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codeName="ThisWorkbook" defaultThemeVersion="124226"/>
  <mc:AlternateContent xmlns:mc="http://schemas.openxmlformats.org/markup-compatibility/2006">
    <mc:Choice Requires="x15">
      <x15ac:absPath xmlns:x15ac="http://schemas.microsoft.com/office/spreadsheetml/2010/11/ac" url="\\Mr-fs01\Партнеры\ДИ Обмен\Отправка на общественное обсуждение (март 2020) (Версия 1)\E0213_1075260020043_01\"/>
    </mc:Choice>
  </mc:AlternateContent>
  <bookViews>
    <workbookView xWindow="0" yWindow="0" windowWidth="29040" windowHeight="15930" tabRatio="552"/>
  </bookViews>
  <sheets>
    <sheet name="f9" sheetId="189" r:id="rId1"/>
    <sheet name="Тариф" sheetId="190" state="hidden" r:id="rId2"/>
  </sheets>
  <definedNames>
    <definedName name="_xlnm._FilterDatabase" localSheetId="0" hidden="1">'f9'!$A$19:$N$2799</definedName>
    <definedName name="f9_start">'f9'!$A$20</definedName>
    <definedName name="MainTable">#REF!</definedName>
    <definedName name="Год">'f9'!$A$9</definedName>
    <definedName name="ИПР">'f9'!$A$6</definedName>
    <definedName name="_xlnm.Print_Area" localSheetId="0">'f9'!$A$1:$N$1579</definedName>
  </definedNames>
  <calcPr calcId="162913" refMode="R1C1" calcOnSave="0"/>
</workbook>
</file>

<file path=xl/calcChain.xml><?xml version="1.0" encoding="utf-8"?>
<calcChain xmlns="http://schemas.openxmlformats.org/spreadsheetml/2006/main">
  <c r="K32" i="189" l="1"/>
  <c r="L32" i="189"/>
  <c r="M32" i="189"/>
  <c r="K139" i="189"/>
  <c r="K138" i="189" s="1"/>
  <c r="L139" i="189"/>
  <c r="M139" i="189"/>
  <c r="K140" i="189"/>
  <c r="L140" i="189"/>
  <c r="L138" i="189" s="1"/>
  <c r="M140" i="189"/>
  <c r="K143" i="189"/>
  <c r="L143" i="189"/>
  <c r="M143" i="189"/>
  <c r="K144" i="189"/>
  <c r="L144" i="189"/>
  <c r="M144" i="189"/>
  <c r="K145" i="189"/>
  <c r="L145" i="189"/>
  <c r="M145" i="189"/>
  <c r="K147" i="189"/>
  <c r="L147" i="189"/>
  <c r="M147" i="189"/>
  <c r="K148" i="189"/>
  <c r="L148" i="189"/>
  <c r="M148" i="189"/>
  <c r="K149" i="189"/>
  <c r="L149" i="189"/>
  <c r="M149" i="189"/>
  <c r="K151" i="189"/>
  <c r="L151" i="189"/>
  <c r="M151" i="189"/>
  <c r="K152" i="189"/>
  <c r="L152" i="189"/>
  <c r="M152" i="189"/>
  <c r="K170" i="189"/>
  <c r="L170" i="189"/>
  <c r="M170" i="189"/>
  <c r="K216" i="189"/>
  <c r="L216" i="189"/>
  <c r="M216" i="189"/>
  <c r="K556" i="189"/>
  <c r="L556" i="189"/>
  <c r="M556" i="189"/>
  <c r="K1042" i="189"/>
  <c r="L1042" i="189"/>
  <c r="M1042" i="189"/>
  <c r="K1114" i="189"/>
  <c r="L1114" i="189"/>
  <c r="M1114" i="189"/>
  <c r="K1128" i="189"/>
  <c r="L1128" i="189"/>
  <c r="M1128" i="189"/>
  <c r="K1132" i="189"/>
  <c r="L1132" i="189"/>
  <c r="M1132" i="189"/>
  <c r="K1133" i="189"/>
  <c r="L1133" i="189"/>
  <c r="M1133" i="189"/>
  <c r="K1134" i="189"/>
  <c r="L1134" i="189"/>
  <c r="M1134" i="189"/>
  <c r="K1137" i="189"/>
  <c r="L1137" i="189"/>
  <c r="M1137" i="189"/>
  <c r="K1139" i="189"/>
  <c r="L1139" i="189"/>
  <c r="M1139" i="189"/>
  <c r="K1140" i="189"/>
  <c r="L1140" i="189"/>
  <c r="M1140" i="189"/>
  <c r="K1142" i="189"/>
  <c r="K1141" i="189" s="1"/>
  <c r="L1142" i="189"/>
  <c r="M1142" i="189"/>
  <c r="K1347" i="189"/>
  <c r="L1347" i="189"/>
  <c r="M1347" i="189"/>
  <c r="K1386" i="189"/>
  <c r="L1386" i="189"/>
  <c r="M1386" i="189"/>
  <c r="K1387" i="189"/>
  <c r="L1387" i="189"/>
  <c r="M1387" i="189"/>
  <c r="K1389" i="189"/>
  <c r="K24" i="189" s="1"/>
  <c r="L1389" i="189"/>
  <c r="L24" i="189" s="1"/>
  <c r="M1389" i="189"/>
  <c r="M24" i="189" s="1"/>
  <c r="K1503" i="189"/>
  <c r="K25" i="189" s="1"/>
  <c r="L1503" i="189"/>
  <c r="L25" i="189" s="1"/>
  <c r="M1503" i="189"/>
  <c r="M25" i="189" s="1"/>
  <c r="K1504" i="189"/>
  <c r="K26" i="189" s="1"/>
  <c r="L1504" i="189"/>
  <c r="L26" i="189" s="1"/>
  <c r="M1504" i="189"/>
  <c r="M26" i="189" s="1"/>
  <c r="D32" i="189"/>
  <c r="D29" i="189" s="1"/>
  <c r="E32" i="189"/>
  <c r="E29" i="189" s="1"/>
  <c r="F32" i="189"/>
  <c r="G32" i="189"/>
  <c r="H32" i="189"/>
  <c r="H29" i="189" s="1"/>
  <c r="I32" i="189"/>
  <c r="J32" i="189"/>
  <c r="D139" i="189"/>
  <c r="E139" i="189"/>
  <c r="E138" i="189" s="1"/>
  <c r="F139" i="189"/>
  <c r="G139" i="189"/>
  <c r="G138" i="189" s="1"/>
  <c r="H139" i="189"/>
  <c r="I139" i="189"/>
  <c r="I138" i="189" s="1"/>
  <c r="J139" i="189"/>
  <c r="D140" i="189"/>
  <c r="E140" i="189"/>
  <c r="F140" i="189"/>
  <c r="G140" i="189"/>
  <c r="H140" i="189"/>
  <c r="I140" i="189"/>
  <c r="J140" i="189"/>
  <c r="D143" i="189"/>
  <c r="E143" i="189"/>
  <c r="F143" i="189"/>
  <c r="G143" i="189"/>
  <c r="H143" i="189"/>
  <c r="I143" i="189"/>
  <c r="J143" i="189"/>
  <c r="D144" i="189"/>
  <c r="E144" i="189"/>
  <c r="F144" i="189"/>
  <c r="F142" i="189" s="1"/>
  <c r="G144" i="189"/>
  <c r="H144" i="189"/>
  <c r="I144" i="189"/>
  <c r="J144" i="189"/>
  <c r="D145" i="189"/>
  <c r="E145" i="189"/>
  <c r="F145" i="189"/>
  <c r="G145" i="189"/>
  <c r="H145" i="189"/>
  <c r="I145" i="189"/>
  <c r="J145" i="189"/>
  <c r="D147" i="189"/>
  <c r="E147" i="189"/>
  <c r="F147" i="189"/>
  <c r="G147" i="189"/>
  <c r="H147" i="189"/>
  <c r="I147" i="189"/>
  <c r="J147" i="189"/>
  <c r="D148" i="189"/>
  <c r="E148" i="189"/>
  <c r="F148" i="189"/>
  <c r="G148" i="189"/>
  <c r="H148" i="189"/>
  <c r="I148" i="189"/>
  <c r="J148" i="189"/>
  <c r="D149" i="189"/>
  <c r="E149" i="189"/>
  <c r="F149" i="189"/>
  <c r="G149" i="189"/>
  <c r="H149" i="189"/>
  <c r="I149" i="189"/>
  <c r="J149" i="189"/>
  <c r="D151" i="189"/>
  <c r="E151" i="189"/>
  <c r="F151" i="189"/>
  <c r="G151" i="189"/>
  <c r="H151" i="189"/>
  <c r="I151" i="189"/>
  <c r="J151" i="189"/>
  <c r="D152" i="189"/>
  <c r="D150" i="189" s="1"/>
  <c r="E152" i="189"/>
  <c r="F152" i="189"/>
  <c r="G152" i="189"/>
  <c r="H152" i="189"/>
  <c r="I152" i="189"/>
  <c r="J152" i="189"/>
  <c r="D170" i="189"/>
  <c r="E170" i="189"/>
  <c r="F170" i="189"/>
  <c r="G170" i="189"/>
  <c r="H170" i="189"/>
  <c r="I170" i="189"/>
  <c r="J170" i="189"/>
  <c r="D216" i="189"/>
  <c r="E216" i="189"/>
  <c r="F216" i="189"/>
  <c r="G216" i="189"/>
  <c r="H216" i="189"/>
  <c r="I216" i="189"/>
  <c r="J216" i="189"/>
  <c r="D556" i="189"/>
  <c r="E556" i="189"/>
  <c r="F556" i="189"/>
  <c r="G556" i="189"/>
  <c r="H556" i="189"/>
  <c r="I556" i="189"/>
  <c r="J556" i="189"/>
  <c r="D1042" i="189"/>
  <c r="E1042" i="189"/>
  <c r="F1042" i="189"/>
  <c r="G1042" i="189"/>
  <c r="H1042" i="189"/>
  <c r="I1042" i="189"/>
  <c r="J1042" i="189"/>
  <c r="D1114" i="189"/>
  <c r="E1114" i="189"/>
  <c r="F1114" i="189"/>
  <c r="G1114" i="189"/>
  <c r="H1114" i="189"/>
  <c r="I1114" i="189"/>
  <c r="J1114" i="189"/>
  <c r="D1128" i="189"/>
  <c r="E1128" i="189"/>
  <c r="F1128" i="189"/>
  <c r="G1128" i="189"/>
  <c r="H1128" i="189"/>
  <c r="I1128" i="189"/>
  <c r="J1128" i="189"/>
  <c r="D1132" i="189"/>
  <c r="E1132" i="189"/>
  <c r="F1132" i="189"/>
  <c r="G1132" i="189"/>
  <c r="H1132" i="189"/>
  <c r="I1132" i="189"/>
  <c r="J1132" i="189"/>
  <c r="D1133" i="189"/>
  <c r="E1133" i="189"/>
  <c r="F1133" i="189"/>
  <c r="G1133" i="189"/>
  <c r="H1133" i="189"/>
  <c r="I1133" i="189"/>
  <c r="J1133" i="189"/>
  <c r="D1134" i="189"/>
  <c r="E1134" i="189"/>
  <c r="F1134" i="189"/>
  <c r="G1134" i="189"/>
  <c r="H1134" i="189"/>
  <c r="I1134" i="189"/>
  <c r="J1134" i="189"/>
  <c r="D1137" i="189"/>
  <c r="E1137" i="189"/>
  <c r="F1137" i="189"/>
  <c r="G1137" i="189"/>
  <c r="H1137" i="189"/>
  <c r="I1137" i="189"/>
  <c r="J1137" i="189"/>
  <c r="D1139" i="189"/>
  <c r="E1139" i="189"/>
  <c r="F1139" i="189"/>
  <c r="G1139" i="189"/>
  <c r="H1139" i="189"/>
  <c r="I1139" i="189"/>
  <c r="J1139" i="189"/>
  <c r="D1140" i="189"/>
  <c r="E1140" i="189"/>
  <c r="F1140" i="189"/>
  <c r="G1140" i="189"/>
  <c r="H1140" i="189"/>
  <c r="I1140" i="189"/>
  <c r="J1140" i="189"/>
  <c r="D1142" i="189"/>
  <c r="E1142" i="189"/>
  <c r="F1142" i="189"/>
  <c r="G1142" i="189"/>
  <c r="H1142" i="189"/>
  <c r="I1142" i="189"/>
  <c r="J1142" i="189"/>
  <c r="D1347" i="189"/>
  <c r="E1347" i="189"/>
  <c r="F1347" i="189"/>
  <c r="G1347" i="189"/>
  <c r="H1347" i="189"/>
  <c r="I1347" i="189"/>
  <c r="J1347" i="189"/>
  <c r="D1386" i="189"/>
  <c r="E1386" i="189"/>
  <c r="F1386" i="189"/>
  <c r="G1386" i="189"/>
  <c r="H1386" i="189"/>
  <c r="I1386" i="189"/>
  <c r="J1386" i="189"/>
  <c r="D1387" i="189"/>
  <c r="D1385" i="189" s="1"/>
  <c r="D23" i="189" s="1"/>
  <c r="E1387" i="189"/>
  <c r="F1387" i="189"/>
  <c r="G1387" i="189"/>
  <c r="H1387" i="189"/>
  <c r="H1385" i="189" s="1"/>
  <c r="H23" i="189" s="1"/>
  <c r="I1387" i="189"/>
  <c r="J1387" i="189"/>
  <c r="D1389" i="189"/>
  <c r="D24" i="189" s="1"/>
  <c r="E1389" i="189"/>
  <c r="E24" i="189" s="1"/>
  <c r="F1389" i="189"/>
  <c r="F24" i="189" s="1"/>
  <c r="G1389" i="189"/>
  <c r="G24" i="189" s="1"/>
  <c r="H1389" i="189"/>
  <c r="H24" i="189" s="1"/>
  <c r="I1389" i="189"/>
  <c r="I24" i="189" s="1"/>
  <c r="J1389" i="189"/>
  <c r="J24" i="189" s="1"/>
  <c r="D1503" i="189"/>
  <c r="D25" i="189" s="1"/>
  <c r="E1503" i="189"/>
  <c r="E25" i="189" s="1"/>
  <c r="F1503" i="189"/>
  <c r="F25" i="189" s="1"/>
  <c r="G1503" i="189"/>
  <c r="G25" i="189" s="1"/>
  <c r="H1503" i="189"/>
  <c r="H25" i="189" s="1"/>
  <c r="I1503" i="189"/>
  <c r="I25" i="189" s="1"/>
  <c r="J1503" i="189"/>
  <c r="J25" i="189" s="1"/>
  <c r="D1504" i="189"/>
  <c r="D26" i="189" s="1"/>
  <c r="E1504" i="189"/>
  <c r="E26" i="189" s="1"/>
  <c r="F1504" i="189"/>
  <c r="F26" i="189" s="1"/>
  <c r="G1504" i="189"/>
  <c r="G26" i="189" s="1"/>
  <c r="H1504" i="189"/>
  <c r="H26" i="189" s="1"/>
  <c r="I1504" i="189"/>
  <c r="I26" i="189" s="1"/>
  <c r="J1504" i="189"/>
  <c r="J26" i="189" s="1"/>
  <c r="H146" i="189" l="1"/>
  <c r="D146" i="189"/>
  <c r="G142" i="189"/>
  <c r="G146" i="189"/>
  <c r="H142" i="189"/>
  <c r="J138" i="189"/>
  <c r="F138" i="189"/>
  <c r="L1141" i="189"/>
  <c r="L1113" i="189"/>
  <c r="K150" i="189"/>
  <c r="M146" i="189"/>
  <c r="K146" i="189"/>
  <c r="M142" i="189"/>
  <c r="L142" i="189"/>
  <c r="G1141" i="189"/>
  <c r="I555" i="189"/>
  <c r="E555" i="189"/>
  <c r="K142" i="189"/>
  <c r="M138" i="189"/>
  <c r="L555" i="189"/>
  <c r="G1385" i="189"/>
  <c r="G23" i="189" s="1"/>
  <c r="F555" i="189"/>
  <c r="G150" i="189"/>
  <c r="I142" i="189"/>
  <c r="I141" i="189" s="1"/>
  <c r="M555" i="189"/>
  <c r="M168" i="189" s="1"/>
  <c r="M22" i="189" s="1"/>
  <c r="L169" i="189"/>
  <c r="L146" i="189"/>
  <c r="J1385" i="189"/>
  <c r="J23" i="189" s="1"/>
  <c r="F1385" i="189"/>
  <c r="F23" i="189" s="1"/>
  <c r="F150" i="189"/>
  <c r="J146" i="189"/>
  <c r="F146" i="189"/>
  <c r="F141" i="189" s="1"/>
  <c r="E142" i="189"/>
  <c r="D142" i="189"/>
  <c r="I1385" i="189"/>
  <c r="I23" i="189" s="1"/>
  <c r="E1385" i="189"/>
  <c r="E23" i="189" s="1"/>
  <c r="I150" i="189"/>
  <c r="E150" i="189"/>
  <c r="I146" i="189"/>
  <c r="E146" i="189"/>
  <c r="J142" i="189"/>
  <c r="J141" i="189" s="1"/>
  <c r="H138" i="189"/>
  <c r="D138" i="189"/>
  <c r="M1141" i="189"/>
  <c r="M1113" i="189"/>
  <c r="K555" i="189"/>
  <c r="M169" i="189"/>
  <c r="K169" i="189"/>
  <c r="H169" i="189"/>
  <c r="H168" i="189" s="1"/>
  <c r="H22" i="189" s="1"/>
  <c r="K1385" i="189"/>
  <c r="K23" i="189" s="1"/>
  <c r="G1113" i="189"/>
  <c r="L1385" i="189"/>
  <c r="L23" i="189" s="1"/>
  <c r="F169" i="189"/>
  <c r="I1113" i="189"/>
  <c r="M1385" i="189"/>
  <c r="M23" i="189" s="1"/>
  <c r="I29" i="189"/>
  <c r="D169" i="189"/>
  <c r="L150" i="189"/>
  <c r="I1141" i="189"/>
  <c r="J1141" i="189"/>
  <c r="J1113" i="189"/>
  <c r="H1141" i="189"/>
  <c r="F1141" i="189"/>
  <c r="F1113" i="189"/>
  <c r="G29" i="189"/>
  <c r="H1113" i="189"/>
  <c r="E1141" i="189"/>
  <c r="E1113" i="189"/>
  <c r="F29" i="189"/>
  <c r="D1141" i="189"/>
  <c r="D1113" i="189"/>
  <c r="G169" i="189"/>
  <c r="J29" i="189"/>
  <c r="J169" i="189"/>
  <c r="H555" i="189"/>
  <c r="E169" i="189"/>
  <c r="K1113" i="189"/>
  <c r="M150" i="189"/>
  <c r="J555" i="189"/>
  <c r="H150" i="189"/>
  <c r="G555" i="189"/>
  <c r="I169" i="189"/>
  <c r="M29" i="189"/>
  <c r="L29" i="189"/>
  <c r="J150" i="189"/>
  <c r="D555" i="189"/>
  <c r="K29" i="189"/>
  <c r="M141" i="189"/>
  <c r="D141" i="189"/>
  <c r="H141" i="189"/>
  <c r="G141" i="189"/>
  <c r="E168" i="189" l="1"/>
  <c r="E22" i="189" s="1"/>
  <c r="G168" i="189"/>
  <c r="G22" i="189" s="1"/>
  <c r="K168" i="189"/>
  <c r="K22" i="189" s="1"/>
  <c r="E141" i="189"/>
  <c r="E28" i="189" s="1"/>
  <c r="F28" i="189"/>
  <c r="F21" i="189" s="1"/>
  <c r="L168" i="189"/>
  <c r="L22" i="189" s="1"/>
  <c r="K141" i="189"/>
  <c r="K28" i="189" s="1"/>
  <c r="D28" i="189"/>
  <c r="D21" i="189" s="1"/>
  <c r="L141" i="189"/>
  <c r="L28" i="189" s="1"/>
  <c r="M28" i="189"/>
  <c r="M21" i="189" s="1"/>
  <c r="I168" i="189"/>
  <c r="I22" i="189" s="1"/>
  <c r="J168" i="189"/>
  <c r="J22" i="189" s="1"/>
  <c r="D168" i="189"/>
  <c r="D22" i="189" s="1"/>
  <c r="F168" i="189"/>
  <c r="F22" i="189" s="1"/>
  <c r="J28" i="189"/>
  <c r="I28" i="189"/>
  <c r="I21" i="189" s="1"/>
  <c r="G28" i="189"/>
  <c r="G21" i="189" s="1"/>
  <c r="H28" i="189"/>
  <c r="H21" i="189" s="1"/>
  <c r="K21" i="189"/>
  <c r="K27" i="189"/>
  <c r="K20" i="189" s="1"/>
  <c r="J21" i="189"/>
  <c r="E21" i="189"/>
  <c r="E27" i="189"/>
  <c r="E20" i="189" s="1"/>
  <c r="L21" i="189" l="1"/>
  <c r="L27" i="189"/>
  <c r="L20" i="189" s="1"/>
  <c r="M27" i="189"/>
  <c r="M20" i="189" s="1"/>
  <c r="D27" i="189"/>
  <c r="D20" i="189" s="1"/>
  <c r="F27" i="189"/>
  <c r="F20" i="189" s="1"/>
  <c r="J27" i="189"/>
  <c r="J20" i="189" s="1"/>
  <c r="I27" i="189"/>
  <c r="I20" i="189" s="1"/>
  <c r="G27" i="189"/>
  <c r="G20" i="189" s="1"/>
  <c r="H27" i="189"/>
  <c r="H20" i="189" s="1"/>
</calcChain>
</file>

<file path=xl/sharedStrings.xml><?xml version="1.0" encoding="utf-8"?>
<sst xmlns="http://schemas.openxmlformats.org/spreadsheetml/2006/main" count="6300" uniqueCount="3168">
  <si>
    <t>к приказу Минэнерго России</t>
  </si>
  <si>
    <t>Примечание</t>
  </si>
  <si>
    <t xml:space="preserve">  Наименование инвестиционного проекта (группы инвестиционных проектов)</t>
  </si>
  <si>
    <t>5</t>
  </si>
  <si>
    <t>4.1.1</t>
  </si>
  <si>
    <t>4.1.2</t>
  </si>
  <si>
    <t>4.1.3</t>
  </si>
  <si>
    <t>4.1.4</t>
  </si>
  <si>
    <t>4.1.5</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</si>
  <si>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</si>
  <si>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Номер группы инвести-ционных проектов</t>
  </si>
  <si>
    <t>4.2.2</t>
  </si>
  <si>
    <t>4.2.3</t>
  </si>
  <si>
    <t>4.2.4</t>
  </si>
  <si>
    <t xml:space="preserve">                                                         полное наименование субъекта электроэнергетики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</si>
  <si>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</si>
  <si>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Идентификатор инвестиционного проекта</t>
  </si>
  <si>
    <t>Форма 9. Краткое описание инвестиционной программы. Показатели энергетической эффективности</t>
  </si>
  <si>
    <t>от «05» мая 2016 г. № 380</t>
  </si>
  <si>
    <t>Воздушная линия*</t>
  </si>
  <si>
    <t>Кабельная линия*</t>
  </si>
  <si>
    <t>Системы учёта электроэнергии</t>
  </si>
  <si>
    <t>Собственные нужды ПС</t>
  </si>
  <si>
    <t xml:space="preserve">Перечень показателей энергетической эффективности объектов приведен в соответствии с  Приказом Министерства энергетики РФ от 30.06.2014 г № 398 «Об утверждении требований к форме программ в области энергосбережения и повышения </t>
  </si>
  <si>
    <t>энергетической эффективности организаций с участием государства и муниципального образования, организаций, осуществляющих регулируемые виды деятельности, и отчётности о ходе их реализации»</t>
  </si>
  <si>
    <t>Воздушная линия</t>
  </si>
  <si>
    <t>Кабельная линия</t>
  </si>
  <si>
    <t>Эффект от снижения потерь электроэнергии, млн. руб.</t>
  </si>
  <si>
    <t>4.2.5</t>
  </si>
  <si>
    <t>Тариф средневзвешанный</t>
  </si>
  <si>
    <t>Белгородэнерго</t>
  </si>
  <si>
    <t>Брянскэнерго</t>
  </si>
  <si>
    <t>Воронежэнерго</t>
  </si>
  <si>
    <t>Костромаэнерго</t>
  </si>
  <si>
    <t>Курскэнерго</t>
  </si>
  <si>
    <t>Липецкэнерго</t>
  </si>
  <si>
    <t>Орелэнерго</t>
  </si>
  <si>
    <t>Смоленскэнерго</t>
  </si>
  <si>
    <t>Тамбовэнерго</t>
  </si>
  <si>
    <t>Тверьэнерго</t>
  </si>
  <si>
    <t>Ярэнерго</t>
  </si>
  <si>
    <t>Филиал</t>
  </si>
  <si>
    <t>Владимирэнерго</t>
  </si>
  <si>
    <t>Ивэнерго</t>
  </si>
  <si>
    <t>Калугаэнерго</t>
  </si>
  <si>
    <t>Кировэнерго</t>
  </si>
  <si>
    <t>Мариэнерго</t>
  </si>
  <si>
    <t>Нижновэнерго</t>
  </si>
  <si>
    <t>Рязаньэнерго</t>
  </si>
  <si>
    <t>Тулэнерго</t>
  </si>
  <si>
    <t>Удмуртэнерго</t>
  </si>
  <si>
    <t>4.2.1</t>
  </si>
  <si>
    <t>Снижение потерь ЭЭ при передаче, (тыс.кВт*ч)</t>
  </si>
  <si>
    <t xml:space="preserve">ПС (трансформатор, коммутационное оборудование*)  </t>
  </si>
  <si>
    <t xml:space="preserve">ПС (трансформатор, коммутационное оборудование)  </t>
  </si>
  <si>
    <t>Приложение № 9</t>
  </si>
  <si>
    <t>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</si>
  <si>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</si>
  <si>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</si>
  <si>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</si>
  <si>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</si>
  <si>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</si>
  <si>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</si>
  <si>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</si>
  <si>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</si>
  <si>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</si>
  <si>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</si>
  <si>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</si>
  <si>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</si>
  <si>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</si>
  <si>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</si>
  <si>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</si>
  <si>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Тульская область</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</si>
  <si>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</si>
  <si>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</si>
  <si>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</si>
  <si>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</si>
  <si>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</si>
  <si>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</si>
  <si>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</si>
  <si>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</si>
  <si>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</si>
  <si>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</si>
  <si>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Выполнение проектно-изыскательских и строительно-монтажных работ по строи-тельству  ЛЭП 6 кВ 0,258 км от ЛЭП 6 кВ «ДМЗ» от линейной ячейки «ДМЗ» I СШ 6 кВ ПС 110/35/6 кВ №7 «Угольная», двух трансформаторных ТП 6/0,4 кВ 400 кВА и ЛЭП 0,4 кВ 0,7 км  от РУ 0,4 кВ проектируемых ТП 6/0,4 кВ  (Администрация муниципального образования город Донской)</t>
  </si>
  <si>
    <t>G_TUE-00125-000</t>
  </si>
  <si>
    <t>Выполнение проектно-изыскательских и строительно-монтажных работ по строительству ВЛ 0,4 кВ 0,587 км, двух ТП 6/0,4 кВ 400 кВА, ВЛ 6 кВ 1,818 км от ЛЭП 6 кВ «Горняк» от линейной ячейки «Горняк» II СШ 6 кВ ПС 110/35/6 кВ №1 «Зубово» (Администрация МО Кимовский р-он)</t>
  </si>
  <si>
    <t>G_TUE-00126-000</t>
  </si>
  <si>
    <t>Строительство КЛ 6 кВ, от ячейки №26 2 СкШ 6 кВ ПС №21 и ВЛ 6 кВ "Волохово" для технологического присоединения ООО «ВЕРТИКАЛЬ-Парк», договор от 13.01.2017 №1-17  (от 150 кВт до 670 кВт, протяженностью 1,824 км)</t>
  </si>
  <si>
    <t>H_TUE-00158-000</t>
  </si>
  <si>
    <t>Строительство ВЛ 6 кВ с установкой опоры и монтажом РЛНД для перехода с КЛ 6 кВ на ВЛ 6 кВ от ячейки 2  СкШ 6 кВ ПС 110/6 кВ №21 Подземгаз для технологического присоединения ООО «ВЕРТИКАЛЬ-Парк», договор от 13.01.2017 №1-17 (от 150 кВт до 670 кВт)</t>
  </si>
  <si>
    <t>I_TUE-00158-001</t>
  </si>
  <si>
    <t>Строительство КЛ 10 кВ ЗТП-410 Быт до ЗТП-407 Молочная кухня общей протяженностью 0,165 км.  (технологическое присоединение ЗАО ГК "Русская Тройка")</t>
  </si>
  <si>
    <t>H_TUE-00159-000</t>
  </si>
  <si>
    <t>Строительство одноцепной ВЛ 10 кВ от линейной ячейки №24 II СкШ 10 кВ ПС 110/10 кВ №322 Яковлево для  технологического присоединения ООО «Фермерский рынок», договор от 04.08.2017  №711002124 (свыше 670 кВт, протяженностью 2,307 км)</t>
  </si>
  <si>
    <t>I_TUE-00171-000</t>
  </si>
  <si>
    <t>Строительство отпайки ВЛ 6 кВ Каньшинский карьер ПС 110/35/6 № 20 Барсуки для Техприсоединения ООО Форсаж договор №711005819 от 06.10.17 (до 670 кВт; протяженность 1,215 км)</t>
  </si>
  <si>
    <t>I_TUE-00178-000</t>
  </si>
  <si>
    <t xml:space="preserve"> Строительство ВЛ 10 кВ от РП 10 кВ №6 Турдейский для Техприсоединения ООО Тульская мясная компания договор №711004246 от 21.11.17 (свыше 670 кВт; протяженность 3,726 км)</t>
  </si>
  <si>
    <t>I_TUE-00181-000</t>
  </si>
  <si>
    <t>Строительство КЛ 6 кВ - отпайка ВЛ 6 кВ №2 Школа-1 ПС 110/35/6 Самарская для Техприсоединения ООО Тульская мясная компания договор №711005387 от 21.11.17 (свыше 670 кВт; протяженность 2,511  км)</t>
  </si>
  <si>
    <t>I_TUE-00182-000</t>
  </si>
  <si>
    <t>Строительство отпайки ВЛ 6 кВ Дружба ПС 35/6 кВ Куркино для Техприсоединения ООО Тульская мясная компания договор №711008697 от 21.11.17 (свыше 670 кВт; протяженность 1,593 км)</t>
  </si>
  <si>
    <t>I_TUE-00183-000</t>
  </si>
  <si>
    <t>Строительство отпайки ВЛ 6 кВ Борятино ПС 110 /6 кВ Турдей для Техприсоединения ООО Тульский доломит договор №711010276 от 19.12.17 (свыше 670 кВт; протяженность 0,237 км)</t>
  </si>
  <si>
    <t>I_TUE-00184-000</t>
  </si>
  <si>
    <t>Строительство КЛ 6 кВ от ПС 110/6 кВ Гагаринская для Техприсоединения ОАО Щекинская городская электросеть договор №15-17 от 14.07.17 (до 670 кВт; протяженность 0,51 км)</t>
  </si>
  <si>
    <t>I_TUE-00185-000</t>
  </si>
  <si>
    <t>Строительство КЛ 6 кВ от отпайки ВЛ 6 кВ №1 ПС 110/35/6 кВ №75 Ясногорск для Техприсоединения ООО ДРГ-НМ договор №711011120 от 15.01.18 (до 670 кВт; протяженность 0,475 км)</t>
  </si>
  <si>
    <t>I_TUE-00186-000</t>
  </si>
  <si>
    <t>Строительство КТП 10/0,4/400 кВА для Техприсоединения ООО ДРГ-НМ договор № 711011120 от 15.01.18 (до 670 кВт; трансформаторная мощность 0,4 МВА)</t>
  </si>
  <si>
    <t>I_TUE-00186-001</t>
  </si>
  <si>
    <t>Строительство ВЛ-6 кВ от ВЛ-6 кВ №6 от линейной ячейки №6 II СкШ 6 кВ ПС-110/6 кВ №213 "Рождественская"для технологическог присоединения ООО "Презент упаковка"  договор № 711001214 от 14.06.2017. (от 150  до 670 кВт, протяженность 0,266 км )</t>
  </si>
  <si>
    <t>I_TUE-00188-000</t>
  </si>
  <si>
    <t>Строительство двухцепной ВЛ 6 кВ от резервной линейной ячейки 6 кВ СШ 6 кВ ПС 110/35/6 кВ №31 «Ломинцево» для технологического присоединения ООО Тепличный комплекс "Тульский" договор №711012893 от 01.03.2018 (свыше 670 кВт, протяженность 0,021 км)</t>
  </si>
  <si>
    <t>I_TUE-00197-000</t>
  </si>
  <si>
    <t>Строительство ВЛ-10 кВ от опоры №1 ВЛ-10 кВ №1  до линейной ячейки №1 I СкШ-10 кВ ПС-110/35/10 кВ №303 "Авангард"  для технологического присоединения ООО "ХАМСИН ГРАСС" договор №711006988 от 14.03.2018 (свыше 670 кВт, протяженность 0,25 км)</t>
  </si>
  <si>
    <t>I_TUE-00198-000</t>
  </si>
  <si>
    <t>Строительство одноцепной ВЛ 10 кВ от линейной ячейки №8 II СШ 10 кВ ПС 110/35/10 кВ №46 «Труново» для технологического присоединения ООО "ЛЕКСО" договор №711012875 от 03.04.2018 (от 150  до 670 кВт, протяженность 6,065 км )</t>
  </si>
  <si>
    <t>I_TUE-00199-000</t>
  </si>
  <si>
    <t>Строительство КЛ 10 кВ от линейной ячейки №8 II СШ 10 кВ ПС 110/35/10 кВ №46 «Труново» для технологического присоединения ООО "ЛЕКСО" договор №711012875 от 03.04.2018 (от 150  до 670 кВт, протяженность 0,08 км )</t>
  </si>
  <si>
    <t>J_TUE-00199-001</t>
  </si>
  <si>
    <t>Строительство ВЛИ-0,4 кВ от ВЛ-0,4 кВ ЗТП-6/0,4 кВ №2113 "Криволучье (клуб)" ВЛ-6 кВ "Сельэлектро 4" ПС 110/35/6 кВ №77 "Болоховская" для технологического присоединения ООО "Самая Вкусная Шаурма" договор №711011536 от 31.01.2018 (от 150  до 670 кВт, протяженностью 0,102 км )</t>
  </si>
  <si>
    <t>I_TUE-00201-000</t>
  </si>
  <si>
    <t>Строительство ВЛ-10 кВ  от опоры №29 ВЛ-10 кВ №5 линейной ячейки №5 I СкШ-10 кВ ПС-35/10 кВ №296 "Зыбино" для технологического присоединения ООО "Строймагистраль" договор №711016018 от 23.05.2018 (от 150  до 670 кВт, протяженностью 0,502 км)</t>
  </si>
  <si>
    <t>I_TUE-00202-000</t>
  </si>
  <si>
    <t>Строительство КТПП-400-6/0,4кВА от проектируемой КЛ-6кВ вразрез КЛ-6кВ отп. КТП-177 ВЛЗ-6кВ Луговая 2СкШ 6кВ ПС 35/6кВ №194 «Рудоремонтная» для технологического присоединения электрооборудования ООО "Рабатекс" договор №711015325 от 18.05.2018 г  (от 150кВт до 670кВт, трансформаторная проходная подстанция 6/0,4кВ мощностью 400кВА)</t>
  </si>
  <si>
    <t>I_TUE-00203-000</t>
  </si>
  <si>
    <t>Строительство КЛ-6кВ вразрез КЛ-6кВ отп. КТП-177 ВЛЗ-6кВ Луговая 2СкШ 6кВ ПС 35/6кВ №194 «Рудоремонтная» для технологического присоединения электрооборудования ООО "Рабатекс" договор №711015325 от 18.05.2018 г (от 150кВт до 670кВт, протяженностью 0,014 км)</t>
  </si>
  <si>
    <t>I_TUE-00203-001</t>
  </si>
  <si>
    <t>Строительство линейной ячейки 6 КВ от I скш 6 кВ ПС 110/6 кВ №13 "Суворов" с вакуумным выключателем 6 кВ, трансформаторами тока, микропроцессорными устройствами РЗА (ТОР-200 Л и ОРИОН-ДЗ)  для присоединения заявителя АО "Интер-РАО Электрогенерация", договор №711008407 от 22.01.2018 г. (свыше 670 кВт)</t>
  </si>
  <si>
    <t>I_TUE-00204-000</t>
  </si>
  <si>
    <t>Строительство 2-х кабельных выходов КЛ-6 кВ от ПС 110/6 кВ №13 "Суворов" протяженностью 1094 м и 1092 м и 2-х проколов под ж/д   КЛ-6 кВ  протяженностью 143 м и 148 м  для присоединения заявителя АО "Интер-РАО Электрогенерация", договор №711008407 от 22.01.2018 г. (свыше 670 кВт,  общей протяженностью 2,477 км)</t>
  </si>
  <si>
    <t>I_TUE-00204-001</t>
  </si>
  <si>
    <t>Строительство 2-х двухцепных ВЛЗ-6 кВ от ПС 110/6 кВ №13 "Суворов" протяженностью 12 м каждая для присоединения заявителя АО "Интер-РАО Электрогенерация", договор №711008407 от 22.01.2018 г. (свыше 670 кВт, общей протяженностью 0,024 км)</t>
  </si>
  <si>
    <t>I_TUE-00204-002</t>
  </si>
  <si>
    <t>Строительство 2-х пунктов секционирования для присоединения заявителя АО "Интер-РАО Электрогенерация", договор №711008407 от 22.01.2018 г. (свыше 670 кВт, реклоузеров – 2 шт.)</t>
  </si>
  <si>
    <t>I_TUE-00204-003</t>
  </si>
  <si>
    <t>Строительство ВЛ 6 кВ от опоры №22 ЛЭП 6 кВ «Сельхозтехника» от линейной ячейки «Сельхозтехника» II СкШ 6 кВ ПС 35 кВ Куркино для технологического присоединения электрооборудования заявителя ООО «Куркинский молочный завод», договор №711011118 от 28.05.2018 г. (свыше 670 кВт, протяженностью 0,48 км.)</t>
  </si>
  <si>
    <t>I_TUE-00205-000</t>
  </si>
  <si>
    <t>Строительство линейного ответвления ВЛЗ-10 кВ от ВЛ-10 кВ №3 I скш 10 кВ ПС 110/35/6-10 кВ №326 «Краинка» для технологического присоединения электроустановок ИП Парамонов Ю.В., договор № 711011117 от 17.01.2018 г. (от 150  до 670 кВт, протяженностью 0,013 км)</t>
  </si>
  <si>
    <t>I_TUE-00207-000</t>
  </si>
  <si>
    <t>Строительство ЛЭП 10 кВ от опоры №8 ЛЭП 10 кВ «отп. Ярославка-2» от опоры №141 ЛЭП 10 кВ «Ярославка от линейной ячейки «Ярославка» I СкШ 10 кВ ПС 35/10 кВ №186 «Лобаново» для технологического присоединения электрооборудования заявителя ООО «Истоки», договор №711015107 от 10.05.2018 г. (от 150  до 670 кВт, протяженностью 0,016 км.)</t>
  </si>
  <si>
    <t>I_TUE-00208-000</t>
  </si>
  <si>
    <t>Строительство ТП 10/0,4 кВ от проектируемой ЛЭП 10 кВ от опоры №8 ЛЭП 10 кВ «отп. Ярославка-2» от опоры №141 ЛЭП 10 кВ «Ярославка от линейной ячейки «Ярославка» I СкШ 10 кВ ПС 35/10 кВ №186 «Лобаново» для технологического присоединения электрооборудования заявителя ООО «Истоки», договор №711015107 от 10.05.2018 г. (от 150  до 670 кВт, трансформаторная мощность 250 кВА)</t>
  </si>
  <si>
    <t>I_TUE-00208-001</t>
  </si>
  <si>
    <t>Строительство КЛ 6 кВ от линейной ячейки "Волохово" III СкШ 6 кВ ПС 110/6 кВ №21 Подземгаз  для технологического присоединения АО НПО "СПЛАВ", договор от 26.06.18 №711015322  (свыше 670 кВт, протяженностью 1,063 км)</t>
  </si>
  <si>
    <t>I_TUE-00211-000</t>
  </si>
  <si>
    <t>Строительство КЛ 10 кВ от линейной ячейки №27 III СкШ 10 кВ ПС 110/10 кВ №433 Стечкин для технологического присоединения ООО Производственное предприятие Мехмаш  договор  от 03.07.2018 №711014676 (свыше 670 кВт; протяженность 0,346 км)</t>
  </si>
  <si>
    <t>J_TUE-00212-000</t>
  </si>
  <si>
    <t>Строительство одноцепной ВЛ 10 кВ от линейной ячейки №27 III СкШ 10 кВ ПС 110/10 кВ №433 Стечкин для технологического присоединения ООО Производственное предприятие Мехмаш  договор  от 03.07.2018 №711014676 (свыше 670 кВт; протяженность 2,296 км)</t>
  </si>
  <si>
    <t>J_TUE-00212-001</t>
  </si>
  <si>
    <t>Строительство КЛ 10 кВ от линейной ячейки №40 II СкШ 10 кВ ПС 110/10/6 кВ №41 Перекоп, КЛ 10 кВ от линейной ячейки №41 I СкШ 10 кВ ПС 110/10/6 кВ №41 Перекоп  для технологического присоединения ООО Современник договор от 03.07.2018 №711017261 (свыше 670 кВт; протяженность 4,102 км)</t>
  </si>
  <si>
    <t>J_TUE-00213-000</t>
  </si>
  <si>
    <t>Строительство КЛ-6кВ от ВЛ-6кВ Город ПС 35/6кВ №47 Кимовская для технологического присоединения электрооборудования ООО Кимовская типография, договор от 03.08.2018 №711017219 (от 150 до 670 кВт; протяженность 0,38 км)</t>
  </si>
  <si>
    <t>J_TUE-00214-000</t>
  </si>
  <si>
    <t>Строительство ВЛ-6кВ от ВЛ-6кВ Город ПС 35/6кВ №47 Кимовская для технологического присоединения электрооборудования ООО Кимовская типография, договор от 03.08.2018 №711017219 (от 150 до 670 кВт; протяженность 0,002 км)</t>
  </si>
  <si>
    <t>J_TUE-00214-001</t>
  </si>
  <si>
    <t>Строительство КЛ 10 кВ от проектируемой линейной ячейки II СкШ 10 кВ ПС 110/10 кВ №304 Глушанки, КЛ 10 кВ от линейной ячейки №13 I СкШ 10 кВ ПС 110/10 кВ №304 Глушанки для технологического присоединения ООО Ушинский квартал договор от 07.09.2018 №711021592 (от 150 до 670 кВт; протяженность 2,058 км)</t>
  </si>
  <si>
    <t>J_TUE-00216-000</t>
  </si>
  <si>
    <t>Строительство линейной ячейки 10 кВ на II СкШ 10 кВ ПС 110/10 кВ №304 Глушанки для технологического присоединения ООО Ушинский квартал договор от 07.09.2018 №711021592 (от 150 до 670 кВт)</t>
  </si>
  <si>
    <t>J_TUE-00216-001</t>
  </si>
  <si>
    <t>Строительство ВЛИ-0,4кВ от проектируемой ТП от проектируемой ЛЭП-6кВ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электрооборудования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протяженность 0,003 км)</t>
  </si>
  <si>
    <t>J_TUE-00217-000</t>
  </si>
  <si>
    <t>Строительство ВЛ-6кВ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электрооборудования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протяженность 2,48 км)</t>
  </si>
  <si>
    <t>J_TUE-00217-001</t>
  </si>
  <si>
    <t>Строительство КЛ-6кВ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электрооборудования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протяженность 0,473 км)</t>
  </si>
  <si>
    <t>J_TUE-00217-002</t>
  </si>
  <si>
    <t>Строительство КТП-250-6/0,4 кВА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электрооборудования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трансформаторная мощность 250 кВа)</t>
  </si>
  <si>
    <t>J_TUE-00217-003</t>
  </si>
  <si>
    <t>Расширение ВЛ-10 кВ №8 ПС-35/10 кВ №281 Варфоломеево в Ленинском районе Тульской области с установкой дополнительной опоры и разъединителя для технологического присоединения электрооборудования КФХ Воробьев ВС договор от 04.06.2018 №711016195 (от 150 до 670 кВт; 1 шт.)</t>
  </si>
  <si>
    <t>J_TUE-00219-000</t>
  </si>
  <si>
    <t>Расширение ВЛ-10 кВ №15 линейной ячейки №15 I СкШ-10 кВ ПС-110/10 кВ №322 Яковлево с установкой дополнительной опоры и разъединителя в населенном пункте Сосновый Заокского района Тульской области для технологического присоединения ООО Заокское договор от 06.04.2018 №711011598 (от 150 до 670 кВт; 1 шт.)</t>
  </si>
  <si>
    <t>J_TUE-00220-000</t>
  </si>
  <si>
    <t>Строительство ВЛ-6 кВ  от ВЛ-6 кВ Ломовка II СШ 6 кВ ПС 110/35/6 кВ № 68 Богородицк для технологического присоединения электрооборудования Общества с ограниченной ответственностью "Мгрилькафе" договор от 05.07.2018 г № 711016366 (от 150 кВт до 670 кВт, протяженность 0,101 км)</t>
  </si>
  <si>
    <t>J_TUE-00221-000</t>
  </si>
  <si>
    <t>Строительство КЛ-6 кВ от ВЛ-6 кВ Ломовка II СШ 6 кВ ПС 110/35/6 кВ № 68 Богородицк для технологического присоединения электрооборудования Общества с ограниченной ответственностью "Мгрилькафе" договор от 05.07.2018 г № 711016366 (от 150 кВт до 670 кВт, протяженность 0,292 км)</t>
  </si>
  <si>
    <t>J_TUE-00221-001</t>
  </si>
  <si>
    <t>Строительство ЛЭП-6 кВ от ВЛ-6 кВ Ломовка II СШ 6 кВ ПС 110/35/6 кВ № 68 Богородицк для технологического присоединения электрооборудования Общества с ограниченной ответственностью "Мгрилькафе" договор от 05.07.2018 г № 711016367 (от 150 кВт до 670 кВт, протяженность 0,987 км)</t>
  </si>
  <si>
    <t>J_TUE-00222-000</t>
  </si>
  <si>
    <t>Строительство ВЛИ-0,4кВ от вновь строящейся ТП 10/0,4 кВ от вновь строящейся ВЛЗ 10 кВ от опоры №15 отп. Борятино (КЗС) от опоры №31 ЛЭП 10 кВ отп. Свистовка от опоры №120 ЛЭП 10 кВ Борятино от линейной ячейки Борятино II СкШ 10 кВ ПС 110 кВ Турдей для технологического присоединения электрооборудования ООО "Нива" договор от 19.10.2018 №711023057 (от 150 до 670 кВт; протяженность 0,005 км)</t>
  </si>
  <si>
    <t>J_TUE-00224-000</t>
  </si>
  <si>
    <t>Строительство ВЛЗ 10 кВ от опоры №15 отп. Борятино (КЗС) от опоры №31 ЛЭП 10 кВ отп. Свистовка от опоры №120 ЛЭП 10 кВ Борятино от линейной ячейки Борятино II СкШ 10 кВ ПС 110 кВ Турдей для технологического присоединения электрооборудования ООО "Нива" договор от 19.10.2018 №711023057 (от 150 до 670 кВт; протяженность 0,008 км)</t>
  </si>
  <si>
    <t>J_TUE-00224-001</t>
  </si>
  <si>
    <t>Строительство ТП 10/0,4 кВ от вновь строящейся ВЛЗ 10 кВ от опоры №15 отп. Борятино (КЗС) от опоры №31 ЛЭП 10 кВ отп. Свистовка от опоры №120 ЛЭП 10 кВ Борятино от линейной ячейки Борятино II СкШ 10 кВ ПС 110 кВ Турдей для технологического присоединения электрооборудования ООО "Нива" договор от 19.10.2018 №711023057 (от 150 до 670 кВт; трансформаторная мощность 400 кВа)</t>
  </si>
  <si>
    <t>J_TUE-00224-002</t>
  </si>
  <si>
    <t>Строительство ВЛ 6 кВ от линейной ячейки №1 I СкШ 6 кВ ПС 110/10/6 кВ №371 Никулинская для технологического присоединения электрооборудования ООО Авиаген договор от 15.10.2018 №711022450  (от 150 до 670 кВт; протяженность 5,7 км)</t>
  </si>
  <si>
    <t>J_TUE-00225-000</t>
  </si>
  <si>
    <t>Строительство КЛ 6 кВ от линейной ячейки №1 I СкШ 6 кВ ПС 110/10/6 кВ №371 Никулинская для технологического присоединения электрооборудования ООО Авиаген договор от 15.10.2018 №711022450  (от 150 до 670 кВт; протяженность 0,3 км)</t>
  </si>
  <si>
    <t>J_TUE-00225-002</t>
  </si>
  <si>
    <t>Строительство ВЛ 10 кВ от опоры №9 ЛЭП 10 кВ "отп. на ТП №434 ХПП" от опоры №105 ЛЭП 10 кВ №8 от линейной ячейки №8 IIСкШ 10 кВ ПС 110/35/10 кВ №200 Тургеневская для технологического присоединения ООО ФерроКарбон договор от 08.10.2018 №711021455 (от 150 до 670 кВт; протяженность 0,011 км)</t>
  </si>
  <si>
    <t>J_TUE-00227-000</t>
  </si>
  <si>
    <t xml:space="preserve">Строительство пункта отключения ответвления абонентской отпайки на базе реклоузера 10кВ от опоры №72 ВЛ-10кВ отп. Теребуш ф. Прогресс ПС 110/35/10кВ №38 Венев для технологического присоединения электрооборудования ООО Родниковое поле договор от 13.12.2018 №711026119 (от 150 до 670 кВт; 1 шт.) </t>
  </si>
  <si>
    <t>J_TUE-00228-000</t>
  </si>
  <si>
    <t>Расширение ВЛ-10кВ от ВЛ-10кВ отп. Теребуш ф. Прогресс ПС 110/35/10кВ №38 "Венев", Тульская область, Веневский район, д. Теребуш с установкой дополнительной опоры и разъединителя для технологического присоединения электрооборудования ООО МАК-Лоджистик договор от 09.08.2018 №711019062 (от 150 до 670 кВт; 1 шт.)</t>
  </si>
  <si>
    <t>J_TUE-00236-000</t>
  </si>
  <si>
    <t>Строительство  одноцепной ВЛ-35 кВ  на ж/б опорах от ВЛ-35 кВ  "Ботвиньево-Горбачево" протяженностьюи 2,999 км. и одноцепной на ж/б опорах ВЛ-35 кВ от ВЛ-35 "Поповка-Горбачево" протяженностью 3,624 км  для технологического присоединения электрооборудования ООО "Мираторг-Орел"  договор от 26.03.2019 №711029376 (от 670 кВт)</t>
  </si>
  <si>
    <t>J_TUE-00242-000</t>
  </si>
  <si>
    <t>Строительство ПС 35/10 кВ  с установкой двух  трансформаторов мощностью 6,3 МВА каждый для технологического присоединения электрооборудования ООО "Мираторг-Орел"  договор от 26.03.2019 №711029376 (от 670 кВт)</t>
  </si>
  <si>
    <t>J_TUE-00242-001</t>
  </si>
  <si>
    <t>Строительство линейного ответвления ВЛ-10кВ от ВЛ-10кВ №6 от ПС 110/35/6-10кВ №200 «Тургеневская» с установкой пункта секционирования-1 шт.   для технологического присоединения электрооборудования ООО Строй-Ресурс, договор от 19.03.2019 г. №711028492 (от 150 до 670 кВт; протяженность 0,31 км)</t>
  </si>
  <si>
    <t>J_TUE-00245-000</t>
  </si>
  <si>
    <t>Строительство ВЛ 10 кВ от опоры №82 ЛЭП 10 кВ №3 от линейной ячейки №3 I СкШ 10 кВ ПС 110/10 кВ №278 Алешня для технологического присоединения КФК Элитные семена договор от 15.03.2019 №711027084 (от 150 до 670 кВт; протяженность 0,025 км)</t>
  </si>
  <si>
    <t>J_TUE-00247-000</t>
  </si>
  <si>
    <t>Строительство ВЛЗ-6кВ от опоры №133 ф. Липки-1 ПС 110/35/6кВ №68 Богородицк, ВЛЗ-6кВ от опоры №69 ф. Липки-2 ПС 220/110/35/6кВ №16 Бегичево с установкой реклоузера (1 шт.), Тульская область, Богородицкий район, д. Упертовка для технологического присоединения ПАО Ростелеком договор от 23.04.2019г. №711030946 (свыше 670 кВт; протяженность 4,1 км)</t>
  </si>
  <si>
    <t>J_TUE-00250-000</t>
  </si>
  <si>
    <t>Строительство ВЛИ-0,4кВ от вновь построенной ТП 6/0,4кВ от вновь построенной ВЛЗ-6кВ от опоры №22 ВЛ 6кВ Рязаново 1СкШ ПС 35/6кВ №57 Куркино, Тульская область, Куркинский район, п. Куркино для технологического присоединения ООО Прощёный колодец,  договор от 21.05.2019г. №711029658 (от 150 до 670 кВт; протяженность 0,01 км)</t>
  </si>
  <si>
    <t>J_TUE-00251-000</t>
  </si>
  <si>
    <t>Строительство ТП 6/0,4кВ от вновь построенной ВЛЗ-6кВ от опоры №22 ВЛ 6кВ Рязаново 1СкШ ПС 35/6кВ №57 Куркино, Тульская область, Куркинский район, п. Куркино для технологического присоединения ООО Прощёный колодец,  договор от 21.05.2019г. №711029658 (от 150 до 670 кВт; трансформаторная мощность 0,16 МВа)</t>
  </si>
  <si>
    <t>J_TUE-00251-001</t>
  </si>
  <si>
    <t>Строительство ВЛЗ-6кВ от опоры №22 ВЛ 6кВ Рязаново 1СкШ ПС 35/6кВ №57 Куркино, Тульская область, Куркинский район, п. Куркино для технологического присоединения ООО Прощёный колодец,  договор от 21.05.2019г. №711029658 (от 150 до 670 кВт; протяженность 0,02 км)</t>
  </si>
  <si>
    <t>J_TUE-00251-002</t>
  </si>
  <si>
    <t>Строительство ТП 6/0,4кВ от вновь построенной ЛЭП 6кВ от линейной ячейки Жилпоселок ПС 35/6 кВ №164 Электропривод в населенном пункте Плеханово Ленинского района Тульской области для технологического присоединения МУ УКС г.Тулы,  договор от 25.03.2019г. №711026625 (от 150 до 670 кВт; трансформаторная мощность 0,4 МВа)</t>
  </si>
  <si>
    <t>J_TUE-00252-000</t>
  </si>
  <si>
    <t>Строительство КЛ 6 кВ от линейной ячейки Жилпоселок 1 СкШ 6 кВ ПС 35/6 кВ №164 Электропривод в населенном пункте Плеханово Ленинского района Тульской области для технологического присоединения МУ УКС г.Тулы,  договор от 25.03.2019г. №711026625 (от 150 до 670 кВт; протяженность 0,25 км)</t>
  </si>
  <si>
    <t>J_TUE-00252-002</t>
  </si>
  <si>
    <t>Строительство ВЛ 6 кВ от линейной ячейки Жилпоселок 1 СкШ 6 кВ ПС 35/6 кВ №164 Электропривод в населенном пункте Плеханово Ленинского района Тульской области для технологического присоединения МУ УКС г.Тулы,  договор от 25.03.2019г. №711026625 (от 150 до 670 кВт; протяженность 0,35 км)</t>
  </si>
  <si>
    <t>J_TUE-00252-003</t>
  </si>
  <si>
    <t>Строительство двухцепной ВЛ 0,4 кВ от РУ 0,4 кВ КТП 6/0,4кВ №7079 Некрасова  в населенном пункте Плеханово Ленинского района Тульской области для технологического присоединения МУ УКС г.Тулы,  договор от 25.03.2019г. №711026625 (от 150 до 670 кВт; протяженность 0,55 км)</t>
  </si>
  <si>
    <t>J_TUE-00252-004</t>
  </si>
  <si>
    <t>Строительство ВЛ 0,4 кВ от РУ 0,4 кВ вновь построенной ТП 6/0,4кВ от вновь построенной ЛЭП 6кВ от линейной ячейки Жилпоселок ПС 35/6 кВ №164 Электропривод  в населенном пункте Плеханово Ленинского района Тульской области для технологического присоединения МУ УКС г.Тулы,  договор от 25.03.2019г. №711026625 (от 150 до 670 кВт; протяженность 0,06 км)</t>
  </si>
  <si>
    <t>J_TUE-00252-005</t>
  </si>
  <si>
    <t>Строительство КТП 10/0,4 кВ от вновь стоящейся ВЛЗ 10 кВ от опоры №6 ВЛ 10 кВ Буреломы отпайка СХТ (пос.) от 1 СкШ 10 кВ ПС 35/10 кВ №222 Чернятино для технологического присоединения ООО Листер, договор от 14.05.2019г. №711031193  (от 150 до 670 кВт; трансформаторная мощность 0,25 МВа)</t>
  </si>
  <si>
    <t>J_TUE-00253-000</t>
  </si>
  <si>
    <t>Строительство ВЛЗ 10 кВ от опоры №6 ВЛ 10 кВ Буреломы отпайка СХТ (пос.) от 1 СкШ 10 кВ ПС 35/10 кВ №222 Чернятино для технологического присоединения ООО Листер, договор от 14.05.2019г. №711031193 (от 150 до 670 кВт; протяженность 0,049 км)</t>
  </si>
  <si>
    <t>J_TUE-00253-001</t>
  </si>
  <si>
    <t>Строительство ВЛИ 0,4 кВ от вновь строящейся КТП 10/0,4 кВ от вновь стоящейся ВЛЗ 10 кВ от опоры №6 ВЛ 10 кВ Буреломы отпайка СХТ (пос.) от 1 СкШ 10 кВ ПС 35/10 кВ №222 Чернятино, строительство ВЛИ 0,4 кВ от КТП №655 СХТ (пос.) для технологического присоединения ООО Листер, договор от 14.05.2019г. №711031193 (от 150 до 670 кВт; протяженность 0,106 км)</t>
  </si>
  <si>
    <t>J_TUE-00253-002</t>
  </si>
  <si>
    <t>Строительство  двух ТП 6/0,4 кВ мощностью трансформаторов 250 кВа каждая от вновь стоящейся ВЛ 6 кВ от ВЛ 6 кВ №1 и №2 ПС 35/6 кВ №36 Гурово в н.п. Новогуровский Алексинского района Тульской области для технологического присоединения АО Региональная генерирующая компания-Новогуровский, договор от 06.05.2019г. №711030818  (от 150 до 670 кВт; трансформаторная мощность 0,5 МВа)</t>
  </si>
  <si>
    <t>J_TUE-00254-000</t>
  </si>
  <si>
    <t>Строительство ВЛ 6 кВ от ВЛ 6 кВ №1 от 1 СкШ 6 кВ ПС 35/6 кВ №36 Гурово и ВЛ 6 кВ от ВЛ 6 кВ №2 от 2 СкШ 6 кВ ПС 35/6 кВ №36 Гурово в н.п. Новогуровский Алексинского района Тульской области для технологического присоединения АО Региональная генерирующая компания-Новогуровский, договор от 06.05.2019г. №711030818  (от 150 до 670 кВт; протяженность 0,9 км)</t>
  </si>
  <si>
    <t>J_TUE-00254-001</t>
  </si>
  <si>
    <t>Строительство  двух ВЛ 0,4 кВ от РУ 0,4 кВ вновь построенных ТП 6/0,4кВ от вновь стоящихся ВЛ 6 кВ от ВЛ 6 кВ №1 и №2 ПС 35/6 кВ №36 Гурово в н.п. Новогуровский Алексинского района Тульской области для технологического присоединения АО Региональная генерирующая компания-Новогуровский, договор от 06.05.2019г. №711030818  (от 150 до 670 кВт; протяженность 0,12 км)</t>
  </si>
  <si>
    <t>J_TUE-00254-002</t>
  </si>
  <si>
    <t>Строительство  двухтрансформаторной ТП 6/0,4 кВ мощностью трансформаторов 250 кВа  в п. Куркино Куркинский район Тульской области для технологического присоединения ООО СОЦСТРОЙ, договор от 25.03.2019г. №711028207  (от 150 до 670 кВт; трансформаторная мощность 0,5 МВа)</t>
  </si>
  <si>
    <t>J_TUE-00255-000</t>
  </si>
  <si>
    <t>Строительство двух отпаек КЛ-6кВ от опоры №10 ВЛ-6кВ Райцентр 2СкШ 6кВ ПС 35/6кВ №57 Куркино и от опоры №3 ВЛ-6кВ Куркино 1СкШ 6кВ ПС 35/6 №57 Куркино в п. Куркино Куркинский район Тульской области для технологического присоединения ООО СОЦСТРОЙ, договор от 25.03.2019г. №711028207  (от 150 до 670 кВт; протяженность 0,35 км)</t>
  </si>
  <si>
    <t>J_TUE-00255-001</t>
  </si>
  <si>
    <t>Строительство двухцепной КЛ-0,4кВ от вновь построенной ТП 6/0,4 кВ от КЛ-6кВ от опоры №10 ВЛ-6кВ Райцентр 2СкШ 6кВ ПС 35/6кВ №57 Куркино и от опоры №3 ВЛ-6кВ Куркино 1СкШ 6кВ ПС 35/6 №57 Куркино в п. Куркино Куркинский район Тульской области для технологического присоединения ООО СОЦСТРОЙ, договор от 25.03.2019г. №711028207  (от 150 до 670 кВт; протяженность 0,15 км)</t>
  </si>
  <si>
    <t>J_TUE-00255-002</t>
  </si>
  <si>
    <t>Строительство отпайки ВЛ 10 кВ от опоры №1 ВЛ 10 кВ Утятник от 1 СкШ 10 кВ ПС 35/10 кВ №2736 Осташино с установкой реклоузера (1 шт.) в районе деревни Левшино Ефремовского района Тульской области для технологического присоединения ООО ТЭТА ФУД Е, договор от 19.04.2019г. №711030716 (от 150 до 670 кВт; протяженность 0,563 км)</t>
  </si>
  <si>
    <t>J_TUE-00256-000</t>
  </si>
  <si>
    <t>Строительство ВЛЗ-10кВ от ВЛ-10кВ Восход от линейной ячейки Восход 1 СкШ 10кВ ПС 35/10кВ №274 Бахметьево со строительством пункта секционирования (1 шт.), Тульская область, Богородицкий район для технологического присоединения ООО Богородицкий альянс, договор от 24.06.2019г. №711028206 (от 150 до 670 кВт; протяженность 0,07 км)</t>
  </si>
  <si>
    <t>J_TUE-00257-000</t>
  </si>
  <si>
    <t>Строительство ВЛЗ 10 кВ от опоры №194 ВЛ 10 кВ Галицы-Каменка от линейной ячейки 10 кВ Галицы-Каменка 1 СкШ 10кВ ПС 35/10кВ №221 Галицы со строительством пункта секционирования (1 шт.) для технологического присоединения ООО Новопетровское, договор от 12.07.2019г. №711032452 (от 150 до 670 кВт; протяженность 0,5 км)</t>
  </si>
  <si>
    <t>J_TUE-00259-000</t>
  </si>
  <si>
    <t>Строительство ВЛ 10 кВ от опоры №4 ВЛ 10 кВ Малевка  II СкШ 10кВ ПС 110/10 кВ №433 Стечкин с установкой реклоузера (1 шт.) для технологического присоединения ООО Хартия, договор от 31.07.2019г. №711035998 (от 150 до 670 кВт; протяженность 0,043 км)</t>
  </si>
  <si>
    <t>J_TUE-00260-000</t>
  </si>
  <si>
    <t>Строительство ВЛ 10кВ от опоры №49 КВЛ 10 кВ от РУ 10 кВ ЗТП №331 Скважина №2 от КВЛ 10 кВ №2 от линейной ячейки 10 кВ №2 РУ 10 кВ ЦРП от КВЛ 10 кВ №2 от линейной ячейки №2 ПС 110/35/10 кВ №3 Белёв со строительством пункта секционирования (1 шт.), г. Белев для технологического присоединения ООО Торговый дом Северный, договор от 31.07.2019г. №711036237 (от 150 до 670 кВт; протяженность 0,35 км)</t>
  </si>
  <si>
    <t>J_TUE-00262-000</t>
  </si>
  <si>
    <t>Строительство ВЛ 10кВ от ВЛ 10кВ №7  от линейной ячейки 10 кВ №7 1 СкШ 10кВ ПС 35/10кВ №298 Крюковка с установкой коммутационного аппарата типа реклоузер (1 шт.) для технологического присоединения ООО Фатежская ягнятина договор от 18.07.2019г. №711030623 (свыше 670 кВт; протяженность 0,1 км)</t>
  </si>
  <si>
    <t>J_TUE-00265-000</t>
  </si>
  <si>
    <t>Строительство ВЛ 10 кВ от опоры №23 ВЛ-10 кВ Веневский от 1СШ КРУН-10кВ ПС 35/10кВ №323 Урусово с установкой реклоузера (1 шт.) для технологического присоединения ИП Глава КФХ Аветисян Манук Жульевич, договор от 13.08.2019г. №711036687 (от 150 до 670 кВт; протяженность 0,1 км)</t>
  </si>
  <si>
    <t>K_TUE-00266-000</t>
  </si>
  <si>
    <t>Строительство ВЛ 10 кВ от опоры №18 ЛЭП 10 кВ  №7 от линейной ячейки №7 I СкШ 10 кВ ПС 35/10 кВ №287 Н.Дольцы со строительством пункта секционирования (1 шт.) для технологического присоединения ООО Алтухово, договор от 29.07.2019г. №711030809 (от 150 до 670 кВт; протяженность 0,25 км)</t>
  </si>
  <si>
    <t>K_TUE-00267-000</t>
  </si>
  <si>
    <t>Строительство ВЛ 6 кВ от опоры №38 ЛЭП 6 кВ  отп. 6 кВ на МТП7500 ул.Железнодорожная  от опоры №44 ЛЭП 6 кВ отп. 6 кВ на МТП7276 Тепл.хоз. с-з Приупский от опоры №68 ЛЭП  6 кВ Жилпоселок от линейной ячейки Жилпоселок 1 СкШ 6 кВ ПС 35/6 №164 Электропривод с установкой пункта секционирования (1 шт.) для технологического присоединения УМВД РФ по Тульской области, договор от 20.08.2019г. №711028541 (от 150 до 670 кВт; протяженность 0,6 км)</t>
  </si>
  <si>
    <t>K_TUE-00268-000</t>
  </si>
  <si>
    <t>Строительство КЛ 6 кВ от опоры №38 ЛЭП 6 кВ  отп. 6 кВ на МТП7500 ул.Железнодорожная  от опоры №44 ЛЭП 6 кВ отп. 6 кВ на МТП7276 Тепл.хоз. с-з Приупский от опоры №68 ЛЭП  6 кВ Жилпоселок от линейной ячейки Жилпоселок 1 СкШ 6 кВ ПС 35/6 №164 Электропривод для технологического присоединения УМВД РФ по Тульской области, договор от 20.08.2019г. №711028541 (от 150 до 670 кВт; протяженность 0,25 км, в том числе методом ГНБ 0,1км)</t>
  </si>
  <si>
    <t>K_TUE-00268-001</t>
  </si>
  <si>
    <t>Строительство ВЛ 10 кВ от опоры №72 ЛЭП 10 кВ  6Б от линейной ячейки 10 кВ 6А+Б 1 СкШ 10 кВ ПС 110/35/10 №46 Труново с установкой разъединителя (1 шт.) для технологического присоединения Енисейского Н.Л., договор от 16.09.2019г. №711036684 (от 150 до 670 кВт; протяженность 0,4 км)</t>
  </si>
  <si>
    <t>K_TUE-00269-000</t>
  </si>
  <si>
    <t>Строительство КЛ 10 кВ от опоры №72 ЛЭП 10 кВ  6Б от линейной ячейки 10 кВ 6А+Б 1 СкШ 10 кВ ПС 110/35/10 №46 Труново для технологического присоединения Енисейского Н.Л., договор от 16.09.2019г. №711036684 (от 150 до 670 кВт; протяженность 0,25 км)</t>
  </si>
  <si>
    <t>K_TUE-00269-001</t>
  </si>
  <si>
    <t>Строительство двухцепной ВЛ 6 кВ от линейной ячейки 6 кВ №7 1 СкШ 6 кВ ПС 110/6 №404 Ратово с установкой реклоузера (1 шт.) для технологического присоединения ООО МГ-Финанс, договор от 26.03.2019г. №711028571 (свыше 670 кВт; протяженность 1,3 км)</t>
  </si>
  <si>
    <t>K_TUE-00270-000</t>
  </si>
  <si>
    <t>Строительство КЛ 10 кВ от линейной ячейки 6 кВ №7 1 СкШ 6 кВ ПС 110/6 №404 Ратово для технологического присоединения ООО МГ-Финанс, договор от 26.03.2019г. №711028571 (свыше 670 кВт; протяженность 0,7 км)</t>
  </si>
  <si>
    <t>K_TUE-00270-001</t>
  </si>
  <si>
    <t>Строительство КЛ 6 кВ от КЛ 6 кВ - ответвление от проектируемой ВЛ 6 кВ от опоры №39 ВЛ 6 кВ  Ц.У. Шаховское - ответвление от ВЛ 6 кВ Огаревка от линейной ячейки Огаревка 1 СкШ 6 кВ ПС 35/6 №269 Пашково для технологического присоединения ГУ ТО Комплексный центр социального обслуживания населения №6, договор от 14.10.2019г. №711036306 (от 150 до 670 кВт; протяженность 1,2 км)</t>
  </si>
  <si>
    <t>K_TUE-00274-000</t>
  </si>
  <si>
    <t>Строительство ВЛ 6 кВ от опоры №39 ВЛ 6 кВ  Ц.У. Шаховское - ответвление от ВЛ 6 кВ Огаревка от линейной ячейки Огаревка 1 СкШ 6 кВ ПС 35/6 №269 Пашково для технологического присоединения ГУ ТО Комплексный центр социального обслуживания населения №6, договор от 14.10.2019г. №711036306 (от 150 до 670 кВт; протяженность 1 км)</t>
  </si>
  <si>
    <t>K_TUE-00274-001</t>
  </si>
  <si>
    <t>Строительство двух ВЛ 0,4 кВ от РУ 0,4 кВ вновь построенной ТП6/0,4 кВ от ВЛ 6 кВ ф. Огаревка от линейной ячейки Огаревка 1 СкШ 6 кВ ПС 35/6 №269 Пашково для технологического присоединения ГУ ТО Комплексный центр социального обслуживания населения №6, договор от 14.10.2019г. №711036306 (от 150 до 670 кВт; протяженность 0,01 км каждая)</t>
  </si>
  <si>
    <t>K_TUE-00274-002</t>
  </si>
  <si>
    <t>Строительство ТП 6/0,4 кВ от ВЛ 6 кВ ф. Огаревка от линейной ячейки Огаревка 1 СкШ 6 кВ ПС 35/6 №269 Пашково для технологического присоединения ГУ ТО Комплексный центр социального обслуживания населения №6, договор от 14.10.2019г. №711036306 (от 150 до 670 кВт; общая мощность 0,25 МВа)</t>
  </si>
  <si>
    <t>K_TUE-00274-003</t>
  </si>
  <si>
    <t>Строительство ВЛ 10 кВ протяженностью 6,5 км от проектируемой линейной ячеки РП 10 кВ №6 Коженка от опоры №171 ВЛ 10 кВ №8 от линейной ячейки №8 2 СкШ 10 кВ ПС 35/10 №416 Луговка и  ВЛ 10 кВ протяженностью 0,05 км от опоры №6 ВЛ 10 кВ отп. Красивка от опоры №132 ВЛ 10 кВ №6 от линейной ячейки №6 2 СкШ 10 кВ ПС 110/35/10 №200 Тургеневская в Черноском районе, д. Красивка для технологического присоединения ГУКС ТулоблУКС, договор от 05.06.2018г. №711008076 (от 150 до 670 кВт; общая протяженность 6,55 км)</t>
  </si>
  <si>
    <t>K_TUE-00276-001</t>
  </si>
  <si>
    <t>Строительство двух ВЛ 0,4 кВ от РУ 0,4 кВ вновь построенной ТП10/0,4 кВ в Черноском районе, д. Красивка для технологического присоединения ГУКС ТулоблУКС, договор от 05.06.2018г. №711008076 (от 150 до 670 кВт; протяженность 0,02 км каждая)</t>
  </si>
  <si>
    <t>K_TUE-00276-002</t>
  </si>
  <si>
    <t>Строительство двухтрансформаторной ТП 10/0,4 кВ  в Черноском районе, д. Красивка для технологического присоединения ГУКС ТулоблУКС, договор от 05.06.2018г. №711008076 (от 150 до 670 кВт; общая мощность 1,26 МВа)</t>
  </si>
  <si>
    <t>K_TUE-00276-003</t>
  </si>
  <si>
    <t>Строительство ВЛ 35 кВ от опоры №7 ВЛ 35 кВ "Дедилово-Труново" с установкой коммутационного аппарата типа реклоузер (1 шт.) для технологического присоединения ООО Киреевский солепромысел, договор от 28.11.2019г. №711042272 (свыше 670 кВт; протяженность 6,6 км)</t>
  </si>
  <si>
    <t>K_TUE-00287-000</t>
  </si>
  <si>
    <t>Строительство ВЛ 6 кВ от опоры №18 ВЛ 6 кВ Лопухиновка-ответвление ЛЭП 6 кВ Ковалевка от линейной ячейки Ковалевка II СкШ 6 кВ ПС 35/6 №379 Свободная с установкой коммутационного аппарата типа реклоузер (1 шт.) для технологического присоединения КФК Анклод, договор от 26.11.2019г. №711042295 (от 150 кВт до 670 кВт; протяженность 0,2 км)</t>
  </si>
  <si>
    <t>K_TUE-00288-000</t>
  </si>
  <si>
    <t>Строительство КЛ-6кВ от опоры №38 КВЛ-6кВ ЗТП-34 - ЗТП-39 от КЛ-6кВ Микрорайон-1 1СкШ ПС 110/6 №380 Радиотехническая в Тульской области, Кимовский район, МО Пронское, д. Зубовка для технологического присоединения АМО Кимовский район, договор от 12.12.2019г. №711038673 (от 150 кВт до 670 кВт; общая протяженность 0,4 км)</t>
  </si>
  <si>
    <t>K_TUE-00327-000</t>
  </si>
  <si>
    <t>Строительство двухтрансформаторной ТП-6/0,4 кВ в Тульской области, Кимовский район, МО Пронское, д. Зубовка для технологического присоединения АМО Кимовский район, договор от 12.12.2019г. №711038673 (от 150 кВт до 670 кВт; общая трансформаторная мощность 1,26 МВА)</t>
  </si>
  <si>
    <t>K_TUE-00327-001</t>
  </si>
  <si>
    <t>Строительство ВЛ-0,4кВ от вновь построеной двухтрансформаторной ТП-6/0,4 кВ в Тульской области, Кимовский район, МО Пронское, д. Зубовка для технологического присоединения АМО Кимовский район, договор от 12.12.2019г. №711038673 (от 150 кВт до 670 кВт; общая протяженность 1,2 км)</t>
  </si>
  <si>
    <t>K_TUE-00327-002</t>
  </si>
  <si>
    <t>Строительство ВЛ-6 кВ от ВЛЗ-6кВ от опоры №3 ВЛЗ-6кВ отп. КТП-75 ф. Горняк 2СШ ЗРУ-6кВ ПС 110/35/6кВ №1 Зубово, ВЛ-6кВ от опоры №38 КВЛ-6кВ ЗТП-34 - ЗТП-39 от КЛ-6кВ Микрорайон-1 1СкШ ПС 110/6 №380 Радиотехническая с установкой коммутационных аппаратов типа РЛНД -2 шт. в Тульской области, Кимовский район, МО Пронское, д. Зубовка для технологического присоединения АМО Кимовский район, договор от 12.12.2019г. №711038673 (от 150 кВт до 670 кВт; общая протяженность 1,55 км)</t>
  </si>
  <si>
    <t>K_TUE-00327-003</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</si>
  <si>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</si>
  <si>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</si>
  <si>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</si>
  <si>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</si>
  <si>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</si>
  <si>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</si>
  <si>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</si>
  <si>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</si>
  <si>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</si>
  <si>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</si>
  <si>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</si>
  <si>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</si>
  <si>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</si>
  <si>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</si>
  <si>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</si>
  <si>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</si>
  <si>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</si>
  <si>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</si>
  <si>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</si>
  <si>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</si>
  <si>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Замена ТТ в линейной ячейке «Мичурина» I СкШ 10 кВ ПС 110/35/10 кВ № 163 «Волово», линейной ячейки «Куйбышева» II СкШ 10 кВ ПС 110/35/10 кВ № 163 «Волово»(договор технологического присоединения от 20.04.2015 №52-15, заявитель ООО  Воловский маслоэкстракционный завод)</t>
  </si>
  <si>
    <t>F_TUE-00046-002</t>
  </si>
  <si>
    <t>Реконструкция линейной ячейки №1 I СкШ 10 кВ  ПС 110/35/10 кВ №302 «Рассвет и  реконструкция ЛЭП 10 кВ №1 от линейной ячейки №1 I СкШ 10 кВ ПС 110/35/10 кВ №302 «Рассвет»  до точки присоединения. (договор технологического присоединения от 10.10.2013 №2074-13, заявитель ООО Проминвест)</t>
  </si>
  <si>
    <t>F_TUE-00046-011</t>
  </si>
  <si>
    <t>Реконструкция линейной ячейки №37 на ПС 110/10/6 кВ №145 «Октябрьская»  (договор технологического присоединения от 24.10.2016 №1455-14, заявитель ООО Русметзавод)</t>
  </si>
  <si>
    <t>F_TUE-00046-013</t>
  </si>
  <si>
    <t>Реконструкция  ПС 110/10/10 кВ №433 Стечкин со  строительством ячейки на 2 СкШ 10 кВ и ячейки на 3 СкШ 10 кВ. (договор технологического присоединения от 23.01.2015 № 06-15, заявитель ООО Новый Век)</t>
  </si>
  <si>
    <t>G_TUE-00105-000</t>
  </si>
  <si>
    <t>Реконструкция  ПС 110/10/10 кВ №433 Стечкин со  строительством ячейки на 1 и 4 СкШ 10 кВ. (договор технологического присоединения от 27.04.2015 № 53-15, заявитель ИП Жатиков В.И.)</t>
  </si>
  <si>
    <t>G_TUE-00106-000</t>
  </si>
  <si>
    <t>Строительство ячейки на 1 СкШ 10 кВ ПС 110/10/6 кВ №149 "Мясново"(договор технологического присоединения от 24.02.2015 № 20-15, заявитель ОАО ТРКРГЧП)</t>
  </si>
  <si>
    <t>G_TUE-00107-000</t>
  </si>
  <si>
    <t>Строительство ячейки на 2 СкШ 6 кВ ПС 110/35/6 кВ №52 Медвенка (договор технологического присоединения от 09.06.2015 № 72-15, заявитель ОАО ТГЭС)</t>
  </si>
  <si>
    <t>G_TUE-00108-000</t>
  </si>
  <si>
    <t>Установка на ЛЭП 10 кВ «Арсеньево» от линейной ячейки «Арсеньево» I СШ 10 кВ ПС 110/35/10 кВ №37 «Грызлово» пункта секционирования.  (договор технологического присоединения от 07.11.2014 № 1605-14, заявитель ООО фирма Стройпрогресс)</t>
  </si>
  <si>
    <t>G_TUE-00109-000</t>
  </si>
  <si>
    <t>Выполнение проектно-изыскательских и строительно-монтажных работ по строительству ячейки на 3 СкШ 6 кВ и реконструкции оборудования ячейки №2 А+Б 2 СШ 6 кВ ПС 110/35/6 кВ №17 «Щегловская» -  технологическое присоединение промышленного предприятия; г. Тула, ул. Щегловская засека, д. 31 (договор технологического присоединения от 28.10.2015 № 143-15, заявитель АО Щегловский вал)</t>
  </si>
  <si>
    <t>G_TUE-00110-000</t>
  </si>
  <si>
    <t>Выполнение проектно-изыскательских и строительно-монтажных работ по перефиксации ЛЭП 10 кВ № 5 из линейной ячейки № 5 I СкШ 10 кВ в линейную ячейку № 2 II СкШ 10 кВ ПС 110/35/6 кВ №321 «Заокская» -  технологическое присоединение электрооборудования лечебного профилактория с инфраструктурой; Тульская область, Заокский район, с/о Страховский, 150 м севернее д. Волковичи (Стецик Н.Я.)</t>
  </si>
  <si>
    <t>G_TUE-00112-000</t>
  </si>
  <si>
    <t>Реконструкция ПС 110/35/6 кВ №76 «Сокольники»  с заменой 3-х  ТТ 6 кВ в резервной линейной ячейке №2 I СШ 6 кВ  (договор технологического присоединения от 12.04.2016 № 27-16, заявитель ОАО Новомосковский машиностроительный завод)</t>
  </si>
  <si>
    <t>H_TUE-00151-000</t>
  </si>
  <si>
    <t>Реконструкция  ПС 35/6 кВ №92 Маслово с заменой трансформаторов тока (6 шт) ячеек 6 кВ №№3 и 10  для Техприсоединения АО Центральное конструкторское бюро аппаратостроения,  договор №75-16 от 29.08.16 (свыше 670 кВт)</t>
  </si>
  <si>
    <t>I_TUE-00187-000</t>
  </si>
  <si>
    <t>Реконструкция линейной ячейки №1 I СкШ 6 кВ ПС 110/10/6 кВ №371 Никулинская с оснащением измерительным комплексом АИИС КУЭ для технологического присоединения электрооборудования ООО Авиаген договор от 15.10.2018 №711022450  (от 150 до 670 кВт)</t>
  </si>
  <si>
    <t>J_TUE-00225-001</t>
  </si>
  <si>
    <t>Реконструкция КТП 6/0,4кВ №7079 Некрасова с заменой трансформатора  мощностью 160 кВа на  трансформатор  мощностью 630 кВа в населенном пункте Плеханово Ленинского района Тульской области для технологического присоединения МУ УКС г.Тулы,  договор от 25.03.2019г. №711026625 (от 150 до 670 кВт; трансформаторная мощность 0,63 МВа)</t>
  </si>
  <si>
    <t>J_TUE-00252-001</t>
  </si>
  <si>
    <t>Реконструкция РП 10 кВ №6 Коженка со строительством линейной ячейки в Черноском районе, д. Красивка для технологического присоединения ГУКС ТулоблУКС, договор от 05.06.2018г. №711008076 (от 150 до 670 кВт; 1 шт.)</t>
  </si>
  <si>
    <t>K_TUE-00276-000</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</si>
  <si>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</si>
  <si>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</si>
  <si>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</si>
  <si>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</si>
  <si>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</si>
  <si>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</si>
  <si>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110/35/6 кВ Щегловская с заменой металлоконструкций  ОРУ 110кВ и монтажом жесткой ошиновки, заменой МВ-110 кВ на ЭВ-110 кВ и установкой разъединителей 110 кВ с моторным приводом рабочих ножей</t>
  </si>
  <si>
    <t>F_TUE-00036-000</t>
  </si>
  <si>
    <t>Реконструкция ПС 110/10/6 кВ «Центральная» с заменой тр-ра №1 25 000 кВА на тр-р 40 000 кВА , с заменой ОД КЗ – 110кВ эл.газ.вылючатели 110кВ</t>
  </si>
  <si>
    <t>F_TUE-00040-000</t>
  </si>
  <si>
    <t xml:space="preserve">Реконструкция ПС 110/35/10 кВ «Ушатово» с монтажом устройства по сбору и удалению масла (2 шт.) с целью исключения возможности растекания его по территории и попадания в грунт и водоемы </t>
  </si>
  <si>
    <t>J_TUE-00045-037</t>
  </si>
  <si>
    <t>Реконструкция МТП №124 Никулино ВЛ-6 кВ №5 ПС 35/6 кВ № 36 Гурово по техсостоянию с установкой дополнительной КТП  в н.п. Никулино Алексинского р-на (мощностью 160 кВА)</t>
  </si>
  <si>
    <t>I_TUE-00059-036</t>
  </si>
  <si>
    <t>Реконструкция ЗРТП 6116 с заменой на КТПП в Киреевском р-не (общей мощностью 1,26 МВА )</t>
  </si>
  <si>
    <t>G_TUE-00060-042</t>
  </si>
  <si>
    <t>Реконструкция КТП, н.п. Колодезное Новомосковского района Тульской области (общей мощностью 0,1 МВА )</t>
  </si>
  <si>
    <t>G_TUE-00060-056</t>
  </si>
  <si>
    <t>Модернизация МТП № 2097 «Россошки» (общей мощностью 0,25 МВА )</t>
  </si>
  <si>
    <t>G_TUE-00060-089</t>
  </si>
  <si>
    <t>Реконструкция ТП 3458 Животноводческая ферма с заменой на КТПП (общей мощностью 0,4 МВА )</t>
  </si>
  <si>
    <t>G_TUE-00060-091</t>
  </si>
  <si>
    <t>Реконструкция ТП 4451 Сушзавод (общей мощностью 0,25 МВА )</t>
  </si>
  <si>
    <t>G_TUE-00060-093</t>
  </si>
  <si>
    <t>Реконструкция ТП 4320 Ц. ус-ба с-за Фоминский (общей мощностью 0,1 МВА )</t>
  </si>
  <si>
    <t>G_TUE-00060-095</t>
  </si>
  <si>
    <t>Реконструкция МТП 2156 Теплое (общей мощностью 0,1 МВА )</t>
  </si>
  <si>
    <t>G_TUE-00060-140</t>
  </si>
  <si>
    <t>Реконструкция ЗТП 6140 БПК с заменой трансформатора 400 кВА на 630 кВА (общей мощностью 0,63 МВА )</t>
  </si>
  <si>
    <t>G_TUE-00060-141</t>
  </si>
  <si>
    <t>Реконструкция ЗТП 6307 Больничная с заменой трансформатора 250 кВА на 1000 кВА (общей мощностью 1 МВА )</t>
  </si>
  <si>
    <t>G_TUE-00060-142</t>
  </si>
  <si>
    <t>Реконструкция МТП 10/0,4 кВ 100 кВА , г. Плавск Плавский район  (общей мощностью 0,1 МВА )</t>
  </si>
  <si>
    <t>G_TUE-00060-149</t>
  </si>
  <si>
    <t>Перенос МТП 6/0,4 кВ №5141 Быковка в н. п. Быковка (63 кВА)</t>
  </si>
  <si>
    <t>G_TUE-00060-186</t>
  </si>
  <si>
    <t>Реконструкция ПС 110/10/6 кВ «Барсуки» со строительством нового здания щита управления с панелями релейной защиты, помещением аккумуляторной батареи и строительством помещения с ячейками КРУН- 6 кВ,  перевод фидеров 6 кВ с ЗРУ-6 кВ в ячейки КРУН-6кВ, демонтаж старого здания ОПУ и ЗРУ- 6 кВ ПС</t>
  </si>
  <si>
    <t>F_TUE-00073-000</t>
  </si>
  <si>
    <t>Установка шкафов защит и автоматики линии типа ШЭ2607 016106 на ПС 110 /35/6 кВ Ясногорск для ликвидации аварийных режимов (3 шт.)</t>
  </si>
  <si>
    <t>F_TUE-00077-000</t>
  </si>
  <si>
    <t xml:space="preserve">Реконструкция ПС 110/6 кВ Подземгаз с заменой ОД и КЗ на ЭВ 110 кВ (1 шт) </t>
  </si>
  <si>
    <t>F_TUE-00078-001</t>
  </si>
  <si>
    <t xml:space="preserve">Реконструкция ПС 110/35/10 кВ  «Волово» с заменой ОД и КЗ на ЭВ 110 кВ (1 шт) </t>
  </si>
  <si>
    <t>G_TUE-00078-004</t>
  </si>
  <si>
    <t>Реконструкция ПС 110/35/6 кВ Щегловская с заменой металлоконструкций ОРУ 35 кВ и монтажом жесткой ошиновки, установкой разъединителей 35 кВ с моторным приводом рабочих ножей, реконструкцией ячеек 6 кВ №2 А+Б, № 9 А+Б, 11 А+Б</t>
  </si>
  <si>
    <t>F_TUE-00084-000</t>
  </si>
  <si>
    <t xml:space="preserve">Реконструкция ПС 110/10/6 кВ Мясново с установкой  устройств компенсации емкостного тока замыкания на землю </t>
  </si>
  <si>
    <t>F_TUE-00096-002</t>
  </si>
  <si>
    <t xml:space="preserve">Реконструкция ПС 110/10 кВ Пушкинская с установкой  устройств компенсации емкостного тока замыкания на землю </t>
  </si>
  <si>
    <t>F_TUE-00096-004</t>
  </si>
  <si>
    <t xml:space="preserve">Реконструкция ПС  110/10/6 кВ Южная с установкой  устройств компенсации емкостного тока замыкания на землю </t>
  </si>
  <si>
    <t>G_TUE-00096-006</t>
  </si>
  <si>
    <t xml:space="preserve">Реконструкция  ПС 110/35/6 кВ Щегловская с установкой  устройств компенсации емкостного тока замыкания на землю </t>
  </si>
  <si>
    <t>G_TUE-00096-007</t>
  </si>
  <si>
    <t xml:space="preserve">Реконструкция ПС 110/10/6 кВ Привокзальная с установкой  устройств компенсации емкостного тока замыкания на землю </t>
  </si>
  <si>
    <t>G_TUE-00096-008</t>
  </si>
  <si>
    <t>Мероприятия при выводе из эксплуатации ОРУ 110 кВ Черепетской ГРЭС</t>
  </si>
  <si>
    <t>G_TUE-00127-000</t>
  </si>
  <si>
    <t>Реконструкция ПС 110/6 кВ Средняя с заменой Т-2 с 10 000 на 16 000 кВА (перемещение с ПС 110/6 кВ №310 "Партизан")</t>
  </si>
  <si>
    <t>G_TUE-00131-000</t>
  </si>
  <si>
    <t>Реконструкция ПС 110/6 кВ Криволучье с монтажом секционной перемычки 110 кВ</t>
  </si>
  <si>
    <t>G_TUE-00133-000</t>
  </si>
  <si>
    <t>Реконструкция ПС 110/35/6 №351 Самарская, Замена МВ 35 кВ на ЭВ (7 шт) ,  Замена ОД и КЗ 110 кВ на ЭВ 2 шт. Замена ТСН №3. Реконструкция 2 линейных ячеек 6 кВ</t>
  </si>
  <si>
    <t>G_TUE-00138-000</t>
  </si>
  <si>
    <t>Реконструкция ПС 110/35/10 №409 Черёмушки. Замена ОД и КЗ 110 кВ на ЭВ 1 шт. Замена МВ 35 на ЭВ (3 шт).Реконструкция КРУН 10 кВ с заменой 2 линейных ячеек и МВ 10 кВ на ВВ (8 шт.)</t>
  </si>
  <si>
    <t>G_TUE-00139-000</t>
  </si>
  <si>
    <t xml:space="preserve">Устройство 2 линейных ячеек 35 кВ на ПС № 238 "Марьино" и ПС № 288 "Дворики" </t>
  </si>
  <si>
    <t>G_TUE-00142-000</t>
  </si>
  <si>
    <t>Реконструкция ПС  35/6кВ №67 Гранки с заменой трансформатора 6300 кВА на один 10000 кВА, МВ 35кВ на ЭВ35кВ, РВС 35кВ, ТН 35кВ, разъединителей 35кВ, МВ6кВ на ВВ6кВ</t>
  </si>
  <si>
    <t>G_TUE-00145-000</t>
  </si>
  <si>
    <t>Реконструкция МТП№6 Шахтерка-школа и МТП№168 Шахтерское отд.-детский сад c заменой на КТП 400 кВА (общей мощностью 0,4 МВА )</t>
  </si>
  <si>
    <t>H_TUE-00157-007</t>
  </si>
  <si>
    <t>Модернизация МТП№98 10/0,4кВ Краснобуйцы-школа фид. Восход ПС №274 35/10кВ Бахметьево с заменой на КТП 10/0,4кВ для выноса с территории школьного учреждения (трансформаторная мощность 100кВА)</t>
  </si>
  <si>
    <t>H_TUE-00157-009</t>
  </si>
  <si>
    <t xml:space="preserve">Реконструкция МТП №325 Никольское (школа) ВЛ 10 кВ Ясеновая от ПС 35 кВ Осташино для выноса МТП №325 Никольское (школа) мощностью 100 кВА с территории школьного учреждения </t>
  </si>
  <si>
    <t>H_TUE-00157-092</t>
  </si>
  <si>
    <t>Реконструкция ПС 110/35/10 кВ Заокская с заменой силового трансформатора Т-1 мощностью 16 МВА на  трансформатор 40 МВА (1-й пусковой комплекс)</t>
  </si>
  <si>
    <t>H_TUE-00165-000</t>
  </si>
  <si>
    <t>Реконструкция ПС 110/35/10 кВ Заокская с заменой силового трансформатора Т-2 мощностью 16 МВА на  трансформатор 40 МВА (2-й пусковой комплекс)</t>
  </si>
  <si>
    <t>I_TUE-00165-001</t>
  </si>
  <si>
    <t>Реконструкция РП №63 Матово Ясногорского РЭС с заменой ячеек 10 шт (Автоматизация распределительных электрических сетей)</t>
  </si>
  <si>
    <t>J_TUE-00174-055</t>
  </si>
  <si>
    <t>Реконструкция РТП №64 Вашана Ясногорского РЭС с заменой ячеек 13 шт (Автоматизация распределительных электрических сетей)</t>
  </si>
  <si>
    <t>J_TUE-00174-060</t>
  </si>
  <si>
    <t>Реконструкция РТП №62 Школа Ясногорского РЭС с заменой ячеек 14 шт (Автоматизация распределительных электрических сетей)</t>
  </si>
  <si>
    <t>J_TUE-00174-061</t>
  </si>
  <si>
    <t>Реконструкция РТП №61 ЦРП Ясногорского РЭС с заменой ячеек 18 шт (Автоматизация распределительных электрических сетей)</t>
  </si>
  <si>
    <t>J_TUE-00174-062</t>
  </si>
  <si>
    <t>Реконструкция КТП 250 кВА №313 Парковая (Снятие ограничений в пользовании земельным участком,  ООО СОЦСТРОЙ договор №711026648 от 27.02.2019 г., общая мощность 0,25 МВА)</t>
  </si>
  <si>
    <t>J_TUE-00244-002</t>
  </si>
  <si>
    <t>Реконструкция КТП 6/0,4  мощностью 100 кВА расположенного в г. Донской, мкр. Центральный, пр. Железнодорожный (Снятие ограничений в пользовании земельным участком,  ООО ТПК "Биофуд" договор №711027420 от 28.06.2019 г., общая мощность 0,1 МВА)</t>
  </si>
  <si>
    <t>J_TUE-00264-000</t>
  </si>
  <si>
    <t>Реконструкция ТП № 311 "ул. Чехова"  общей мощностью 0,5 МВА</t>
  </si>
  <si>
    <t>K_TUE-00294-000</t>
  </si>
  <si>
    <t>Модернизация ТП 113(общей мощностью 0,1 МВА)</t>
  </si>
  <si>
    <t>K_TUE-00295-000</t>
  </si>
  <si>
    <t>1.2.1.2</t>
  </si>
  <si>
    <t>Модернизация, техническое перевооружение трансформаторных и иных подстанций, распределительных пунктов, всего, в том числе:</t>
  </si>
  <si>
    <t xml:space="preserve">Техническое перевооружение ПС 110/35/6 кВ №390 Лужное,замена ТН-110кВ (НКФ-110) 6шт. на НАМИ-110кВ -6шт., замена ТТ-110кВ (ТФНД-110)-6шт. на элегазовые ТРГ-110 – 6шт, монтаж модульного здания, замена комплектов электромеханических реле на микропроцессорные; монтаж микропроцессорной дуговой защиты </t>
  </si>
  <si>
    <t>G_TUE-00029-000</t>
  </si>
  <si>
    <t xml:space="preserve">Техническое перевооружение ПС 110/35/10 кВ "Даргомыжская", замена ОД, КЗ на ЭВ 110 кВ -1 шт., замена МВ 35 кВ на ЭВ 35 кВ - 3шт. </t>
  </si>
  <si>
    <t>F_TUE-00031-000</t>
  </si>
  <si>
    <t>Техническое перевооружение ПС 110/35/10 кВ "Тургеневская", замена ОД, КЗ на ЭВ 110 кВ -2 шт., замена МВ 35 кВ на ЭВ 35 кВ - 3шт.</t>
  </si>
  <si>
    <t>F_TUE-00033-000</t>
  </si>
  <si>
    <t>Модернизация контуров заземления на ПС 110/35/6 кВ Ломинцево</t>
  </si>
  <si>
    <t>G_TUE-00038-005</t>
  </si>
  <si>
    <t>Реконструкция контуров  заземления на ПС 35/10 кВ Иваньково</t>
  </si>
  <si>
    <t>G_TUE-00038-006</t>
  </si>
  <si>
    <t>Реконструкция контуров  заземления на ПС 110/35/10 кВ Заокская</t>
  </si>
  <si>
    <t>G_TUE-00038-007</t>
  </si>
  <si>
    <t>Реконструкция контуров  заземления на ПС 110/35/6 кВ Обидимо</t>
  </si>
  <si>
    <t>G_TUE-00038-008</t>
  </si>
  <si>
    <t>Реконструкция контуров  заземления на ПС 35/10 кВ Осташино</t>
  </si>
  <si>
    <t>G_TUE-00038-009</t>
  </si>
  <si>
    <t>Реконструкция контура  заземления на ПС 35/6 кВ Дубовская</t>
  </si>
  <si>
    <t>G_TUE-00038-010</t>
  </si>
  <si>
    <t>Реконструкция контура  заземления на ПС 35/10 кВ Осетровская</t>
  </si>
  <si>
    <t>G_TUE-00038-011</t>
  </si>
  <si>
    <t xml:space="preserve">Реконструкция контуров  заземления  на ПС 35/10 кВ Шилово </t>
  </si>
  <si>
    <t>G_TUE-00038-012</t>
  </si>
  <si>
    <t>Реконструкция контура  заземления на  ПС 110/10/6 кВ Краинка</t>
  </si>
  <si>
    <t>G_TUE-00038-016</t>
  </si>
  <si>
    <t>Реконструкция контура  заземления на ПС 35/6 кВ Гурово</t>
  </si>
  <si>
    <t>G_TUE-00038-017</t>
  </si>
  <si>
    <t>Модернизация контура заземления на ПС 110/10 кВ Крушма</t>
  </si>
  <si>
    <t>G_TUE-00038-018</t>
  </si>
  <si>
    <t>Техническое перевооружение ПС 35/10 кВ №191 "Арсеньево" с заменой ОРУ 35-10 кВ на комплектную блочно-модульную подстанцию с выключателями 35 кВ - 3 шт, разъединителями 35 кВ - 6 шт., с заменой МВ 10 кВ на ВВ 10 кВ - 5 шт. монтажом ВЧ заградителя - 1 шт.</t>
  </si>
  <si>
    <t>F_TUE-00041-000</t>
  </si>
  <si>
    <t xml:space="preserve">Техническое перевооружение ПС 35/6 кВ №175 "Кураково" с заменой МВ 35 кВ - 3 шт.на ЭВ 35 кВ, заменой разъединителей 35 кВ - 6 шт., монтажом ВЧ заградителя - 1 шт. </t>
  </si>
  <si>
    <t>F_TUE-00043-000</t>
  </si>
  <si>
    <t>Реконструкция маслосборников на ПС 35/6 кВ Гурово (1 шт)</t>
  </si>
  <si>
    <t>G_TUE-00045-005</t>
  </si>
  <si>
    <t>Реконструкция маслосборников на ПС 35/10 кВ Борисово ( 1 шт)</t>
  </si>
  <si>
    <t>G_TUE-00045-006</t>
  </si>
  <si>
    <t>Реконструкция ПС 35/6 кВ Синетулица с заменой АЧР (1 шт)</t>
  </si>
  <si>
    <t>G_TUE-00045-007</t>
  </si>
  <si>
    <t>Реконструкция ПС 35/6 кВ Львово с заменой АЧР (1 шт)</t>
  </si>
  <si>
    <t>G_TUE-00045-008</t>
  </si>
  <si>
    <t>Реконструкция ПС 35/6 кВ Гранки с заменой АЧР (1 шт)</t>
  </si>
  <si>
    <t>G_TUE-00045-009</t>
  </si>
  <si>
    <t>Реконструкция ПС 35/6 кВ Непрейка с заменой АЧР (1 шт)</t>
  </si>
  <si>
    <t>G_TUE-00045-012</t>
  </si>
  <si>
    <t>Реконструкция ПС 35/6 кВ Маслово с заменой АЧР (1 шт)</t>
  </si>
  <si>
    <t>G_TUE-00045-013</t>
  </si>
  <si>
    <t>Реконструкция ПС 35/6 кВ Михайловская с заменой АЧР (1 шт)</t>
  </si>
  <si>
    <t>G_TUE-00045-014</t>
  </si>
  <si>
    <t>Реконструкция ПС 35/6 кВ Малиновская с заменой АЧР (1 шт)</t>
  </si>
  <si>
    <t>G_TUE-00045-015</t>
  </si>
  <si>
    <t>Реконструкция ПС 35/6 кВ Дубовская с заменой АЧР (1 шт)</t>
  </si>
  <si>
    <t>G_TUE-00045-016</t>
  </si>
  <si>
    <t>Реконструкция ПС 35/10 кВ Ширино с заменой АЧР (1 шт)</t>
  </si>
  <si>
    <t>G_TUE-00045-017</t>
  </si>
  <si>
    <t>Модернизация маслосборников на ПС 35/10 кВ Зыбино (1 шт)</t>
  </si>
  <si>
    <t>G_TUE-00045-018</t>
  </si>
  <si>
    <t>Модернизация маслосборников на ПС 35/6 кВ Санталово</t>
  </si>
  <si>
    <t>G_TUE-00045-019</t>
  </si>
  <si>
    <t>Модернизация ПС 35/6 кВ Алимкин с заменой АЧР (1 шт)</t>
  </si>
  <si>
    <t>G_TUE-00045-020</t>
  </si>
  <si>
    <t>Модернизация ПС 35/10 кВ Варфоломеево с заменой АЧР (1 шт)</t>
  </si>
  <si>
    <t>G_TUE-00045-021</t>
  </si>
  <si>
    <t>Техническое перевооружение ПС 35/10 кВ Ивицы с заменой АЧР (1 шт)</t>
  </si>
  <si>
    <t>G_TUE-00045-022</t>
  </si>
  <si>
    <t>Техническое перевооружение ПС 35/10 кВ Ержино с заменой АЧР (1 шт)</t>
  </si>
  <si>
    <t>G_TUE-00045-023</t>
  </si>
  <si>
    <t>Модернизация ПС 35/6 кВ Маслово с заменой АЧР (1 шт)</t>
  </si>
  <si>
    <t>G_TUE-00045-024</t>
  </si>
  <si>
    <t>Техническое перевооружение ПС 35/6 кВ Смородино с заменой АЧР (1 шт)</t>
  </si>
  <si>
    <t>G_TUE-00045-025</t>
  </si>
  <si>
    <t>Модернизация маслосборников на ПС 35/10 кВ Дмитриевская (1 шт)</t>
  </si>
  <si>
    <t>G_TUE-00045-026</t>
  </si>
  <si>
    <t>Модернизация маслосборников на ПС 35/6 кВ Сухотино (1 шт)</t>
  </si>
  <si>
    <t>G_TUE-00045-027</t>
  </si>
  <si>
    <t>Техническое перевооружение ПС 35/10 кВ Павшино с заменой АЧР (1 шт)</t>
  </si>
  <si>
    <t>G_TUE-00045-028</t>
  </si>
  <si>
    <t>Техническое перевооружение ПС 35/6 кВ Ханино с заменой АЧР (1 шт)</t>
  </si>
  <si>
    <t>G_TUE-00045-029</t>
  </si>
  <si>
    <t>Техническое перевооружение ПС 35/10 кВ Ивицы с заменой АРНТ (1 шт)</t>
  </si>
  <si>
    <t>G_TUE-00045-030</t>
  </si>
  <si>
    <t>Техническое перевооружение ПС 35/6 кВ Костер с заменой АЧР (1 шт)</t>
  </si>
  <si>
    <t>G_TUE-00045-031</t>
  </si>
  <si>
    <t>Модернизация ПС 35/6 кВ Варфоломеево с заменой АЧР (1 шт)</t>
  </si>
  <si>
    <t>G_TUE-00045-032</t>
  </si>
  <si>
    <t>Техническое перевооружение ПС 35/6 кВ Дедилово с заменой АЧР (1 шт)</t>
  </si>
  <si>
    <t>G_TUE-00045-033</t>
  </si>
  <si>
    <t>Техническое перевооружение  ПС 35/6 кВ Свободная с заменой АЧР (1 шт)</t>
  </si>
  <si>
    <t>G_TUE-00045-034</t>
  </si>
  <si>
    <t>Реконструкция маслосборников на ПС 110/35/10 кВ Труново (1 шт)</t>
  </si>
  <si>
    <t>H_TUE-00045-035</t>
  </si>
  <si>
    <t>Реконструкция маслосборников на ПС 110/35/6 кВ Барсуки (1 шт)</t>
  </si>
  <si>
    <t>H_TUE-00045-036</t>
  </si>
  <si>
    <t>Реконструкция МТП №3044 д. Судаково с установкой КТП киоскового типа 250 кВА Ленинский р-н</t>
  </si>
  <si>
    <t>G_TUE-00060-008</t>
  </si>
  <si>
    <t>Реконструкция ЗРТП №6506 «Шахта 8»</t>
  </si>
  <si>
    <t>G_TUE-00060-009</t>
  </si>
  <si>
    <t>Реконструкция  КТП 10/0,4кВ в с. Тюнеж, Веневского района</t>
  </si>
  <si>
    <t>G_TUE-00060-010</t>
  </si>
  <si>
    <t>Реконструкция  КТП в н.п. Ключевая  Новомосковском районе Тульской области</t>
  </si>
  <si>
    <t>G_TUE-00060-011</t>
  </si>
  <si>
    <t>Реконструкция МТП-45 (с заменой КТП), ЗТП-416 ул. Лукьянова (с разукрупнением и установкой КТП) Плавский р-н общей  мощностью 410 кВА</t>
  </si>
  <si>
    <t>G_TUE-00060-012</t>
  </si>
  <si>
    <t>Реконструкция ЗТП 6/0,4 кВ №421 Столовая  (Суворовский р-н)</t>
  </si>
  <si>
    <t>G_TUE-00060-013</t>
  </si>
  <si>
    <t>Реконструкция РУ 0,4 кВ КТП-26 Ефремовского ГРЭС</t>
  </si>
  <si>
    <t>G_TUE-00060-014</t>
  </si>
  <si>
    <t>Реконструкция КТП №100  Южная-Воронежская Богородицкий район</t>
  </si>
  <si>
    <t>G_TUE-00060-015</t>
  </si>
  <si>
    <t>Реконструкция ЗТП-161 "Дубовое (комплекс)" с установкой КТП-6/0,4кВ общей  мощностью 100 кВА</t>
  </si>
  <si>
    <t>G_TUE-00060-016</t>
  </si>
  <si>
    <t>Реконструкция ЗТП-211 "комплекс к-за им.Ленина" с установкой КТП-6/0,4кВ (общей мощностью 0,4 МВА )</t>
  </si>
  <si>
    <t>G_TUE-00060-017</t>
  </si>
  <si>
    <t>Реконструкция ЗТП-16 "Люторичи (школа)" с установкой КТП-6/0,4кВ общей  мощностью 160 кВА</t>
  </si>
  <si>
    <t>G_TUE-00060-018</t>
  </si>
  <si>
    <t>Реконструкция ЗТП-344 "М.Хрусловка" с установкой КТП-10/0,4кВ (общей мощностью 0,1 МВА )</t>
  </si>
  <si>
    <t>G_TUE-00060-019</t>
  </si>
  <si>
    <t>Реконструкция ЗТП-328 "Шишлово (комплекс)" с установкой КТП-10/0,4кВ (общей мощностью 0,4 МВА )</t>
  </si>
  <si>
    <t>G_TUE-00060-020</t>
  </si>
  <si>
    <t>Реконструкция ЗТП-402 "Зубовка (комплекс)" с установкой КТП-6/0,4кВ общей  мощностью 250 кВА</t>
  </si>
  <si>
    <t>G_TUE-00060-021</t>
  </si>
  <si>
    <t>Реконструкция ЗТП-85 г.Донской с установкой КТП-6/0,4кВ общей  мощностью 160 кВА</t>
  </si>
  <si>
    <t>G_TUE-00060-022</t>
  </si>
  <si>
    <t>Реконструкция ЗТП-56 г.Донской с установкой КТП-6/0,4кВ (общей мощностью 0,25 МВА )</t>
  </si>
  <si>
    <t>G_TUE-00060-023</t>
  </si>
  <si>
    <t>Реконструкция КТП-131 Трудовой цех механизации с установкой КТП-10/0,4кВ Богородицкий район Тульская область общей  мощностью 160 кВА</t>
  </si>
  <si>
    <t>G_TUE-00060-024</t>
  </si>
  <si>
    <t>Реконструкция ЗТП-83 Товарковский насосная-2 с установкой КТП-10/0,4кВ Богородицкий район Тульская область общей  мощностью 400 кВА</t>
  </si>
  <si>
    <t>G_TUE-00060-025</t>
  </si>
  <si>
    <t>Реконструкция КТП 6/0,4 кВ в г. Донском Тульской области  общей  мощностью 160 кВА</t>
  </si>
  <si>
    <t>G_TUE-00060-026</t>
  </si>
  <si>
    <t>Реконструкция КТП взамен трансформаторной подстанции ЗТП №1013 Новопокровка общей  мощностью 100 кВА</t>
  </si>
  <si>
    <t>G_TUE-00060-027</t>
  </si>
  <si>
    <t>Реконструкция КТП №93 «Бегичево Октябрьская» г. Богородицк, Тульская область  общей  мощностью 160 кВА</t>
  </si>
  <si>
    <t>G_TUE-00060-029</t>
  </si>
  <si>
    <t>Реконструкция МТП № 72 Игумново в с. Игумново, Венёвского района, Тульской области  общей  мощностью 100 кВА</t>
  </si>
  <si>
    <t>G_TUE-00060-031</t>
  </si>
  <si>
    <t xml:space="preserve">Реконструкция РП  Чекалин ( Дооборудование РУ вакуумными выключателями) </t>
  </si>
  <si>
    <t>G_TUE-00060-032</t>
  </si>
  <si>
    <t>Реконструкция ЗТП №5022 "Южная", г. Ясногорск Тульской области общей  мощностью 800 кВА</t>
  </si>
  <si>
    <t>G_TUE-00060-036</t>
  </si>
  <si>
    <t>Реконструкция ЗТП 5002 дет. сад с заменой на КТП в Ясногорском р-не общей  мощностью 800 кВА</t>
  </si>
  <si>
    <t>G_TUE-00060-037</t>
  </si>
  <si>
    <t>Реконструкция ТП 2005 прогресс мастерски  с заменой на КТП в Киреевском р-не общей  мощностью 400 кВА</t>
  </si>
  <si>
    <t>G_TUE-00060-038</t>
  </si>
  <si>
    <t>Реконструкция ТП2004 прогресс ф. с заменой на КТП в Киреевском р-не (общей мощностью 0,63 МВА )</t>
  </si>
  <si>
    <t>G_TUE-00060-039</t>
  </si>
  <si>
    <t>Реконструкция КТП №7140 «Мичурина» Ленинского района Тульской области  (общей мощностью 0,25 МВА )</t>
  </si>
  <si>
    <t>G_TUE-00060-040</t>
  </si>
  <si>
    <t>Реконструкция КРУН 101 Карпищево в Заокском р-не</t>
  </si>
  <si>
    <t>G_TUE-00060-041</t>
  </si>
  <si>
    <t>Реконструкция ЗРТП 6304 с заменой на КТПП в Киреевском р-не (общей мощностью 0,63 МВА )</t>
  </si>
  <si>
    <t>G_TUE-00060-043</t>
  </si>
  <si>
    <t>Реконструкция КРУН Кузнецы в Алексинском р-не</t>
  </si>
  <si>
    <t>G_TUE-00060-044</t>
  </si>
  <si>
    <t>Реконструкция РП-3 Ломинцево (2 яч) в Алексинском р-не</t>
  </si>
  <si>
    <t>G_TUE-00060-045</t>
  </si>
  <si>
    <t>Реконструкция ЗТП-3 Шелепино с заменой на КТП в Алексинском р-не (общей мощностью 0,4 МВА )</t>
  </si>
  <si>
    <t>G_TUE-00060-046</t>
  </si>
  <si>
    <t>Модернизация РП №23 Сергеевское Тульская область Киреевский район</t>
  </si>
  <si>
    <t>G_TUE-00060-047</t>
  </si>
  <si>
    <t>Реконструкция ЗТП-162 "Дубовое (д/сад)" с установкой КТП-6/0,4кВ  (общей мощностью 0,1 МВА )</t>
  </si>
  <si>
    <t>G_TUE-00060-048</t>
  </si>
  <si>
    <t>Реконструкция ЗТП-58 "Бахметьево-школа" с установкой КТП-10/0,4кВ (общей мощностью 0,25 МВА )</t>
  </si>
  <si>
    <t>G_TUE-00060-049</t>
  </si>
  <si>
    <t>Реконструкция ЗТП-325 "Комплекс ШАТ ШПФ" с установкой КТП-10/0,4кВ (общей мощностью 0,4 МВА )</t>
  </si>
  <si>
    <t>G_TUE-00060-050</t>
  </si>
  <si>
    <t>Реконструкция КТП № 209 Краснобуйцы поселок с установкой КТП-10/0,4кВ Богородицкий район Тульская область (общей мощностью 0,1 МВА )</t>
  </si>
  <si>
    <t>G_TUE-00060-052</t>
  </si>
  <si>
    <t>Реконструкция КТП 451 пионерский лагерь Салют с установкой КТП -10/0,4 кВ замена МТП-11 Самочёвка на КТП-6/0,4кВ Кимовский район Тульская область (общей мощностью 0,223 МВА )</t>
  </si>
  <si>
    <t>G_TUE-00060-053</t>
  </si>
  <si>
    <t>Реконструкция МТП-9 Причаль с установкой КТП-10/0,4кВ Венёвский район Тульская область (общей мощностью 0,1 МВА )</t>
  </si>
  <si>
    <t>G_TUE-00060-054</t>
  </si>
  <si>
    <t>Реконструкция КТП-10/0,4кВ и СТП-10/0,4кВ  Тульская область, Венёвский район, сл. Стрелецкая 
 общей  мощностью 250 кВА</t>
  </si>
  <si>
    <t>G_TUE-00060-055</t>
  </si>
  <si>
    <t>Реконструкция МТП №112 «Борозденки (школа)»Венёвский район Тульская область  (общей мощностью 0,1 МВА )</t>
  </si>
  <si>
    <t>G_TUE-00060-057</t>
  </si>
  <si>
    <t>Реконструкция ЗТП № 404 "ул. Орлова" (общей мощностью 0,8 МВА )</t>
  </si>
  <si>
    <t>G_TUE-00060-059</t>
  </si>
  <si>
    <t xml:space="preserve">Техническое перевооружение РП-11 ЕГРЭС (замена выключателей 11 шт) </t>
  </si>
  <si>
    <t>G_TUE-00060-061</t>
  </si>
  <si>
    <t>Техническое перевооружение РП-46 ЕГРЭС (замена выключателей 8 шт)</t>
  </si>
  <si>
    <t>G_TUE-00060-087</t>
  </si>
  <si>
    <t>Модернизация МТП № 2231 Мостовая- мастерские (общей мощностью 0,25 МВА )</t>
  </si>
  <si>
    <t>G_TUE-00060-088</t>
  </si>
  <si>
    <t>Модернизация МТП 2069 Зуево (общей мощностью 0,1 МВА )</t>
  </si>
  <si>
    <t>G_TUE-00060-090</t>
  </si>
  <si>
    <t>Техническое перевооружение МТП 2061 УНШ-ферма  (общей мощностью 0,25 МВА )</t>
  </si>
  <si>
    <t>G_TUE-00060-094</t>
  </si>
  <si>
    <t>Модернизация КТП 5337 Климовское поселение (общей мощностью 0,25 МВА )</t>
  </si>
  <si>
    <t>G_TUE-00060-096</t>
  </si>
  <si>
    <t>Модернизация ЗТП-323 "Гремячее (комплекс)" с установкой КТП-6/0,4кВ (общей мощностью 0,8 МВА )</t>
  </si>
  <si>
    <t>G_TUE-00060-097</t>
  </si>
  <si>
    <t>Модернизация ЗТП-390 "Бутырки (комплекс)" с установкой КТП-10/0,4кВ (общей мощностью 0,8 МВА )</t>
  </si>
  <si>
    <t>G_TUE-00060-098</t>
  </si>
  <si>
    <t>Модернизация ЗТП-343 "Каменный" с установкой КТП-10/0,4кВ Венёвский район Тульская область (общей мощностью 0,56 МВА )</t>
  </si>
  <si>
    <t>G_TUE-00060-099</t>
  </si>
  <si>
    <t>Модернизация ЗТП-26 Крупорушка с установкой КТП-6/0,4кВ Богородицкий район Тульская область (общей мощностью 0,25 МВА )</t>
  </si>
  <si>
    <t>G_TUE-00060-100</t>
  </si>
  <si>
    <t>Модернизация ЦРП 2 на РТП 6/0,4 кВ г.Донской Тульская область (общей мощностью 0,32 МВА )</t>
  </si>
  <si>
    <t>G_TUE-00060-101</t>
  </si>
  <si>
    <t>Техническое перевооружение КТП-47 "Клин СТФ с установкой КТП-10/0,4кВ Венёвский район Тульская область (общей мощностью 0,4 МВА )</t>
  </si>
  <si>
    <t>G_TUE-00060-102</t>
  </si>
  <si>
    <t>Модернизация ЗТП по адресу: МО Бучальское Кимовского района, с. Куликовка (общей мощностью 0,25 МВА )</t>
  </si>
  <si>
    <t>G_TUE-00060-103</t>
  </si>
  <si>
    <t>Модернизация РП №6 Шахта-71 Богородицкий район Тульской области  (общей мощностью 0,25 МВА )</t>
  </si>
  <si>
    <t>G_TUE-00060-105</t>
  </si>
  <si>
    <t>Модернизация ЗТП № 1 Насосная № 1 и КТП 6/0,4 кВ, г. Кимовска, Тульской области (общей мощностью 0,58 МВА )</t>
  </si>
  <si>
    <t>G_TUE-00060-106</t>
  </si>
  <si>
    <t>Модернизация ЗТП № 86 РЭС, г. Кимовска, Тульской области (общей мощностью 0,8 МВА )</t>
  </si>
  <si>
    <t>G_TUE-00060-107</t>
  </si>
  <si>
    <t>Модернизация ЗТПП №303 «Стройконтора» Венёвский район Тульская область  (общей мощностью 0,25 МВА )</t>
  </si>
  <si>
    <t>G_TUE-00060-109</t>
  </si>
  <si>
    <t>Модернизация КТП 6/0,4 кВ в г. Донском, Тульской области(инв. № 12005450)  (общей мощностью 0,4 МВА )</t>
  </si>
  <si>
    <t>G_TUE-00060-110</t>
  </si>
  <si>
    <t>Техническое перевооружение ЗТП №419 "Баня" (общей мощностью 0,25 МВА )</t>
  </si>
  <si>
    <t>G_TUE-00060-111</t>
  </si>
  <si>
    <t>Модернизация ЗТП-478 Новольвовск (котельная) с установкой КТП-6/0,4кВ Кимовский район Тульская область (общей мощностью 0,4 МВА )</t>
  </si>
  <si>
    <t>G_TUE-00060-112</t>
  </si>
  <si>
    <t>Техническое перевооружение КТП-58 АЗС-28 с установкой КТП-6/0,4кВ Богородицкий район Тульская область (общей мощностью 0,18 МВА )</t>
  </si>
  <si>
    <t>G_TUE-00060-113</t>
  </si>
  <si>
    <t>Модернизация ЗТП-24 с установкой КТП-10/0,4кВг. Донской Тульская область (общей мощностью 0,25 МВА )</t>
  </si>
  <si>
    <t>G_TUE-00060-114</t>
  </si>
  <si>
    <t>Модернизация ЗТП-18 с установкой КТП-6/0,4кВ г.Донской Тульская область (общей мощностью 0,25 МВА )</t>
  </si>
  <si>
    <t>G_TUE-00060-115</t>
  </si>
  <si>
    <t>Техническое перевооружение КТП-47 А-Ильинка (КЗС) с установкой КТП-6/0,4кВ Узловский район Тульская область (общей мощностью 0,04 МВА )</t>
  </si>
  <si>
    <t>G_TUE-00060-116</t>
  </si>
  <si>
    <t>Модернизация КТП,н.п. Колодезное Новомосковского района, Тульской области (общей мощностью 0,4 МВА )</t>
  </si>
  <si>
    <t>G_TUE-00060-117</t>
  </si>
  <si>
    <t>Модернизация КТП 6/0,4 кВ в г. Донском, Тульской области (общей мощностью 0,4 МВА )</t>
  </si>
  <si>
    <t>G_TUE-00060-118</t>
  </si>
  <si>
    <t>Модернизация МТП № 83 Инкубатор г. Кимовска, Тульской области (общей мощностью 0,18 МВА )</t>
  </si>
  <si>
    <t>G_TUE-00060-119</t>
  </si>
  <si>
    <t>Модернизация КТП 3526 Парники (общей мощностью 0,1 МВА )</t>
  </si>
  <si>
    <t>G_TUE-00060-120</t>
  </si>
  <si>
    <t>Модернизация КТП 3034 Ферма (общей мощностью 0,1 МВА )</t>
  </si>
  <si>
    <t>G_TUE-00060-121</t>
  </si>
  <si>
    <t>Модернизация МТП 3363 Рождество (общей мощностью 0,063 МВА )</t>
  </si>
  <si>
    <t>G_TUE-00060-122</t>
  </si>
  <si>
    <t>Модернизация МТП 3319 Барыково ферма (общей мощностью 0,1 МВА )</t>
  </si>
  <si>
    <t>G_TUE-00060-123</t>
  </si>
  <si>
    <t>Модернизация МТП 3314 Новая земля (общей мощностью 0,1 МВА )</t>
  </si>
  <si>
    <t>G_TUE-00060-124</t>
  </si>
  <si>
    <t>Модернизация КТП 3605 Жилая зона  (общей мощностью 0,25 МВА )</t>
  </si>
  <si>
    <t>G_TUE-00060-125</t>
  </si>
  <si>
    <t>Модернизация КТП 3657 Лесная (общей мощностью 0,16 МВА )</t>
  </si>
  <si>
    <t>G_TUE-00060-126</t>
  </si>
  <si>
    <t>Модернизация МТП 3602 Алешня  (общей мощностью 0,1 МВА )</t>
  </si>
  <si>
    <t>G_TUE-00060-127</t>
  </si>
  <si>
    <t>Техническое перевооружение РП №16 Сомово</t>
  </si>
  <si>
    <t>G_TUE-00060-128</t>
  </si>
  <si>
    <t>Техническое перевооружение КТП №104 "Боброво" (общей мощностью 0,16 МВА )</t>
  </si>
  <si>
    <t>G_TUE-00060-129</t>
  </si>
  <si>
    <t>Техническое перевооружение МТП №154"Мещерино очистные" Плавский район  (общей мощностью 0,16 МВА )</t>
  </si>
  <si>
    <t>G_TUE-00060-130</t>
  </si>
  <si>
    <t>Техническое перевооружение МТП №11 "Кулешово клуб", с переносом МТП в центр нагрузок, с заменой на МТП, Суворовский район  (общей мощностью 0,1 МВА )</t>
  </si>
  <si>
    <t>G_TUE-00060-131</t>
  </si>
  <si>
    <t>Техническое перевооружение МТП №134 "Камышенка" с заменой трансформатора, Суворовский район  (общей мощностью 0,1 МВА )</t>
  </si>
  <si>
    <t>G_TUE-00060-132</t>
  </si>
  <si>
    <t>Техническое перевооружение РП-75 ЕГРЭС (замена выключателей 15 шт)</t>
  </si>
  <si>
    <t>G_TUE-00060-133</t>
  </si>
  <si>
    <t>Техническое перевооружение РП-19 ЕГРЭС (замена выключателей 15 шт)</t>
  </si>
  <si>
    <t>G_TUE-00060-134</t>
  </si>
  <si>
    <t>Модернизация ТП 3333 Алешня мастерские в н.п. Алёшня Ленинского района Тульской области (общей мощностью 0,4 МВА )</t>
  </si>
  <si>
    <t>G_TUE-00060-135</t>
  </si>
  <si>
    <t>Модернизация РП Авангард для закольцовки ВЛ 10 кВ №16 от ПС 183 Пушкинская с ВЛ 10 кВ №1 ПС Авангард.</t>
  </si>
  <si>
    <t>G_TUE-00060-136</t>
  </si>
  <si>
    <t>Модернизация ЗРТП 6918 "Перекачная" (общей мощностью 1,26 МВА )</t>
  </si>
  <si>
    <t>G_TUE-00060-138</t>
  </si>
  <si>
    <t>Модернизация МТП № 2016 «Новоселебное-рабкооп» (общей мощностью 0,16 МВА )</t>
  </si>
  <si>
    <t>G_TUE-00060-139</t>
  </si>
  <si>
    <t>Модернизация ЗТП-394 "Ракитино (школа)" с установкой КТП-10/0,4кВ (общей мощностью 0,4 МВА )</t>
  </si>
  <si>
    <t>G_TUE-00060-143</t>
  </si>
  <si>
    <t>Модернизация ЗТП-409 "Хитровщина (СХТ)" с установкой КТП-10/0,4кВ (общей мощностью 0,063 МВА )</t>
  </si>
  <si>
    <t>G_TUE-00060-144</t>
  </si>
  <si>
    <t>Модернизация ЦРП-7 с установкой КТП-6/0,4кВ г.Донской Тульская область (общей мощностью 0,4 МВА )</t>
  </si>
  <si>
    <t>G_TUE-00060-145</t>
  </si>
  <si>
    <t>Модернизация МТП № 50 Кобылинка-деревня МТП №77 Новопокровка (общей мощностью 0,28 МВА )</t>
  </si>
  <si>
    <t>G_TUE-00060-146</t>
  </si>
  <si>
    <t>Техническое перевооружение ЗТП №333 "Очисные" (общей мощностью 0,8 МВА )</t>
  </si>
  <si>
    <t>G_TUE-00060-148</t>
  </si>
  <si>
    <t>Техническое перевооружение РП №7 Панарино Воловского РЭС (замена выключателей 2 шт)</t>
  </si>
  <si>
    <t>G_TUE-00060-150</t>
  </si>
  <si>
    <t>Модернизация КТП 6/0,4 кВ №7189 Горская (общей мощностью 0,25 МВА )</t>
  </si>
  <si>
    <t>G_TUE-00060-151</t>
  </si>
  <si>
    <t>Модернизация МТП 10/0,4 кВ № 7207 «д. Обидимо» (общей мощностью 0,16 МВА )</t>
  </si>
  <si>
    <t>G_TUE-00060-153</t>
  </si>
  <si>
    <t>Модернизация МТП 10/0,4 кВ №7212 «Обидимо-2» (общей мощностью 0,1 МВА )</t>
  </si>
  <si>
    <t>G_TUE-00060-154</t>
  </si>
  <si>
    <t>Модернизация МТП 10/0,4 кВ №7214 «д. Пятницкое» (общей мощностью 0,1 МВА )</t>
  </si>
  <si>
    <t>G_TUE-00060-155</t>
  </si>
  <si>
    <t>Модернизация МТП 6/0,4 кВ №7237 ГРП (общей мощностью 0,16 МВА )</t>
  </si>
  <si>
    <t>G_TUE-00060-156</t>
  </si>
  <si>
    <t>Модернизация МТП 6/0,4 кВ №7324 Липки (ферма) (общей мощностью 0,16 МВА )</t>
  </si>
  <si>
    <t>G_TUE-00060-157</t>
  </si>
  <si>
    <t>Модернизация МТП 6/0,4 кВ №7236 Полевая (общей мощностью 0,25 МВА )</t>
  </si>
  <si>
    <t>G_TUE-00060-158</t>
  </si>
  <si>
    <t>Модернизация МТП 6/0,4 кВ №7301 «Первомайский» (общей мощностью 0,1 МВА )</t>
  </si>
  <si>
    <t>G_TUE-00060-159</t>
  </si>
  <si>
    <t>Модернизация МТП 6/0,4 кВ №7256 Некрасово (общей мощностью 0,1 МВА )</t>
  </si>
  <si>
    <t>G_TUE-00060-160</t>
  </si>
  <si>
    <t>Модернизация МТП 6/0,4 кВ №7238 Луговая (общей мощностью 0,1 МВА )</t>
  </si>
  <si>
    <t>G_TUE-00060-161</t>
  </si>
  <si>
    <t>Модернизация МТП 6/0,4 кВ №7240 Сальково (общей мощностью 0,1 МВА )</t>
  </si>
  <si>
    <t>G_TUE-00060-162</t>
  </si>
  <si>
    <t>Модернизация МТП 6/0,4 кВ №7242 Занино (общей мощностью 0,1 МВА )</t>
  </si>
  <si>
    <t>G_TUE-00060-163</t>
  </si>
  <si>
    <t>Модернизация МТП 6/0,4 кВ №7315 Севрюково (общей мощностью 0,1 МВА )</t>
  </si>
  <si>
    <t>G_TUE-00060-164</t>
  </si>
  <si>
    <t>Модернизация КТП 6/0,4 кВ №7066 Скобелево (общей мощностью 0,1 МВА )</t>
  </si>
  <si>
    <t>G_TUE-00060-165</t>
  </si>
  <si>
    <t>Модернизация ЗТП 10/0,4 кВ №5179 Архангельское комплекс (общей мощностью 0,16 МВА )</t>
  </si>
  <si>
    <t>G_TUE-00060-166</t>
  </si>
  <si>
    <t>Модернизация МТП 6/0,4 кВ №5508 Ревякино ж.д. (общей мощностью 0,25 МВА )</t>
  </si>
  <si>
    <t>G_TUE-00060-168</t>
  </si>
  <si>
    <t>Модернизация КТП 10/0,4 кВ №5221 Красино убережное ферма (общей мощностью 0,063 МВА )</t>
  </si>
  <si>
    <t>G_TUE-00060-169</t>
  </si>
  <si>
    <t>Модернизация КТП 10/0,4 кВ №5248 Красино дер.зерн (общей мощностью 0,16 МВА )</t>
  </si>
  <si>
    <t>G_TUE-00060-171</t>
  </si>
  <si>
    <t>Модернизация ЗТП 10/0,4 кВ №5245 Захарино школа (общей мощностью 0,16 МВА )</t>
  </si>
  <si>
    <t>G_TUE-00060-172</t>
  </si>
  <si>
    <t>Модернизация КТП 10/0,4 кВ №5317 Захарино поселок (общей мощностью 0,16 МВА )</t>
  </si>
  <si>
    <t>G_TUE-00060-173</t>
  </si>
  <si>
    <t>Модернизация КТП 10/0,4 кВ №5244 Захарино ферма (общей мощностью 0,16 МВА )</t>
  </si>
  <si>
    <t>G_TUE-00060-174</t>
  </si>
  <si>
    <t>Модернизация КТП 10/0,4 кВ №5236 Захарино поселок (общей мощностью 0,16 МВА )</t>
  </si>
  <si>
    <t>G_TUE-00060-175</t>
  </si>
  <si>
    <t>Модернизация ЗРТП 6/0,4 кВ №6106 Ст.Октябрьская 1 очередь  (общей мощностью 0,4 МВА )</t>
  </si>
  <si>
    <t>G_TUE-00060-176</t>
  </si>
  <si>
    <t>Модернизация ЗРТП 6/0,4 кВ №6302 Гоголя на КТПП (общей мощностью 0,4 МВА )</t>
  </si>
  <si>
    <t>G_TUE-00060-177</t>
  </si>
  <si>
    <t>Модернизация ЗТП 6/0,4 кВ №6512 Кирова на КТП (общей мощностью 0,4 МВА )</t>
  </si>
  <si>
    <t>G_TUE-00060-178</t>
  </si>
  <si>
    <t>Модернизация ЗРТП 10/0,4 кВ №6508 Сечено на КТП (общей мощностью 0,4 МВА )</t>
  </si>
  <si>
    <t>G_TUE-00060-179</t>
  </si>
  <si>
    <t>Модернизация РП 10 кВ №8 Солопенки</t>
  </si>
  <si>
    <t>G_TUE-00060-180</t>
  </si>
  <si>
    <t>Модернизация РП-9 6 кВ Хатманово</t>
  </si>
  <si>
    <t>G_TUE-00060-181</t>
  </si>
  <si>
    <t>Модернизация КРУН-10 10 кВ Авангард</t>
  </si>
  <si>
    <t>G_TUE-00060-182</t>
  </si>
  <si>
    <t>Модернизация КРУН-5 6 кВ Суходол</t>
  </si>
  <si>
    <t>G_TUE-00060-183</t>
  </si>
  <si>
    <t>Модернизация РП-7 10 кВ Пушкино</t>
  </si>
  <si>
    <t>G_TUE-00060-184</t>
  </si>
  <si>
    <t>Модернизация КРУН №8 6 кВ Александровка</t>
  </si>
  <si>
    <t>G_TUE-00060-185</t>
  </si>
  <si>
    <t xml:space="preserve">Модернизация оборудования телемеханики ПС 110кВ Пушкинская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</si>
  <si>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G_TUE-00061-006</t>
  </si>
  <si>
    <t xml:space="preserve">Модернизация оборудования телемеханики ПС 110кВ Ратово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</si>
  <si>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G_TUE-00061-007</t>
  </si>
  <si>
    <t xml:space="preserve">Модернизация оборудования телемеханики ПС 110кВ Обидимо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</si>
  <si>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G_TUE-00061-008</t>
  </si>
  <si>
    <t>Модернизация спутниковой системы связи/передачи данных (канал связи ПС 110кВ Пушкинская)</t>
  </si>
  <si>
    <t>G_TUE-00061-009</t>
  </si>
  <si>
    <t xml:space="preserve">Модернизация системы связи  "Люторичи-Казановка-Епифань" (ВОЛС протяженностью 35,4 км и организация цифровых каналов связи) </t>
  </si>
  <si>
    <t>G_TUE-00061-010</t>
  </si>
  <si>
    <t>Модернизация оборудования телемеханики ПС 110кВ Смычка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</si>
  <si>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G_TUE-00061-011</t>
  </si>
  <si>
    <t xml:space="preserve">Модернизация системы связи  «Узловая – Партизан - Бегичево» (ВОЛС протяженностью 34,75 км и  организация цифровых каналов связи) </t>
  </si>
  <si>
    <t>G_TUE-00061-012</t>
  </si>
  <si>
    <t>Модернизация спутниковой системы связи/передачи данных (спутниковый канал связи ПС 110кВ Смычка)</t>
  </si>
  <si>
    <t>G_TUE-00061-013</t>
  </si>
  <si>
    <t>Модернизация оборудования телемеханики ПС 110кВ Красный Яр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</si>
  <si>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G_TUE-00061-014</t>
  </si>
  <si>
    <t>Выполнение работ по модернизации  ССПИ ПС 110кВ Партизан</t>
  </si>
  <si>
    <t>G_TUE-00061-015</t>
  </si>
  <si>
    <t>Модернизация оборудования телемеханики ПС 110кВ Пролетарская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</si>
  <si>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G_TUE-00061-016</t>
  </si>
  <si>
    <t>Модернизация оборудования телемеханики ПС 110кВ Краинка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</si>
  <si>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G_TUE-00061-018</t>
  </si>
  <si>
    <t>Модернизация оборудования телемеханики ПС 110кВ Чекалин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</si>
  <si>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G_TUE-00061-019</t>
  </si>
  <si>
    <t>Модернизация оборудования телемеханики ПС 110кВ Одоев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</si>
  <si>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G_TUE-00061-020</t>
  </si>
  <si>
    <t>Модернизация оборудования телемеханики ПС 110кВ Даргомыжская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</si>
  <si>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G_TUE-00061-021</t>
  </si>
  <si>
    <t>Модернизация оборудования телемеханики ПС 110кВ Тургеневская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</si>
  <si>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G_TUE-00061-022</t>
  </si>
  <si>
    <t>Модернизация оборудования телемеханики ПС 110кВ Кленс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</si>
  <si>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G_TUE-00061-023</t>
  </si>
  <si>
    <t>Модернизация оборудования телемеханики ПС 110кВ Заокская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</si>
  <si>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G_TUE-00061-024</t>
  </si>
  <si>
    <t>Модернизация оборудования телемеханики ПС 110кВ Яковлева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</si>
  <si>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G_TUE-00061-025</t>
  </si>
  <si>
    <t>Модернизация оборудования телемеханики ПС 110кВ Айдарово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</si>
  <si>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G_TUE-00061-026</t>
  </si>
  <si>
    <t>Модернизация оборудования телемеханики ПС 110кВ Каменка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</si>
  <si>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G_TUE-00061-027</t>
  </si>
  <si>
    <t>Модернизация оборудования телемеханики ПС 110кВ Безово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</si>
  <si>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I_TUE-00061-029</t>
  </si>
  <si>
    <t>Модернизация оборудования телемеханики ПС 110кВ Волово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</si>
  <si>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J_TUE-00061-030</t>
  </si>
  <si>
    <t>Модернизация оборудования телемеханики ПС 110кВ Белев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</si>
  <si>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J_TUE-00061-031</t>
  </si>
  <si>
    <t xml:space="preserve">Модернизация оборудования телемеханики ПС 110/6 кВ Гагаринская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</si>
  <si>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J_TUE-00061-032</t>
  </si>
  <si>
    <t>Модернизация системы связи "ПС Ленинская - ПС Авангард - ПС Пушкинская"  (ВОЛС протяженностью 42 км методом подвески по ВЛ)</t>
  </si>
  <si>
    <t>J_TUE-00061-033</t>
  </si>
  <si>
    <t>Модернизация системы связи "ПС Южная- ПС Мясново- ПС Ратово-ПС Барсуки-ПС Ленинская"  (ВОЛС протяженностью 37 км методом подвески по ВЛ)</t>
  </si>
  <si>
    <t>J_TUE-00061-034</t>
  </si>
  <si>
    <t xml:space="preserve">Модернизация оборудования телемеханики ПС 110/10 кВ Залесная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</si>
  <si>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J_TUE-00061-035</t>
  </si>
  <si>
    <t>Модернизация ТМ  ПС 110кВ Задонье</t>
  </si>
  <si>
    <t>G_TUE-00062-010</t>
  </si>
  <si>
    <t>Модернизация оборудования телемеханики ПС 110кВ Сокольники с прокладкой контрольный кабелей, установкой контроллеров,  обеспечивающих сбор телеинформации с присоединений 6, 35, 110кВ и передачу данных на верхний уровень управления по двум независимым каналам связи.</t>
  </si>
  <si>
    <t>G_TUE-00062-011</t>
  </si>
  <si>
    <t>Модернизация спутниковой системы связи/передачи данных (канал связи ПС 110кВ Задонье)</t>
  </si>
  <si>
    <t>G_TUE-00062-012</t>
  </si>
  <si>
    <t>Модернизация телемеханики на РП Лазарево</t>
  </si>
  <si>
    <t>G_TUE-00062-013</t>
  </si>
  <si>
    <t>Модернизация телемеханики на ПС 110/10/6 кВ №145 Октябрьская</t>
  </si>
  <si>
    <t>G_TUE-00062-016</t>
  </si>
  <si>
    <t>Выполнение работ по модернизации связи ПС 110кВ Гагаринская</t>
  </si>
  <si>
    <t>G_TUE-00062-017</t>
  </si>
  <si>
    <t>Выполнение работ по модернизации связи ПС 110кВ Залесная</t>
  </si>
  <si>
    <t>G_TUE-00062-018</t>
  </si>
  <si>
    <t>G_TUE-00062-019</t>
  </si>
  <si>
    <t xml:space="preserve">Модернизация оборудования телемеханики ПС 110кВ Мясново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</si>
  <si>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G_TUE-00062-020</t>
  </si>
  <si>
    <t>Модернизация оборудования телемеханики ПС 110кВ Узловая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</si>
  <si>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G_TUE-00062-021</t>
  </si>
  <si>
    <t>Модернизация спутниковой системы связи/передачи данных ПС 110кВ Залесная</t>
  </si>
  <si>
    <t>G_TUE-00062-022</t>
  </si>
  <si>
    <t>Модернизация спутниковой системы связи/передачи данных ПС 110кВ Гагаринская</t>
  </si>
  <si>
    <t>G_TUE-00062-023</t>
  </si>
  <si>
    <t>Модернизация ВЧ-каналов связи Щегловская-Болохово-Временная, Ясногорск-Гурово</t>
  </si>
  <si>
    <t>G_TUE-00062-028</t>
  </si>
  <si>
    <t>Модернизация системы связи «ПС Даргомыжская–ПС Байдино-ПС Клён–ПС Тургеневская-Чернский РЭС-ПС Смычка» (ВОЛС протяженностью 122,14 км и  организация цифровых каналов связи)</t>
  </si>
  <si>
    <t>G_TUE-00062-033</t>
  </si>
  <si>
    <t>Модернизация системы связи "ПС Ушатово-ПС Одоев-Одоевский РЭС-ПС Даргомыжская-ПС Арсеньево-Арсеньевский РЭС"  (организация цифровых каналов связи )</t>
  </si>
  <si>
    <t>G_TUE-00062-036</t>
  </si>
  <si>
    <t>Модернизация оборудования телемеханики ПС 110кВ Подземгаз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</si>
  <si>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G_TUE-00062-037</t>
  </si>
  <si>
    <t>Модернизация оборудования телемеханики ПС 110кВ Арматурная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</si>
  <si>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G_TUE-00062-038</t>
  </si>
  <si>
    <t>Модернизация оборудования телемеханики ПС 110кВ Самарская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</si>
  <si>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G_TUE-00062-039</t>
  </si>
  <si>
    <t>Модернизация системы связи "Волово-Доробино-Тёплое-Смычка" (ВОЛС протяженностью 70 км и  организация цифровых каналов связи )</t>
  </si>
  <si>
    <t>G_TUE-00062-052</t>
  </si>
  <si>
    <t>Модернизация аппаратуры телемеханики с установкой контроллеров,  обеспечивающих сбор телеинформации с присоединений 6-10кВ и передачу данных по сети GSM на сервера ОИК ЦУС филиала «Тулэнерго» (Тимирязева, 99а)</t>
  </si>
  <si>
    <t>G_TUE-00062-063</t>
  </si>
  <si>
    <t>Модернизация системы связи "Щегловская-Красный Яр-Оболенская-Северная-Грызлово" (ВОЛС протяженностью 51,85 км и  организация цифровых каналов связи )</t>
  </si>
  <si>
    <t>G_TUE-00062-076</t>
  </si>
  <si>
    <t>Модернизация системы связи "Люторичи-Кимовск-Зубово"" (ВОЛС протяженностью 40 км и  организация цифровых каналов связи )</t>
  </si>
  <si>
    <t>K_TUE-00062-079</t>
  </si>
  <si>
    <t>Модернизация ВЧ-канала Люторичи-Зубово</t>
  </si>
  <si>
    <t>K_TUE-00062-080</t>
  </si>
  <si>
    <t xml:space="preserve">Модернизация оборудования телемеханики ПС 110/10 кВ Зубово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</si>
  <si>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K_TUE-00062-081</t>
  </si>
  <si>
    <t xml:space="preserve">Модернизация оборудования телемеханики ПС 110/10 кВ Оболенская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</si>
  <si>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K_TUE-00062-082</t>
  </si>
  <si>
    <t xml:space="preserve">Модернизация оборудования телемеханики ПС 110/10 кВ Савино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</si>
  <si>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K_TUE-00062-083</t>
  </si>
  <si>
    <t>Модернизация ВЧ-канала Угольная-Савино</t>
  </si>
  <si>
    <t>K_TUE-00062-084</t>
  </si>
  <si>
    <t>Модернизация системы связи "Казановка-Бучалки-Куликово-Самарская" (ВОЛС протяженностью 60 км и  организация цифровых каналов связи )</t>
  </si>
  <si>
    <t>K_TUE-00062-085</t>
  </si>
  <si>
    <t xml:space="preserve">Модернизация оборудования телемеханики ПС 110/10 кВ Ушаково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</si>
  <si>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K_TUE-00062-086</t>
  </si>
  <si>
    <t>Модернизация спутниковой системы связи/передачи данных ПС 110кВ Обидимо</t>
  </si>
  <si>
    <t>K_TUE-00062-088</t>
  </si>
  <si>
    <t>Модернизация спутниковой системы связи/передачи данных ПС 110кВ Авангард</t>
  </si>
  <si>
    <t>K_TUE-00062-089</t>
  </si>
  <si>
    <t>Модернизация оборудования телемеханики ПС 110кВ Авангард с прокладкой контрольных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</si>
  <si>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K_TUE-00062-090</t>
  </si>
  <si>
    <t>Модернизация оборудования телемеханики ПС 110кВ Богородицк с прокладкой контрольных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</si>
  <si>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K_TUE-00062-091</t>
  </si>
  <si>
    <t xml:space="preserve">Техническое перевооружение ПС 110/35/6 кВ «Угольная» с заменой разъединителей 110кВ– 17 шт, МВ 35кВ на ЭВ 35кВ – 4 шт., разъединителей 35кВ – 22 шт., МВ-6кВ на вакуумные – 14 шт., разъединителей 6кВ – 68 шт., воздушных мостов 6кВ Т-1 и Т-2 на кабельные вводы </t>
  </si>
  <si>
    <t>F_TUE-00074-000</t>
  </si>
  <si>
    <t>Модернизация ПС 110/6 кВ «Гремячее» с заменой ОД и КЗ на ЭВ 110 кВ на ПС 110/6 кВ «Гремячее» (1 шт)</t>
  </si>
  <si>
    <t>G_TUE-00078-003</t>
  </si>
  <si>
    <t xml:space="preserve">Техническое перевооружение ПС 110/35/6 кВ Угольная с установкой устройств компенсации емкостного тока замыкания на землю </t>
  </si>
  <si>
    <t>F_TUE-00096-005</t>
  </si>
  <si>
    <t>Реконструкция ОРУ-110 кВ ПС 110/10 кВ №102 Турдей, замена разъединителя перемычки №1 и №2 и их опорно-стержневой изоляции на полимерную</t>
  </si>
  <si>
    <t>G_TUE-00102-000</t>
  </si>
  <si>
    <t xml:space="preserve">Реконструкция  ПС 110/35/6 Ясногорск с заменой ТН 35 кВ на НАМИ 35 кВ, ТН 110 кВ- 3 шт.  </t>
  </si>
  <si>
    <t>G_TUE-00103-001</t>
  </si>
  <si>
    <t>Реконструкция ПС 110/35/6 кВ Малахово с заменой выключателя 6 кВ  на ВБП 20-10-1000 (10 шт), ТН 110 кВ -  (3 шт),  ТСН на ТМГ 100/6 - 3 шт.</t>
  </si>
  <si>
    <t>G_TUE-00103-002</t>
  </si>
  <si>
    <t>Реконструкция  ПС 110/35/10 Венёв с заменой  ТН 110 кВ- 3 шт, конденсатора связи 110 кВ   на (1 шт)</t>
  </si>
  <si>
    <t>G_TUE-00103-003</t>
  </si>
  <si>
    <t>Реконструкция  ПС 110/35/10 кВ Клён с заменой выключателя 10 кВ на ВБМ 10/800 (2 шт)</t>
  </si>
  <si>
    <t>G_TUE-00103-004</t>
  </si>
  <si>
    <t xml:space="preserve">Техническое перевооружение ПС 110/35/6 кВ Ефремов с заменой выключателя 6 кВ на ВБП 20-10-3000 А (2 шт), ТН 35 кВ на НАМИ 35 кВ - 3 шт., ТСН на ТМГ400/6 - 2 шт. </t>
  </si>
  <si>
    <t>G_TUE-00103-005</t>
  </si>
  <si>
    <t xml:space="preserve">Реконструкция  ПС 110/35/6кВ Липки с заменой ТСН на ТМГ100/6 кВ </t>
  </si>
  <si>
    <t>G_TUE-00103-006</t>
  </si>
  <si>
    <t xml:space="preserve">Реконструкция ПС 110/35/10 Грызлово с заменой ТН 35 кВ на НАМИ 35 кВ(2 шт) </t>
  </si>
  <si>
    <t>G_TUE-00103-007</t>
  </si>
  <si>
    <t>Реконструкция  ПС 110/10 кВ Савино с заменой конденсатора связи 110 кВ (1 шт)</t>
  </si>
  <si>
    <t>G_TUE-00103-008</t>
  </si>
  <si>
    <t xml:space="preserve"> Реконструкция ПС 110/35/10 Доробино с заменой ТН 35 кВ на НАМИ 35 кВ - 2 шт.</t>
  </si>
  <si>
    <t>G_TUE-00103-009</t>
  </si>
  <si>
    <t>Реконструкция ПС 110/35/6 кВ Самарская с заменой выключателя 6 кВ   на ВБП 20-10-3000 А (2 шт)</t>
  </si>
  <si>
    <t>G_TUE-00103-010</t>
  </si>
  <si>
    <t>Техническое перевооружение  ПС 110/6 Гремячее с заменой ТН 110 кВ (2 шт)</t>
  </si>
  <si>
    <t>G_TUE-00103-011</t>
  </si>
  <si>
    <t>Техническое перевооружение ПС 110/35/10 Тургеневская с заменой ТН 35 кВ на НАМИ 35 кВ (1 шт)</t>
  </si>
  <si>
    <t>G_TUE-00103-012</t>
  </si>
  <si>
    <t>Модернизация ПС 110/10/6 Мясново с заменой ТН 110 кВ (3 шт)</t>
  </si>
  <si>
    <t>G_TUE-00103-013</t>
  </si>
  <si>
    <t>Техническое перевооружение  ПС 110/6 Задонье с заменой ТН 110 кВ (6 шт)</t>
  </si>
  <si>
    <t>G_TUE-00103-014</t>
  </si>
  <si>
    <t>Техническое перевооружение ПС 110/10 кВ Точмаш с заменой выключателя 10 кВ на на ВБМ 10/20/1000 (3 шт)</t>
  </si>
  <si>
    <t>G_TUE-00103-015</t>
  </si>
  <si>
    <t>Модернизация ПС 110/35/6 кВ Рудаково с заменой ТСН на ТМГ 64/6 (1 шт)</t>
  </si>
  <si>
    <t>G_TUE-00103-016</t>
  </si>
  <si>
    <t>Техническое перевооружение ПС 110 /10 кВ Говорёнки с заменой выключателя 10 кВ на ВБП 10-1000 (2 шт)</t>
  </si>
  <si>
    <t>G_TUE-00103-017</t>
  </si>
  <si>
    <t>Модернизация ПС 110/35/10 Труново с заменой ТН 110 кВ (3 шт)</t>
  </si>
  <si>
    <t>G_TUE-00103-018</t>
  </si>
  <si>
    <t>Модернизация ПС 110/10 кВ Турдей с заменой ТСН на ТМГ 25/10 (2 шт)</t>
  </si>
  <si>
    <t>G_TUE-00103-019</t>
  </si>
  <si>
    <t>Реконструкция ПС 35/6 кВ Карамышево с заменой ТСН на ТМГ 25/6 - 2 шт.  (общей мощностью 0,025 МВА )</t>
  </si>
  <si>
    <t>G_TUE-00104-001</t>
  </si>
  <si>
    <t>Реконструкция  ПС 35/10 кВ Дмитриевская с заменой выключателя 10 кВ  - 10 шт.</t>
  </si>
  <si>
    <t>G_TUE-00104-002</t>
  </si>
  <si>
    <t>Реконструкция  ПС 35/10 Ширино с заменой ТН 35 кВ на НАМИ 35 кВ</t>
  </si>
  <si>
    <t>G_TUE-00104-003</t>
  </si>
  <si>
    <t xml:space="preserve"> Реконструкция ПС 35/10 кВ Луговка с заменой выключателя 10 кВ  на ВБМ 10/20-1000 (1 шт)</t>
  </si>
  <si>
    <t>G_TUE-00104-004</t>
  </si>
  <si>
    <t xml:space="preserve">Реконструкция  ПС 35/10 Лобаново с заменой ТН 35 кВ на НАМИ 35 кВ (1 шт), ТСН на ТМГ 25/10(1 шт)  </t>
  </si>
  <si>
    <t>G_TUE-00104-005</t>
  </si>
  <si>
    <t xml:space="preserve">Реконструкция  ПС 35/6кВ Ботня с заменой ТСН на ТМГ 40/6 (1 шт) </t>
  </si>
  <si>
    <t>G_TUE-00104-006</t>
  </si>
  <si>
    <t xml:space="preserve"> Реконструкция ПС 35/6 Смородино с заменой ТН 35 кВ на НАМИ 35 кВ  - 2 шт.</t>
  </si>
  <si>
    <t>G_TUE-00104-007</t>
  </si>
  <si>
    <t>Реконструкция ПС 35/10 кВ Новые Дольцы с заменой выключателя 10 кВ на на ВБМ 10/20-1000 (1 шт)</t>
  </si>
  <si>
    <t>G_TUE-00104-008</t>
  </si>
  <si>
    <t>Реконструкция ПС 35/6кВ Стрельцы с заменой ТСН на ТМГ 25/6 (1 шт)</t>
  </si>
  <si>
    <t>G_TUE-00104-009</t>
  </si>
  <si>
    <t>Техническое перевооружение  ПС 35/6 Гранки с заменой ТН 35 кВ на НАМИ 35 кВ - 2 шт.</t>
  </si>
  <si>
    <t>G_TUE-00104-010</t>
  </si>
  <si>
    <t>Техническое перевооружение ПС 35/10 кВ Липицы с заменой выключателя 10 кВ на ВБМ 10/20-1000 (1 шт)</t>
  </si>
  <si>
    <t>G_TUE-00104-011</t>
  </si>
  <si>
    <t>Техническое перевооружение ПС 35/10кВ Осташино с заменой ТСН на ТМГ 25/10 (1 шт)</t>
  </si>
  <si>
    <t>G_TUE-00104-012</t>
  </si>
  <si>
    <t>Модернизация ПС 35/10 Варфоломеево с заменой ТН 35 кВ на НАМИ 35 кВ - 2 шт.</t>
  </si>
  <si>
    <t>G_TUE-00104-013</t>
  </si>
  <si>
    <t>Техническое перевооружение ПС 35/10 кВ Ержино с заменой выключателя 10 кВ на на ВБМ 10/1000 - 2 шт.</t>
  </si>
  <si>
    <t>G_TUE-00104-014</t>
  </si>
  <si>
    <t>Модернизация ПС 35/10кВ Дворики с заменой ТСН на ТМГ 25/10 (2 шт)</t>
  </si>
  <si>
    <t>G_TUE-00104-015</t>
  </si>
  <si>
    <t>Техническое перевооружение ПС 35/6 Пашково с заменой ТН 35 кВ на НАМИ 35 кВ (1 шт)</t>
  </si>
  <si>
    <t>G_TUE-00104-016</t>
  </si>
  <si>
    <t>Модернизация ПС 35/10 кВ Марьино с заменой ТСН на ТМГ 25/10 (1 шт)</t>
  </si>
  <si>
    <t>G_TUE-00104-017</t>
  </si>
  <si>
    <t>Модернизация ПС 35/10 кВ Павловская с заменой ТСН на ТМГ 25/10 (1 шт)</t>
  </si>
  <si>
    <t>G_TUE-00104-018</t>
  </si>
  <si>
    <t>Техническое перевооружение ПС 35/10 Павшино с заменой ТН 35 кВ на НАМИ 35 кВ (1 шт)</t>
  </si>
  <si>
    <t>G_TUE-00104-019</t>
  </si>
  <si>
    <t>Модернизация контура заземления на ПС 110/35/6 кВ Селиваново (1 шт)</t>
  </si>
  <si>
    <t>G_TUE-00122-002</t>
  </si>
  <si>
    <t>Техническое перевооружение контуров заземления, замена АЧР на ПС 110/35/10 кВ Доробино</t>
  </si>
  <si>
    <t>G_TUE-00123-000</t>
  </si>
  <si>
    <t>Модернизация ПС 110\35\6кВ Огаревка c заменой электромеханических защит 2-х ВЛ-35 кВ " Огарёвка-Карамышево-1 " и "Огарёвка-Карамышево-2 " на микропроцессорные (Тип защит "Сириус 21Л" 2 шт.)</t>
  </si>
  <si>
    <t>G_TUE-00134-000</t>
  </si>
  <si>
    <t>Модернизация ПС 110/10/6 кВ Мясново с заменой электромеханических защит 4-х вводных выключателей 6-10 кВ силовых трансформаторов №1 и №2 на шкаф микропроцессорных защит (Тип шкафа ШЭ2607164 1 шт.)</t>
  </si>
  <si>
    <t>G_TUE-00135-000</t>
  </si>
  <si>
    <t>Модернизация ПС 110/10/6 кВ Мясново с заменой электромеханических защит 2-х секционных выключателей 6-10 кВ и 4-х трансформаторов напряжения 6-10 кВ на шкафы микропроцессорных защит (Тип шкафа ШЭ2607179 2 шт.)</t>
  </si>
  <si>
    <t>G_TUE-00136-000</t>
  </si>
  <si>
    <t>Техническое перевооружение ПС 110/6кВ №319 КПД с заменой ОД, КЗ–110кВ на ЭВ 110 кВ , РВС 110кВ на ОПН 110кВ, разъединителей 110кВ , ЩСН (2 панели), монтажом новых шкафов КРУН, со строительством ОПУ, с заменой защиты и автоматики тр-ров 110/6 кВ , устройство ЦС на микропроцессорные устройства РЗА</t>
  </si>
  <si>
    <t>G_TUE-00137-000</t>
  </si>
  <si>
    <t>Техническое перевооружение ПС 110/35//6 кВ №62 "Ефремов". Замена проходной изоляции в ЗРУ 6 кВ. Замена МВ 110 на ЭВ 110 (4 шт.). Замена МВ 35 на ЭВ 35 (8 шт). Замена МВ 6 на ВВ 6 (5 шт). Замена ТН 1 и 2 СШ 110 кВ (6 шт). Замена ТН 35 кВ (2 шт). Замена ДГК 6 кВ (6 шт)</t>
  </si>
  <si>
    <t>G_TUE-00140-000</t>
  </si>
  <si>
    <t>Модернизация ОРУ 35 кВ ПС 35/6 кВ Гурово с заменой МВ 35 кВ на ЭВ 35 кВ (7 шт.)</t>
  </si>
  <si>
    <t>G_TUE-00141-000</t>
  </si>
  <si>
    <t>Техническое перевооружение ПС 35/10 кВ № 156 "Павловская, замена МВ 35 кВ на элегазовые (2 шт) на ОРУ 35 кВ и замена МВ 10 кВ на вакуумные (5 шт) в КРУН 10 кВ</t>
  </si>
  <si>
    <t>G_TUE-00143-000</t>
  </si>
  <si>
    <t xml:space="preserve">Техническое перевооружение ПС №30 35/6 кВ Львово с заменой МВ 35 кВ на ЭВ 35 кВ- 5 шт, ТН–35кВ – 2 шт., разрядников РВС 35кв – 6 штук; разъединителей 35кВ – 14 шт.; МВ 6кВ на ВВ 6 кВ - 14 шт; панелей СН – 3 шт, панелей ПТ – 3 шт, АБ 2хСК-2 24В на АБ – 110В, ВУ 1 – шт. </t>
  </si>
  <si>
    <t>G_TUE-00144-000</t>
  </si>
  <si>
    <t>Модернизация систем телемеханики и устройств РЗА в рамках реконструкции ВЛ 110 кВ с закольцовкой линий (Мероприятия при выводе из эксплуатации ОРУ 110 кВ Черепетской ГРЭС)</t>
  </si>
  <si>
    <t>H_TUE-00148-001</t>
  </si>
  <si>
    <t>Реконструкция РП №29 Александровка Заокского РЭС с заменой ячеек 7 шт (Автоматизация распределительных электрических сетей)</t>
  </si>
  <si>
    <t>I_TUE-00174-001</t>
  </si>
  <si>
    <t xml:space="preserve">Реконструкция РП 16 Железня с заменой ТН и ТСН </t>
  </si>
  <si>
    <t>I_TUE-00174-002</t>
  </si>
  <si>
    <t>Реконструкция РП №11 Заокское Заокского РЭС с заменой ячеек 11 шт (Автоматизация распределительных электрических сетей)</t>
  </si>
  <si>
    <t>I_TUE-00174-003</t>
  </si>
  <si>
    <t>Реконструкция РП 30 Комхоз Заокского РЭС с заменой ячеек 12 шт (Автоматизация распределительных электрических сетей)</t>
  </si>
  <si>
    <t>I_TUE-00174-004</t>
  </si>
  <si>
    <t>Реконструкция РП 12 Больница Заокского РЭС с заменой ячеек 21 шт (Автоматизация распределительных электрических сетей)</t>
  </si>
  <si>
    <t>I_TUE-00174-005</t>
  </si>
  <si>
    <t>Реконструкция РП 13 Велегож Заокского РЭС с заменой ячеек 8 шт (Автоматизация распределительных электрических сетей)</t>
  </si>
  <si>
    <t>I_TUE-00174-007</t>
  </si>
  <si>
    <t>Реконструкция РП 15 Лесновка Заокского РЭС с заменой ячеек 7 шт (Автоматизация распределительных электрических сетей)</t>
  </si>
  <si>
    <t>I_TUE-00174-008</t>
  </si>
  <si>
    <t>Реконструкция ПС 110/10 кВ №322 Яковлево с заменой КРУН - 10 кВ (2 шт) в Заокском райне деревня Верхнее Романово</t>
  </si>
  <si>
    <t>I_TUE-00174-012</t>
  </si>
  <si>
    <t>Реконструкция ТП 1010 Нечаево ферма с заменой на проходную КТП с 2-мя ВВ вводами, установкой вакуумных выключателей для закольцовки ВЛ 10 кВ № 5 и ВЛ 10 кВ №7 ПС 262 Дмитриевская (3 ячейки) мощностью 400 кВА</t>
  </si>
  <si>
    <t>I_TUE-00174-021</t>
  </si>
  <si>
    <t>Реконструкция ТП 1114 Пахомово ж.к. с заменой на проходную КТП с 2-мя ВВ вводами, установкой вакуумных выключателей для закольцовки ВЛ 10 кВ № 1 и ВЛ 10 кВ № 2 ПС 262 Дмитриевская (3 ячейки) (общей мощностью 0,4 МВА )</t>
  </si>
  <si>
    <t>I_TUE-00174-023</t>
  </si>
  <si>
    <t>Реконструкция двухтрансформаторной ТП 1267 Школа с 2-мя ВВ вводами, установкой вакуумных выключателей для закольцовки ВЛ 10 кВ Русятино и ВЛ 10 кВ №17 и №18 ПС 322 Яковлево (4 ячейки) в Заокском р-не общей мощностью 320 кВА</t>
  </si>
  <si>
    <t>I_TUE-00174-034</t>
  </si>
  <si>
    <t>Реконструкция ТП 1183 Ивановское ж.к. с заменой на проходную КТП с 2-мя ВВ вводами, установкой вакуумных выключателей для закольцовки ВЛ 10 кВ № 5 и ВЛ 10 кВ № 7 ПС 262 Дмитриевская (3 ячейки) мощностью 400 кВА</t>
  </si>
  <si>
    <t>I_TUE-00174-036</t>
  </si>
  <si>
    <t>Реконструкция ТП 1166 Миротино ферма с заменой на проходную КТП с 2-мя ВВ вводами, установкой вакуумных выключателей для закольцовки ВЛ 10 кВ № 5 и ВЛ 10 кВ № 7 ПС 262 Дмитриевская (3 ячейки) мощностью 250 кВА</t>
  </si>
  <si>
    <t>I_TUE-00174-037</t>
  </si>
  <si>
    <t>Реконструкция двухтрансформаторной ТП 1077 Птицефабрика с 2-мя ВВ вводами, установкой вакуумных выключателей для закольцовки ВЛ 10 кВ № 5 и № 14 (3 ячейки) в Заокском р-не общей мощностью 400 кВА</t>
  </si>
  <si>
    <t>I_TUE-00174-038</t>
  </si>
  <si>
    <t>Реконструкция ТП №1040 Темьянь-2 с заменой на проходную КТП с 2-мя ВВ вводами, устновкой вакуумных выключателей для закольцовки ВЛ 10 кВ №5 и ВЛ 10 кВ №11 ПС 321 Заокская (3 ячейки) мощностью 160 кВА</t>
  </si>
  <si>
    <t>I_TUE-00174-039</t>
  </si>
  <si>
    <t>Реконструкция двухтрансформаторной ТП 1281 Малахово к-с с 4-мя ВВ вводами, установкой вакуумных выключателей для закольцовки ВЛ 10 кВ Русятино и ВЛ 10 кВ №1 и №16 ПС 322 Яковлево (7 ячеек) в Заокском р-не общей мощностью 800 кВА</t>
  </si>
  <si>
    <t>I_TUE-00174-040</t>
  </si>
  <si>
    <t>Реконструкция ТП №1159 Больница с заменой на проходную КТП с 2-мя ВВ вводами, установкой вакуумных выключателей для закольцовки ВЛ 10 кВ Спецшкола РП 12 Больница и ВЛ 10 кВ Русятино РП 12 Больница (4 ячейки) мощностью 500 кВА</t>
  </si>
  <si>
    <t>I_TUE-00174-041</t>
  </si>
  <si>
    <t>Реконструкция ТП 1009 Бутиково с заменой на проходную КТП с 2-мя ВВ вводами, установкой вакуумных выключателей для закольцовки ВЛ 10 кВ № 7 ПС 321 Заокская и ВЛ 10 кВ Александровка с РП 10 кВ 11 Заокское (3 ячейки) мощностью 630 кВА</t>
  </si>
  <si>
    <t>I_TUE-00174-042</t>
  </si>
  <si>
    <t>Реконструкция двухтрансформаторной ТП №1162 Объект связи с 2-мя ВВ вводами, устновкой вакуумных выключателей для закольцовки ВЛ 10 кВ Русятино и ВЛ 10 кВ Объект связи РП №12 Больница (5 ячеек) в Заокском р-не общей мощностью 200 кВА</t>
  </si>
  <si>
    <t>I_TUE-00174-043</t>
  </si>
  <si>
    <t>Реконструкция РП №59 Белугино Ясногорского РЭС с заменой ячеек 9 шт (Автоматизация распределительных электрических сетей)</t>
  </si>
  <si>
    <t>J_TUE-00174-051</t>
  </si>
  <si>
    <t>Реконструкция РП №54 Спицино Ясногорского РЭС с заменой ячеек 7 шт (Автоматизация распределительных электрических сетей)</t>
  </si>
  <si>
    <t>J_TUE-00174-052</t>
  </si>
  <si>
    <t>Реконструкция РП №55 Климовское Ясногорского РЭС с заменой ячеек 6 шт (Автоматизация распределительных электрических сетей)</t>
  </si>
  <si>
    <t>J_TUE-00174-053</t>
  </si>
  <si>
    <t>Реконструкция РП №57 Денисово Ясногорского РЭС с заменой ячеек 13 шт (Автоматизация распределительных электрических сетей)</t>
  </si>
  <si>
    <t>J_TUE-00174-054</t>
  </si>
  <si>
    <t>Реконструкция РП №56 Федяшево Ясногорского РЭС с заменой ячеек 8 шт (Автоматизация распределительных электрических сетей)</t>
  </si>
  <si>
    <t>J_TUE-00174-056</t>
  </si>
  <si>
    <t>Реконструкция РП №52 Тормино Ясногорского РЭС с заменой ячеек 6 шт (Автоматизация распределительных электрических сетей)</t>
  </si>
  <si>
    <t>J_TUE-00174-057</t>
  </si>
  <si>
    <t>Реконструкция РП №60 Тайдаково Ясногорского РЭС с заменой ячеек 6 шт (Автоматизация распределительных электрических сетей)</t>
  </si>
  <si>
    <t>J_TUE-00174-058</t>
  </si>
  <si>
    <t>Реконструкция РП №58 Теляково Ясногорского РЭС с заменой ячеек 7 шт (Автоматизация распределительных электрических сетей)</t>
  </si>
  <si>
    <t>J_TUE-00174-059</t>
  </si>
  <si>
    <t>Реконструкция РП Сельхоз Венёвского РЭС с заменой ячеек 5 шт (Автоматизация распределительных электрических сетей)</t>
  </si>
  <si>
    <t>I_TUE-00175-002</t>
  </si>
  <si>
    <t>Реконструкция РП Котельная Венёвского РЭС с заменой ячеек 14 шт (Автоматизация распределительных электрических сетей)</t>
  </si>
  <si>
    <t>I_TUE-00175-003</t>
  </si>
  <si>
    <t>Реконструкция РП Водозабор Венёвского РЭС с заменой ячеек 8 шт (Автоматизация распределительных электрических сетей)</t>
  </si>
  <si>
    <t>I_TUE-00175-004</t>
  </si>
  <si>
    <t>Реконструкция РП Венев Венёвского РЭС с заменой ячеек 16 шт (Автоматизация распределительных электрических сетей)</t>
  </si>
  <si>
    <t>I_TUE-00175-006</t>
  </si>
  <si>
    <t>Реконструкция ПС 110/35/10 Одоев с заменой КРУН - 10 кВ (16шт)</t>
  </si>
  <si>
    <t>I_TUE-00176-002</t>
  </si>
  <si>
    <t>Реконструкция РП№2 Воловский Воловского РЭС с заменой ячеек 4 шт (Автоматизация распределительных электрических сетей)</t>
  </si>
  <si>
    <t>I_TUE-00177-002</t>
  </si>
  <si>
    <t>Реконструкция РП№1 Верхоупье Воловского РЭС с заменой ячеек 4 шт (Автоматизация распределительных электрических сетей)</t>
  </si>
  <si>
    <t>I_TUE-00177-003</t>
  </si>
  <si>
    <t>Реконструкция РП№5 Истленьево Воловского РЭС с заменой ячеек 4 шт (Автоматизация распределительных электрических сетей)</t>
  </si>
  <si>
    <t>I_TUE-00177-004</t>
  </si>
  <si>
    <t>Реконструкция ПС 35 кВ №263 Баскаково Воловского РЭС с заменой ячеек (4 шт)</t>
  </si>
  <si>
    <t>I_TUE-00177-005</t>
  </si>
  <si>
    <t>Реконструкция РП №3 Становая Воловского РЭС с заменой ячеек (7 шт) (Автоматизация распределительных электрических сетей)</t>
  </si>
  <si>
    <t>I_TUE-00177-006</t>
  </si>
  <si>
    <t>Реконструкция РП №4 Никитское Воловского РЭС с заменой ячеек (8 шт) (Автоматизация распределительных электрических сетей)</t>
  </si>
  <si>
    <t>I_TUE-00177-008</t>
  </si>
  <si>
    <t>Реконструкция РП№6 Турдейский Воловского РЭС с заменой ячеек 8 шт (Автоматизация распределительных электрических сетей)</t>
  </si>
  <si>
    <t>I_TUE-00177-010</t>
  </si>
  <si>
    <t>Реконструкция РП №7 Панарино Воловского РЭС с заменой ячеек 2 шт (Автоматизация распределительных электрических сетей)</t>
  </si>
  <si>
    <t>I_TUE-00177-011</t>
  </si>
  <si>
    <t>Техническое перевооружение  ПС 110/35/6 кВ №77 Болоховская  с заменой поврежденного элегазового выключателя типа ВГБЭП 35 кВ на вакуумный выключатель типа ВБПС 35 кВ - 1 шт.   (Аварийно-восстановительные работы)</t>
  </si>
  <si>
    <t>I_TUE-00210-000</t>
  </si>
  <si>
    <t>Реконструкция РП № 1 Айдарово Алексинского РЭС с заменой ячеек 10 шт (Автоматизация распределительных электрических сетей)</t>
  </si>
  <si>
    <t>J_TUE-00231-002</t>
  </si>
  <si>
    <t>Реконструкция РП № 2 Клешня Алексинского РЭС с заменой ячеек 6 шт (Автоматизация распределительных электрических сетей)</t>
  </si>
  <si>
    <t>J_TUE-00231-003</t>
  </si>
  <si>
    <t>Реконструкция РП № 4 Мазалки Алексинского РЭС с заменой ячеек 7 шт (Автоматизация распределительных электрических сетей)</t>
  </si>
  <si>
    <t>J_TUE-00231-004</t>
  </si>
  <si>
    <t>Реконструкция РП № 5 Поповка Алексинского РЭС с заменой ячеек 7 шт (Автоматизация распределительных электрических сетей)</t>
  </si>
  <si>
    <t>J_TUE-00231-005</t>
  </si>
  <si>
    <t>Реконструкция РП №10 Шелепино Алексинского РЭС с заменой ячеек 6 шт (Автоматизация распределительных электрических сетей)</t>
  </si>
  <si>
    <t>J_TUE-00231-006</t>
  </si>
  <si>
    <t xml:space="preserve">Модернизация ПС 35/10 кВ №434  Мираторг с установкой АСПТ- 1компл, СУКД - 1 кмпл., решетчатое ограждение - 480 м, АСБЛ- Егоза - 280 м. метеостанции - 1 шт, внутриподстанционные дороги и тротуары -1200 кв.м., устройство подъездной дороги - 3300 кв.м </t>
  </si>
  <si>
    <t>K_TUE-00242-003</t>
  </si>
  <si>
    <t>Техническое перевооружение ПС 110/35/10 кВ Волово с заменой аккумуляторной батареи (1 шт.)</t>
  </si>
  <si>
    <t>J_TUE-00258-000</t>
  </si>
  <si>
    <t>Модернизация ПС 110/35/10 кВ Мордвес с монтажом  приточно-вытяжной вентиляции в помещении аккумуляторной батареи (1 шт.)</t>
  </si>
  <si>
    <t>K_TUE-00289-000</t>
  </si>
  <si>
    <t>Модернизация ПС 110/6 кВ Задонье с монтажом  приточно-вытяжной вентиляции в помещении аккумуляторной батареи (1 шт.)</t>
  </si>
  <si>
    <t>K_TUE-00290-000</t>
  </si>
  <si>
    <t>Техническое перевооружение ПС 35/6 кВ Гурово с заменой аккумуляторной батареи с ВУ, в связи с выходом из строя (1 шт.)</t>
  </si>
  <si>
    <t>K_TUE-00313-000</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</si>
  <si>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</si>
  <si>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</si>
  <si>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</si>
  <si>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</si>
  <si>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ВЛ 0,4 кВ Л-3 от МТП 30 Ключевка со строительством ВЛЗ и КТП в Новомосковском районе Тульской области протяженностью по трассе 1,672 км</t>
  </si>
  <si>
    <t>F_TUE-00054-001</t>
  </si>
  <si>
    <t>Реконструкция ВЛ 10 кВ ф.Велегож, ф.Поленово  протяженностью 48 км)</t>
  </si>
  <si>
    <t>G_TUE-00054-005</t>
  </si>
  <si>
    <t>Реконструкция  ВЛ-6 кВ Ивановка ПС 52 Медвенка Тульская область Ленинский р-он протяженностью 3,09 км</t>
  </si>
  <si>
    <t>G_TUE-00054-006</t>
  </si>
  <si>
    <t>Реконструкция  КВЛ 6 кВ №13 ПС 75 Ясногорск по техсостоянию (протяженностью 0,316 км)</t>
  </si>
  <si>
    <t>G_TUE-00054-007</t>
  </si>
  <si>
    <t>Реконструкция ВЛ-6 кВ «Плеханово» (инв. №88545) ПС 35/6 кВ №52 «Медвенка» с организацией двухцепного участка от линейной ячейки «Плеханово» 2-й СкШ ПС 35/6 кВ №52 «Медвенка»  протяженностью 1,208 км</t>
  </si>
  <si>
    <t>G_TUE-00054-008</t>
  </si>
  <si>
    <t>Реконструкция  ВЛИ-0,4кВ в  Ленинском районе Тульской области протяженностью 0,723 км</t>
  </si>
  <si>
    <t>G_TUE-00054-010</t>
  </si>
  <si>
    <t>Реконструкция ВЛ 0,4 кВ по ул. Тульское шоссе в г. Ефремове протяженностью по трассе 1,122 км</t>
  </si>
  <si>
    <t>G_TUE-00054-012</t>
  </si>
  <si>
    <t>Реконструкция ВЛ-0,4 кВ от КТП №93 «Бегичево Октябрьская» г. Богородицк, Тульская область протяженностью по трассе 1,681 км</t>
  </si>
  <si>
    <t>G_TUE-00054-013</t>
  </si>
  <si>
    <t>Реконструкция ВЛ-10 кВ №2 ПС № 193 Чекалин  протяженностью  по трассе  1,13 км</t>
  </si>
  <si>
    <t>G_TUE-00054-014</t>
  </si>
  <si>
    <t>Реконструкция ВЛ-10 кВ №2 ПС "Тургеневская"  п. Чернь протяженностью  по трассе  7,471 км</t>
  </si>
  <si>
    <t>G_TUE-00054-015</t>
  </si>
  <si>
    <t xml:space="preserve"> Реконструкция ВЛ 6 кВ №6, 9 п.Дубна протяженностью  по трассе  0,833 км</t>
  </si>
  <si>
    <t>G_TUE-00054-016</t>
  </si>
  <si>
    <t>Реконструкция ВЛ 10 кВ "Русятино"  от РП №12 "Больница" ПС 110/35/10 кВ №321 "Заокская"  протяженностью 10,798 км</t>
  </si>
  <si>
    <t>G_TUE-00054-017</t>
  </si>
  <si>
    <t xml:space="preserve"> Реконструкция ВЛ 10 кВ ф. Яндовка Ефремовского РЭС протяженностью по трассе 7,386 км.</t>
  </si>
  <si>
    <t>G_TUE-00054-018</t>
  </si>
  <si>
    <t>Реконструкция ВЛ 6кВ «Фидер №8 ПС 220 Карамышево» в Щекинском р-не протяженностью 26,5 км</t>
  </si>
  <si>
    <t>G_TUE-00054-019</t>
  </si>
  <si>
    <t>Реконструкция ВЛ-10кВ (инв. №12004192) отп. Казановка ул. Октябрьская ф. Казановка протяженностью по трассе 0,898 км</t>
  </si>
  <si>
    <t>G_TUE-00054-020</t>
  </si>
  <si>
    <t>Реконструкция ВЛ 10 кВ Веневского РЭС с заменой опор и провода по техсостоянию (проходящих по лесным массивам; протяженность 1,747 км)</t>
  </si>
  <si>
    <t>G_TUE-00054-021</t>
  </si>
  <si>
    <t>Реконструкция ВЛ-6кВ Западный (ф. Западный, отп. ЗТП №64А ф. Западный, отп. ЗТП №1008 ф. Западный,  отп. ЗТП №90 ф. Западный) г. Донской Тульская область протяженностью по трассе 5,2 км</t>
  </si>
  <si>
    <t>G_TUE-00054-022</t>
  </si>
  <si>
    <t>Реконструкция ВЛ 10 кВ № 13 ПС "Смычка" г. Плавск (2 этап) протяженностью  по трассе 7,35 км</t>
  </si>
  <si>
    <t>G_TUE-00054-023</t>
  </si>
  <si>
    <t>Реконструкция  ВЛ-10 кВ №13 ПС № 245 Смычка, со строительством  кольцующей ВЛ-10кВ Плавский район протяженностью  по трассе  3 км</t>
  </si>
  <si>
    <t>G_TUE-00054-024</t>
  </si>
  <si>
    <t>Реконструкция ВЛ-10 кВ №6 ПС  № 193 Чекалин, Суворовский район протяженностью  по трассе 1,389 км</t>
  </si>
  <si>
    <t>G_TUE-00054-026</t>
  </si>
  <si>
    <t>Реконструкция  ВЛ 6-10 кВ, проходящих по лесным массивам, с переводом на СИП (Новомосковский РЭС) протяженностью по трассе 8,2 км</t>
  </si>
  <si>
    <t>G_TUE-00054-027</t>
  </si>
  <si>
    <t>Реконструкция  ВЛ 6-10 кВ, проходящих по лесным массивам, с переводом на СИП (Кимовский РЭС) протяженностью по трассе  5,4 км</t>
  </si>
  <si>
    <t>G_TUE-00054-028</t>
  </si>
  <si>
    <t>Реконструкция ВЛ 6 кВ Шахта 16 Бис ПС № 22 Задонье в г. Донском, Тульской области(инв. № 12005502) протяженностью по трассе 7,9 км</t>
  </si>
  <si>
    <t>G_TUE-00054-029</t>
  </si>
  <si>
    <t>Реконструкция ВЛ-6 кВ Южный (инв.№12004952) от РП №6 «Ш-71» Богородицкий район, Тульская область протяженностью по трассе  3,6  км</t>
  </si>
  <si>
    <t>G_TUE-00054-030</t>
  </si>
  <si>
    <t>Реконструкция ВЛ 6 кВ РП 12 – ЗТП 92 с РП 12, КТП 19, КТП 20 в г. Донском, Тульской области протяженностью по трассе  4,8 км</t>
  </si>
  <si>
    <t>G_TUE-00054-031</t>
  </si>
  <si>
    <t>Реконструкция КЛ-10 кВ РП Котельная – РП Южный 1,2 (инв.№12003688) Веневский район, Тульская область протяженностью по трассе 1,227 км</t>
  </si>
  <si>
    <t>G_TUE-00054-032</t>
  </si>
  <si>
    <t>Реконструкция ВЛ-10 кВ отп. Хавки почта (инв.№12003520) ф. Прогресс от ПС №38 «Венёв» Венёвский район, Тульская область протяженностью по трассе 2,2 км</t>
  </si>
  <si>
    <t>G_TUE-00054-033</t>
  </si>
  <si>
    <t>Реконструкция  ВЛ-10 кВ Турбаза РП №1 Айдаров, проходящих по лесным массивам, с переводом на СИП (Алексинский РЭС) протяженностью по трассе 4,15 км</t>
  </si>
  <si>
    <t>G_TUE-00054-034</t>
  </si>
  <si>
    <t>Реконструкция ВЛ-6 кВ ф.Руднева (Узловский РЭС) с заменой неизолированного провода на СИП протяженностью по трассе 2 км</t>
  </si>
  <si>
    <t>G_TUE-00054-035</t>
  </si>
  <si>
    <t>Реконструкция ЛЭП 10 кВ №-8 ПС 46 Труново в Киреевском р-не протяженностью 5 км</t>
  </si>
  <si>
    <t>G_TUE-00054-036</t>
  </si>
  <si>
    <t>Реконструкция ВЛ-6 кВ ф. Волохово с ПС Подземгаз »
Тульская область Ленинский р-он протяженностью 1,5 км</t>
  </si>
  <si>
    <t>G_TUE-00054-039</t>
  </si>
  <si>
    <t>Реконструкция ВЛ-6 кВ Сельэлектро ПС 24 Рудаково отпайка Березовка» Тульская область Ленинский р-он 4,2 км</t>
  </si>
  <si>
    <t>G_TUE-00054-040</t>
  </si>
  <si>
    <t>Реконструкция ВЛ 10 кВ №8 ПС 110/35/10 № 200 "Тургеневская", Чернский район протяженностью  по трассе  2,1 км</t>
  </si>
  <si>
    <t>G_TUE-00054-041</t>
  </si>
  <si>
    <t>Реконструкция ВЛ 10 кВ №6 ПС 110/10 № 339 "Кальна", Чернский район протяженностью  по трассе 8,8  км</t>
  </si>
  <si>
    <t>G_TUE-00054-042</t>
  </si>
  <si>
    <t>Реконструкция ВЛ 10 кВ №7 ПС 35/10 № 346 "Поповка", Чернский район протяженностью  по трассе 4,3  км</t>
  </si>
  <si>
    <t>G_TUE-00054-043</t>
  </si>
  <si>
    <t>Реконструкция ВЛ 10 кВ № 17 ПС 35/10 № 94 "Липицы", Плавский район протяженностью  по трассе   4 км</t>
  </si>
  <si>
    <t>G_TUE-00054-044</t>
  </si>
  <si>
    <t>Реконструкция ВЛ 10 кВ № 17 ПС 110/35/10 № 245 "Смычка", Плавский район протяженностью  по трассе 2,5 км</t>
  </si>
  <si>
    <t>G_TUE-00054-045</t>
  </si>
  <si>
    <t>Реконструкция КЛ 10 кВ от ЗТП №404"Дом культуры" до ЗТП №405 "Молокозавод", КЛ 10 кВ от ЗТП №404"Дом культуры" до ЗТП №427 "Воинская часть ", Плавский район  протяженностью  по трассе  1,48 км</t>
  </si>
  <si>
    <t>G_TUE-00054-046</t>
  </si>
  <si>
    <t>Реконструкция ВЛ 6 кВ №1 ПС 110/35/6 кВ №11 "Дубна",Дубенский район протяженностью  по трассе 5,186 км</t>
  </si>
  <si>
    <t>G_TUE-00054-047</t>
  </si>
  <si>
    <t>Реконструкция ВЛ 10 кВ №1 ПС 35/10 № 352 "Велична", Белевский район протяженностью  по трассе 0,8 км</t>
  </si>
  <si>
    <t>G_TUE-00054-048</t>
  </si>
  <si>
    <t>Реконструкция ВЛ 10 кВ  ф. Стрельцы в Ефремовском районе Тульской области протяженностью по трассе 1,4 км.</t>
  </si>
  <si>
    <t>G_TUE-00054-049</t>
  </si>
  <si>
    <t>Реконструкция ВЛ 6 кВ  ф. Пожилинский водозабор от ПС УМГ до РП-75 в г. Ефремове Тульской области протяженностью по трассе 13,69 км.</t>
  </si>
  <si>
    <t>G_TUE-00054-050</t>
  </si>
  <si>
    <t>Реконструкция КЛ 6 кВ с заменой на ВЛЗ 6 кВ ф. Юго – Запад -1, Юго – Запад -2 от ПС № 62 до РП-110 в г. Ефремове протяженностью по трассе 10 км.</t>
  </si>
  <si>
    <t>G_TUE-00054-051</t>
  </si>
  <si>
    <t>Реконструкция КЛ-10 кВ №2 ПС "Тургеневская"  п. Чернь протяженностью  по трассе  0,137 км</t>
  </si>
  <si>
    <t>I_TUE-00054-053</t>
  </si>
  <si>
    <t>Реконструкция ВЛ 6 кВ  ф. Пожилинский водозабор от РП-75 в г. Ефремове Тульской области протяженностью по трассе 14 км.</t>
  </si>
  <si>
    <t>G_TUE-00055-001</t>
  </si>
  <si>
    <t>Реконструкция ВЛ 6 кВ  ф. Райцентр в п. Куркино Тульской области протяженностью по трассе 5,51 км.</t>
  </si>
  <si>
    <t>G_TUE-00055-002</t>
  </si>
  <si>
    <t>Реконструкция  ВЛ 6-10 кВ, проходящих по лесным массивам, с переводом на СИП (Узловской РЭС) протяженностью по трассе 5,77 км</t>
  </si>
  <si>
    <t>G_TUE-00055-011</t>
  </si>
  <si>
    <t>Реконструкция ВЛ-10 кВ ф.Сосновка (Веневский РЭС) с заменой неизолированного провода на СИП протяженностью по трассе 3,6 км</t>
  </si>
  <si>
    <t>G_TUE-00055-012</t>
  </si>
  <si>
    <t xml:space="preserve"> Реконструкция ВЛ 0,4 кВ  от МТП-45, МТП-44, ЗТП-416 ул. Лукьянова Плавский р-н  протяженностью  по трассе 4,242 км</t>
  </si>
  <si>
    <t>G_TUE-00058-005</t>
  </si>
  <si>
    <t>Реконструкция ВЛ 0,4 кВ от КТП №412 ул. 50лет Октября. ВЛ 10 кВ № 2 от ПС 110/35/10 Смычка Плавского р-на с заменой провода и опор, по техсостоянию (протяженность 2,9 км)</t>
  </si>
  <si>
    <t>G_TUE-00058-006</t>
  </si>
  <si>
    <t>Реконструкция ВЛ 0,4 кВ №1 и №2 от МТП №3044 д. Судаково  Ленинский р-н протяженностью 1,556 км</t>
  </si>
  <si>
    <t>G_TUE-00058-007</t>
  </si>
  <si>
    <t>Реконструкция ВЛ 0,4 кВ №1 от МТП 1118 Матюшино в Заокском районе протяженностью 2,328 км</t>
  </si>
  <si>
    <t>G_TUE-00058-008</t>
  </si>
  <si>
    <t>Реконструкция ВЛ-0,4 кВ от МТП №1195 в н.п. Прокшино Заокского района электрических сетей протяженностью 1,831 км</t>
  </si>
  <si>
    <t>G_TUE-00058-009</t>
  </si>
  <si>
    <t>Реконструкция ВЛ-0,4 кВ от МТП № 41 Ясеновая (село) с заменой провода на провод СИП и установкой выносных шкафов учета протяженностью по трассе 4,175 км.</t>
  </si>
  <si>
    <t>G_TUE-00058-010</t>
  </si>
  <si>
    <t>Реконструкция ВЛ-0,4 кВ от МТП № 65 Прилепы-2 с заменой провода на провод СИП и установкой выносных шкафов учета протяженностью по трассе 2,55 км.</t>
  </si>
  <si>
    <t>G_TUE-00058-011</t>
  </si>
  <si>
    <t>Реконструкция ВЛ-0,4 кВ от МТП № 73 Прилепы-1 с заменой провода на провод СИП и установкой выносных шкафов учета протяженностью по трассе 1,81  км.</t>
  </si>
  <si>
    <t>G_TUE-00058-012</t>
  </si>
  <si>
    <t xml:space="preserve"> Реконструкция ВЛ 0,4 кВ от ЗТП № 24 и МТП № 303 в н.п.Лобаново Ефремовского района протяженностью по трассе 4,51 км.</t>
  </si>
  <si>
    <t>G_TUE-00058-013</t>
  </si>
  <si>
    <t>Реконструкция участка ВЛ 0,4 кВ Л-4 ЗТПП 315 Новая ул. М. Городенцы со строительством ВЛЗ и КТП  в Венёвском районе, Тульской области протяженностью по трассе 1,287 км</t>
  </si>
  <si>
    <t>G_TUE-00058-014</t>
  </si>
  <si>
    <t>Реконструкция участка ВЛ 0,4кВ Л-5, Л-6 от ЦРП №5 по адресу: г. Донской, мкр. Центральный, Бобрик-Гора, ул. Пионерская, ул. Советская, пер. Солнечный, ул. Красноармейская протяженностью по трассе 1,68 км</t>
  </si>
  <si>
    <t>G_TUE-00058-015</t>
  </si>
  <si>
    <t>Реконструкция ВЛ-0,4 кВ от КТП №55 г. Донской Тульской области протяженностью по трассе 2,982 км</t>
  </si>
  <si>
    <t>G_TUE-00058-016</t>
  </si>
  <si>
    <t>Реконструкция ВЛ 0,4кВ Л-1 от МТП №74  Тюнеж (село) со строительством ВЛЗ 10кВ и КТП 10/0,4кВ в с. Тюнеж, Веневского района протяженностью по трассе 2,677 км</t>
  </si>
  <si>
    <t>G_TUE-00058-017</t>
  </si>
  <si>
    <t>Реконструкция ВЛ-0,4 кВ в н.п.   Киреевск, Болохово, Липки Киреевского района протяженностью 4,834 км</t>
  </si>
  <si>
    <t>G_TUE-00058-018</t>
  </si>
  <si>
    <t>Реконструкция ВЛ-0,4 кВ от МТП 4001 д. Ясенки»
Тульская область Щекинский р-он протяженностью 2,5 км</t>
  </si>
  <si>
    <t>G_TUE-00058-019</t>
  </si>
  <si>
    <t>Реконструкция ВЛ 0,4 кВ №1 и №2,№3 от МТП №61 "Павлово Алексинского р-на протяженностью 4,097 км</t>
  </si>
  <si>
    <t>G_TUE-00058-020</t>
  </si>
  <si>
    <t>Реконструкция ВЛ 0,4 кВ деревня от МТП №1124 Острецово, Заокский р-н протяженностью 1,816 км</t>
  </si>
  <si>
    <t>G_TUE-00058-021</t>
  </si>
  <si>
    <t>Реконструкция ВЛ 0,4 кВ деревня от КТП №1210 Щеблово, Заокский р-н протяженностью 1,04 км</t>
  </si>
  <si>
    <t>G_TUE-00058-022</t>
  </si>
  <si>
    <t>Реконструкция ВЛ-0,4 кВ от ЗРТП №6310 Круглянский в Киреевском р-не протяженностью 2,178 км</t>
  </si>
  <si>
    <t>G_TUE-00058-023</t>
  </si>
  <si>
    <t>Реконструкция ВЛ 0,4 кВ №1 и №2 от МТП №5526 «Ревякино деревня»   Ясногорского района протяженностью 0,851 км</t>
  </si>
  <si>
    <t>G_TUE-00058-024</t>
  </si>
  <si>
    <t>Реконструкция ВЛ-0,4 кВ деревня от МТП №1211 Каменка, в Заокском р-не протяженностью 1,343 км</t>
  </si>
  <si>
    <t>G_TUE-00058-025</t>
  </si>
  <si>
    <t>Реконструкция ВЛ-0,4 кВ от МТП №7145 «Проходная» в Ленинском р-не протяженностью 1,027 км</t>
  </si>
  <si>
    <t>G_TUE-00058-026</t>
  </si>
  <si>
    <t>Реконструкция ВЛ-0,4кВ Л-4 от ЗТП№26 «Крупорушка» (инв. №№12005204) г.Богородицкий, Тульская область протяженностью по трассе 0,936 км</t>
  </si>
  <si>
    <t>G_TUE-00058-029</t>
  </si>
  <si>
    <t>Реконструкция ВЛ 0,4 кВ  от КТП № 61 п. Ясный с установкой выносных шкафов учёта э/э Кимовского района Тульской области протяженностью по трассе 0,803 км</t>
  </si>
  <si>
    <t>G_TUE-00058-030</t>
  </si>
  <si>
    <t>Реконструкция ВЛ-0,4 кВ от МТП №295 Черёмухово (деревня) Кимовского района Тульской области протяженностью по трассе 1,013 км</t>
  </si>
  <si>
    <t>G_TUE-00058-031</t>
  </si>
  <si>
    <t>Реконструкция ВЛ 0,4 кВ ЗТП 23 ул. Трудовая со строительством ВЛЗ 6 кВ и КТП 6/0,4 кВ в г. Донском, Тульской области протяженностью по трассе 2,055 км</t>
  </si>
  <si>
    <t>G_TUE-00058-032</t>
  </si>
  <si>
    <t>Реконструкция ВЛ-0,4кВ Л-1,Л-2 от КТП№76 «Товарковский Быткомбинат» Богородицкий район, Тульская область протяженностью по трассе 1,165 км</t>
  </si>
  <si>
    <t>G_TUE-00058-033</t>
  </si>
  <si>
    <t>Реконструкция ВЛ-0,4 кВ от МТП №1 «Ц.у.с-за Богородицкий» Богородицкий район, Тульская область протяженностью по трассе 3,55 км</t>
  </si>
  <si>
    <t>G_TUE-00058-034</t>
  </si>
  <si>
    <t>Реконструкции ВЛ 0,4 кВ  от КТП № 57 п. Зубовский с установкой выносных шкафов учёта э/э Кимовского района Тульской области протяженностью по трассе 2,186 км</t>
  </si>
  <si>
    <t>G_TUE-00058-035</t>
  </si>
  <si>
    <t xml:space="preserve"> Реконструкция ВЛ-0.4кВ от КТП №414 ул.О.Кошевого Плавского района. Тульской области протяженностью  по трассе 2,1 км</t>
  </si>
  <si>
    <t>G_TUE-00058-036</t>
  </si>
  <si>
    <t>Реконструкция  ВЛ 0,4кВ № КТП-123, КТП-37, МТП -240 Гремячее ПРЭС с заменой провода на провод СИП, заменой вводов и установкой выносных шкафов учета протяженностью  по трассе 2,749 км</t>
  </si>
  <si>
    <t>G_TUE-00058-037</t>
  </si>
  <si>
    <t>Реконструкция ВЛ-0,4 кВ от МТП № 71 Иноземка-2 с заменой провода на провод СИП и установкой выносных шкафов учета протяженностью по трассе 1,856  км.</t>
  </si>
  <si>
    <t>G_TUE-00058-038</t>
  </si>
  <si>
    <t>Реконструкция ВЛ-0,4 кВ от МТП № 44 Б. Корчажка с заменой провода на провод СИП и установкой выносных шкафов учета протяженностью по трассе 2,883 км.</t>
  </si>
  <si>
    <t>G_TUE-00058-039</t>
  </si>
  <si>
    <t>Реконструкция КЛ 0,4 кВ от КТП10/0,4 «Тулэнерго» (административных зданий (ул. Тимярязева, 99-а,101-а), котельной, гаражей), протяженностью 0,4 км</t>
  </si>
  <si>
    <t>G_TUE-00058-040</t>
  </si>
  <si>
    <t>Реконструкция ВЛ 0,4 кВ №1 МТП №2064 Жиловские выселки-Быт протяженностью 3,2 км</t>
  </si>
  <si>
    <t>G_TUE-00058-041</t>
  </si>
  <si>
    <t>Реконструкция ВЛ 0,4 кВ №1,2 МТП №2059 Жилая протяженностью 2,8 км</t>
  </si>
  <si>
    <t>G_TUE-00058-042</t>
  </si>
  <si>
    <t>Реконструкция ВЛ 0,4 кВ от МТП 10/0,4кВ №5299 Жерновка ф.Есуково РП 10 кВ Белугино ПС 35/10 кВ Иваньково в н.п. Жерновка Ясногорского р-на с заменой провода и опор, по техсостоянию (протяженность 3,558 км)</t>
  </si>
  <si>
    <t>G_TUE-00058-043</t>
  </si>
  <si>
    <t>Реконструкция ВЛ 0,4 кВ №1 и №2 от МТП №2052 «Олень фермы» Киреевского района протяженностью 1,757 км</t>
  </si>
  <si>
    <t>G_TUE-00058-044</t>
  </si>
  <si>
    <t>Реконструкция ВЛ 0,4 кВ №1 и №2 от МТП №2047 «Орловка» Киреевского района Тульской  области протяженностью 2,707 км</t>
  </si>
  <si>
    <t>G_TUE-00058-045</t>
  </si>
  <si>
    <t>Реконструкция ВЛ-0,4 кВ от МТП 6/0,4кВ №107 «п. Приволье»  в населенном пункте Приволье Алексинского района протяженностью 2,424 км</t>
  </si>
  <si>
    <t>G_TUE-00058-046</t>
  </si>
  <si>
    <t>Реконструкция ВЛ 0,4 кВ №1 и №2 от МТП №3036 д. Н. Присады Ленинского р-на протяженностью 1,258 км</t>
  </si>
  <si>
    <t>G_TUE-00058-047</t>
  </si>
  <si>
    <t>Реконструкция ВЛ №1, №2 и №3 от МТП №3063 Н-Присады Ленинский р-н протяженностью 2,205 км</t>
  </si>
  <si>
    <t>G_TUE-00058-048</t>
  </si>
  <si>
    <t>Реконструкция ВЛ-0,4 кВ КТП №7134 «Клубная» ВЛ 6 кВ № 1 ПС 110/35/6 кВ № 386 «Мелиоративная» по техсостоянию в д. Барсуки Ленинского р-на (протяженностью 2,402 км)</t>
  </si>
  <si>
    <t>G_TUE-00058-049</t>
  </si>
  <si>
    <t>Реконструкция ВЛ-0,4 кВ от КТП №7143 «Шкляра» в Ленинском р-не протяженностью 0,934 км</t>
  </si>
  <si>
    <t>G_TUE-00058-051</t>
  </si>
  <si>
    <t>Реконструкция ВЛ 0,4 кВ контора, деревня от МТП №5215 Григорьевское школа Тульская область Ясногорский р-он протяженностью 1,088 км</t>
  </si>
  <si>
    <t>G_TUE-00058-052</t>
  </si>
  <si>
    <t>Реконструкция ВЛ 0,4 кВ №1 и №2 от МТП "Баранцево" Заокского района протяженностью 0,97 км</t>
  </si>
  <si>
    <t>G_TUE-00058-053</t>
  </si>
  <si>
    <t>Реконструкция ВЛ 0,4 кВ №1 и №2 от МТП №3039 «Осиновая гора» Ленинского р-на протяженностью 1,889 км</t>
  </si>
  <si>
    <t>G_TUE-00058-054</t>
  </si>
  <si>
    <t>Реконструкция ВЛ 0,4 кВ №1, №2 и №3 от МТП №3040 Осиновая гора Ленинский р-н протяженностью 1,791 км</t>
  </si>
  <si>
    <t>G_TUE-00058-055</t>
  </si>
  <si>
    <t>Реконструкция ВЛ 0,4 кВ №1 и №2 от КТП №7141 «Тимирязева» Ленинского района Тульской  области протяженностью 1,9 км</t>
  </si>
  <si>
    <t>G_TUE-00058-056</t>
  </si>
  <si>
    <t>Реконструкция ВЛ 0,4 кВ №1 и №2 от МТП №12"Даниловка" Алексинского района протяженностью 2,755 км</t>
  </si>
  <si>
    <t>G_TUE-00058-057</t>
  </si>
  <si>
    <t>Реконструкция ВЛ-0,4кВ №1 с установкой ПУ и заменой вводов в н.п. Харино Щекинский  р-н  протяженностью 1,108 км</t>
  </si>
  <si>
    <t>G_TUE-00058-058</t>
  </si>
  <si>
    <t>Реконструкция ВЛ 0,4кВ Л-6 от МТП 89 Ореховка в н.п. Ореховка Узловского р-на протяженностью по трассе 1,54 км</t>
  </si>
  <si>
    <t>G_TUE-00058-060</t>
  </si>
  <si>
    <t>Реконструкция ВЛ-0,4 кВ от ЗТП №82 г. Донской Тульской области протяженностью по трассе 2,44 км</t>
  </si>
  <si>
    <t>G_TUE-00058-061</t>
  </si>
  <si>
    <t>Реконструкция ВЛ-0,4 кВ от ЗТП №18 г. Донской Тульской области протяженностью по трассе 2,211 км</t>
  </si>
  <si>
    <t>G_TUE-00058-062</t>
  </si>
  <si>
    <t>Реконструкция ВЛ-0,4 кВ Л-1 от ЗТП №109 Рынок Богородицкий район Тульской области протяженностью по трассе 4,69 км</t>
  </si>
  <si>
    <t>G_TUE-00058-063</t>
  </si>
  <si>
    <t>Реконструкция ВЛ 0,4кВ Л-6 от ЗТП 92 в г. Донском протяженностью по трассе 0,722 км</t>
  </si>
  <si>
    <t>G_TUE-00058-064</t>
  </si>
  <si>
    <t>Реконструкция ВЛ 0,4 кВ ул. Кирова в г. Донском, Тульской области протяженностью по трассе 3,64 км</t>
  </si>
  <si>
    <t>G_TUE-00058-065</t>
  </si>
  <si>
    <t xml:space="preserve">Реконструкция ВЛ-0,4кВ Л-2 (инв. №12003367) от КТПП №314 «Военкомат», с установкой дополнительных КТП-10/0,4кВ и СТП-10/0,4кВ со строительством ВЛЗ-10кВ 
по адресу: Тульская область, Венёвский район, сл. Стрелецкая протяженностью по трассе 0,928 км
</t>
  </si>
  <si>
    <t>G_TUE-00058-066</t>
  </si>
  <si>
    <t>Реконструкция ВЛ-0,4 кВ МТП № 21 М. Колодезное со строительством ВЛЗ и КТП, Новомосковского района, Тульской области (инв. № 12004634) протяженностью по трассе 2,9 км</t>
  </si>
  <si>
    <t>G_TUE-00058-067</t>
  </si>
  <si>
    <t>Реконструкция ВЛ-0,4 кВ Л-2, Л-3 от КТП №6 «Энгельса» г. Богородицк, Тульская область протяженностью по трассе 3,0 км</t>
  </si>
  <si>
    <t>G_TUE-00058-068</t>
  </si>
  <si>
    <t>Реконструкция ВЛ-0,4 кВ от МТП №112 «Борозденки (школа)» (инв.№12003261) Венёвский район Тульская область протяженностью по трассе 2,9 км</t>
  </si>
  <si>
    <t>G_TUE-00058-069</t>
  </si>
  <si>
    <t xml:space="preserve"> Реконструкция  ВЛ 0,4кВ №1 МТП-35 Лидинка Плавского р-на Тульской области с установкой приборов учета.  Реконструкция  ВЛ 0,4кВ №1 МТП-234 Ивановское быт Плавского р-на Тульской области с установкой приборов учета протяженностью  по трассе  1,287 км </t>
  </si>
  <si>
    <t>G_TUE-00058-070</t>
  </si>
  <si>
    <t xml:space="preserve"> Реконструкция ВЛ 0,4 кВ от МТП №133 "Б.Скуратово", от МТП №74, 239, 237, 309 "М.Скуратово"Чернского р-на протяженностью  по трассе  10,7 км</t>
  </si>
  <si>
    <t>G_TUE-00058-071</t>
  </si>
  <si>
    <t>Реконструкция  ВЛ-0,4 кВ Одоевского РЭС КТП №68 с заменой провода на провод СИП, заменой вводов и установкой выносных шкафов учета  протяженностью  по трассе 0,27 км</t>
  </si>
  <si>
    <t>G_TUE-00058-074</t>
  </si>
  <si>
    <t>Реконструкция ВЛ 0,4 кВ  МТП №186 Ровно", ВЛ 0,4 кВ ТП №191 "Ровно", ВЛ 0,4 кВ МТП №83 "Ровно", Белевский район протяженностью  по трассе 4 км</t>
  </si>
  <si>
    <t>G_TUE-00058-075</t>
  </si>
  <si>
    <t>Реконструкция  ВЛ 0,4 кВ №2 МТП №215 Богданово ж.дома ф.4 ПС 35/10 кВ Манаенки с заменой провода на провод СИП по техсостоянию (протяженность 1,471 км)</t>
  </si>
  <si>
    <t>G_TUE-00058-076</t>
  </si>
  <si>
    <t>Реконструкция  ВЛ-0,4 кВ № 1 МТП № 83 Пятерное ДРЭС протяженностью  по трассе 1,831 км</t>
  </si>
  <si>
    <t>G_TUE-00058-077</t>
  </si>
  <si>
    <t>Реконструкция  ВЛ-0,4 кВ № 1 МТП № 68 Поречье  ДРЭС протяженностью  по трассе  3,351 км</t>
  </si>
  <si>
    <t>G_TUE-00058-078</t>
  </si>
  <si>
    <t>«Реконструкция ВЛ -0,4 кВ МТП №30 и МТП №6 Шатово ДРЭС с заменой провода на провод СИП, заменой вводов и установкой выносных шкафов учета» протяженностью  по трассе 2,973 км</t>
  </si>
  <si>
    <t>G_TUE-00058-079</t>
  </si>
  <si>
    <t>«Реконструкция ВЛ -0,4 кВ в МТП – 208 Суворовского РЭС с заменой провода на провод СИП, заменой вводов и установкой выносных шкафов учета» протяженностью  по трассе  0,297 км</t>
  </si>
  <si>
    <t>G_TUE-00058-080</t>
  </si>
  <si>
    <t xml:space="preserve"> «Реконструкция ВЛ -0,4 кВ в Т-ОРЭС с заменой провода на провод СИП, заменой вводов и установкой выносных шкафов учета (ВЛ-0,4 кВ КТП№53,ВЛ -0,4кВ от КТП №111, ВЛ-0,4 кВ МТП №154, ВЛ-0,4 кВ МТП №244)» протяженностью  по трассе  2,995 км</t>
  </si>
  <si>
    <t>G_TUE-00058-081</t>
  </si>
  <si>
    <t>Реконструкция ВЛ-0,4 кВ  от ЗТП № 530 Ступино (пос-1) в н.п. Ступино Ефремовского района Тульской области протяженностью по трассе 0,42 км.</t>
  </si>
  <si>
    <t>G_TUE-00058-082</t>
  </si>
  <si>
    <t>Реконструкция ВЛ-0,4 кВ  от МТП № 685 п. Успенский в н.п. Успенский Ефремовского района Тульской области протяженностью по трассе 0,5 км.</t>
  </si>
  <si>
    <t>G_TUE-00058-083</t>
  </si>
  <si>
    <t>Реконструкция ВЛ 0,4 кВ от МТП № 276 Мечнянка (мастерские) в н.п. Мечнянка Ефремовского р-на с заменой опор и провода в рамках мероприятий по качеству э/э (протяженность 1,071 км)</t>
  </si>
  <si>
    <t>G_TUE-00058-085</t>
  </si>
  <si>
    <t>Реконструкция ВЛ 0,4 кВ от МТП № 29 Ярославка-1 в н.п. Ярославка Ефремовского р-на с заменой опор и провода в рамках мероприятий по качеству э/э (протяженность 1,187 км)</t>
  </si>
  <si>
    <t>G_TUE-00058-086</t>
  </si>
  <si>
    <t>Реконструкция ВЛ 0,4 кВ от МТП № 289 Кытино (село) в н.п. Кытино Ефремовского р-на с заменой опор и провода в рамках мероприятий по качеству э/э (протяженность 2,526 км)</t>
  </si>
  <si>
    <t>G_TUE-00058-087</t>
  </si>
  <si>
    <t>Реконструкция ВЛ 0,4 кВ от МТП № 481 Новокрасивое (выселки) в н.п. Новокрасивое Ефремовского р-на с заменой опор и провода в рамках мероприятий по качеству э/э (протяженность 1,319 км)</t>
  </si>
  <si>
    <t>G_TUE-00058-088</t>
  </si>
  <si>
    <t>Реконструкция ВЛ 0,4 кВ от МТП № 259 Рогачевка в н.п. Рогачевка Ефремовского р-на с заменой опор и провода в рамках мероприятий по качеству э/э (протяженность 0,77 км)</t>
  </si>
  <si>
    <t>G_TUE-00058-089</t>
  </si>
  <si>
    <t>Реконструкция ВЛ-0,4 кВ Л-7 от ЗТП № 501 Хрунова ВЛ 10 кВ Поселок от ПС 110 кВ Волово для оптимизации (перераспределения) нагрузки и повышения качества электроснабжения потребителей в н.п. Волово Тульской области (протяженностью по трассе 3,004 км)</t>
  </si>
  <si>
    <t>G_TUE-00058-090</t>
  </si>
  <si>
    <t>Реконструкция ВЛ 0,4 кВ от ЗТП № 308 Ленина в п. Куркино с заменой опор и провода в рамках мероприятий по качеству э/э (протяженность 2,869 км)</t>
  </si>
  <si>
    <t>G_TUE-00058-091</t>
  </si>
  <si>
    <t>Реконструкция ВЛ 0,4 кВ в н.п. Ивановка Куркинского р-на с заменой опор и провода в рамках мероприятий по качеству э/э (протяженность 3,075 км)</t>
  </si>
  <si>
    <t>G_TUE-00058-092</t>
  </si>
  <si>
    <t>Реконструкция ВЛ 0,4 кВ от ЗТП № 311 Куликовская в п. Куркино с заменой опор и провода в рамках мероприятий по качеству э/э (протяженность 0,758 км)</t>
  </si>
  <si>
    <t>G_TUE-00058-093</t>
  </si>
  <si>
    <t>Реконструкция ВЛ 0,4 кВ от МТП № 11 Богоявленка в н.п. Богоявленка Куркинского р-на с заменой опор и провода в рамках мероприятий по качеству э/э (протяженность 0,737 км)</t>
  </si>
  <si>
    <t>G_TUE-00058-094</t>
  </si>
  <si>
    <t>Реконструкция ВЛ 0,4 кВ от КТП № 304 Механизаторов в н.п. Куркино Куркинского р-на с заменой опор и провода в рамках мероприятий по качеству э/э (протяженность 2,293 км)</t>
  </si>
  <si>
    <t>G_TUE-00058-095</t>
  </si>
  <si>
    <t>Реконструкция ВЛ-0,4кВ №2с установкой ПУ и заменой вводов в н.п. Даниловка Щекинский р-н для нужд филиала «Тулэнерго» ОАО «МРСК Центра и Приволжья» протяженностью 2,47 км</t>
  </si>
  <si>
    <t>G_TUE-00058-096</t>
  </si>
  <si>
    <t>Реконструкция ВЛ 0,4 кВ №1 и №2 от ЗТП №7142 «Совхозная» Ленинского района Тульской  области протяженностью 3,1 км</t>
  </si>
  <si>
    <t>G_TUE-00058-097</t>
  </si>
  <si>
    <t>Реконструкция ВЛ 0,4 кВ №1 и №2 от МТП №7233 «Космонавтов» Ленинского района Тульской  области протяженностью 3,6 км</t>
  </si>
  <si>
    <t>G_TUE-00058-098</t>
  </si>
  <si>
    <t>Реконструкция  ВЛ-0,4 кВ № 1 МТП №19 Верховье ДРЭС протяженностью  по трассе 2,44 км</t>
  </si>
  <si>
    <t>G_TUE-00058-112</t>
  </si>
  <si>
    <t>Реконструкция ВЛ-0,4 кВ от МТП №80 «П. Воронцово» (инв.№12003191) Венёвский район Тульская область протяженностью по трассе 2,173 км</t>
  </si>
  <si>
    <t>G_TUE-00058-113</t>
  </si>
  <si>
    <t>Реконструкция ВЛ-0,4 кВ от ЗТП №7 «д.сад Светлячок» г. Богородицк, Тульская область протяженностью по трассе 6,5 км</t>
  </si>
  <si>
    <t>G_TUE-00058-114</t>
  </si>
  <si>
    <t>Реконструкция ВЛ 0,4 кВ МТП №79 "Н.Слобода", Суворовский район протяженностью  по трассе  1,56 км</t>
  </si>
  <si>
    <t>G_TUE-00058-115</t>
  </si>
  <si>
    <t>Реконструкция ВЛ 0,4 кВ КТП №409 "Чайка", Суворовский район протяженностью  по трассе 0,52 км</t>
  </si>
  <si>
    <t>G_TUE-00058-116</t>
  </si>
  <si>
    <t>Реконструкция ВЛ 0,4 кВ МТП №67 "Малятино", Суворовский район протяженностью  по трассе 0,9 км</t>
  </si>
  <si>
    <t>G_TUE-00058-117</t>
  </si>
  <si>
    <t>Реконструкция ВЛ 0,4 кВ МТП №295 "Машковичи", Суворовский район протяженностью  по трассе 1,48 км</t>
  </si>
  <si>
    <t>G_TUE-00058-118</t>
  </si>
  <si>
    <t>Реконструкция ВЛ 0,4 кВ №2,3  МТП №144 "Бряньково", Суворовский район протяженностью  по трассе  1,92км</t>
  </si>
  <si>
    <t>G_TUE-00058-119</t>
  </si>
  <si>
    <t>Реконструкция ВЛ 0,4 кВ КТП №135 "п. Песоченский", Суворовский район протяженносью  по трассе  3,64 км</t>
  </si>
  <si>
    <t>G_TUE-00058-120</t>
  </si>
  <si>
    <t>Реконструкция ВЛ 0,4 кВ КТП 282 "Збродово д.с.", Суворовский район протяженностью  по трассе  1,28км</t>
  </si>
  <si>
    <t>G_TUE-00058-121</t>
  </si>
  <si>
    <t>Реконструкция ВЛ-0,4 кВ  от МТП № 323 Никифоровский в н.п. Никифоровский Ефремовского района Тульской области протяженностью по трассе 1,8 км.</t>
  </si>
  <si>
    <t>G_TUE-00058-122</t>
  </si>
  <si>
    <t>Реконструкция ВЛ-0,4 кВ  от МТП № 473 Солдатское (село) в н.п. Солдатское Ефремовского района Тульской области протяженностью по трассе 4 км.</t>
  </si>
  <si>
    <t>G_TUE-00058-123</t>
  </si>
  <si>
    <t>Реконструкция ВЛ-0,4 кВ  от МТП № 7 Стрелечья Поляна (село) и КТП № 688 Стрелечья Поляна (школа) в н.п. Стрелечья Ефремовского района Тульской области протяженностью по трассе 3,52 км.</t>
  </si>
  <si>
    <t>G_TUE-00058-124</t>
  </si>
  <si>
    <t>Реконструкция ВЛ-0,4 кВ  от МТП № 293 Благодать-2 в н.п. Благодать Ефремовского района Тульской области протяженностью по трассе 1,3 км.</t>
  </si>
  <si>
    <t>G_TUE-00058-125</t>
  </si>
  <si>
    <t>Реконструкция ВЛ-0,4 кВ  от МТП № 420 Ярославка (поселок) в н.п. Ярославка Ефремовского района Тульской области протяженностью по трассе 1,4 км.</t>
  </si>
  <si>
    <t>G_TUE-00058-126</t>
  </si>
  <si>
    <t>Реконструкция ВЛ-0,4 кВ  от ТП – 122 в г. Ефремове Тульской области протяженностью по трассе 6,6 км.</t>
  </si>
  <si>
    <t>G_TUE-00058-127</t>
  </si>
  <si>
    <t>Реконструкция ВЛ-0,4 кВ  от МТП № 166 ц.у. с-за Самарский (общежитие) в н.п. Самарский Куркинского района Тульской области протяженностью по трассе 1,7 км.</t>
  </si>
  <si>
    <t>G_TUE-00058-128</t>
  </si>
  <si>
    <t>Реконструкция ВЛ-0,4 кВ  от КТПП № 586 Н. Петровский (дет. сад) в н.п. Ново – Петровский Каменского района Тульской области протяженностью по трассе 2,7 км.</t>
  </si>
  <si>
    <t>G_TUE-00058-129</t>
  </si>
  <si>
    <t>Реконструкция ВЛ-0,4 кВ  от МТП № 629 Молодежная в н.п. Архангельское Каменского района Тульской области протяженностью по трассе 3,3 км.</t>
  </si>
  <si>
    <t>G_TUE-00058-130</t>
  </si>
  <si>
    <t>Реконструкция ВЛ-0,4 кВ  от МТП № 53 Птань и ЗТП № 234 Птань (школа) в н.п. Птань Куркинского района Тульской области протяженностью по трассе 3,228 км.</t>
  </si>
  <si>
    <t>G_TUE-00058-131</t>
  </si>
  <si>
    <t>Реконструкция ВЛ-0,4 кВ  от МТП № 86 Тимирязево-1 и МТП № 171 Тимирязево-2 в н.п. Тимирязево Куркинского района Тульской области протяженностью по трассе 3,771 км.</t>
  </si>
  <si>
    <t>G_TUE-00058-132</t>
  </si>
  <si>
    <t>Реконструкция ВЛ 0,4 кВ МТП № 40 "Бобрики", ВЛ 0,4 кВ МТП 190 "Бобрики", Белевский район протяженностью  по трассе 3,04 км</t>
  </si>
  <si>
    <t>G_TUE-00059-001</t>
  </si>
  <si>
    <t>Реконструкция ВЛ 0,4 кВ КТП 118 "Жуково", ВЛ 0,4 кВ МТП 272 "Жуково", Белевский район протяженностью  по трассе 1,85 км</t>
  </si>
  <si>
    <t>G_TUE-00059-002</t>
  </si>
  <si>
    <t>Реконструкция ВЛ 0,4 кВ КТП №57 "Шмидт", Белевский район протяженностью  по трассе 1,99 км</t>
  </si>
  <si>
    <t>G_TUE-00059-003</t>
  </si>
  <si>
    <t>Реконструкция ВЛ-0,4 кВ №1 и №2 от МТП №3038 «Никитино» Ленинского района Тульской  области протяженностью 1,9 км</t>
  </si>
  <si>
    <t>G_TUE-00059-004</t>
  </si>
  <si>
    <t>Реконструкция ВЛ 0,4 кВ №1 и №3 от ЗРТП №6207 РСУ г. Липки» Тульская область Киреевский р-н протяженностью 5,84 км</t>
  </si>
  <si>
    <t>G_TUE-00059-005</t>
  </si>
  <si>
    <t>Реконструкция ВЛ 0,4 кВ КТП №411 "ул. Чайковского", Плавский район протяженностью  по трассе 0,82 км</t>
  </si>
  <si>
    <t>G_TUE-00059-006</t>
  </si>
  <si>
    <t>Реконструкция ВЛ-0,4кВ МТП №124 Никулино ВЛ-6 кВ №5 ПС 35/6 кВ № 36 Гурово по техсостоянию в н.п. Никулино (протяженностью 1,735 км)</t>
  </si>
  <si>
    <t>G_TUE-00059-007</t>
  </si>
  <si>
    <t>Реконструкция ВЛ-0,4 кВ от МТП 3177 д. Демидовка Ленинского р-на протяженностью 2,6 км</t>
  </si>
  <si>
    <t>G_TUE-00059-008</t>
  </si>
  <si>
    <t>Реконструкция ВЛ-0,4 кВ от МТП 3311 Маслово Ленинского р-на протяженностью 2,9 км</t>
  </si>
  <si>
    <t>G_TUE-00059-009</t>
  </si>
  <si>
    <t>Реконструкция ВЛ-0,4 кВ Л-1 РП №6 Шахта-71 Богородицкий район Тульской области протяженностью по трассе 4,5 км</t>
  </si>
  <si>
    <t>G_TUE-00059-011</t>
  </si>
  <si>
    <t>Реконструкция ВЛ-0,4 кВ ЗТП № 1 Насосная № 1 со строительством ВЛЗ 6 кВ и КТП 6/0,4 кВ, г. Кимовска, Тульской области(инв. № 12004493) протяженностью по трассе 4,5 км</t>
  </si>
  <si>
    <t>G_TUE-00059-012</t>
  </si>
  <si>
    <t>Реконструкция ВЛ-0,4 кВ ЗТП № 86 РЭС, г. Кимовска, Тульской области(инв. № 12004542) протяженностью по трассе 7,35 км</t>
  </si>
  <si>
    <t>G_TUE-00059-013</t>
  </si>
  <si>
    <t>Реконструкция ВЛ-0,4 кВ от МТП №55 «Ц.у. Новопокровка» Богородицкий район, Тульская область протяженностью по трассе 3,2 км</t>
  </si>
  <si>
    <t>G_TUE-00059-014</t>
  </si>
  <si>
    <t>Реконструкция ВЛ-0,4 кВ от ЗТПП №303 «Стройконтора» (инв.№12003363) Венёвский район Тульская область протяженностью по трассе 4,5 км</t>
  </si>
  <si>
    <t>G_TUE-00059-015</t>
  </si>
  <si>
    <t>Реконструкция ВЛ-0,4 кВ Л-1, Л-2 от КТП №151 «Б. Заломы» (инв.№12003258) Венёвский район, Тульская об-ласть протяженностью по трассе 1,8 км</t>
  </si>
  <si>
    <t>G_TUE-00059-016</t>
  </si>
  <si>
    <t>Реконструкция ВЛ-0,4 кВ от ЗТП №343 «Каменный» Венёвский район, Тульская область протяженностью по трассе 1,8 км</t>
  </si>
  <si>
    <t>G_TUE-00059-017</t>
  </si>
  <si>
    <t>Реконструкция ВЛ 0,4 кВ Старая Петровка, Коженка со строительством ВЛЗ 6 кВ и КТП 6/0,4 кВ в г. Донском, Тульской области(инв. № 12005450) протяженностью по трассе 2,7 км</t>
  </si>
  <si>
    <t>G_TUE-00059-018</t>
  </si>
  <si>
    <t>Реконструкция ВЛ 0,4 кВ  МТП №15 "Варварино", Арсеньевский район протяженностью  по трассе 2,24 км</t>
  </si>
  <si>
    <t>G_TUE-00059-019</t>
  </si>
  <si>
    <t>Реконструкция ВЛ 0,4 кВ КТП №83 "Мокрое", Арсеньевский район протяженностью  по трассе 1,3 км</t>
  </si>
  <si>
    <t>G_TUE-00059-020</t>
  </si>
  <si>
    <t>Реконструкция ВЛ 0,4 кВ МТП № 59 "Поляны", Арсеньевский район протяженностью  по трассе  1,8км</t>
  </si>
  <si>
    <t>G_TUE-00059-021</t>
  </si>
  <si>
    <t>Реконструкция ВЛ 0,4 кВ МТП № 61 "Нижние Ростоки", Арсеньевский район протяженностью  по трассе 0,6 км</t>
  </si>
  <si>
    <t>G_TUE-00059-022</t>
  </si>
  <si>
    <t>Реконструкция ВЛ 0,4 кВ МТП № 62 "Красный", Арсеньевский район протяженносью  по трассе 0,8 км</t>
  </si>
  <si>
    <t>G_TUE-00059-023</t>
  </si>
  <si>
    <t>Реконструкция ВЛ 0,4 кВ МТП № 58 "Языково", Арсеньевский район протяженностью  по трассе 1 км</t>
  </si>
  <si>
    <t>G_TUE-00059-024</t>
  </si>
  <si>
    <t>Реконструкция ВЛ 0,4 кВ МТП №78 "Зайцево", Белевский район протяженностью  по трассе 2,24 км</t>
  </si>
  <si>
    <t>G_TUE-00059-025</t>
  </si>
  <si>
    <t>Реконструкция ВЛ 0,4 кВ МТП №222 "Зайцево", Белевский район протяженностью  по трассе  2,4 км</t>
  </si>
  <si>
    <t>G_TUE-00059-026</t>
  </si>
  <si>
    <t>Реконструкция ВЛ 0,4 кВ МТП №204 "Зайцево", Белевский район протяженностью  по трассе 1,7 км</t>
  </si>
  <si>
    <t>G_TUE-00059-027</t>
  </si>
  <si>
    <t>Реконструкция ВЛ-0,4 кВ  от МТП № 261 Малая Сухотинка в н.п. Сухотинка Ефремовского района Тульской области протяженностью по трассе 0,77 км.</t>
  </si>
  <si>
    <t>G_TUE-00059-028</t>
  </si>
  <si>
    <t>Реконструкция ВЛ-0,4 кВ   от КТП-115 в  ул. Совхозная   г. Ефремов  Тульской области протяженностью по трассе    2,1 км.</t>
  </si>
  <si>
    <t>G_TUE-00059-029</t>
  </si>
  <si>
    <t>Реконструкция ВЛ-0,4 кВ  от МТП №63 Александровка в д. Александровка Тульской области протяженностью по трассе 3.76 км.</t>
  </si>
  <si>
    <t>G_TUE-00059-030</t>
  </si>
  <si>
    <t>Реконструкция ВЛ-0,4 кВ  от МТП №38  Лутово  в с.Лутово Тульской области протяженностью по трассе 2.41 км.</t>
  </si>
  <si>
    <t>G_TUE-00059-031</t>
  </si>
  <si>
    <t>Реконструкция ВЛ-0,4 кВ  от ЗТП № 347 Галицы (школа) в н.п. Галицы Каменского района Тульской области протяженностью по трассе 3,7 км.</t>
  </si>
  <si>
    <t>G_TUE-00059-032</t>
  </si>
  <si>
    <t>Реконструкция ВЛ-0,4 кВ  от КТПП № 448 п. Буйный в н.п. Буйный Каменского района Тульской области протяженностью по трассе 4,6 км.</t>
  </si>
  <si>
    <t>G_TUE-00059-033</t>
  </si>
  <si>
    <t>Реконструкция ВЛ-6 кВ Анишино ПС 53 Синетулица отп. Теплое (35 опор)» Тульская область Ленинский р-он.  протяженностью 2,5 км</t>
  </si>
  <si>
    <t>G_TUE-00115-003</t>
  </si>
  <si>
    <t>Реконструкция ВЛ-6 кВ №1 ПС 36 Гурово» Тульская область Алексинский р-он. протяженностью 22,95 км</t>
  </si>
  <si>
    <t>G_TUE-00115-004</t>
  </si>
  <si>
    <t>Реконструкция ВЛ-0,4 кВ ЗТП № 20 Б. Колодезное со строительством ВЛЗ и КТП, Новомосковского района, Тульской области (инв. № 12004558) протяженностью по трассе 2,1 км</t>
  </si>
  <si>
    <t>G_TUE-00115-005</t>
  </si>
  <si>
    <t>Реконструкция ВЛ 0,4 кВ ЦРП 8 со строительством ВЛЗ 6 кВ и КТП 6/0,4 кВ в г. Донском, Тульской области (инв. № 12005459) протяженностью по трассе 5,55 км</t>
  </si>
  <si>
    <t>G_TUE-00115-006</t>
  </si>
  <si>
    <t>Реконструкция ВЛ-0,4 кВ МТП № 83 Инкубатор г. Кимовска, Тульской области(инв. № 12004542) протяженностью по трассе 4,04 км</t>
  </si>
  <si>
    <t>G_TUE-00115-007</t>
  </si>
  <si>
    <t>Реконструкция ВЛ 10 кВ №9 ПС 35/10 №23 "Байдино", Арсеньевский район протяженностью  по трассе  16 км</t>
  </si>
  <si>
    <t>G_TUE-00115-008</t>
  </si>
  <si>
    <t>Реконструкция  ВЛ-10 кВ №4 ПС 110/35/10кВ  № 193 Чекалин , проходящих по лесным массивам, с переводом на СИП (Суворовский РЭС) протяженностью по трассе 0,9 км</t>
  </si>
  <si>
    <t>G_TUE-00115-009</t>
  </si>
  <si>
    <t>Реконструкция ВЛ 0,4 кВ №1 от МТП №4066 Ст. Захаровка ферма, ВЛ 0,4 кВ №1 и №2 от МТП №4068 Ст. Захаровка,  ВЛ 0,4 кВ №1, №2и №3 от МТП №4067 «Захаровка мехток» Тульская область Щекинский р-он протяженностью 5,6 км</t>
  </si>
  <si>
    <t>G_TUE-00115-010</t>
  </si>
  <si>
    <t>Реконструкция ВЛ 6 кВ  ф. Любимовка в Куркинском районе Тульской области протяженностью по трассе 20,06 км.</t>
  </si>
  <si>
    <t>G_TUE-00116-001</t>
  </si>
  <si>
    <t>Реконструкция ВЛ-6 кВ ПС Рудаково, ф. Петелино в Ленинском р-не протяженностью 14,5 км</t>
  </si>
  <si>
    <t>G_TUE-00116-002</t>
  </si>
  <si>
    <t>Реконструкция ВЛ 10кВ №6 ПС 119 Павшино» Тульская область Алексинкий р-он протяженностью 10,2 км</t>
  </si>
  <si>
    <t>G_TUE-00116-003</t>
  </si>
  <si>
    <t>Реконструкция ВЛ-6кВ ПС-80-ЦРП 6102,ПС-80-ТП 6105,РП 6147-КТП 6164» Тульская область Киреевский р-он протяженностью 9,82 км</t>
  </si>
  <si>
    <t>G_TUE-00116-004</t>
  </si>
  <si>
    <t>Реконструкция ВЛ-10кВ №12 ПС-240 Красный Яр»
Тульская область Киреевский р-он протяженностью 13,24</t>
  </si>
  <si>
    <t>G_TUE-00116-005</t>
  </si>
  <si>
    <t>Реконструкция ВЛ 0,4кВ Л-1 от КТП 96 д. Бегичево со строительством ВЛЗ 6кВ и КТП 6/0,4кВ Богородицкого района протяженностью по трассе 3,125 км</t>
  </si>
  <si>
    <t>G_TUE-00116-006</t>
  </si>
  <si>
    <t>Реконструкция  головных участков ВЛ 6кВ Дубовое и ВЛ 6 кВ Никольское от ПС №18 "Люторичи" (г. Донской, мкр. Руднев) протяженностью по трассе 0,79 км</t>
  </si>
  <si>
    <t>G_TUE-00116-007</t>
  </si>
  <si>
    <t>Реконструкци ВЛ 0,4 от МТП № 72 Игумново в с. Игумново, Венёвского района, Тульской области протяженностью по трассе 1,726 км</t>
  </si>
  <si>
    <t>G_TUE-00116-008</t>
  </si>
  <si>
    <t>Реконструкция ВЛ 0,4 кВ ЦРП 8 со строительством ВЛЗ 6 кВ и КТП 6/0,4 кВ в г. Донском, Тульской области (инв. № 12005459) протяженностью по трассе 1,8 км</t>
  </si>
  <si>
    <t>G_TUE-00116-009</t>
  </si>
  <si>
    <t>Реконструкция ВЛ-0,4 кВ от МТП № 50 Кобылинка-деревня, ВЛ-0,4 кВ от МИП №77 Новопокровка протяженностью по трассе 10,8 км</t>
  </si>
  <si>
    <t>G_TUE-00116-010</t>
  </si>
  <si>
    <t>Реконструкция  участка ВЛ 10 кВ №7 ПС 35/10 № 342 "Горбачево", Чернский район протяженностью  по трассе 4,48  км</t>
  </si>
  <si>
    <t>G_TUE-00116-011</t>
  </si>
  <si>
    <t>Реконструкция участка ВЛ 10 кВ №4 ПС 35/10 № 342 "Горбачево", Чернский район протяженностью  по трассе 2,73  км</t>
  </si>
  <si>
    <t>G_TUE-00116-012</t>
  </si>
  <si>
    <t>Реконструкция КЛ 10 кВ от ЗТП №404"Дом культуры" до ЗТП №405 "Молокозавод", КЛ 10 кВ от ЗТП №404"Дом культуры" до ЗТП №427 "Воинская часть ", Плавский район   протяженностью  по трассе 1,48  км</t>
  </si>
  <si>
    <t>G_TUE-00116-013</t>
  </si>
  <si>
    <t>Реконструкция участка ВЛ 10 кВ №1 ПС 35/10 № 94 "Липицы", Плавский район протяженностью  по трассе 10,1  км</t>
  </si>
  <si>
    <t>G_TUE-00116-014</t>
  </si>
  <si>
    <t>Реконструкция участка в пролетах опор №6-№42 ВЛ 6 кВ №1 ПС 110/6 №13 "Суворов", Суворовский район протяженностью  по трассе  2,2 км</t>
  </si>
  <si>
    <t>G_TUE-00116-015</t>
  </si>
  <si>
    <t>Реконструкция ВЛ 6 кВ № 12 ПС №13  110/6 "Суворов" протяженностью  по трассе 1,5  км</t>
  </si>
  <si>
    <t>G_TUE-00116-016</t>
  </si>
  <si>
    <t>Реконструкция ВЛ-10 кВ №6 ПС  № 193 Чекалин, Суворовский район  (от реклоузера №7 до № 119) протяженностью  по трассе  10,4 км</t>
  </si>
  <si>
    <t>G_TUE-00116-017</t>
  </si>
  <si>
    <t>Реконструкция ВЛ 6 №1 ПС №165 35/6 "Михайловская" протяженностью  по трассе 4,4  км</t>
  </si>
  <si>
    <t>G_TUE-00116-018</t>
  </si>
  <si>
    <t>Реконструкция ВЛ 10 кВ  ф. Соклаково в Каменском районе Тульской области протяженностью по трассе 26,5 км.</t>
  </si>
  <si>
    <t>G_TUE-00116-019</t>
  </si>
  <si>
    <t>Реконструкция ВЛ 6 Андреевка от РП Солопенки протяженностью 8,9 км АРЭС</t>
  </si>
  <si>
    <t>G_TUE-00116-020</t>
  </si>
  <si>
    <t>Реконструкция ВЛ-10кВ ф.2 от ПС-27 Иваньково протяженностью 17,27 км ЯРЭС</t>
  </si>
  <si>
    <t>G_TUE-00116-021</t>
  </si>
  <si>
    <t>Реконструкция ВЛ 6 кВ  Бородино-1 ПС Липки (4,0 км)</t>
  </si>
  <si>
    <t>G_TUE-00116-022</t>
  </si>
  <si>
    <t>Реконструкция  ВЛ 6 кВ , ВЛ 0,4 кВ  в пос. Плеханово. Архангельское Ленинский р-н протяженностью 2,5 км</t>
  </si>
  <si>
    <t>G_TUE-00116-023</t>
  </si>
  <si>
    <t xml:space="preserve">Реконструкция ВЛ 0,4 кВ №1 и №2 от ЗРТП №2392 «Серебряные ключи» п.Серебрянные Ключи Киреевского района Тульской области протяженностью 2 км </t>
  </si>
  <si>
    <t>G_TUE-00116-024</t>
  </si>
  <si>
    <t>Реконструкция  ВЛ 6 кВ, ВЛ 0,4 кВ  в н.п. Красногвардейский Киреевского р-а протяженностью 2 км</t>
  </si>
  <si>
    <t>G_TUE-00116-025</t>
  </si>
  <si>
    <t>Реконструкция ВЛ-6 кВ от РП № 11 Горсеть ПС Гагаринская в Щекинском р-не протяженностью 1,5 км</t>
  </si>
  <si>
    <t>G_TUE-00116-026</t>
  </si>
  <si>
    <t>Реконструкция ВЛ 6кВ Н.Деревня РП57 Денисово протяженностью 13,6 км</t>
  </si>
  <si>
    <t>G_TUE-00116-027</t>
  </si>
  <si>
    <t>Реконструкция отп. Случьи ВЛ 6кВ Н.Деревня РП57 Денис, протяженностью 0,52 км</t>
  </si>
  <si>
    <t>G_TUE-00116-028</t>
  </si>
  <si>
    <t>Реконструкция ВЛ 6кВ №4 ПС 345 Санталово, протяженностью 2,0 км</t>
  </si>
  <si>
    <t>G_TUE-00116-029</t>
  </si>
  <si>
    <t>Реконструкция ВЛ  10 кВ №2 ПС 27 Иваньково, протяженностью 38,07 км</t>
  </si>
  <si>
    <t>G_TUE-00116-030</t>
  </si>
  <si>
    <t>Реконструкция ВЛ 6 кВ «Богучарово» РП 70 Богучарово, протяженностью 6,0 км</t>
  </si>
  <si>
    <t>G_TUE-00116-031</t>
  </si>
  <si>
    <t>Реконструкция ВЛ 6 кВ «Сельэлектро-2» ПС 20 Барсуки, протяженностью 20,00 км</t>
  </si>
  <si>
    <t>G_TUE-00116-032</t>
  </si>
  <si>
    <t>Реконструкция ВЛ 6 кВ с/э № 1 ПС 110/35/6 кВ №77 Болоховская, протяженностью 8,14 км</t>
  </si>
  <si>
    <t>G_TUE-00116-033</t>
  </si>
  <si>
    <t>Реконструкция ВЛ 6 кВ с/э № 3 ПС 110/35/6 кВ №77 Болоховская, протяженностью  33,52 км.</t>
  </si>
  <si>
    <t>G_TUE-00116-034</t>
  </si>
  <si>
    <t xml:space="preserve">Реконструкция ВЛ 10 кВ № 2 ПС 110/10 кВ №240 Кр.Яр, протяженностью 23,63 км </t>
  </si>
  <si>
    <t>G_TUE-00116-035</t>
  </si>
  <si>
    <t>Реконструкция ВЛ 10 кВ № 11 ПС 110/10 кВ №240 Кр.Яр, протяженностью  8,82 км</t>
  </si>
  <si>
    <t>G_TUE-00116-036</t>
  </si>
  <si>
    <t>Реконструкция ВЛ 10 кВ № 12 ПС 110/10 кВ №240 Кр.Яр, протяженностью  13,24 км</t>
  </si>
  <si>
    <t>G_TUE-00116-037</t>
  </si>
  <si>
    <t>Реконструкция ВЛ 10 кВ № 14 ПС 110/10 кВ №240 Кр.Яр, протяженностью  8,07 км</t>
  </si>
  <si>
    <t>G_TUE-00116-038</t>
  </si>
  <si>
    <t>Реконструкция ВЛ 6 кВ № 5 ПС 110/10 кВ №363 Временная, протяженностью  14,34 км</t>
  </si>
  <si>
    <t>G_TUE-00116-039</t>
  </si>
  <si>
    <t>Реконструкция ВЛ 6 кВ Город 2 ПС 35/6 кВ №80 Дедилово, протяженностью 4,82 км 1 очередь</t>
  </si>
  <si>
    <t>G_TUE-00116-040</t>
  </si>
  <si>
    <t>Реконструкция ВЛ 6 кВ "ЛЗМК" ПС 110/35/6 кВ №26 "Липки" протяженность 5,2 км</t>
  </si>
  <si>
    <t>G_TUE-00116-041</t>
  </si>
  <si>
    <t>Реконструкция ВЛ 6 кВ "Шахта 6" ПС 110/35/6 кВ 26 "Липки" протяженность 4,1 км</t>
  </si>
  <si>
    <t>G_TUE-00116-042</t>
  </si>
  <si>
    <t>Реконструкция ВЛ 6 кВ "Шахта 9" ПС 110/35/6 кВ 26 "Липки" протяженность 3,8 км</t>
  </si>
  <si>
    <t>G_TUE-00116-043</t>
  </si>
  <si>
    <t>Реконструкция ВЛ 10 кВ №10 ПС 110/35/10 №3 "Белев", Белевский район протяженностью  по трассе 13,5  км</t>
  </si>
  <si>
    <t>G_TUE-00116-044</t>
  </si>
  <si>
    <t>Реконструкция ВЛ 0,4 кВ поселок-2 от МТП 5419 Григорьевское поселок» , ВЛ-0,4 кВ водокачка от КТП №5216 Григорьевское ферма» Тульская область Ясногорский р-н протяженностью 0,69 км (1 этап). Реконструкция ВЛ 0,4 кВ от КТП №5217 Григорьевское деревня, ВЛ 0,4 кВ от КТП №5418 Григорьевское деревня ВЛ 0,4 кВ  поселок -1 Тульская область Ясногорский р-он протяженностью 3,16 км (2 этап)</t>
  </si>
  <si>
    <t>G_TUE-00117-001</t>
  </si>
  <si>
    <t>Реконструкция ВЛ 0,4 кВ КТП № 306 "ул. Ленина", Дубенский район протяженностью  по трассе 4,6  км</t>
  </si>
  <si>
    <t>G_TUE-00117-004</t>
  </si>
  <si>
    <t>Реконструкция ВЛ 0,4 кВ ЗТП № 310 "ул. Первомайская", Дубенский район протяженностью  по трассе 1,6  км</t>
  </si>
  <si>
    <t>G_TUE-00117-005</t>
  </si>
  <si>
    <t>Реконструкция ВЛ 0,4 кВ ЗТП 314 "ул. Горьково", Дубенский район протяженностью  по трассе  2,6 км</t>
  </si>
  <si>
    <t>G_TUE-00117-006</t>
  </si>
  <si>
    <t>Реконструкция ВЛ 0,4 кВ МТП №11 "Кулешово клуб",  строительство отпайки ВЛ 6 кВ, переносом МТП в центр нагрузок, с заменой на МТП,  Суворовский район  протяженностью  по трассе  4,27 км</t>
  </si>
  <si>
    <t>G_TUE-00117-007</t>
  </si>
  <si>
    <t>Реконструкция ВЛ 0,4 кВ МТП №134 "Камышенка", Суворовский район протяженностью  по трассе 3,48  км</t>
  </si>
  <si>
    <t>G_TUE-00117-008</t>
  </si>
  <si>
    <t>Реконструкция ВЛ-0,4 кВ  от МТП № 233 Дубики (фермы) в н.п. Дубики Ефремовского района Тульской области протяженностью по трассе 1,43 км.</t>
  </si>
  <si>
    <t>G_TUE-00117-009</t>
  </si>
  <si>
    <t>Реконструкция ВЛ-0,4 кВ   от ТП-42 в  д Покровка   Ефремовский район Тульской области протяженностью по трассе    2,1 км.</t>
  </si>
  <si>
    <t>G_TUE-00117-010</t>
  </si>
  <si>
    <t>Реконструкция ВЛ-0,4 кВ   от КТП-44 ул. Совхозная   г. Ефремов  Тульской области протяженностью по трассе   6,6  км.</t>
  </si>
  <si>
    <t>G_TUE-00117-011</t>
  </si>
  <si>
    <t>Реконструкция ВЛ-0,4 кВ  от МТП № 206 п. Калиновский в н.п. Калиновский Ефремовского района Тульской области протяженностью по трассе 0,9 км.</t>
  </si>
  <si>
    <t>G_TUE-00117-012</t>
  </si>
  <si>
    <t>Реконструкция ВЛ-0,4 кВ  от МТП № 35 Новокрасивое-2 в н.п. Новокрасивое Ефремовского района Тульской области протяженностью по трассе 1,29 км.</t>
  </si>
  <si>
    <t>G_TUE-00117-013</t>
  </si>
  <si>
    <t>Реконструкция ВЛ-0,4 кВ Л-1 от МТП №96 Свистовка  в д. Свистовка Тульской области протяженностью по трассе 1.5 км.</t>
  </si>
  <si>
    <t>G_TUE-00117-014</t>
  </si>
  <si>
    <t>Реконструкция ВЛ-0,4 кВ  от МТП №144  Лутово(деревня)  в с.Лутово Тульской области протяженностью по трассе 2.84 км.</t>
  </si>
  <si>
    <t>G_TUE-00117-015</t>
  </si>
  <si>
    <t>Реконструкция ВЛ-0,4 кВ  от МТП №7  Осиново  в с.Осиново Тульской области протяженностью по трассе 3.56 км.</t>
  </si>
  <si>
    <t>G_TUE-00117-016</t>
  </si>
  <si>
    <t>Реконструкция ВЛ-0,4 кВ  от МТП №158  Мельничная(стан)  в д.Мельничная Воловского района, Тульской области протяженностью по трассе 1.7 км.</t>
  </si>
  <si>
    <t>G_TUE-00117-017</t>
  </si>
  <si>
    <t>Реконструкция ВЛ-0,4 кВ  от МТП № 109 Подмоклое-1  в н.п. Подмоклое Куркинского района Тульской области протяженностью по трассе 0,8 км.</t>
  </si>
  <si>
    <t>G_TUE-00117-018</t>
  </si>
  <si>
    <t>Реконструкция ВЛ 0,4 кВ Л-1 ЗРТП 6918 Перекачная, Киреевский р-н протяженностью 1,21 км</t>
  </si>
  <si>
    <t>G_TUE-00117-019</t>
  </si>
  <si>
    <t>Реконструкция ВЛ-0,4 кВ Л-1 ЗТП 6704 Поликлиника, Киреевский р-н протяженностью 0,55 км</t>
  </si>
  <si>
    <t>G_TUE-00117-020</t>
  </si>
  <si>
    <t>Реконструкция ВЛ-0,4 кВ от ЗРТП 6501 «Приупская»»
 Тульская область Киреевский р-он протяженностью 5,8 км</t>
  </si>
  <si>
    <t>G_TUE-00117-021</t>
  </si>
  <si>
    <t>Реконструкция ВЛ-0,4 кВ ЗРТП 6201 «Пионерская»»
Тульская область Киреевский р-он протяженностью 5,48 км</t>
  </si>
  <si>
    <t>G_TUE-00117-022</t>
  </si>
  <si>
    <t>Реконструкция ВЛ-0,4 кВ ЗРТП 6304 «Трудовая»» 
Тульская область Киреевский р-он протяженностью 1,2 км</t>
  </si>
  <si>
    <t>G_TUE-00117-023</t>
  </si>
  <si>
    <t>Реконструкция ВЛ-0,4 кВ от ЗТП 2005 Прогресс мастерские» Тульская область Киреевский р-он протяженностью 3,76 км</t>
  </si>
  <si>
    <t>G_TUE-00117-024</t>
  </si>
  <si>
    <t>Реконструкция ВЛ 0,4 кВ деревня от МТП № 1203 Панькино, Заокский р-н протяженностью 1,6 км</t>
  </si>
  <si>
    <t>G_TUE-00117-025</t>
  </si>
  <si>
    <t>Реконструкция ВЛ-0,4кВ Л-1 МТП № 2096 «Богдановка»
 Киреевский р-н протяженностью 1,1 км</t>
  </si>
  <si>
    <t>G_TUE-00117-026</t>
  </si>
  <si>
    <t>Реконструкция ВЛ-0,4 кВ ЗТП № 32 Гремячее, Новомосковского района, Тульской области (инв. № 12004807) протяженностью по трассе 3,1 км</t>
  </si>
  <si>
    <t>G_TUE-00117-027</t>
  </si>
  <si>
    <t>Реконструкция ВЛ 0,4 кВ ул. Тульская, Чехова мкр. Северо-Задонск, г. Донского, Тульской области(инв. № 12012014) протяженностью по трассе 1,5 км</t>
  </si>
  <si>
    <t>G_TUE-00117-028</t>
  </si>
  <si>
    <t>Реконструкция ВЛ-0,4 кВ ЗТП №14 Котельная-1 г. Кимовска, Тульской области(инв. № 12004498) протяженностью по трассе 1,4 км</t>
  </si>
  <si>
    <t>G_TUE-00117-029</t>
  </si>
  <si>
    <t>Реконструкция ВЛ-0,4 кВ ЗТП № 9 Школа № 2 г. Кимовска, Тульской области(инв. № 12004490) протяженностью по трассе 1,0 км</t>
  </si>
  <si>
    <t>G_TUE-00117-030</t>
  </si>
  <si>
    <t>Реконструкция ВЛ 0,4 кВ КТП №402 "ул. Коммунаров", Плавский район протяженностью  по трассе 3,04км</t>
  </si>
  <si>
    <t>G_TUE-00117-031</t>
  </si>
  <si>
    <t>Реконструкция ВЛ 0,4 кВ, строительство отпайки ВЛ 10 кВ, перенос МТП №154"Мещерино очисные" в центр нагрузок с заменой на КТП, Плавский район протяженностью  по трассе  4,64 км</t>
  </si>
  <si>
    <t>G_TUE-00117-032</t>
  </si>
  <si>
    <t>Реконструкция ВЛ 0,4 кВ КТП 408 "АЗС", Плавский район протяженностью  по трассе  0,86 км</t>
  </si>
  <si>
    <t>G_TUE-00117-033</t>
  </si>
  <si>
    <t>Реконструкция ВЛ 0,4 кВ КТП №58 "Кресты маст",Чернский район протяженностью  по трассе   1,7км</t>
  </si>
  <si>
    <t>G_TUE-00117-034</t>
  </si>
  <si>
    <t>Реконструкция ВЛ 0,4 кВ МТП №306 "Кресты свеклопункт",Чернский район протяженностью  по трассе 1,7  км</t>
  </si>
  <si>
    <t>G_TUE-00117-035</t>
  </si>
  <si>
    <t>Реконструкция ВЛ 0,4 кВ КТП №342 "Скуратовский конт.", Чернский район протяженностью  по трассе  1 км</t>
  </si>
  <si>
    <t>G_TUE-00117-036</t>
  </si>
  <si>
    <t>Реконструкция ВЛ 0,4 кВ МТП №305 "Кресты ц.у.", Чернский район протяженностью  по трассе 3,2 км</t>
  </si>
  <si>
    <t>G_TUE-00117-037</t>
  </si>
  <si>
    <t>Реконструкция ВЛ 0,4 кВ МТП №101 "Н.Гастунь", Белевский район протяженностью  по трассе  5,9 км</t>
  </si>
  <si>
    <t>G_TUE-00117-038</t>
  </si>
  <si>
    <t>Реконструкция ВЛ-0,4 кВ ЗРТП 6105 «Новая Октябрьская»»  Тульская область Киреевский р-н протяженностью 3,24 км</t>
  </si>
  <si>
    <t>G_TUE-00118-001</t>
  </si>
  <si>
    <t>Реконструкция ВЛ-0,4 кВ от МТП 3312 Ямны Ленинского р-на протяженностью 2 км</t>
  </si>
  <si>
    <t>G_TUE-00118-002</t>
  </si>
  <si>
    <t>Реконструкция ВЛ-0,4 кВ от МТП 3313 Ямны с разукрупнением Ленинского р-на протяженностью 3,2 км</t>
  </si>
  <si>
    <t>G_TUE-00118-003</t>
  </si>
  <si>
    <t>Реконструкция ВЛ-0,4 кВ ЗРТП 6106 «Старая Октябрьская»Тульская область Киреевский р-н протяженностью 1,65 км</t>
  </si>
  <si>
    <t>G_TUE-00118-004</t>
  </si>
  <si>
    <t>Реконструкция ВЛ 0,4 кВ МТП 199 Першино-1» 
Тульская область Алексинский р-он протяженностью 2,3 км</t>
  </si>
  <si>
    <t>G_TUE-00118-005</t>
  </si>
  <si>
    <t>Реконструкция ВЛ 0,4 кВ ТП 2004 Прогресс ф.»
Тульская область Киреевский р-он протяженностью 1,1 км</t>
  </si>
  <si>
    <t>G_TUE-00118-006</t>
  </si>
  <si>
    <t>Реконструкция ВЛ 0,4 кВ Л3 ЗРТП 6110 Школа 3 Киреевского р-на протяженностью 0,6 км</t>
  </si>
  <si>
    <t>G_TUE-00118-007</t>
  </si>
  <si>
    <t>Реконструкция ВЛ 0,4кВ Л-1 МТП 2095 Марьино протяженностью 2,75 км</t>
  </si>
  <si>
    <t>G_TUE-00118-008</t>
  </si>
  <si>
    <t>Реконструкция ВЛ-0,4кВ от ЗРТП 6143 «Универсам», Киреевский р-н протяженностью 1 км</t>
  </si>
  <si>
    <t>G_TUE-00118-009</t>
  </si>
  <si>
    <t>Реконструкция ВЛ 0,4кВ Л-1 МТП 2086 Новоселебное-шк протяженностью 3,3 км</t>
  </si>
  <si>
    <t>G_TUE-00118-010</t>
  </si>
  <si>
    <t>Реконструкция ВЛ-0,4кВ Л-1 ЗТП № 6220 «п.Комсомольский» протяженностью 2,6 км</t>
  </si>
  <si>
    <t>G_TUE-00118-011</t>
  </si>
  <si>
    <t>Реконструкция ВЛ-0,4кВ Л-6 ЗРТП № 6107 «Школа № 6» протяженностью 2,4 км</t>
  </si>
  <si>
    <t>G_TUE-00118-012</t>
  </si>
  <si>
    <t>Реконструкция ВЛ-0,4кВ Л-1 ЗРТП 6308 Пионерская протяженностью 1,8 км</t>
  </si>
  <si>
    <t>G_TUE-00118-013</t>
  </si>
  <si>
    <t>Реконструкция ВЛ-0,4кВ от МТП 4048 Смирное, Щекинский р-н протяженностью 1,7 км</t>
  </si>
  <si>
    <t>G_TUE-00118-014</t>
  </si>
  <si>
    <t>Реконструкция ВЛ-0,4кВ от МТП 4049 Соломасово, Щекинский р-н протяженностью 1,65 км</t>
  </si>
  <si>
    <t>G_TUE-00118-015</t>
  </si>
  <si>
    <t>Реконструкция ВЛ 0,4 кВ МТП 2156 Теплое протяженностью 1,52 км</t>
  </si>
  <si>
    <t>G_TUE-00118-016</t>
  </si>
  <si>
    <t>Реконструкция ВЛ-0,4 кВ Л-1, Л-2 от МТП №18 «Хмелевая» (инв.№12003249) Венёвский район, Тульская об-ласть протяженностью по трассе 1,7 км</t>
  </si>
  <si>
    <t>G_TUE-00118-017</t>
  </si>
  <si>
    <t>Реконструкция ВЛ-0,4 кВ от КТП № 80 Товарковский по ул. Калинина п. Товарковский,  Богородицкий район, Тульская область протяженностью по трассе 1,997 км</t>
  </si>
  <si>
    <t>G_TUE-00118-018</t>
  </si>
  <si>
    <t>Реконструкция ВЛ-0,4 кВ Л-2,Л-3 от ЗТП № 86 мкр. Подлесный, г. Донской  Тульская область протяженностью по трассе 3,801 км</t>
  </si>
  <si>
    <t>G_TUE-00118-019</t>
  </si>
  <si>
    <t>Реконструкция ВЛ 0,4 кВ ЗТП №423 "РУЭС", ВЛ 0,4 кВ ЗТП №404 "Дом культуры", Плавский район протяженностью  по трассе  2,47км</t>
  </si>
  <si>
    <t>G_TUE-00118-020</t>
  </si>
  <si>
    <t>Реконструкция ВЛ 0,4 кВ КТП №401"ул.Трудовая", Плавский район протяженностью  по трассе  3,04км</t>
  </si>
  <si>
    <t>G_TUE-00118-021</t>
  </si>
  <si>
    <t>Реконструкция ВЛ 0,4 кВ МТП №97 "Мещерино быт", Плавский район протяженностью  по трассе 1,75 км</t>
  </si>
  <si>
    <t>G_TUE-00118-022</t>
  </si>
  <si>
    <t>Реконструкция ВЛ 0,4 кВ ЗТП №425 "ул. Октябрьская" с рузукрупнением, строительство отпайки ВЛ 10 кВ от ВЛ №16 ПС 35/10 кВ №208 АРЗ ", установкой МТП 10/0,4 кВ 100 кВА строительством ВЛ 0,4 кВ от вновь установленой МТП, Плавский район протяженностью  по трассе  0,94 км</t>
  </si>
  <si>
    <t>G_TUE-00118-023</t>
  </si>
  <si>
    <t>Реконструкция ВЛ 0,4 ЗТП №15 "Ивановское животноводство", КТП №213 "Ивановское КОРК", Плавский район протяженностью  по трассе  1,54 км</t>
  </si>
  <si>
    <t>G_TUE-00118-024</t>
  </si>
  <si>
    <t>Реконструкция ВЛ 0,4 МТП №136 "Б.Озерки быт", МТП №46 "Б. Озерки быт", МТП №134 "Б.Озерки быт", Плавский район протяженностью  по трассе  2,24 км</t>
  </si>
  <si>
    <t>G_TUE-00118-025</t>
  </si>
  <si>
    <t>Реконструкция ВЛ 0,4 СТП №168 "АВМ", МТП №100 "Б.Озерки мастерские", МТП №74 "Озерки", Плавский район протяженностью  по трассе  2,03 км</t>
  </si>
  <si>
    <t>G_TUE-00118-026</t>
  </si>
  <si>
    <t>Реконструкция ВЛ 0,4 КТП №166 "Б.Озерки БАМ", Плавский район протяженностью  по трассе  2 км</t>
  </si>
  <si>
    <t>G_TUE-00118-027</t>
  </si>
  <si>
    <t>Реконструкция ВЛ 0,4 МТП №29 "Ольхи быт", КТП №116 "Ольхи клуб", МТП №257 "Ольхи быт", Плавский район протяженностью  по трассе 2,23  км</t>
  </si>
  <si>
    <t>G_TUE-00118-028</t>
  </si>
  <si>
    <t>Реконструкция ВЛ 0,4 МТП №135 "Ольхи быт", МТП №42 "Ольхи пилорама", Плавский район  протяженностью  по трассе  1,82 км</t>
  </si>
  <si>
    <t>G_TUE-00118-029</t>
  </si>
  <si>
    <t>Реконструкция ВЛ 0,4 КТП №236 "Юсупово поселеок", КТП №253 "Юсупово", Плавский район протяженностью  по трассе  1,69 км</t>
  </si>
  <si>
    <t>G_TUE-00118-030</t>
  </si>
  <si>
    <t>Реконструкция ВЛ 0,4 КТП №252 "Юсупово", МТП  №72 "Юсупово з/ток", МТП №159 "Юсупово столовая", Плавский район протяженностью  по трассе  2,2 км</t>
  </si>
  <si>
    <t>G_TUE-00118-031</t>
  </si>
  <si>
    <t>Реконструкция ВЛ 0,4 кВ от МТП №83 "Скуратовский ц.у.", Чернский район протяженностью  по трассе 4 км</t>
  </si>
  <si>
    <t>G_TUE-00118-032</t>
  </si>
  <si>
    <t>Реконструкция ВЛ 0,4 кВ МТП №412 "Медвежка райтоп", Чернский район протяженностью  по трассе 2,9  км</t>
  </si>
  <si>
    <t>G_TUE-00118-033</t>
  </si>
  <si>
    <t>Реконструкция ВЛ 0,4 кВ КТП 288 "Синегубово пос.", Чернский район протяженностью  по трассе  5,4 км</t>
  </si>
  <si>
    <t>G_TUE-00118-034</t>
  </si>
  <si>
    <t>Реконструкция ВЛ 0,4 кВ  ЗТП №113 "Заготзерно", Арсеньевский район протяженностью  по трассе 0,52 км</t>
  </si>
  <si>
    <t>G_TUE-00118-035</t>
  </si>
  <si>
    <t>Реконструкция ВЛ 0,4 кВ  МТП №14 "Варварино", Арсеньевский район протяженностью  по трассе 1 км</t>
  </si>
  <si>
    <t>G_TUE-00118-036</t>
  </si>
  <si>
    <t>Реконструкция ВЛ 0,4 кВ МТП 121 "Береговая", Белевский район протяженностью  по трассе  1,4 км</t>
  </si>
  <si>
    <t>G_TUE-00118-037</t>
  </si>
  <si>
    <t>Реконструкция ВЛ 0,4 кВ МТП №1 "Сестрики", Белевский район протяженностью  по трассе  1,69 км</t>
  </si>
  <si>
    <t>G_TUE-00118-038</t>
  </si>
  <si>
    <t>Реконструкция ВЛ 0,4 кВ ЗТП №304 "ул Дружбы", Дубенский район протяженностью  по трассе  4,3 км</t>
  </si>
  <si>
    <t>G_TUE-00118-039</t>
  </si>
  <si>
    <t>Реконструкция ВЛ 0,4 кВ ЗТП №307 "Станция", Дубенский район протяженностью  по трассе  4,32 км</t>
  </si>
  <si>
    <t>G_TUE-00118-040</t>
  </si>
  <si>
    <t>Реконструкция ВЛ 0,4 кВ КТП № 200 "п. Южный", Дубенский район  протяженностью  по трассе  1,5 км</t>
  </si>
  <si>
    <t>G_TUE-00118-041</t>
  </si>
  <si>
    <t>Реконструкция ВЛ 0,4 кВ МТП №129 "д. Слобода", Дубенский район протяженностью  по трассе 3,6 км</t>
  </si>
  <si>
    <t>G_TUE-00118-042</t>
  </si>
  <si>
    <t>Реконструкция ВЛ-0,4 кВ Л-1  от КТП-41 в  д Покровка   Ефремовский район Тульской области протяженностью по трассе    1,52 км.</t>
  </si>
  <si>
    <t>G_TUE-00118-043</t>
  </si>
  <si>
    <t>Реконструкция ВЛ-0,4 кВ  от МТП № 217 Стрельцы-1 в н.п. Стрельцы Ефремовского района Тульской области протяженностью по трассе 3,8 км.</t>
  </si>
  <si>
    <t>G_TUE-00118-044</t>
  </si>
  <si>
    <t>Реконструкция ВЛ-0,4 кВ  от МТП № 237 Красногорье (магазин) в н.п. Красногорское Ефремовского района Тульской области протяженностью по трассе 2,76 км.</t>
  </si>
  <si>
    <t>G_TUE-00118-045</t>
  </si>
  <si>
    <t>Реконструкция ВЛ-0,4 кВ  от МТП № 290 Благодать в н.п. Благодать Ефремовского района Тульской области протяженностью по трассе 1,9 км.</t>
  </si>
  <si>
    <t>G_TUE-00118-046</t>
  </si>
  <si>
    <t>Реконструкция ВЛ-0,4 кВ  от МТП № 48 Пожилино-1 в н.п. Пожилино Ефремовского района Тульской области протяженностью по трассе 4,921 км.</t>
  </si>
  <si>
    <t>G_TUE-00118-047</t>
  </si>
  <si>
    <t>Реконструкция ВЛ-0,4 кВ   от ТП-22 ул. Красноармейская г. Ефремов  Тульской области протяженностью по трассе 12,3 км</t>
  </si>
  <si>
    <t>G_TUE-00118-048</t>
  </si>
  <si>
    <t>Реконструкция ВЛ-0,4 кВ  от МТП №176  Тетёрки в д.Тетёрки.Воловского района, Тульской области протяженностью по трассе 2.8 км.</t>
  </si>
  <si>
    <t>G_TUE-00118-049</t>
  </si>
  <si>
    <t>Реконструкция ВЛ-0,4 кВ  от МТП №204 Малые Плоты д.Малые Плоты.Воловского района, Тульской области протяженностью по трассе 2.28км.</t>
  </si>
  <si>
    <t>G_TUE-00118-050</t>
  </si>
  <si>
    <t>Реконструкция ВЛ-0,4 кВ  от МТП №372 Дубрава(село) д.Красная Дубровка.Воловского района, Тульской области протяженностью по трассе 2 км.</t>
  </si>
  <si>
    <t>G_TUE-00118-051</t>
  </si>
  <si>
    <t>Реконструкция ВЛ-0,4 кВ  от МТП №170  Рождественно  в с.Рождественно.Воловского района, Тульской области протяженностью по трассе 2.85 км.</t>
  </si>
  <si>
    <t>G_TUE-00118-052</t>
  </si>
  <si>
    <t>Реконструкция ВЛ-0,4 кВ  от ЗТП № 628 Автостанция в с. Архангельское Каменского района Тульской области протяженностью по трассе 1,5 км.</t>
  </si>
  <si>
    <t>G_TUE-00118-053</t>
  </si>
  <si>
    <t>Реконструкция ВЛ-6кВ ЗТП№12-ЗТП№25 пр.оп. 1-8 протяженностью 0,42 км. в кабельном исполнении</t>
  </si>
  <si>
    <t>H_TUE-00157-000</t>
  </si>
  <si>
    <t>Реконструкция ВЛ-0,4кВ Л-2 от ЗТП№1 Пролетарская пр.оп. 48-53 протяженностью 0,253 км.</t>
  </si>
  <si>
    <t>H_TUE-00157-001</t>
  </si>
  <si>
    <t>Реконструкция ВЛ-0,4кВ Л-1 от ЗТП№24 Д/с Радость пр.оп. 2-5 протяженностью 0,12 км.</t>
  </si>
  <si>
    <t>H_TUE-00157-002</t>
  </si>
  <si>
    <t>Реконструкция ВЛ-0,4кВ Л-10 от ЗТП№32 ЗМР пр.оп. 2-3 протяженностью 0,035 км. в кабельном исполнении</t>
  </si>
  <si>
    <t>H_TUE-00157-003</t>
  </si>
  <si>
    <t>Реконструкция ВЛ-0,4кВ Л-9 от ЗТП№32 ЗМР пр.оп. 18-19 протяженностью 0,035 км. в кабельном исполнении</t>
  </si>
  <si>
    <t>H_TUE-00157-004</t>
  </si>
  <si>
    <t>Реконструкция ВЛ-0,4кВ Л-1 от ЗТП№92 Бегичево новая котельная  пр.оп. 29-40 протяженностью 0,12 км.</t>
  </si>
  <si>
    <t>H_TUE-00157-005</t>
  </si>
  <si>
    <t>Реконструкция ВЛ-6кВ отп. Шахтерское отд. Ф.Шахтерский протяженностью 0,25 км. в кабельном исполнении</t>
  </si>
  <si>
    <t>H_TUE-00157-006</t>
  </si>
  <si>
    <t>Реконструкция ВЛ-0,4кВ Л-2 от МТП№6 Шахтерка-школа пр.оп. От МТП до опоры 3 протяженностью 0,025 км. в кабельном исполнении</t>
  </si>
  <si>
    <t>H_TUE-00157-008</t>
  </si>
  <si>
    <t>Реконструкция ВЛ-0,4кВ от ЗТП№58 Бахметьево-школа пр.опор 1-2, 10-15 протяженностью 0,24 км.</t>
  </si>
  <si>
    <t>H_TUE-00157-010</t>
  </si>
  <si>
    <t>Реконструкция ВЛ-0,4кВ от КТП№61 Жданковский-Клубная  протяженностью 0,04 км.</t>
  </si>
  <si>
    <t>H_TUE-00157-011</t>
  </si>
  <si>
    <t>Реконструкция  ВЛ-0,4кВ от КТП№62 Жджанковский-насосная протяженностью 0,04 км.</t>
  </si>
  <si>
    <t>H_TUE-00157-012</t>
  </si>
  <si>
    <t>Реконструкция ВЛ-0,4кВ от КТП№181 Бестужево-поселок пр.оп. 1-3 протяженностью 0,07 км.</t>
  </si>
  <si>
    <t>H_TUE-00157-013</t>
  </si>
  <si>
    <t>Реконструкция ВЛ-0,4кВ от МТП№135 Ц.ус-ба с-за Восход пр.оп. 4-7 протяженностью 0,08 км.</t>
  </si>
  <si>
    <t>H_TUE-00157-014</t>
  </si>
  <si>
    <t>Реконструкция ВЛ-0,4кВ от КТП№64 Жданковский-Колхозная пр.оп. 29-30 протяженностью 0,05 км.</t>
  </si>
  <si>
    <t>H_TUE-00157-015</t>
  </si>
  <si>
    <t>Реконструкция ВЛ-6кВ Совхоз-колледж пр.оп. 8-10 протяженностью 0,1 км. в кабельном исполнении</t>
  </si>
  <si>
    <t>H_TUE-00157-016</t>
  </si>
  <si>
    <t>Реконструкция ВЛ-10кВ отп. Левинка ф.Путь Ленина пр.оп. 1-2 протяженностью 0,05 км. в кабельном исполнении</t>
  </si>
  <si>
    <t>H_TUE-00157-017</t>
  </si>
  <si>
    <t>Реконструкция ВЛ-0,4кВ от ЗТП№29 Училище протяженностью 0,88 км.</t>
  </si>
  <si>
    <t>H_TUE-00157-018</t>
  </si>
  <si>
    <t>Реконструкция ВЛ-6кВ отп. ДОЗ ф.Больничный городок пр.оп. 2-6 протяженностью 0,2 км. в кабельном исполнении</t>
  </si>
  <si>
    <t>H_TUE-00157-019</t>
  </si>
  <si>
    <t>Реконструкция ВЛ-0,4 кВ Л- от МТП №85 Сетка (з.ток) протяженностью 0,063 км.</t>
  </si>
  <si>
    <t>H_TUE-00157-020</t>
  </si>
  <si>
    <t>Реконструкция ВЛ-0,4 кВ Л-1 от МТП №173 Сетка (контора) протяженностью 0,11 км.</t>
  </si>
  <si>
    <t>H_TUE-00157-021</t>
  </si>
  <si>
    <t>Реконструкция ВЛ-0,4 кВ Л-2 от МТП №167 Козловка (контора) протяженностью 0,08 км.</t>
  </si>
  <si>
    <t>H_TUE-00157-022</t>
  </si>
  <si>
    <t>Реконструкция ВЛ-0,4 кВ Л-1 от КТПП №241 Студенец (д.сад) протяженностью 0,08 км.</t>
  </si>
  <si>
    <t>H_TUE-00157-023</t>
  </si>
  <si>
    <t>Реконструкция ВЛ-0,4 кВ Л-1 от ЗТПП №64 Рассвет (школа) протяженностью 0,136 км.</t>
  </si>
  <si>
    <t>H_TUE-00157-024</t>
  </si>
  <si>
    <t>Реконструкция ВЛ-0,4 кВ Л-7 от ЗТП №341 Горная Гурьево протяженностью 0,15 км.</t>
  </si>
  <si>
    <t>H_TUE-00157-025</t>
  </si>
  <si>
    <t>Реконструкция ВЛ-0,4 кВ Л-1 от ЗТПП №323 Северный  протяженностью 0,03 км.</t>
  </si>
  <si>
    <t>H_TUE-00157-026</t>
  </si>
  <si>
    <t>Реконструкция ВЛ-0,4 кВ Л-3 от МТП №157 Прудищи (магазин) протяженностью 0,05 км.</t>
  </si>
  <si>
    <t>H_TUE-00157-027</t>
  </si>
  <si>
    <t>Реконструкция ВЛ-0,4 кВ Л-3 от ЗТПП №320 Котельная Северная  протяженностью 0,084 км.</t>
  </si>
  <si>
    <t>H_TUE-00157-028</t>
  </si>
  <si>
    <t>Реконструкция ВЛ-0,4 кВ Л-1,Л-2 от ЗТПП №335 Котельная Мордвес протяженностью 0,1 км.</t>
  </si>
  <si>
    <t>H_TUE-00157-029</t>
  </si>
  <si>
    <t>Реконструкция ВЛ-0,4 кВ Л-17 от ЗТПП №403 Курган протяженностью 0,06 км.</t>
  </si>
  <si>
    <t>H_TUE-00157-030</t>
  </si>
  <si>
    <t>Реконструкция ВЛ-0,4 Л-4,Л-3 от ЗТП №208 Анишино (школа) протяженностью 0,06 км.</t>
  </si>
  <si>
    <t>H_TUE-00157-031</t>
  </si>
  <si>
    <t>Реконструкция ВЛ 0,4 кВ Л3/ЗТП69 протяженностью 0,072 км.</t>
  </si>
  <si>
    <t>H_TUE-00157-032</t>
  </si>
  <si>
    <t>Реконструкция ВЛ 0,4 кВ Л2 /ЗТП137 протяженностью 0,064 км.</t>
  </si>
  <si>
    <t>H_TUE-00157-033</t>
  </si>
  <si>
    <t>Реконструкция ВЛ 0,4 кВ Л12 /ЗТП125 протяженностью 0,04 км.</t>
  </si>
  <si>
    <t>H_TUE-00157-034</t>
  </si>
  <si>
    <t>Реконструкция ВЛ 0,4 кВ Л8 /ЗТП29 протяженностью 0,08 км.</t>
  </si>
  <si>
    <t>H_TUE-00157-035</t>
  </si>
  <si>
    <t>Реконструкция ВЛ 0,4 кВ Л2 /ЗТП85 протяженностью 0,08 км.</t>
  </si>
  <si>
    <t>H_TUE-00157-036</t>
  </si>
  <si>
    <t>Реконструкция ВЛ 0,4 кВ Л7 /ЗТП51 протяженностью 0,12 км.</t>
  </si>
  <si>
    <t>H_TUE-00157-037</t>
  </si>
  <si>
    <t>Реконструкция ВЛ 0,4 кВ Л1 от ЗТП75  протяженностью 0,12 км.</t>
  </si>
  <si>
    <t>H_TUE-00157-038</t>
  </si>
  <si>
    <t>Реконструкция ВЛ 0,4 кВ Л1 от ЗТП115 протяженностью 0,04 км.</t>
  </si>
  <si>
    <t>H_TUE-00157-039</t>
  </si>
  <si>
    <t>Реконструкция ВЛ 0,4 кВ Л12 /ЗТП4 протяженностью 0,08 км.</t>
  </si>
  <si>
    <t>H_TUE-00157-040</t>
  </si>
  <si>
    <t>Реконструкция ВЛ 0,4 кВ Л3/ЗТП67 протяженностью 0,04 км.</t>
  </si>
  <si>
    <t>H_TUE-00157-041</t>
  </si>
  <si>
    <t>Реконструкция ВЛ 0,4 кВ Л2 /ЗТП85 протяженностью 0,12 км.</t>
  </si>
  <si>
    <t>H_TUE-00157-042</t>
  </si>
  <si>
    <t>Реконструкция ВЛ 0,4 кВ Л1 /ЗТП137 протяженностью 0,16 км.</t>
  </si>
  <si>
    <t>H_TUE-00157-043</t>
  </si>
  <si>
    <t>Реконструкция ВЛ 0,4 кВ Л3 /ЗТП22 протяженностью 0,44 км.</t>
  </si>
  <si>
    <t>H_TUE-00157-044</t>
  </si>
  <si>
    <t>Реконструкция ВЛ 0,4 кВ Л1 /ЗТП28 протяженностью 0,72 км.</t>
  </si>
  <si>
    <t>H_TUE-00157-045</t>
  </si>
  <si>
    <t>Реконструкция ВЛ 0,4 кВ Л16 ул. осв. от ЗТП №8 Школа №6  протяженностью 0,35 км.</t>
  </si>
  <si>
    <t>H_TUE-00157-046</t>
  </si>
  <si>
    <t>Реконструкция ВЛ 0,4 кВ Л8. от ЗТП №12 Некрасова  протяженностью 0,35 км.</t>
  </si>
  <si>
    <t>H_TUE-00157-047</t>
  </si>
  <si>
    <t>Реконструкция ВЛ 0,4 кВ Л4. от ЗТП №15 Школа №5  протяженностью 0,35 км.</t>
  </si>
  <si>
    <t>H_TUE-00157-048</t>
  </si>
  <si>
    <t>Реконструкция ВЛ 0,4 кВ Л8. от ЗТП №11 Женская консультация протяженностью 0,72 км.</t>
  </si>
  <si>
    <t>H_TUE-00157-049</t>
  </si>
  <si>
    <t>Реконструкция ВЛ 0,4 кВ Л8 от ЗТП №18 Центр субсидий протяженностью 0,318 км.</t>
  </si>
  <si>
    <t>H_TUE-00157-050</t>
  </si>
  <si>
    <t>Реконструкция ВЛ 0,4 кВ Л8 от ЗТП №7 Детская библиотека протяженностью 0,699 км.</t>
  </si>
  <si>
    <t>H_TUE-00157-051</t>
  </si>
  <si>
    <t>Реконструкция ВЛ 10 кВ отп. Суханово (зерноток) ф. Софьинка протяженностью 0,06 км.</t>
  </si>
  <si>
    <t>H_TUE-00157-052</t>
  </si>
  <si>
    <t>Реконструкция ВЛ 0,4 кВ Л-1 от КТПП № 405 Львово (школа) протяженностью 0,04 км.</t>
  </si>
  <si>
    <t>H_TUE-00157-053</t>
  </si>
  <si>
    <t>Реконструкция ВЛ 0,4 кВ Л-2 от КТП № 72 Кропотово (деревня) протяженностью 0,04 км.</t>
  </si>
  <si>
    <t>H_TUE-00157-054</t>
  </si>
  <si>
    <t>Реконструкция ВЛ-0,4 кВ Л-1 от МТП№137 п. Бельки протяженностью 0,062 км.</t>
  </si>
  <si>
    <t>H_TUE-00157-055</t>
  </si>
  <si>
    <t>Реконструкция ВЛ-0,4 кВ Л-3 от ЗТП№403 Грицовский ул. Больничная протяженностью 0,2 км.</t>
  </si>
  <si>
    <t>H_TUE-00157-056</t>
  </si>
  <si>
    <t>Реконструкция ВЛ-0,4 кВ Л-3 от ЗТП№427 Грицовский школа протяженностью 0,8 км.</t>
  </si>
  <si>
    <t>H_TUE-00157-057</t>
  </si>
  <si>
    <t>Реконструкция ВЛ-6 кВ отп. Гремячее школа ф. Большевик протяженностью 0,1 км. в кабельном исполнении</t>
  </si>
  <si>
    <t>H_TUE-00157-058</t>
  </si>
  <si>
    <t>Реконструкция ВЛ-0,4 кВ Л-1 от ЗТП№33 Гремячее мастерские протяженностью 0,52 км.</t>
  </si>
  <si>
    <t>H_TUE-00157-059</t>
  </si>
  <si>
    <t>Реконструкция ВЛ-0,4 кВ Л-2 от ЗТП№201 Гремячее контора протяженностью 0,76 км.</t>
  </si>
  <si>
    <t>H_TUE-00157-060</t>
  </si>
  <si>
    <t>Реконструкция ВЛ-0,4 кВ Л-2 от КТП№321 Коммунар клуб протяженностью 0,8 км.</t>
  </si>
  <si>
    <t>H_TUE-00157-061</t>
  </si>
  <si>
    <t>Реконструкция ВЛ-0,4 кВ Л-1 от КТП№46 Кр. Богатырь дет.сад  протяженностью 0,8 км.</t>
  </si>
  <si>
    <t>H_TUE-00157-062</t>
  </si>
  <si>
    <t>Реконструкция ВЛ-0,4 кВ Л-2, Л-3 от КТП№188 Кр. Богатырь школа протяженностью 0,8 км.</t>
  </si>
  <si>
    <t>H_TUE-00157-063</t>
  </si>
  <si>
    <t>Реконструкция ВЛ 0,4 кВ №3 МТП №95 Б. Колодезь протяженностью 0,121 км.</t>
  </si>
  <si>
    <t>H_TUE-00157-064</t>
  </si>
  <si>
    <t>Реконструкция ВЛ-0,4 кВ №2 от МТП №32 Большевик протяженностью 0,338 км.</t>
  </si>
  <si>
    <t>H_TUE-00157-065</t>
  </si>
  <si>
    <t>Реконструкция ВЛ 10 кВ от КРУН №8 Ясенки  протяженностью 0,327 км.</t>
  </si>
  <si>
    <t>H_TUE-00157-066</t>
  </si>
  <si>
    <t>Реконструкция ВЛ 10 кВ №9 п.с. Байдино протяженностью 0,5 км. в кабельном исполнении</t>
  </si>
  <si>
    <t>H_TUE-00157-067</t>
  </si>
  <si>
    <t>Реконструкция ВЛ  6 кВ  № 13 ПС  №11  Дубна  (отп. Опочня) протяженностью 0,109 км.</t>
  </si>
  <si>
    <t>H_TUE-00157-068</t>
  </si>
  <si>
    <t>Реконструкция ВЛ 6 кВ №5 ПС №11 Дубна отп. на ЗТП №176 протяженностью 0,05 км.</t>
  </si>
  <si>
    <t>H_TUE-00157-069</t>
  </si>
  <si>
    <t>Реконструкция ВЛ  6 кВ  № 13 ПС  №11  Дубна  (отп. ЗТП №323) протяженностью 0,14 км. в кабельном исполнении</t>
  </si>
  <si>
    <t>H_TUE-00157-070</t>
  </si>
  <si>
    <t>Реконструкция ВЛ 0,4 кВ №1 от КТП №211 «Апухтино школа» протяженностью 0,14 км.</t>
  </si>
  <si>
    <t>H_TUE-00157-071</t>
  </si>
  <si>
    <t>Реконструкция ВЛ 0,4 кВ №2 ТП №511 Средняя школа протяженностью 0,14 км.</t>
  </si>
  <si>
    <t>H_TUE-00157-072</t>
  </si>
  <si>
    <t>Реконструкция ВЛ-0,4кВ №1 ЗТП№409 Школа №2 протяженностью 0,4 км.</t>
  </si>
  <si>
    <t>H_TUE-00157-073</t>
  </si>
  <si>
    <t>Реконструкция ВЛ-0,4кВ №3 ЗТП№404 Дом культуры протяженностью 0,2 км.</t>
  </si>
  <si>
    <t>H_TUE-00157-074</t>
  </si>
  <si>
    <t>Реконструкция ВЛ-0,4кВ №5 ЗТП№403 ул.Ленина протяженностью 0,2 км.</t>
  </si>
  <si>
    <t>H_TUE-00157-075</t>
  </si>
  <si>
    <t>Реконструкция ВЛ-0,4кВ №1 КТП№120 с-з Плавский з/ток протяженностью 0,3 км.</t>
  </si>
  <si>
    <t>H_TUE-00157-076</t>
  </si>
  <si>
    <t>Реконструкция ВЛ 0,4 кВ №4 ЗТП №351 Профилакторий протяженностью 0,453 км.</t>
  </si>
  <si>
    <t>H_TUE-00157-077</t>
  </si>
  <si>
    <t>Реконструкция ВЛ-10кВ №6 ПС Теплое протяженностью 0,092 км. в кабельном исполнении</t>
  </si>
  <si>
    <t>H_TUE-00157-078</t>
  </si>
  <si>
    <t>Реконструкция ВЛ-10кВ №7 ПС Крюковка протяженностью 0,04 км. в кабельном исполнении</t>
  </si>
  <si>
    <t>H_TUE-00157-079</t>
  </si>
  <si>
    <t>Реконструкция ВЛ-10кВ от РП-2-2 Алексеевский протяженностью 0,04 км. в кабельном исполнении</t>
  </si>
  <si>
    <t>H_TUE-00157-080</t>
  </si>
  <si>
    <t>Реконструкция ВЛ-0.4 кВ Л-1 от ЗТП-139 Барановка протяженностью 0,429 км.</t>
  </si>
  <si>
    <t>H_TUE-00157-081</t>
  </si>
  <si>
    <t>Реконструкция ВЛ-0.4 кВ Л-2 от МТП-143 Баскаково(контора) протяженностью 0,066 км.</t>
  </si>
  <si>
    <t>H_TUE-00157-082</t>
  </si>
  <si>
    <t>Реконструкция ВЛ-0.4 кВ Л-1 от ЗТП-1002 СХТ протяженностью 0,116 км.</t>
  </si>
  <si>
    <t>H_TUE-00157-083</t>
  </si>
  <si>
    <t>Реконструкция ВЛ-0.4 кВ Л-3 от ЗТП-502 Микрорайон протяженностью 0,19 км.</t>
  </si>
  <si>
    <t>H_TUE-00157-084</t>
  </si>
  <si>
    <t>Реконструкция ВЛ-0,4кВ Л-3 от КТП № 239 Шаховское (быт-1) протяженностью 0,12 км.</t>
  </si>
  <si>
    <t>H_TUE-00157-085</t>
  </si>
  <si>
    <t>Реконструкция ВЛ-0,4кВ Л-1 от МТП № 217 Андреевка-9 протяженностью 0,067 км.</t>
  </si>
  <si>
    <t>H_TUE-00157-086</t>
  </si>
  <si>
    <t>Реконструкция ВЛ-0.4 кВ Городская Роща от РП 11 протяженностью 0,287 км.</t>
  </si>
  <si>
    <t>H_TUE-00157-089</t>
  </si>
  <si>
    <t>Реконструкция ВЛ-0.4 кВ Л-2 от МТП №439 пос. Октябрьский протяженностью 0,243 км.</t>
  </si>
  <si>
    <t>H_TUE-00157-093</t>
  </si>
  <si>
    <t>Реконструкция ВЛ-0.4 кВ Л-3 от МТП №410 Ситово школа протяженностью 0,129 км.</t>
  </si>
  <si>
    <t>H_TUE-00157-094</t>
  </si>
  <si>
    <t>Реконструкция ВЛ-0.4 кВ л-1 от МТП №407 Ситово контора протяженностью 0,309 км.</t>
  </si>
  <si>
    <t>H_TUE-00157-095</t>
  </si>
  <si>
    <t>Реконструкция ВЛ-0,4кВ Александровка школа в двухцепном исполнении протяженностью 0,193 км.</t>
  </si>
  <si>
    <t>H_TUE-00157-096</t>
  </si>
  <si>
    <t>Реконструкция ВЛ 0,4 кВ ЗТП №252 Новогуровский-1 в двухцепном исполнении протяженностью 0,248 км.</t>
  </si>
  <si>
    <t>H_TUE-00157-097</t>
  </si>
  <si>
    <t>Реконструкция ВЛ-0,4 кВ от  ЗТП № 154 Новогуровский 2 отп.на террит. Интерната протяженностью 0,162 км.</t>
  </si>
  <si>
    <t>H_TUE-00157-098</t>
  </si>
  <si>
    <t>Реконструкция ВЛ-0,4кВ н.п.Бунырево протяженностью 0,067 км.</t>
  </si>
  <si>
    <t>H_TUE-00157-099</t>
  </si>
  <si>
    <t>Реконструкция ВЛ-0,4 кВ МТП №46 Борисово протяженностью 0,051 км.</t>
  </si>
  <si>
    <t>H_TUE-00157-100</t>
  </si>
  <si>
    <t>Реконструкция ВЛ-6кВ ц.ус-ба с-за РП-9 Хатманово протяженностью 0,131 км.</t>
  </si>
  <si>
    <t>H_TUE-00157-101</t>
  </si>
  <si>
    <t>Реконструкция ВЛ-0,4кВ Спас-Конино школа с переводом в кабельное исполнение протяженностью 0,307 км.</t>
  </si>
  <si>
    <t>H_TUE-00157-102</t>
  </si>
  <si>
    <t>Реконструкция ВЛ-0,4 кВ № 1 ТП №3542 Ц.У. Архангельское СОШ с. Архангельское в двухцепном исполнении протяженностью 0,205 км.</t>
  </si>
  <si>
    <t>H_TUE-00157-105</t>
  </si>
  <si>
    <t>Реконструкция ВЛ-6 кВ № 23 п/с Рудаково протяженностью 0,319 км.</t>
  </si>
  <si>
    <t>H_TUE-00157-106</t>
  </si>
  <si>
    <t>Реконструкция ВЛ-0,4 кВ № 1 ТП №3457 Ц.У. С-за "Конезавод №2" протяженностью 0,308 км.</t>
  </si>
  <si>
    <t>H_TUE-00157-107</t>
  </si>
  <si>
    <t>Реконструкция фид №2 ТП №3211 Котельная протяженностью 0,3 км.</t>
  </si>
  <si>
    <t>H_TUE-00157-108</t>
  </si>
  <si>
    <t>Реконструкция ВЛ-6 кВ № 4 п/с Мыз протяженностью 0,224 км. в кабельном исполнении (в т.ч. 0,015 км-участок методом ГНБ)</t>
  </si>
  <si>
    <t>H_TUE-00157-109</t>
  </si>
  <si>
    <t>Реконструкция ВЛ 0,4 кВ ТП 5001 "КВ "Б"" протяженностью 0,209 км.</t>
  </si>
  <si>
    <t>H_TUE-00157-110</t>
  </si>
  <si>
    <t>Реконструкция ВЛ 0,4 кВ МТП 5495 Перетрутово протяженностью 0,021 км.</t>
  </si>
  <si>
    <t>H_TUE-00157-111</t>
  </si>
  <si>
    <t>Реконструкция ВЛ 0,4 кВ ТП 5290 "Иваньково школа" протяженностью 0,159 км.</t>
  </si>
  <si>
    <t>H_TUE-00157-112</t>
  </si>
  <si>
    <t>Реконструкция ВЛ 0,4 кВ ТП 5245 "Захарино школа" протяженностью 0,072 км.</t>
  </si>
  <si>
    <t>H_TUE-00157-114</t>
  </si>
  <si>
    <t>Реконструкция ВЛ 0,4 кВ ТП 5057 "Санталово школа" протяженностью 0,273 км.</t>
  </si>
  <si>
    <t>H_TUE-00157-115</t>
  </si>
  <si>
    <t>Реконструкция ВЛ 0,4 кВ ТП 5001 "КВ "Б"" протяженностью 0,05 км.</t>
  </si>
  <si>
    <t>H_TUE-00157-118</t>
  </si>
  <si>
    <t>Реконструкция ВЛ 0,4 кВ КТП 5457 "Федяшево школа" протяженностью 0,204 км.</t>
  </si>
  <si>
    <t>H_TUE-00157-119</t>
  </si>
  <si>
    <t>Реконструкция ВЛ 0,4 кВ Л1 ЗРТП 6404 Ст.Советская протяженностью 0,09 км.</t>
  </si>
  <si>
    <t>H_TUE-00157-120</t>
  </si>
  <si>
    <t>Реконструкция ВЛ 0,4 кВ Л2 ЗРТП 6702 Пионерская протяженностью 0,022 км.</t>
  </si>
  <si>
    <t>H_TUE-00157-121</t>
  </si>
  <si>
    <t>Реконструкция ВЛ 0,4 кВ школа ЗРТП 6411 Быткомбинат протяженностью 0,037 км.</t>
  </si>
  <si>
    <t>H_TUE-00157-122</t>
  </si>
  <si>
    <t>Реконструкция ВЛ 0,4 кВ Л1 ЗТП 2065 Б.Калмыки школа протяженностью 0,181 км.</t>
  </si>
  <si>
    <t>H_TUE-00157-123</t>
  </si>
  <si>
    <t>Реконструкция ВЛ 0,4 кВ Л2,Л3 ЗТП 2113 Криволучье клуб протяженностью 0,254 км.</t>
  </si>
  <si>
    <t>H_TUE-00157-124</t>
  </si>
  <si>
    <t>Реконструкция ВЛ 0,4 кВ Л1 КТП 2287 Кузнецово д/сад протяженностью 0,067 км.</t>
  </si>
  <si>
    <t>H_TUE-00157-125</t>
  </si>
  <si>
    <t>Реконструкция ВЛ 0,4 кВ ТП №1106 Дмитриевское школа протяженностью 0,084 км.</t>
  </si>
  <si>
    <t>H_TUE-00157-126</t>
  </si>
  <si>
    <t>Реконструкция ВЛ 0,4 кВ ТП №1177 Русятино школа ВЛ 0,4 кВ  МТП №1109 Русятино гостиница (ул. Болотова, д. 36) протяженностью 0,278 км.</t>
  </si>
  <si>
    <t>H_TUE-00157-127</t>
  </si>
  <si>
    <t>Реконструкция ВЛ 0,4 кВ ТП №1177 Русятино школа ВЛ 0,4 кВ  МТП №1109 Русятино гостиница (ул. Болотова, д. 18) протяженностью 0,148 км.</t>
  </si>
  <si>
    <t>H_TUE-00157-128</t>
  </si>
  <si>
    <t>Реконструкция ВЛ 0.4 кВ ул.Московская, ул. Федорова, ЗТП 7052 Московская. протяженностью 0,154 км.</t>
  </si>
  <si>
    <t>H_TUE-00157-129</t>
  </si>
  <si>
    <t>Реконструкция Отп. 6-кВ  ЗТП №2 от ВЛ-6 кВ Город 2 протяженностью 0,229 км. в кабельном исполнении</t>
  </si>
  <si>
    <t>H_TUE-00157-130</t>
  </si>
  <si>
    <t>Реконструкция ВЛ-6кВ №9 ПС Алимкин протяженностью 0,203 км. в кабельном исполнении</t>
  </si>
  <si>
    <t>H_TUE-00157-131</t>
  </si>
  <si>
    <t>Реконструкция ВЛ 0.4 кВ от ТП №4240 Карамышево школа протяженностью 0,236 км.</t>
  </si>
  <si>
    <t>H_TUE-00157-132</t>
  </si>
  <si>
    <t>Реконструкция ВЛ-10кВ №1 ПС Гайково; ВЛ-10кВ №2 ПС Гайково в двухцепном исполнении протяженностью 0,297 км.</t>
  </si>
  <si>
    <t>H_TUE-00157-133</t>
  </si>
  <si>
    <t>Реконструкция ВЛ-0,4 кВ ТП №4077 Жилой сектор протяженностью 0,174 км.</t>
  </si>
  <si>
    <t>H_TUE-00157-135</t>
  </si>
  <si>
    <t>Реконструкция ВЛ-0,4 кВ №3 ЗТП №3 в Щекинском р-не протяженностью 0,229 км.</t>
  </si>
  <si>
    <t>H_TUE-00157-136</t>
  </si>
  <si>
    <t>Реконструкция ВЛ-0,4кВ №3 КТП 4506 Ж.з.с-за Фоминский протяженностью 0,14 км.</t>
  </si>
  <si>
    <t>H_TUE-00157-137</t>
  </si>
  <si>
    <t>Реконструкция ВЛ-6кВ №2 ПС Селиваново  протяженностью 0,302 км.</t>
  </si>
  <si>
    <t>H_TUE-00157-138</t>
  </si>
  <si>
    <t>Реконструкция От ВЛ-6кВ ЗТП №4 до
 ВЛ-6 кВ ЗТП №6 ВЛ-6 кВ Город 1 ПС Советск  протяженностью 1,05 км.</t>
  </si>
  <si>
    <t>H_TUE-00157-139</t>
  </si>
  <si>
    <t>Реконструкция Отп. от ВЛ-6кВ Город 1 к КТП №38 и ЗТП №28 ПС Советск протяженностью 0,423 км.</t>
  </si>
  <si>
    <t>H_TUE-00157-140</t>
  </si>
  <si>
    <t>Реконструкция ВЛ 0,4 кВ от МТП Никольское (школа) ВЛ 10 кВ Ясеновая от ПС 35 кВ Осташино для замены неизолированного провода проходящего по территории школьного учреждения на СИП (протяженностью  0,144 км)</t>
  </si>
  <si>
    <t>I_TUE-00157-142</t>
  </si>
  <si>
    <t>Реконструкция ВЛ-0,4 кВ №1 от МТП №87 Сотино ВЛ-6кВ Сотино РП №1 Айдарово по техсостоянию в н.п. Сотино Алексинского р-на (протяженностью 0,3 км)</t>
  </si>
  <si>
    <t>I_TUE-00169-000</t>
  </si>
  <si>
    <t>Реконструкция ВЛ 10 кВ №1 ПС 381 Ненашево от отп. Занино до РП 14 Пахомово для увеличения пропускной способности в Заокском районе протяженность 3,7 км (с применением провода СИП-3 1х95)</t>
  </si>
  <si>
    <t>I_TUE-00174-014</t>
  </si>
  <si>
    <t>Реконструкция ВЛ 10 кВ № 3 ПС 262 Дмитриевская для увеличения пропускной способности  в одноцепном  исполнением до отп. Котово (протяженностью 8,2 км с применением провода СИП-3    1х120)</t>
  </si>
  <si>
    <t>I_TUE-00174-026</t>
  </si>
  <si>
    <t>Реконструкция ВЛ 10 кВ №.5 ПС Дмитриевская в двухцепном исполнением с вновь строящейся ВЛ от новой ячейки ПС 262 ПС Дмитриевская до отп. Малиновка МТП 1097 для закольцовки в Заокском районе протяженность 0,2 км (с применением провода СИП-3 1х120)</t>
  </si>
  <si>
    <t>I_TUE-00174-027</t>
  </si>
  <si>
    <t xml:space="preserve">Реконструкция ВЛ 10 кВ Антоновка РП 13 Велегож до д. Антоновка протяженность 3,31 км (с применением провода СИП-3 1х70)
</t>
  </si>
  <si>
    <t>I_TUE-00174-035</t>
  </si>
  <si>
    <t>Реконструкция ВЛ 10 кВ №5 ПС №262 Дмитровская для увеличения пропускной способности с целью закольцовки с ВЛ-10 кВ Страхово  РП №55 Климовское от ВЛ-10 кВ №9 ПС №27 Иваньково  протяженностью 6,651 км.</t>
  </si>
  <si>
    <t>J_TUE-00174-050</t>
  </si>
  <si>
    <t xml:space="preserve">Реконструкция КЛ 6 кВ № 5, 6, 7, 8, 9 ПС 110/6 кВ № 109 «Юбилейная»  с прокладкой методом ГНБ (Снятие ограничений в пользовании земельным участком, АО "Агентство Развития Перспективных Технологий" №711011531 от 20.03.2018г. ,общая протяженность 0,79 км) </t>
  </si>
  <si>
    <t>I_TUE-00192-000</t>
  </si>
  <si>
    <t xml:space="preserve">Реконструкция ВЛ -0,4 кВ от ЗТП 10/0,4 кВ № 105 и ВЛ -0,4 кВ от ЗТП 10/0,4 кВ № 37  с заменой опор и провода, город Донской Тульской области(Снятие ограничений в пользовании земельным участком,  ООО Экотехстрой договор №711007907 от 09.10.2017г., общая протяженность 0,607 км) </t>
  </si>
  <si>
    <t>I_TUE-00193-000</t>
  </si>
  <si>
    <t xml:space="preserve">Реконструкция ВЛ 10 кВ Овцекомплекс от ПС 35/10 кВ  № 354 Молчаново в пролете опор № 1-2,7-8 и ВЛ-10 кВ отпайка Молчаново в пролете опор  1-2, 6-7 с заменой опор и провода (Снятие ограничений в пользовании земельным участком,  ООО ДорПрогресс договор №711010484 от 14.12.2017г. , общая протяженность 0,596 км) </t>
  </si>
  <si>
    <t>I_TUE-00194-000</t>
  </si>
  <si>
    <t>Реконструкция ВЛ 0,4 кВ от МТП № 5256 Страхово, ВЛ 0,4кВ от МТП № 5483 Страхово-2, ВЛ 0,4кВ от МТП № 5595 Страхово-3 ВЛ 10 кВ Страхово РП № 55 Климовское ВЛ 10 кВ № 9 ПС № 27 Иваньково с заменой опор и провода по техническому состоянию в населенном пункте Страхово Ясногорского района Тульской области (протяженность 4,6 км)</t>
  </si>
  <si>
    <t>J_TUE-00223-000</t>
  </si>
  <si>
    <t>Реконструкция ВЛ 6 кВ № 6 ПС № 36 Гурово в рабочем поселке Новогуровский Алексинского района Тульской области (Снятие ограничений в пользовании земельным участком,  АМО рабочий поселок Новогуровский договор №711018357 от 22.06.2018г. , общая протяженность 0,13 км)</t>
  </si>
  <si>
    <t>J_TUE-00226-000</t>
  </si>
  <si>
    <t>Реконструкция КЛ-6 кВ ЗТП 5082 Общежитие - РТП 61 ЦРП  по техсостоянию протяженностью 0,783 км</t>
  </si>
  <si>
    <t>J_TUE-00230-000</t>
  </si>
  <si>
    <t>Реконструкция ВЛ 6 кВ отп. Город ВЛ 6 кВ №3 ПС № 345 Санталово с установкой реклоузера и демонтажом здания ЗТП №5012 Колбасная в городе Ясногорск Ясногорского района Тульской области (Снятие ограничений в пользовании земельным участком,  Петрухин Николай Степанович договор №711013326 от 26.11.2018г, общая протяженность 0,091 км)</t>
  </si>
  <si>
    <t>J_TUE-00239-000</t>
  </si>
  <si>
    <t>Реконструкция ВЛ 6 кВ №8 ПС № 36 Гурово в рабочем поселке Новогуровский Алексинского района Тульской области (Снятие ограничений в пользовании земельным участком,  ООО ХайдельбергЦемент Рус  договор №711022794 от 28.09.2018 г., общая протяженность 0,126 км)</t>
  </si>
  <si>
    <t>J_TUE-00240-000</t>
  </si>
  <si>
    <t>Реконструкция ВЛ 110 кВ Яснополянская-КС 2 протяженностью 3,516 км с подвесом грозотроса (3,516 км) (Снятие ограничений в пользовании земельным участком,  ОАО Щекиноазот договор №711030025 от 18.04.2019)</t>
  </si>
  <si>
    <t>J_TUE-00241-000</t>
  </si>
  <si>
    <t>Реконструкция ВЛ 110 кВ Тула-Яснополянская с отпайкой ПС Ясенки протяженностью 8,198 км с подвесом грозотроса (8,198 км)(Снятие ограничений в пользовании земельным участком,  ОАО Щекиноазот договор №711030025 от 18.04.2019)</t>
  </si>
  <si>
    <t>J_TUE-00241-001</t>
  </si>
  <si>
    <t>Реконструкция ВЛ 110 кВ Кирпичная-Яснополянская с отпайкой ПС Ломинцево протяженностью 4,343 км (Снятие ограничений в пользовании земельным участком,  ОАО Щекиноазот договор №711030025 от 18.04.2019)</t>
  </si>
  <si>
    <t>J_TUE-00241-002</t>
  </si>
  <si>
    <t>Демонтаж ВЛ 110 кВ Первомайская ТЭЦ - Капролоктам протяженностью 0,536 км (Снятие ограничений в пользовании земельным участком,  ОАО Щекиноазот договор №711030025 от 18.04.2019)</t>
  </si>
  <si>
    <t>J_TUE-00241-003</t>
  </si>
  <si>
    <t>Реконструкция ВЛ 110 кВ Щекино-Ясенки с отпайкой на ПС Ломинцево протяженностью 3,724 км (Снятие ограничений в пользовании земельным участком,  ОАО Щекиноазот договор №711030025 от 18.04.2019)</t>
  </si>
  <si>
    <t>J_TUE-00241-004</t>
  </si>
  <si>
    <t>Демонтаж ВЛ 110 кВ Первомайская-Восточная протяженностью 2,49 км (Снятие ограничений в пользовании земельным участком,  ОАО Щекиноазот договор №711030025 от 18.04.2019)</t>
  </si>
  <si>
    <t>J_TUE-00241-005</t>
  </si>
  <si>
    <t>Демонтаж ВЛ 110 кВ Яснополянская-Восточная 1 и 2 протяженностью 2,29 км (Снятие ограничений в пользовании земельным участком,  ОАО Щекиноазот договор №711030025 от 18.04.2019)</t>
  </si>
  <si>
    <t>J_TUE-00241-006</t>
  </si>
  <si>
    <t>Реконструкция ВЛ 110 кВ Яснополянская-КС 9 протяженностью 0,43 км (Снятие ограничений в пользовании земельным участком,  ОАО Щекиноазот договор №711030025 от 18.04.2019)</t>
  </si>
  <si>
    <t>K_TUE-00241-010</t>
  </si>
  <si>
    <t>Реконструкция ВЛ 6 кВ Райцентр отп. Военкомат, ВЛИ 0,4 кВ Л-2, Л-3 от КТП №313 (Снятие ограничений в пользовании земельным участком,  ООО СОЦСТРОЙ договор №711026648 от 27.02.2019 г., общая протяженность 0,71 км)</t>
  </si>
  <si>
    <t>J_TUE-00244-000</t>
  </si>
  <si>
    <t>Реконструкция ВЛЗ 6 кВ Биофуд, ВЛ 6 кВ ЗТП-56 – ЗТП-101, ВЛ 6 кВ Западный с переводом в кабельное исполнение, расположенные в г. Донской, мкр. Центральный, пр. Железнодорожный(Снятие ограничений в пользовании земельным участком,  ООО ТПК "Биофуд" договор №711027420 от 28.06.2019 г., общая протяженность 0,2 км)</t>
  </si>
  <si>
    <t>J_TUE-00264-001</t>
  </si>
  <si>
    <t>Реконструкция ВЛ 0,4 кВ п. СШО ф.Автозаправка ТП-101 с переводом в кабельное исполнение, расположенную в г. Донской, мкр. Центральный, пр. Железнодорожный (Снятие ограничений в пользовании земельным участком,  ООО ТПК "Биофуд" договор №711027420 от 28.06.2019 г., общая протяженность 0,3 км)</t>
  </si>
  <si>
    <t>J_TUE-00264-002</t>
  </si>
  <si>
    <t>Реконструкция ВЛИ 0,4 кВ от КТП №416 Монтажник-3 с переводом в кабельное исполнение, расположенную в  Алексинском районе, с.Бунырево (Снятие ограничений в пользовании земельным участком,  Порхун В.В. договор №711027345 от 14.10.2019 г., общая протяженность 0,209 км)</t>
  </si>
  <si>
    <t>K_TUE-00271-000</t>
  </si>
  <si>
    <t>Реконструкция ВЛ 0,4 кВ от МТП 65 Красная, протяженностью 1,64 км</t>
  </si>
  <si>
    <t>K_TUE-00330-000</t>
  </si>
  <si>
    <t>1.2.2.2</t>
  </si>
  <si>
    <t>Модернизация, техническое перевооружение линий электропередачи, всего, в том числе:</t>
  </si>
  <si>
    <t>Модернизация ВЛ 110 кВ Обидимо-Октябрьская, протяженностью по трассе 3,426 км</t>
  </si>
  <si>
    <t>F_TUE-00003-000</t>
  </si>
  <si>
    <t>Реконструкция ВЛ 110 кВ "Щекино-Первомайская I и II", протяженностью по трассе 14,1 км</t>
  </si>
  <si>
    <t>F_TUE-00008-000</t>
  </si>
  <si>
    <t>Реконструкция ВЛ 110 кВ "Пятницкая-Ясногорск", протяженностью по трассе 26,38 км</t>
  </si>
  <si>
    <t>F_TUE-00010-000</t>
  </si>
  <si>
    <t>Реконструкция 2-цепной ВЛ 110 кВ Ленинская - Мясново, Мясново - Ратово, Ленинская - Ратово с отпайками Тула - Мясново на ПС 110/10/6 Южная с заменой опор, провода, изоляторов для увеличения пропускной способности на участке Мясново - Ратово (протяженность 26,85 км)</t>
  </si>
  <si>
    <t>F_TUE-00016-000</t>
  </si>
  <si>
    <t>Реконструкция ВЛ 110 кВ "Плавск-Щекино" с отп. на ПС 110/35/6 кВ "Смычка"-1 ВЛ 110 кВ "Плавск-Лазарево" с отп. на ПС 110/35/6 кВ "Смычка"-2 ВЛ 110 кВ "Лазарево-Щекино", протяженностью по трассе 44,588 км</t>
  </si>
  <si>
    <t>F_TUE-00018-000</t>
  </si>
  <si>
    <t>Реконструкция ВЛ 110кВ "Звезда-Бегичево" с отп. и ВЛ 110кВ  "Звезда -Волово" с отп. в двухцепном исполнении, протяженностью по трассе 20,0 км</t>
  </si>
  <si>
    <t>F_TUE-00020-000</t>
  </si>
  <si>
    <t>Реконструкция ВЛ 110кВ "Звезда-Бегичево" с отп. и ВЛ 110кВ  "Волово -Бегичево" с отп. в двухцепном исполнении, протяженностью по трассе 29,44 км</t>
  </si>
  <si>
    <t>F_TUE-00021-000</t>
  </si>
  <si>
    <t>Реконструкция ВЛ-35 кВ Казановка-Бучалки, протяженностью по трассе 12,7 км</t>
  </si>
  <si>
    <t>F_TUE-00023-000</t>
  </si>
  <si>
    <t>Техническое перевооружение  РП 23 Сегеевское ВЛ-6 кВ Сельэлектро-1 ПС 77 Болохово с установкой реклоузера</t>
  </si>
  <si>
    <t>G_TUE-00052-021</t>
  </si>
  <si>
    <t xml:space="preserve">Техническое перевооружение ВЛ-10кВ Ненашево с РП№14 Пахомово с установкой  реклоузера на отп. ВЛ-10кВ Шульгино </t>
  </si>
  <si>
    <t>G_TUE-00052-042</t>
  </si>
  <si>
    <t>Техническое перевооружение ВЛ 6 кВ № 7 ПС 213 Рождественская с заменой разъединителей № 724 и № 726 на реклоузеры (2 шт.)</t>
  </si>
  <si>
    <t>G_TUE-00060-137</t>
  </si>
  <si>
    <t xml:space="preserve">Техническое перевооружение  ВЛ -10 кВ Велегож с установкой реклоузеров ( 5 шт.) </t>
  </si>
  <si>
    <t>G_TUE-00060-147</t>
  </si>
  <si>
    <t>Реконструкция ВЛ 35 кВ "Ефремов - Черемушки" с отп.,  протяженностью по трассе 6,0 км</t>
  </si>
  <si>
    <t>G_TUE-00086-000</t>
  </si>
  <si>
    <t>Реконструкция ВЛ 110кВ "Звезда-Бегичево" с отп. и ВЛ 110кВ  "Звезда -Волово" с отп. Пролёты опор №105-163А в двухцепном исполнении, протяженностью по трассе 8,7 км</t>
  </si>
  <si>
    <t>G_TUE-00099-000</t>
  </si>
  <si>
    <t>Реконструкция ВЛ 110 кВ "Труново-Советск", протяженностью по трассе 21 км</t>
  </si>
  <si>
    <t>G_TUE-00121-000</t>
  </si>
  <si>
    <t>Реконструкция ВЛ 110 кВ "Плавск-Щекино" с отп. на ПС 110/35/6 кВ "Смычка"-1 ВЛ 110 кВ "Плавск-Лазарево" с отп. на ПС 110/35/6 кВ "Смычка"-2 ВЛ 110 кВ "Лазарево-Щекино" (2-я очередь) в двухцепном исполнении, протяженностью по трассе 12,0 км</t>
  </si>
  <si>
    <t>G_TUE-00124-000</t>
  </si>
  <si>
    <t>Реконструкция ВЛ-110 кВ Мценск-Плавск в двухцепном исполнении протяженностью по трассе 30 км</t>
  </si>
  <si>
    <t>G_TUE-00128-000</t>
  </si>
  <si>
    <t>Реконструкция ВЛ-35 кВ Иваньково-Кашира (с 1-по 79 опору) протяженностью по трассе 7,7  км</t>
  </si>
  <si>
    <t>G_TUE-00129-000</t>
  </si>
  <si>
    <t>Реконструкция двухцепной ВЛ-35 кВ Ясногорск-Шульгино 1 и 2 (с 1- по 83 опору) , протяженностью по трассе 15,7 км</t>
  </si>
  <si>
    <t>G_TUE-00130-000</t>
  </si>
  <si>
    <t>Реконструкция ВЛ 110 кВ с закольцовкой линий. Мероприятия при выводе из эксплуатации ОРУ 110 кВ Черепетской ГРЭС (протяженность 1,399 км)</t>
  </si>
  <si>
    <t>G_TUE-00148-000</t>
  </si>
  <si>
    <t>Реконструкция ВЛ 0.4 кВ уличное освещение от ТП 48 протяженностью 0,271 км.</t>
  </si>
  <si>
    <t>H_TUE-00157-087</t>
  </si>
  <si>
    <t>Реконструкция ВЛ-0.4 кВ уличное освещение от ТП 106 протяженностью 0,081 км.</t>
  </si>
  <si>
    <t>H_TUE-00157-088</t>
  </si>
  <si>
    <t>Реконструкция ВЛ-0.4 кВ уличное освещение от РП 68 протяженностью 0,091 км.</t>
  </si>
  <si>
    <t>H_TUE-00157-090</t>
  </si>
  <si>
    <t>Реконструкция ВЛ-0.4 кВ уличное освещение отТП 111 протяженностью 0,109 км.</t>
  </si>
  <si>
    <t>H_TUE-00157-091</t>
  </si>
  <si>
    <t>Модернизация ВЛ-10 кВ Ясеновая от ПС 35 кВ Осташино для выноса МТП №325 Никольское (школа) с территории школьного учреждения с дооборудованием существующей опоры №32 и установкой линейного разъединителя РЛНД</t>
  </si>
  <si>
    <t>I_TUE-00157-141</t>
  </si>
  <si>
    <t>Реконструкция ВЛ-110 кВ Металлургическая-Болоховская  в пролете опор 11-12 с установкой дополнительной опоры в двухцепном исполнении протяженностью 0,25 км (в интересах ООО "ТУЛАЧЕРМЕТ-СТАЛЬ")</t>
  </si>
  <si>
    <t>I_TUE-00173-000</t>
  </si>
  <si>
    <t>Модернизация ВЛ 10 кВ распределительных сетей Ясногорского РЭС с установкой  пунктов секционирования с использованием реклоузеров (57 шт)</t>
  </si>
  <si>
    <t>J_TUE-00174-045</t>
  </si>
  <si>
    <t>Модернизация ВЛ 10 кВ распределительной сети Ясногорского РЭС с установкой пунктов секционирования с использованием разъединителей с моторным приводом (87 шт) и монтажом ИКЗ (101 шт)</t>
  </si>
  <si>
    <t>J_TUE-00174-046</t>
  </si>
  <si>
    <t>Модернизация ВЛ 10 кВ распределительных сетей Венёвского РЭС с установкой  пунктов секционирования с использованием реклоузеров (28 шт)</t>
  </si>
  <si>
    <t>I_TUE-00175-000</t>
  </si>
  <si>
    <t>Модернизация ВЛ 10 кВ распределительной сети Венёвского РЭС с установкой пунктов секционирования с использованием разъединителей с моторным приводом (61 шт) и монтажом ИКЗ (203 шт)</t>
  </si>
  <si>
    <t>I_TUE-00175-001</t>
  </si>
  <si>
    <t>Модернизация ВЛ 10 кВ распределительных сетей Одоевского РЭС с установкой  пунктов секционирования с использованием реклоузеров (28 шт)</t>
  </si>
  <si>
    <t>I_TUE-00176-000</t>
  </si>
  <si>
    <t>Модернизация ВЛ 10 кВ распределительной сети Одоевского РЭС с установкой пунктов секционирования с использованием разъединителей с моторным приводом (62 шт)  и монтажом ИКЗ (77 шт)</t>
  </si>
  <si>
    <t>I_TUE-00176-001</t>
  </si>
  <si>
    <t>Модернизация ВЛ 10 кВ распределительных сетей Воловского РЭС с установкой  пунктов секционирования с использованием реклоузеров (11 шт)</t>
  </si>
  <si>
    <t>I_TUE-00177-000</t>
  </si>
  <si>
    <t>Модернизация ВЛ 10 кВ распределительной сети Воловского РЭС с установкой пунктов секционирования с использованием разъединителей с моторным приводом (17 шт)  и монтажом ИКЗ (4 шт)</t>
  </si>
  <si>
    <t>I_TUE-00177-001</t>
  </si>
  <si>
    <t>Модернизация двухцепной КВЛ-110 кВ Тула-Щегловская с отп., КВЛ 110 кВ Тула-Кировская с отп., двухцепной КВЛ 110 кВ Перекоп-Кировская с отп., КВЛ 110 кВ Перекоп-Щегловская с отп., с заменой опор (4шт.) (Снятие ограничений в пользовании земельным участком, МУ "УКС г. Тулы" договор №711012907 от 30.03.2018 г. )</t>
  </si>
  <si>
    <t>I_TUE-00209-000</t>
  </si>
  <si>
    <t>Модернизация ВЛ 10 кВ распределительных сетей Алексинского РЭС с установкой пунктов секционирования с использованием реклоузеров (15 шт)</t>
  </si>
  <si>
    <t>J_TUE-00231-000</t>
  </si>
  <si>
    <t>Модернизация ВЛ 10 кВ распределительной сети Алексинского РЭС с установкой пунктов секционирования с использованием разъединителей с моторным приводом (25 шт) и монтажом ИКЗ (25шт)</t>
  </si>
  <si>
    <t>J_TUE-00231-001</t>
  </si>
  <si>
    <t>Модернизация ВЛ 6-10 кВ с установкой/заменой контроллеров телемеханики реклоузеров (75 шт.)</t>
  </si>
  <si>
    <t>J_TUE-00238-000</t>
  </si>
  <si>
    <t>Модернизация ВЛ-110 кВ Первомайская ТЭЦ- Щекино 1,2 с заменой анкерной опоры (1 шт.) и подвеской ВОЛС протяженностью 2,2 км (Снятие ограничений в пользовании земельным участком,  ОАО Щекиноазот договор №711030025 от 18.04.2019)</t>
  </si>
  <si>
    <t>J_TUE-00241-008</t>
  </si>
  <si>
    <t>Реконструкция ВЛ 110 кВ Яснополянская-Западная  с отпайкой на ПС Ломинцево протяженностью 0,43 км (Снятие ограничений в пользовании земельным участком,  ОАО Щекиноазот договор №711030025 от 18.04.2019)</t>
  </si>
  <si>
    <t>K_TUE-00241-009</t>
  </si>
  <si>
    <t>Модернизация двухцепной ВЛ 110 кВ Щекино-Ясенки с отпайкой на ПС Ломинцево и ВЛ 110кВ Кирпичная-Яснополянская с отпайкой на ПС Ломинцево (Снятие ограничений в пользовании земельным участком,  ООО ТК Тульский  договор №711027530 от 04.03.2019 г., №711033426 от 20.08.2019 г. общая протяженность 0,755 км)</t>
  </si>
  <si>
    <t>J_TUE-00243-000</t>
  </si>
  <si>
    <t>Модернизация ВЛ 10 кВ распределительной сети Белевского РЭС с установкой пунктов секционирования с использованием разъединителей с моторным приводом (6 шт) и монтажом ИКЗ (6шт)</t>
  </si>
  <si>
    <t>K_TUE-00277-000</t>
  </si>
  <si>
    <t>Модернизация ВЛ 10 кВ распределительной сети Богородицкого РЭС с установкой пунктов секционирования с использованием разъединителей с моторным приводом (101 шт) и монтажом ИКЗ (101шт)</t>
  </si>
  <si>
    <t>K_TUE-00278-000</t>
  </si>
  <si>
    <t>Модернизация ВЛ 10 кВ распределительной сети Ефремовского РЭС с установкой пунктов секционирования с использованием разъединителей с моторным приводом (115 шт) и монтажом ИКЗ (115шт)</t>
  </si>
  <si>
    <t>K_TUE-00279-000</t>
  </si>
  <si>
    <t>Модернизация ВЛ 10 кВ распределительной сети Кимовского РЭС с установкой пунктов секционирования с использованием разъединителей с моторным приводом (42 шт) и монтажом ИКЗ (42шт)</t>
  </si>
  <si>
    <t>K_TUE-00280-000</t>
  </si>
  <si>
    <t>Модернизация ВЛ 10 кВ распределительной сети Киреевского РЭС с установкой пунктов секционирования с использованием разъединителей с моторным приводом (14 шт) и монтажом ИКЗ (14шт)</t>
  </si>
  <si>
    <t>K_TUE-00281-000</t>
  </si>
  <si>
    <t>Модернизация ВЛ 10 кВ распределительной сети Ленинского РЭС с установкой пунктов секционирования с использованием разъединителей с моторным приводом (5 шт) и монтажом ИКЗ (5шт)</t>
  </si>
  <si>
    <t>K_TUE-00282-000</t>
  </si>
  <si>
    <t>Модернизация ВЛ 10 кВ распределительной сети Новомосковского РЭС с установкой пунктов секционирования с использованием разъединителей с моторным приводом (3 шт) и монтажом ИКЗ (3шт)</t>
  </si>
  <si>
    <t>K_TUE-00283-000</t>
  </si>
  <si>
    <t>Модернизация ВЛ 10 кВ распределительной сети Плавского РЭС с установкой пунктов секционирования с использованием разъединителей с моторным приводом (12 шт) и монтажом ИКЗ (12шт)</t>
  </si>
  <si>
    <t>K_TUE-00284-000</t>
  </si>
  <si>
    <t>Модернизация ВЛ 10 кВ распределительной сети Суворовского РЭС с установкой пунктов секционирования с использованием разъединителей с моторным приводом (34 шт) и монтажом ИКЗ (34 шт)</t>
  </si>
  <si>
    <t>K_TUE-00285-000</t>
  </si>
  <si>
    <t>Модернизация ВЛ 10 кВ распределительной сети Щекинского РЭС с установкой пунктов секционирования с использованием разъединителей с моторным приводом (7 шт) и монтажом ИКЗ (7шт)</t>
  </si>
  <si>
    <t>K_TUE-00286-000</t>
  </si>
  <si>
    <t>Модернизация ВЛ 0,4 кВ №2 ТП-5507 ф.4 ПС 35/6 кВ Сухотино с установкой накопителя электроэнергии (1 шт)</t>
  </si>
  <si>
    <t>K_TUE-00291-000</t>
  </si>
  <si>
    <t>Реконструкция ВЛ 0,4 кВ от МТП 194-А Соломасово з/ток, протяженностью 3,5 км</t>
  </si>
  <si>
    <t>K_TUE-00292-000</t>
  </si>
  <si>
    <t>Реконструкция ВЛ 0,4 кВ ул. Воронежская, Кр. Площадь, ул. Колхозная, МТМ от ТП-49 протяженностью 1,692 км</t>
  </si>
  <si>
    <t>K_TUE-00296-000</t>
  </si>
  <si>
    <t>Реконструкция ВЛ 0,4 кВ ул. Гоголя от ТП 107 протяженностью 0,793 км</t>
  </si>
  <si>
    <t>K_TUE-00297-000</t>
  </si>
  <si>
    <t>Реконструкция ВЛ 0,4 кВ ул. Воронежская от КТП-36  протяженностью 1,297 км</t>
  </si>
  <si>
    <t>K_TUE-00298-000</t>
  </si>
  <si>
    <t>Реконструкция ВЛ 0,4 кВ ул. Красноармейская, ул. Землянского, ул. Красноармейская от ТП-22 протяженностью 2,338 км</t>
  </si>
  <si>
    <t>K_TUE-00299-000</t>
  </si>
  <si>
    <t>Реконструкция ВЛ 0,4 кВ МТП 2061 УНШ-ферма, протяженностью 2,44 км</t>
  </si>
  <si>
    <t>K_TUE-00300-000</t>
  </si>
  <si>
    <t>Реконструкция ВЛ 0,4 кВ д. Скорнево, протяженностью 2,55 км</t>
  </si>
  <si>
    <t>K_TUE-00301-000</t>
  </si>
  <si>
    <t>Реконструкция ВЛ 0,4 кВ МТП 3364 Ефимово, протяженностью 1,2 км</t>
  </si>
  <si>
    <t>K_TUE-00302-000</t>
  </si>
  <si>
    <t>Реконструкция ВЛ  6кВ №10 ПС №213 Рождественская с переустройством участка ВЛ в пролетах опор 113-118 на КЛ, протяженностью 0,4 км</t>
  </si>
  <si>
    <t>K_TUE-00303-000</t>
  </si>
  <si>
    <t>Реконструкция ВЛ 10 кВ №1 ПС Тургеневская оп.№ 54-55 (кабельная вставка, прокол под сетями ОАО РЖД), протяженностью 0,1 км</t>
  </si>
  <si>
    <t>K_TUE-00304-000</t>
  </si>
  <si>
    <t>Реконструкция КЛ-6 кВ № 9 ПС Суворов, протяженностью 0,35 км</t>
  </si>
  <si>
    <t>K_TUE-00305-000</t>
  </si>
  <si>
    <t>Реконструкция КЛ 6 кВ 15 ПС Суворов (прокол под сетями ОАО РЖД), протяженностью 0,1 км</t>
  </si>
  <si>
    <t>K_TUE-00306-000</t>
  </si>
  <si>
    <t>Реконструкция отп. Синиченки ВЛ 6 кВ Новая деревня РП 57 Денисово ВЛ 6 кВ 18 ПС Ясногорск , протяженностью 3 км</t>
  </si>
  <si>
    <t>K_TUE-00307-000</t>
  </si>
  <si>
    <t>Реконструкция ВЛ 0,4 кВ от МТП 1201 Верхнее Романово, протяженностью 3,24 км</t>
  </si>
  <si>
    <t>K_TUE-00308-000</t>
  </si>
  <si>
    <t>Реконструкция ВЛ-0,4кВ от МТП 5511 Малые Байдики, протяженностью 0,93 км</t>
  </si>
  <si>
    <t>K_TUE-00309-000</t>
  </si>
  <si>
    <t>Реконструкция ВЛ-0,4кВ от МТП 5512 Средние Байдики, протяженностью 0,9 км</t>
  </si>
  <si>
    <t>K_TUE-00310-000</t>
  </si>
  <si>
    <t>Реконструкция ВЛ-0,4кВ от МТП 5516 Б.Байдики, протяженностью 2,37 км</t>
  </si>
  <si>
    <t>K_TUE-00311-000</t>
  </si>
  <si>
    <t>Реконструкция КВЛ 6 кВ № 5 ПС 75 Ясногорск (прокол под сетями ОАО РЖД длиной 0,1 км) протяженностью 0,65 км</t>
  </si>
  <si>
    <t>K_TUE-00312-000</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</si>
  <si>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</si>
  <si>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</si>
  <si>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</si>
  <si>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</si>
  <si>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класс напряжения 0,4, 0,2 кВ в количестве 8247 т.у.</t>
  </si>
  <si>
    <t>F_TUE-00063-000</t>
  </si>
  <si>
    <t>Создание/модернизация АСУЭ и технического учета на ТП 6-10 кВ  Тулэнерго филиала ПАО "МРСК Центра и Приволжья": 2019 год ( 3-ф ПКВ - 2036 шт., УСПД ТП - 1987 шт., автоматизация точек - 2036 шт.)</t>
  </si>
  <si>
    <t>I_TUE-00063-016</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</si>
  <si>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2020г.-6829 ПУ; 2021г.-4673 ПУ; 2022г.-6591 ПУ; 2023г.-4965 ПУ; 2024г.-5113 ПУ.</t>
  </si>
  <si>
    <t>J_TUE-00063-022</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</si>
  <si>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2020г.-3274 ПУ; 2021г.-3115 ПУ; 2022г.-3159 ПУ; 2023г.-2871 ПУ; 2024г.-2845 ПУ.</t>
  </si>
  <si>
    <t>J_TUE-00063-023</t>
  </si>
  <si>
    <t>Развитие технического учета (0,4 кВ): 2020г.-591 ПУ; 2021г.-207 ПУ; 2022г.-457 ПУ; 2023г.-639 ПУ;2024г.- 628ПУ</t>
  </si>
  <si>
    <t>J_TUE-00063-026</t>
  </si>
  <si>
    <t>Установка приборов учета в соответствии с Законом № 522-ФЗ при выходе из строя приборов учета потребителя (0,2 кВ) (2020 год - 1814 ПУ, 2021 год - 1273 ПУ, 2022 год - 1752 ПУ, 2023 год - 1346 ПУ, 2024 год - 1385 ПУ)</t>
  </si>
  <si>
    <t>J_TUE-00063-028</t>
  </si>
  <si>
    <t>Установка приборов учета в соответствии с Законом № 522-ФЗ при выходе из строя приборов учета потребителя (0,4 кВ) (2020 год - 838 ПУ; 2021 год -799 ПУ; 2022 год - 810 ПУ; 2023 год - 737 ПУ; 2024 год - 731 ПУ)</t>
  </si>
  <si>
    <t>J_TUE-00063-029</t>
  </si>
  <si>
    <t>Установка приборов учета в соответствии с Законом № 522-ФЗ при истечении МПИ или срока эксплуатации, при отсутствии прибора учета у потребителя (0,2 кВ): 2025г.-12042 ПУ.</t>
  </si>
  <si>
    <t>K_TUE-00063-031</t>
  </si>
  <si>
    <t>Установка приборов учета в соответствии с Законом № 522-ФЗ при истечении МПИ или срока эксплуатации, при отсутствии прибора учета у потребителя (0,4 кВ): 2025г.-3899 ПУ.</t>
  </si>
  <si>
    <t>K_TUE-00063-032</t>
  </si>
  <si>
    <t>Установка приборов учета в соответствии с Законом № 522-ФЗ при выходе из строя приборов учета потребителя (0,2 кВ) (2025 год - 3833 ПУ).</t>
  </si>
  <si>
    <t>K_TUE-00063-033</t>
  </si>
  <si>
    <t>Установка приборов учета в соответствии с Законом № 522-ФЗ при выходе из строя приборов учета потребителя (0,4 кВ) (2025 год - 733 ПУ)</t>
  </si>
  <si>
    <t>K_TUE-00063-034</t>
  </si>
  <si>
    <t>Установка приборов учета в соответствии с Законом № 522-ФЗ при новом технологическом присоединении у потребителя (0,2 кВ; ИПУ: 2020 - 429; 2021 - 418; 2022 - 416; 2023 - 419ш; 2024 - 425; 2025 - 346)</t>
  </si>
  <si>
    <t>K_TUE-00063-035</t>
  </si>
  <si>
    <t>Установка приборов учета в соответствии с Законом № 522-ФЗ при новом технологическом присоединении у потребителя (0,4 кВ; ИПУ: 2020 - ПУ 76; 2021 - 78; 2022 - 80; 2023 - 79; 2024 - 77; 2025 - 48)</t>
  </si>
  <si>
    <t>K_TUE-00063-036</t>
  </si>
  <si>
    <t>1.2.3.2</t>
  </si>
  <si>
    <t>Установка приборов учета, класс напряжения 6 (10) кВ, всего, в том числе:</t>
  </si>
  <si>
    <t>Установка приборов учета в соответствии с Законом № 522-ФЗ при истечении МПИ или срока эксплуатации, при отсутствии прибора учета у потребителя (6-10 кВ): 2020г.-18 ПУ; 2021г.-29 ПУ; 2022г.-29 ПУ; 2023г.-29 ПУ; 2024г.-29 ПУ</t>
  </si>
  <si>
    <t>J_TUE-00063-027</t>
  </si>
  <si>
    <t xml:space="preserve">Установка приборов учета в соответствии с Законом № 522-ФЗ при новом технологическом присоединении у потребителя (6-20 кВ; ИПУ: 2020 - 2; 2021 - 2; 2022 - 2; 2023 - 2; 2024 - 2; 2025 - 2) </t>
  </si>
  <si>
    <t>K_TUE-00063-037</t>
  </si>
  <si>
    <t>Установка приборов учета, класс напряжения 6-10 кВ в количестве 144 т.у.</t>
  </si>
  <si>
    <t>F_TUE-00064-000</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</si>
  <si>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</si>
  <si>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</si>
  <si>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</si>
  <si>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</si>
  <si>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</si>
  <si>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</si>
  <si>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Включение приборов учета в систему сбора и передачи данных, класс напряжения 0,4, 0,2 кВ в количестве 8247 т.у.</t>
  </si>
  <si>
    <t>G_TUE-00063-001</t>
  </si>
  <si>
    <t>Включение приборов учета в систему сбора и передачи данных (0,4 кВ): 2020г.-591 УСПД (количество приборов включаемых в систему 5910); 2021г.-207 УСПД  (количество приборов включаемых в систему 2070); 2022г.-457 УСПД  (количество приборов включаемых в систему 4570); 2023г.-639 УСПД  (количество приборов включаемых в систему 6390); 2024г. - 628 УСПД  (количество приборов включаемых в систему 6280).</t>
  </si>
  <si>
    <t>J_TUE-00063-030</t>
  </si>
  <si>
    <t>1.2.3.6</t>
  </si>
  <si>
    <t>Включение приборов учета в систему сбора и передачи данных, класс напряжения 6 (10) кВ, всего, в том числе:</t>
  </si>
  <si>
    <t>Включение приборов учета в систему сбора и передачи данных, класс напряжения 6-10 кВ в количестве 144 т.у.</t>
  </si>
  <si>
    <t>G_TUE-00064-001</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</si>
  <si>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</si>
  <si>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</si>
  <si>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</si>
  <si>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</si>
  <si>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</si>
  <si>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</si>
  <si>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</si>
  <si>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</si>
  <si>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Установка ограждения досмотровой зоны, установка ИТСО на окна сл. МиТ на ПС 110/35/6 кВ «Щегловская»</t>
  </si>
  <si>
    <t>G_TUE-00065-001</t>
  </si>
  <si>
    <t>Установка ограждения досмотровой зоны, противоподкопных решеток, замена части ограждения на ПС 110/35/6 кВ «Кировская»</t>
  </si>
  <si>
    <t>G_TUE-00065-002</t>
  </si>
  <si>
    <t>Замена части ограждения, установка ОС от подкопа на ПС 110/35/6 кВ «Перекоп»</t>
  </si>
  <si>
    <t>G_TUE-00065-003</t>
  </si>
  <si>
    <t>Установка ограждения досмотровой зоны, противоподкопных решеток, замена части ограждения, установка нового здания КПП, перенос оборудования систем безопасности в новое КПП на ПС 110/35/6 кВ «Угольная»</t>
  </si>
  <si>
    <t>G_TUE-00065-004</t>
  </si>
  <si>
    <t>Монтаж АПС в Куркинском РЭС</t>
  </si>
  <si>
    <t>G_TUE-00065-005</t>
  </si>
  <si>
    <t>Замена ограждения, установка СББ, ОПС, видеонаблюдения в Одоевском РЭС</t>
  </si>
  <si>
    <t>G_TUE-00065-006</t>
  </si>
  <si>
    <t>Замена ограждения, установка СББ, ОПС, видеонаблюдения на ПС 110/35/10 кВ «Одоев»</t>
  </si>
  <si>
    <t>G_TUE-00065-007</t>
  </si>
  <si>
    <t>Замена ограждения, установка СББ, ОПС, видеонаблюдения на ПС 110/10 кВ «Точмаш»</t>
  </si>
  <si>
    <t>G_TUE-00065-008</t>
  </si>
  <si>
    <t>Замена ограждения, установка СББ, ОПС, видеонаблюдения на ПС 110/35/10 кВ «Клен»</t>
  </si>
  <si>
    <t>G_TUE-00065-009</t>
  </si>
  <si>
    <t>Замена части ограждения, установка СББ, ОПС на ПС 110/35/10 кВ «Грызлово»</t>
  </si>
  <si>
    <t>G_TUE-00065-010</t>
  </si>
  <si>
    <t>Замена ограждения, установка СББ, ОПС на ПС 110/35/6 кВ «Богородицк»</t>
  </si>
  <si>
    <t>G_TUE-00065-011</t>
  </si>
  <si>
    <t>Установка СББ, ОПС на ПС 110/10/6 кВ «Гагаринская»</t>
  </si>
  <si>
    <t>G_TUE-00065-012</t>
  </si>
  <si>
    <t>Замена части ограждения, СББ, реконструкция ОПС на ПС 110/6 кВ «Криволучье»</t>
  </si>
  <si>
    <t>G_TUE-00065-013</t>
  </si>
  <si>
    <t>Замена ограждения, установка СББ, ОПС на ПС 110/35/10 кВ «Заокская»</t>
  </si>
  <si>
    <t>G_TUE-00065-014</t>
  </si>
  <si>
    <t>Замена ограждения, установка СББ, ОПС на ПС 110/10 кВ «Глушанки»</t>
  </si>
  <si>
    <t>G_TUE-00065-015</t>
  </si>
  <si>
    <t>Монтаж АПС на Гремячевском участке Новомосковского РЭС</t>
  </si>
  <si>
    <t>G_TUE-00065-016</t>
  </si>
  <si>
    <t>Монтаж АПС на Казановском участке Кимовского РЭС</t>
  </si>
  <si>
    <t>G_TUE-00065-017</t>
  </si>
  <si>
    <t>Монтаж АПС на складе ГСМ в ПО «Новомосковские ЭС»</t>
  </si>
  <si>
    <t>G_TUE-00065-018</t>
  </si>
  <si>
    <t>Замена ограждения, установка СББ, ОПС на ПС 110/35/10 ПС «Каменка»</t>
  </si>
  <si>
    <t>G_TUE-00065-019</t>
  </si>
  <si>
    <t>Замена ограждения, установка СББ, ОПС на ПС 35/10 кВ «Осташино»</t>
  </si>
  <si>
    <t>G_TUE-00065-020</t>
  </si>
  <si>
    <t>Замена ограждения, установка СББ, ОПС на ПС 35/10 кВ «Чернятино»</t>
  </si>
  <si>
    <t>G_TUE-00065-021</t>
  </si>
  <si>
    <t>Замена ограждения, установка СББ, ОПС на ПС 35/6 кВ «Гурово»</t>
  </si>
  <si>
    <t>G_TUE-00065-022</t>
  </si>
  <si>
    <t>Замена ограждения, установка СББ, ОПС на ПС 35/6 кВ «Мыза»</t>
  </si>
  <si>
    <t>G_TUE-00065-023</t>
  </si>
  <si>
    <t>Замена ограждения, установка СББ, ОПС на ПС 35/10 кВ «Гайково»</t>
  </si>
  <si>
    <t>G_TUE-00065-024</t>
  </si>
  <si>
    <t>Замена ограждения, установка СББ, ОПС на ПС 110/10/6 кВ «Краинка»</t>
  </si>
  <si>
    <t>G_TUE-00065-025</t>
  </si>
  <si>
    <t>Монтаж ограждения, СББ типа "Егоза", ОПС на ПС 35/6 "Рудоремонтная"</t>
  </si>
  <si>
    <t>G_TUE-00065-026</t>
  </si>
  <si>
    <t>Монтаж ограждения, СББ типа "Егоза", ОПС на ПС 35/10 "Бучалки"</t>
  </si>
  <si>
    <t>G_TUE-00065-027</t>
  </si>
  <si>
    <t>Монтаж ограждения, СББ типа "Егоза", ОПС на ПС 35/10 "Калмыки"</t>
  </si>
  <si>
    <t>G_TUE-00065-028</t>
  </si>
  <si>
    <t>Монтаж ограждения, СББ типа "Егоза", ОПС на ПС 110/10 "Яковлево"</t>
  </si>
  <si>
    <t>G_TUE-00065-029</t>
  </si>
  <si>
    <t>Монтаж ограждения, СББ типа "Егоза", ОПС на ПС 35/6/10 "Хрипково"</t>
  </si>
  <si>
    <t>G_TUE-00065-030</t>
  </si>
  <si>
    <t>Монтаж ограждения, СББ типа "Егоза", ОПС на ПС 35/10 "Иваньково"</t>
  </si>
  <si>
    <t>G_TUE-00065-031</t>
  </si>
  <si>
    <t>Монтаж ограждения, СББ типа "Егоза", ОПС на ПС 35/6 "Карамышево"</t>
  </si>
  <si>
    <t>G_TUE-00065-032</t>
  </si>
  <si>
    <t>Монтаж ограждения, СББ типа "Егоза", ОПС на ПС 110/10 "Давыдово"</t>
  </si>
  <si>
    <t>G_TUE-00065-033</t>
  </si>
  <si>
    <t>Монтаж ограждения, СББ типа "Егоза", ОПС на ПС 35/10 "Варфоломеево"</t>
  </si>
  <si>
    <t>G_TUE-00065-034</t>
  </si>
  <si>
    <t>Монтаж ограждения, СББ типа "Егоза", ОПС на ПС 35/10 "Борисово"</t>
  </si>
  <si>
    <t>G_TUE-00065-035</t>
  </si>
  <si>
    <t>Монтаж ограждения, СББ типа "Егоза", ОПС на ПС 35/6 "Непрейка"</t>
  </si>
  <si>
    <t>G_TUE-00065-036</t>
  </si>
  <si>
    <t>Монтаж ограждения, СББ типа "Егоза", ОПС в Ефремовском ГРЭС</t>
  </si>
  <si>
    <t>G_TUE-00065-037</t>
  </si>
  <si>
    <t>Монтаж ограждения, СББ типа "Егоза", ОПС, видеонаблюдения в Плавском РЭС</t>
  </si>
  <si>
    <t>G_TUE-00065-038</t>
  </si>
  <si>
    <t>Монтаж ограждения, СББ типа "Егоза", ОПС в Сл. МиТ ПО "Суворовские ЭС"</t>
  </si>
  <si>
    <t>G_TUE-00065-039</t>
  </si>
  <si>
    <t>Монтаж ограждения, СББ типа "Егоза", ОПС на ПС 35/10 "Свободная"</t>
  </si>
  <si>
    <t>G_TUE-00065-040</t>
  </si>
  <si>
    <t>Монтаж ограждения, СББ типа "Егоза", ОПС на ПС 110/35/10 "Даргомыжская"</t>
  </si>
  <si>
    <t>G_TUE-00065-041</t>
  </si>
  <si>
    <t>Монтаж ограждения, СББ типа "Егоза", ОПС на ПС 110/10 "Кальна"</t>
  </si>
  <si>
    <t>G_TUE-00065-042</t>
  </si>
  <si>
    <t>Монтаж ограждения, СББ типа "Егоза", ОПС на ПС 110/35/10 "Чекалин"</t>
  </si>
  <si>
    <t>G_TUE-00065-043</t>
  </si>
  <si>
    <t>Монтаж ограждения, СББ типа "Егоза", ОПС на ПС 35/10 "Зыбино"</t>
  </si>
  <si>
    <t>G_TUE-00065-044</t>
  </si>
  <si>
    <t>Монтаж ограждения, СББ типа "Егоза", ОПС на ПС 35/6 "Малиновская"</t>
  </si>
  <si>
    <t>G_TUE-00065-045</t>
  </si>
  <si>
    <t>Монтаж ограждения, СББ типа "Егоза", ОПС на ПС 35/6 "Сухотино"</t>
  </si>
  <si>
    <t>G_TUE-00065-046</t>
  </si>
  <si>
    <t>Реконструкция ПС 35/6 "Дубовская" с установкой  СББ типа "Егоза", ОПС  (1 комплект)</t>
  </si>
  <si>
    <t>G_TUE-00065-047</t>
  </si>
  <si>
    <t>Реконструкция Каменского РЭС с установкой ОПС, видеонаблюдения (1 система ОПС, 1 система видеонаблюдения)</t>
  </si>
  <si>
    <t>G_TUE-00065-048</t>
  </si>
  <si>
    <t>Реконструкция ограждения, СББ типа "Егоза", ОПС на ПС 110/6 "Савино" (1 комплект)</t>
  </si>
  <si>
    <t>G_TUE-00065-049</t>
  </si>
  <si>
    <t>Реконструкция ограждения, СББ типа "Егоза", ОПС на ПС 35/10 "Дмитриевская" (1 комплект)</t>
  </si>
  <si>
    <t>G_TUE-00065-050</t>
  </si>
  <si>
    <t>Реконструкция ограждения, СББ типа "Егоза", ОПС на ПС 35/6 "Синетулица" (1 комплект)</t>
  </si>
  <si>
    <t>G_TUE-00065-051</t>
  </si>
  <si>
    <t>Реконструкция ограждения, СББ типа "Егоза", ОПС, видеонаблюдения в Тепло-Огаревском РЭС (1 комплект)</t>
  </si>
  <si>
    <t>G_TUE-00065-052</t>
  </si>
  <si>
    <t>Реконструкция ограждения, СББ типа "Егоза", ОПС на ПС 35/6 "Куркино" (1 комплект)</t>
  </si>
  <si>
    <t>G_TUE-00065-053</t>
  </si>
  <si>
    <t>Реконструкция Куркинского РЭС с установкой ограждения, СББ типа "Егоза"  (1 комплект)</t>
  </si>
  <si>
    <t>G_TUE-00065-054</t>
  </si>
  <si>
    <t>Реконструкция ограждения, СББ типа "Егоза", ОПС на ПС 110/35/6 "Ушаково" (1 комплект)</t>
  </si>
  <si>
    <t>G_TUE-00065-055</t>
  </si>
  <si>
    <t>Реконструкция ограждения, СББ типа "Егоза", ОПС на ПС 35/10 "Алексеевская" (1 комплект)</t>
  </si>
  <si>
    <t>G_TUE-00065-056</t>
  </si>
  <si>
    <t>Реконструкция ограждения, СББ типа "Егоза", ОПС на ПС 35/10 "Теплое" (1 комплект)</t>
  </si>
  <si>
    <t>G_TUE-00065-057</t>
  </si>
  <si>
    <t>Реконструкция ограждения, СББ типа "Егоза", ОПС на ПС 110/35/6 "Самарская" (1 комплект)</t>
  </si>
  <si>
    <t>G_TUE-00065-058</t>
  </si>
  <si>
    <t>Реконструкция ограждения, СББ типа "Егоза", ОПС на ПС 35/10 "Дворики" (1 комплект)</t>
  </si>
  <si>
    <t>G_TUE-00065-059</t>
  </si>
  <si>
    <t>Реконструкция ограждения, СББ типа "Егоза", ОПС на ПС 35/6 "Гранки" (1 комплект)</t>
  </si>
  <si>
    <t>G_TUE-00065-060</t>
  </si>
  <si>
    <t>Реконструкция ограждения, СББ типа "Егоза", ОПС на ПС 110/35/10 "Арматурная" (1 комплект)</t>
  </si>
  <si>
    <t>G_TUE-00065-061</t>
  </si>
  <si>
    <t>Реконструкция ограждения, СББ типа "Егоза", ОПС на ПС 110/35/10 "Доробино" (1 комплект)</t>
  </si>
  <si>
    <t>G_TUE-00065-062</t>
  </si>
  <si>
    <t>Реконструкция ограждения, СББ типа "Егоза", ОПС на ПС 35/6 "Санталово" (1 комплект)</t>
  </si>
  <si>
    <t>G_TUE-00065-063</t>
  </si>
  <si>
    <t>Реконструкция ограждения, СББ типа "Егоза", ОПС на ПС 35/6 "Стрельцы" (1 комплект)</t>
  </si>
  <si>
    <t>G_TUE-00065-064</t>
  </si>
  <si>
    <t>Реконструкция ограждения, СББ типа "Егоза", ОПС на ПС 35/10 "Куликово" (1 комплект)</t>
  </si>
  <si>
    <t>G_TUE-00065-065</t>
  </si>
  <si>
    <t>Реконструкция ограждения, СББ типа "Егоза", ОПС на ПС 35/10 "Бахметьево" (1 комплект)</t>
  </si>
  <si>
    <t>G_TUE-00065-066</t>
  </si>
  <si>
    <t>Реконструкция ограждения, СББ типа "Егоза", ОПС на ПС 35/6 "Пашково" (1 комплект)</t>
  </si>
  <si>
    <t>G_TUE-00065-067</t>
  </si>
  <si>
    <t>Монтаж ограждения, СББ типа "Егоза", ОПС на ПС 110/35/10 "Рассвет"</t>
  </si>
  <si>
    <t>G_TUE-00065-068</t>
  </si>
  <si>
    <t>Реконструкция ограждения, СББ типа "Егоза", ОПС на ПС 35/6 "Тесницкая" (1 комплект)</t>
  </si>
  <si>
    <t>G_TUE-00065-069</t>
  </si>
  <si>
    <t>Реконструкция ограждения, СББ типа "Егоза", ОПС на ПС 35/10 "Ханино" (1 комплект)</t>
  </si>
  <si>
    <t>G_TUE-00065-070</t>
  </si>
  <si>
    <t>Реконструкция ограждения, СББ типа "Егоза", ОПС на ПС 35/10 "Прилепы" (1 комплект)</t>
  </si>
  <si>
    <t>G_TUE-00065-071</t>
  </si>
  <si>
    <t>Реконструкция ПС 35 кВ Маслово с установкой пожарной сигнализации (1 система)</t>
  </si>
  <si>
    <t>J_TUE-00065-072</t>
  </si>
  <si>
    <t>Реконструкция ПС 110 кВ Богородицк с установкой системы видеонаблюдения (1 система)</t>
  </si>
  <si>
    <t>J_TUE-00065-073</t>
  </si>
  <si>
    <t>Реконструкция ПС 110 кВ Краинка с установкой системы видеонаблюдения (1 система)</t>
  </si>
  <si>
    <t>J_TUE-00065-074</t>
  </si>
  <si>
    <t>Реконструкция ПС 110 кВ КПД с установкой системы видеонаблюдения (1 система)</t>
  </si>
  <si>
    <t>J_TUE-00065-075</t>
  </si>
  <si>
    <t>Реконструкция Кимовкского РЭС с установкой системы видеонаблюдения (1 система)</t>
  </si>
  <si>
    <t>J_TUE-00065-076</t>
  </si>
  <si>
    <t>Реконструкция Кимовского ГРЭС с установкой системы видеонаблюдения (1 система)</t>
  </si>
  <si>
    <t>J_TUE-00065-077</t>
  </si>
  <si>
    <t>Реконструкция Узловского РЭС с установкой системы видеонаблюдения (1 система)</t>
  </si>
  <si>
    <t>J_TUE-00065-078</t>
  </si>
  <si>
    <t>Реконструкция Ленинского РЭС с установкой ограждения, СББ типа "Егоза", (1 комплект)</t>
  </si>
  <si>
    <t>J_TUE-00065-079</t>
  </si>
  <si>
    <t>Реконструкция здания Управления филиала "Тулэнерго" по ул. Тимирязева, 99 с заменой охранной и пожарной сигнализации (1 система охранной сигнализации, 1 система пожарной сигнализации)</t>
  </si>
  <si>
    <t>J_TUE-00065-080</t>
  </si>
  <si>
    <t>Реконструкция ПС 110 кВ Обидимо с установкой системы видеонаблюдения (1 система)</t>
  </si>
  <si>
    <t>J_TUE-00065-081</t>
  </si>
  <si>
    <t>Реконструкция ПС 35 кВ Медвенка с установкой системы видеонаблюдения (1 система)</t>
  </si>
  <si>
    <t>J_TUE-00065-082</t>
  </si>
  <si>
    <t>Реконструкция ПС 110 кВ Пролетарская с установкой системы видеонаблюдения (1 система)</t>
  </si>
  <si>
    <t>J_TUE-00065-083</t>
  </si>
  <si>
    <t>Реконструкция ПС 110 кВ Рудаково с установкой системы видеонаблюдения (1 система)</t>
  </si>
  <si>
    <t>J_TUE-00065-084</t>
  </si>
  <si>
    <t>Реконструкция ПС 110 кВ Южная с установкой системы видеонаблюдения (1 система)</t>
  </si>
  <si>
    <t>J_TUE-00065-085</t>
  </si>
  <si>
    <t>Реконструкция ПС 110 кВ Подземгаз с установкой системы видеонаблюдения (1 система)</t>
  </si>
  <si>
    <t>J_TUE-00065-086</t>
  </si>
  <si>
    <t>Реконструкция ПС 110 кВ Ясногорск с установкой системы видеонаблюдения (1 система)</t>
  </si>
  <si>
    <t>J_TUE-00065-087</t>
  </si>
  <si>
    <t>Реконструкция ПС 110 кВ Глушанки с установкой системы видеонаблюдения (1 система)</t>
  </si>
  <si>
    <t>J_TUE-00065-088</t>
  </si>
  <si>
    <t>Реконструкция ПС 110 кВ Криволучье с установкой системы видеонаблюдения (1 система)</t>
  </si>
  <si>
    <t>J_TUE-00065-089</t>
  </si>
  <si>
    <t>Реконструкция ПС 110 кВ Гагаринская с установкой системы видеонаблюдения (1 система)</t>
  </si>
  <si>
    <t>J_TUE-00065-090</t>
  </si>
  <si>
    <t>Реконструкция ПС 110 кВ Малахово с установкой системы видеонаблюдения (1 система)</t>
  </si>
  <si>
    <t>J_TUE-00065-091</t>
  </si>
  <si>
    <t>Реконструкция ПС 110 кВ Селиваново с установкой системы видеонаблюдения (1 система)</t>
  </si>
  <si>
    <t>J_TUE-00065-092</t>
  </si>
  <si>
    <t>Реконструкция ПС 110 кВ Труново с установкой системы видеонаблюдения (1 система)</t>
  </si>
  <si>
    <t>J_TUE-00065-093</t>
  </si>
  <si>
    <t>Реконструкция ПС 110 кВ Советская с установкой системы видеонаблюдения (1 система)</t>
  </si>
  <si>
    <t>J_TUE-00065-094</t>
  </si>
  <si>
    <t>Реконструкция ПС 110 кВ Задонье с установкой системы видеонаблюдения (1 система)</t>
  </si>
  <si>
    <t>J_TUE-00065-095</t>
  </si>
  <si>
    <t>Реконструкция ПС 110 кВ Залесная с установкой системы видеонаблюдения (1 система)</t>
  </si>
  <si>
    <t>J_TUE-00065-096</t>
  </si>
  <si>
    <t>Реконструкция ПС 110 кВ Центральная с  реконструкцией системы видеонаблюдения (1 система)</t>
  </si>
  <si>
    <t>J_TUE-00065-097</t>
  </si>
  <si>
    <t>Реконструкция ПС 110 кВ Самарская с установкой системы видеонаблюдения (1 система)</t>
  </si>
  <si>
    <t>J_TUE-00065-098</t>
  </si>
  <si>
    <t>Реконструкция ПС 35 кВ Кураково с установкой системы видеонаблюдения (1 система)</t>
  </si>
  <si>
    <t>J_TUE-00065-099</t>
  </si>
  <si>
    <t>Реконструкция ПС 110 кВ Сокольники с установкой системы видеонаблюдения (1 система)</t>
  </si>
  <si>
    <t>J_TUE-00065-100</t>
  </si>
  <si>
    <t>Реконструкция ПС 110 кВ Савино с установкой системы видеонаблюдения (1 система)</t>
  </si>
  <si>
    <t>J_TUE-00065-101</t>
  </si>
  <si>
    <t>Реконструкция ПС 110 кВ Гремячее с установкой системы видеонаблюдения (1 система)</t>
  </si>
  <si>
    <t>J_TUE-00065-102</t>
  </si>
  <si>
    <t>Реконструкция ПС 110 кВ Мордвес с установкой системы видеонаблюдения (1 система)</t>
  </si>
  <si>
    <t>J_TUE-00065-103</t>
  </si>
  <si>
    <t>Реконструкция ПС 110 кВ Грызлово с установкой системы видеонаблюдения (1 система)</t>
  </si>
  <si>
    <t>J_TUE-00065-104</t>
  </si>
  <si>
    <t>Реконструкция ПС 110 кВ Лужное с установкой системы видеонаблюдения (1 система)</t>
  </si>
  <si>
    <t>J_TUE-00065-105</t>
  </si>
  <si>
    <t>Реконструкция ПС 35 кВ Знаменская с установкой системы видеонаблюдения (1 система)</t>
  </si>
  <si>
    <t>J_TUE-00065-106</t>
  </si>
  <si>
    <t>Реконструкция ПС 35 кВ Марьино с установкой системы видеонаблюдения (1 система)</t>
  </si>
  <si>
    <t>J_TUE-00065-107</t>
  </si>
  <si>
    <t>Реконструкция ПС 35 кВ Павловская с установкой системы видеонаблюдения (1 система)</t>
  </si>
  <si>
    <t>J_TUE-00065-108</t>
  </si>
  <si>
    <t>Реконструкция ПС 110 кВ Ясенки с реконструкцией системы видеонаблюдения (1 система)</t>
  </si>
  <si>
    <t>J_TUE-00065-109</t>
  </si>
  <si>
    <t>Реконструкция ПС 110 кВ Венев с реконструкцией системы видеонаблюдения (1 система)</t>
  </si>
  <si>
    <t>J_TUE-00065-110</t>
  </si>
  <si>
    <t>Реконструкция ПС 110 кВ Узловая с реконструкцией системы видеонаблюдения (1 система)</t>
  </si>
  <si>
    <t>J_TUE-00065-111</t>
  </si>
  <si>
    <t>Реконструкция ПС 110 кВ Суворов с реконструкцией системы видеонаблюдения (1 система)</t>
  </si>
  <si>
    <t>J_TUE-00065-112</t>
  </si>
  <si>
    <t>Реконструкция ПС 110 кВ Дубна с реконструкцией системы видеонаблюдения (1 система)</t>
  </si>
  <si>
    <t>J_TUE-00065-113</t>
  </si>
  <si>
    <t>Реконструкция ПС 110 кВ Ушатово с реконструкцией системы видеонаблюдения (1 система)</t>
  </si>
  <si>
    <t>J_TUE-00065-114</t>
  </si>
  <si>
    <t>Реконструкция ПС 110 кВ Точмаш с реконструкцией системы видеонаблюдения (1 система)</t>
  </si>
  <si>
    <t>J_TUE-00065-115</t>
  </si>
  <si>
    <t>Реконструкция ПС 110 кВ Ефремов с реконструкцией системы видеонаблюдения (1 система)</t>
  </si>
  <si>
    <t>J_TUE-00065-116</t>
  </si>
  <si>
    <t>Реконструкция ПС 110 кВ Арматурная. Монтаж противоподкопного устройства, периметральной сигнализации, видеонаблюдения, ОПС, охранного освещения, предупредительных знаков (1 комплект)</t>
  </si>
  <si>
    <t>J_TUE-00065-123</t>
  </si>
  <si>
    <t>Реконструкция Кимовского РЭС. Монтаж СББ из АКЛ, противоподкопного устройства, периметральной сигнализации, охранного освещения, предупредительных знаков. (1 комплект)</t>
  </si>
  <si>
    <t>J_TUE-00065-124</t>
  </si>
  <si>
    <t>Реконструкция городского участка Кимовского РЭС. Монтаж ограждения, СББ из АКЛ, противоподкопного устройства, периметральной сигнализации, охранного освещения, предупредительных знаков. (1 комплект)</t>
  </si>
  <si>
    <t>J_TUE-00065-125</t>
  </si>
  <si>
    <t>Реконструкция ПС 110 кВ Самарская. Монтаж противоподкопного устройства, периметральной сигнализации, охранного освещения, предупредительных знаков (1 комплект)</t>
  </si>
  <si>
    <t>J_TUE-00065-126</t>
  </si>
  <si>
    <t>Реконструкция ПС 110 кВ Айдарово.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</si>
  <si>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J_TUE-00065-127</t>
  </si>
  <si>
    <t>Реконструкция ПС 110 кВ Ушаково. Монтаж периметральной сигнализации, видеонаблюдения, ОПС, охранного освещения, предупредительных знаков. (1 комплект)</t>
  </si>
  <si>
    <t>J_TUE-00065-128</t>
  </si>
  <si>
    <t>Реконструкция ПС 110 кВ Доробино.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</si>
  <si>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J_TUE-00065-129</t>
  </si>
  <si>
    <t>Реконструкция ПС 110 кВ Безово.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</si>
  <si>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J_TUE-00065-130</t>
  </si>
  <si>
    <t>Реконструкция ПС 110 кВ Говоренки.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</si>
  <si>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J_TUE-00065-131</t>
  </si>
  <si>
    <t>Реконструкция ПС 35 кВ Ширино.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</si>
  <si>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J_TUE-00065-132</t>
  </si>
  <si>
    <t>Реконструкция ПС 35 кВ Знаменская.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</si>
  <si>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J_TUE-00065-133</t>
  </si>
  <si>
    <t>Реконструкция ПС 35 кВ Марьино.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</si>
  <si>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J_TUE-00065-134</t>
  </si>
  <si>
    <t>Реконструкция ПС 35 кВ Павловская.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</si>
  <si>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J_TUE-00065-135</t>
  </si>
  <si>
    <t>Реконструкция ПС 35 кВ Ханино.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</si>
  <si>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J_TUE-00065-136</t>
  </si>
  <si>
    <t>Реконструкция ПС 35 кВ Шилово.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</si>
  <si>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J_TUE-00065-137</t>
  </si>
  <si>
    <t>Реконструкция ПС 35 кВ Алимкин.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</si>
  <si>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J_TUE-00065-138</t>
  </si>
  <si>
    <t>Реконструкция ПС 35 кВ Алексеевская. Монтаж периметральной сигнализации, видеонаблюдения, охранного освещения, предупредительных знаков</t>
  </si>
  <si>
    <t>J_TUE-00065-139</t>
  </si>
  <si>
    <t>Реконструкция ПС 35 кВ Тесницкая. Монтаж противоподкопного устройства, периметральной сигнализации, видеонаблюдения, охранного освещения, предупредительных знаков</t>
  </si>
  <si>
    <t>J_TUE-00065-140</t>
  </si>
  <si>
    <t>Реконструкция ПС 35 кВ Плотина.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</si>
  <si>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J_TUE-00065-141</t>
  </si>
  <si>
    <t>Реконструкция ПС 35 кВ Архангельская. Монтаж СББ из АКЛ, периметральной сигнализации, видеонаблюдения, охранного освещения, предупредительных знаков. (1 комплект)</t>
  </si>
  <si>
    <t>J_TUE-00065-142</t>
  </si>
  <si>
    <t>Реконструкция Каменского участка Воловского РЭС. Монтаж ограждения, противоподкопного устройства, СББ из АКЛ, периметральной сигнализации, охранного освещения, предупредительных знаков (1 комплект)</t>
  </si>
  <si>
    <t>J_TUE-00065-143</t>
  </si>
  <si>
    <t>Реконструкция Тепло-Огаревского участка Воловского РЭС. Монтаж ограждения периметральной сигнализации, охранного освещения, предупредительных знаков. (1 комплект)</t>
  </si>
  <si>
    <t>J_TUE-00065-144</t>
  </si>
  <si>
    <t>Реконструкция Узловского участка Новомосковского РЭС. Монтаж СББ из АКЛ, противоподкопного устройства, периметральной сигнализации, охранного освещения, предупредительных знаков. (1 комплект)</t>
  </si>
  <si>
    <t>J_TUE-00065-145</t>
  </si>
  <si>
    <t>Реконструкция Ленинского РЭС. Монтаж участка ограждения, СББ из АКЛ, противоподкопного устройства, периметральной сигнализации, охранного освещения, предупредительных знаков. (1 комплект)</t>
  </si>
  <si>
    <t>J_TUE-00065-146</t>
  </si>
  <si>
    <t>Реконструкция ПС 110 кВ Партизан.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</si>
  <si>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J_TUE-00065-147</t>
  </si>
  <si>
    <t>Реконструкция ПС 35 кВ Ненашево.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</si>
  <si>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J_TUE-00065-148</t>
  </si>
  <si>
    <t>Реконструкция ПС 35 кВ Гранки. Монтаж периметральной сигнализации, видеонаблюдения, охранного освещения, предупредительных знаков. (1 комплект)</t>
  </si>
  <si>
    <t>J_TUE-00065-149</t>
  </si>
  <si>
    <t>Реконструкция ПС 35 кВ Дедилово.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</si>
  <si>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J_TUE-00065-150</t>
  </si>
  <si>
    <t>Реконструкция ПС 35 кВ Оленьково.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</si>
  <si>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J_TUE-00065-151</t>
  </si>
  <si>
    <t>Реконструкция ПС 35 кВ Пашково.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</si>
  <si>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J_TUE-00065-152</t>
  </si>
  <si>
    <t>Реконструкция ПС 35 кВ Теплое. Монтаж периметральной сигнализации, видеонаблюдения, охранного освещения, предупредительных знаков. (1 комплект)</t>
  </si>
  <si>
    <t>J_TUE-00065-153</t>
  </si>
  <si>
    <t>Реконструкция ПС 35 кВ Бахметьево. Монтаж противоподкопного устройства, периметральной сигнализации, видеонаблюдения, ОПС, охранного освещения, предупредительных знаков (1 комплект)</t>
  </si>
  <si>
    <t>J_TUE-00065-154</t>
  </si>
  <si>
    <t>Реконструкция ПС 35 кВ Осетровская.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</si>
  <si>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J_TUE-00065-155</t>
  </si>
  <si>
    <t>Реконструкция ПС 35 кВ Урусово.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</si>
  <si>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J_TUE-00065-156</t>
  </si>
  <si>
    <t>Реконструкция ПС 35 кВ Байдино.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</si>
  <si>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J_TUE-00065-157</t>
  </si>
  <si>
    <t>Реконструкция ПС 35 кВ Липицы.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</si>
  <si>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J_TUE-00065-158</t>
  </si>
  <si>
    <t>Реконструкция ПС 35 кВ Соковнино.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</si>
  <si>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J_TUE-00065-159</t>
  </si>
  <si>
    <t>Реконструкция ПС 35 кВ Михайлово.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</si>
  <si>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J_TUE-00065-160</t>
  </si>
  <si>
    <t>Реконструкция ПС 35 кВ Ботвиньево.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</si>
  <si>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J_TUE-00065-161</t>
  </si>
  <si>
    <t>Реконструкция ПС 35 кВ Кулешово.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</si>
  <si>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J_TUE-00065-162</t>
  </si>
  <si>
    <t>Реконструкция ПС 35 кВ Манаенки.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</si>
  <si>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J_TUE-00065-163</t>
  </si>
  <si>
    <t>Реконструкция ПС 35 кВ Н.Дольцы.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</si>
  <si>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J_TUE-00065-164</t>
  </si>
  <si>
    <t>Реконструкция ПС 35 кВ Ивицы.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</si>
  <si>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J_TUE-00065-165</t>
  </si>
  <si>
    <t>Реконструкция ПС 35 кВ Крюковка.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</si>
  <si>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J_TUE-00065-166</t>
  </si>
  <si>
    <t>Реконструкция ПС 35 кВ Прилепы. Монтаж противоподкопного устройства, периметральной сигнализации, видеонаблюдения, охранного освещения, предупредительных знаков. (1 комплект)</t>
  </si>
  <si>
    <t>J_TUE-00065-167</t>
  </si>
  <si>
    <t>Реконструкция ПС 35 кВ Костер.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</si>
  <si>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J_TUE-00065-168</t>
  </si>
  <si>
    <t>Реконструкция ПС 35 кВ Бряньково.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</si>
  <si>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J_TUE-00065-169</t>
  </si>
  <si>
    <t>Реконструкция ПС 35 кВ Горбачево.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</si>
  <si>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J_TUE-00065-170</t>
  </si>
  <si>
    <t>Реконструкция ПС 35 кВ Поповка.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</si>
  <si>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J_TUE-00065-171</t>
  </si>
  <si>
    <t>Реконструкция ПС 35 кВ Велична.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</si>
  <si>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J_TUE-00065-172</t>
  </si>
  <si>
    <t>Реконструкция ПС 35 кВ Ержино.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</si>
  <si>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J_TUE-00065-173</t>
  </si>
  <si>
    <t>Реконструкция ПС 35 кВ Цыгановка.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</si>
  <si>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J_TUE-00065-174</t>
  </si>
  <si>
    <t>Реконструкция ПС 35 кВ Жемчужниково.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</si>
  <si>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J_TUE-00065-175</t>
  </si>
  <si>
    <t>Реконструкция ПС 35 кВ Луговка.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</si>
  <si>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J_TUE-00065-176</t>
  </si>
  <si>
    <t>Реконструкция ПС 35 кВ Куликово.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</si>
  <si>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J_TUE-00065-177</t>
  </si>
  <si>
    <t>Реконструкция ПС 35 кВ Лобаново.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</si>
  <si>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J_TUE-00065-178</t>
  </si>
  <si>
    <t>Реконструкция ПС 35 кВ Стрельцы. Монтаж периметральной сигнализации, видеонаблюдения, охранного освещения, предупредительных знаков. (1 комплект)</t>
  </si>
  <si>
    <t>J_TUE-00065-179</t>
  </si>
  <si>
    <t>Реконструкция ПС 35 кВ Галицы.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</si>
  <si>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J_TUE-00065-180</t>
  </si>
  <si>
    <t>Реконструкция ПС 35 кВ Баскаково.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</si>
  <si>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J_TUE-00065-181</t>
  </si>
  <si>
    <t>Реконструкция ПС 35 кВ Дворики.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</si>
  <si>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J_TUE-00065-182</t>
  </si>
  <si>
    <t>Реконструкция ПС 35 кВ Кольцово.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</si>
  <si>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J_TUE-00065-183</t>
  </si>
  <si>
    <t>Реконструкция ПС 35 кВ Молчаново.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</si>
  <si>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J_TUE-00065-184</t>
  </si>
  <si>
    <t>Реконструкция ПС 110 кВ Ясногорск. Монтаж периметральной сигнализации, охранного освещения, предупредительных знаков (1 комплект)</t>
  </si>
  <si>
    <t>J_TUE-00065-185</t>
  </si>
  <si>
    <t>Реконструкция ПС 110 кВ Обидимо. Монтаж периметральной сигнализации, охранного освещения, предупредительных знаков. (1 комплект)</t>
  </si>
  <si>
    <t>J_TUE-00065-186</t>
  </si>
  <si>
    <t>Реконструкция ПС 110 кВ Медвенка. Монтаж периметральной сигнализации, охранного освещения, предупредительных знаков. (1 комплект)</t>
  </si>
  <si>
    <t>J_TUE-00065-187</t>
  </si>
  <si>
    <t>Реконструкция ПС 110 кВ Пролетарская. Монтаж периметральной сигнализации, охранного освещения, предупредительных знаков. (1 комплект)</t>
  </si>
  <si>
    <t>J_TUE-00065-188</t>
  </si>
  <si>
    <t>Реконструкция ПС 110 кВ Рудаково. Монтаж периметральной сигнализации, охранного освещения, предупредительных знаков (1 комплект)</t>
  </si>
  <si>
    <t>J_TUE-00065-189</t>
  </si>
  <si>
    <t>Реконструкция ПС 110 кВ Южная. Монтаж периметральной сигнализации, охранного освещения, предупредительных знаков (1 комплект)</t>
  </si>
  <si>
    <t>J_TUE-00065-190</t>
  </si>
  <si>
    <t>Реконструкция ПС 110 кВ Глушанки. Монтаж периметральной сигнализации, охранного освещения, предупредительных знаков (1 комплект)</t>
  </si>
  <si>
    <t>J_TUE-00065-191</t>
  </si>
  <si>
    <t>Реконструкция ПС 110 кВ Криволучье. Монтаж периметральной сигнализации, охранного освещения, предупредительных знаков (1 комплект)</t>
  </si>
  <si>
    <t>J_TUE-00065-192</t>
  </si>
  <si>
    <t>Реконструкция ПС 110 кВ Гагаринская. Монтаж периметральной сигнализации, охранного освещения, предупредительных знаков (1 комплект)</t>
  </si>
  <si>
    <t>J_TUE-00065-193</t>
  </si>
  <si>
    <t>Реконструкция ПС 110 кВ Малахово. Монтаж периметральной сигнализации, охранного освещения, предупредительных знаков. (1 комплект)</t>
  </si>
  <si>
    <t>J_TUE-00065-194</t>
  </si>
  <si>
    <t>Реконструкция ПС 110 кВ Селиваново. Монтаж периметральной сигнализации, охранного освещения, предупредительных знаков. (1 комплект)</t>
  </si>
  <si>
    <t>J_TUE-00065-195</t>
  </si>
  <si>
    <t>Реконструкция ПС 110 кВ Труново. Монтаж периметральной сигнализации, охранного освещения, предупредительных знаков. (1 комплект)</t>
  </si>
  <si>
    <t>J_TUE-00065-196</t>
  </si>
  <si>
    <t>Реконструкция ПС 110 кВ Советская. Монтаж периметральной сигнализации, охранного освещения, предупредительных знаков. (1 комплект)</t>
  </si>
  <si>
    <t>J_TUE-00065-197</t>
  </si>
  <si>
    <t>Реконструкция ПС 110 кВ Задонье. Монтаж периметральной сигнализации, охранного освещения, предупредительных знаков. (1 комплект)</t>
  </si>
  <si>
    <t>J_TUE-00065-198</t>
  </si>
  <si>
    <t>Реконструкция ПС 110 кВ Залесная. Монтаж периметральной сигнализации, охранного освещения, предупредительных знаков. (1 комплект)</t>
  </si>
  <si>
    <t>J_TUE-00065-199</t>
  </si>
  <si>
    <t>Реконструкция ПС 110 кВ Сокольники. Монтаж периметральной сигнализации, охранного освещения, предупредительных знаков (1 комплект)</t>
  </si>
  <si>
    <t>J_TUE-00065-200</t>
  </si>
  <si>
    <t>Реконструкция ПС 110 кВ Барсуки. Монтаж периметральной сигнализации, видеонаблюдения, охранного освещения, предупредительных знаков. (1 комплект)</t>
  </si>
  <si>
    <t>J_TUE-00065-201</t>
  </si>
  <si>
    <t>Реконструкция ПС 110 кВ Болоховская. Монтаж периметральной сигнализации, видеонаблюдения, охранного освещения, предупредительных знаков. (1 комплект)</t>
  </si>
  <si>
    <t>J_TUE-00065-202</t>
  </si>
  <si>
    <t>Реконструкция ПС 110 кВ Огаревка. Монтаж периметральной сигнализации, видеонаблюдения, охранного освещения, предупредительных знаков. (1 комплект)</t>
  </si>
  <si>
    <t>J_TUE-00065-203</t>
  </si>
  <si>
    <t>Реконструкция ПС 110 кВ Октябрьская. Монтаж периметральной сигнализации, видеонаблюдения, охранного освещения, предупредительных знаков. (1 комплект)</t>
  </si>
  <si>
    <t>J_TUE-00065-204</t>
  </si>
  <si>
    <t>Реконструкция ПС 110 кВ Казановка. Монтаж периметральной сигнализации, видеонаблюдения, охранного освещения, предупредительных знаков (1 комплект)</t>
  </si>
  <si>
    <t>J_TUE-00065-205</t>
  </si>
  <si>
    <t>Реконструкция Ясногорского РЭС (с Заокским участком). Монтаж ограждения, противоподкопных решеток, СББ из АКЛ, периметральной сигнализации, видеонаблюдения, охранного освещения (1 комплект)</t>
  </si>
  <si>
    <t>K_TUE-00065-206</t>
  </si>
  <si>
    <t>Реконструкция Плавского РЭС. Установка шлагбаума (1 шт.)</t>
  </si>
  <si>
    <t>K_TUE-00065-207</t>
  </si>
  <si>
    <t>Реконструкция Веневского РЭС. Монтаж ограждения, СББ из АКЛ (1 комплект)</t>
  </si>
  <si>
    <t>K_TUE-00065-208</t>
  </si>
  <si>
    <t>Реконструкция Щекинского РЭС. Монтаж СББ из АКЛ, видеонаблюдения, охранной сигнализации (1 комплект)</t>
  </si>
  <si>
    <t>K_TUE-00065-209</t>
  </si>
  <si>
    <t>Реконструкция тельферной эстакады (центральный склад ПО Суворовские электрические сети)</t>
  </si>
  <si>
    <t>G_TUE-00146-000</t>
  </si>
  <si>
    <t>1.2.4.2</t>
  </si>
  <si>
    <t>Модернизация, техническое перевооружение прочих объектов основных средств, всего, в том числе:</t>
  </si>
  <si>
    <t xml:space="preserve">Модернизация  диспетчерского щита в Веневском РЭС ПО «Новомосковские ЭС» </t>
  </si>
  <si>
    <t>G_TUE-00062-008</t>
  </si>
  <si>
    <t xml:space="preserve">Модернизация  диспетчерского щита в Ясногорском РЭС ПО «Тульские ЭС» </t>
  </si>
  <si>
    <t>G_TUE-00062-009</t>
  </si>
  <si>
    <t>Модернизация системы связи  «ПС Обидимо – Обидимский РЭС» (ВОЛС методом подвески по ВЛ)</t>
  </si>
  <si>
    <t>G_TUE-00062-014</t>
  </si>
  <si>
    <t>Модернизация инженерных систем центрального узла связи и сети передачи данных филиала "Тулэнерго"  1 очередь</t>
  </si>
  <si>
    <t>G_TUE-00062-015</t>
  </si>
  <si>
    <t>Модернизация диспетчерского щита в Новомосковском РЭС</t>
  </si>
  <si>
    <t>G_TUE-00062-024</t>
  </si>
  <si>
    <t>Модернизация диспетчерского щита в Плавском РЭС</t>
  </si>
  <si>
    <t>G_TUE-00062-025</t>
  </si>
  <si>
    <t>Модернизация диспетчерского щита в на ДП ПО "Ефремовские ЭС"</t>
  </si>
  <si>
    <t>G_TUE-00062-026</t>
  </si>
  <si>
    <t>Модернизация инженерных систем центрального узла связи и сети передачи данных филиала "Тулэнерго"  2 очередь</t>
  </si>
  <si>
    <t>G_TUE-00062-027</t>
  </si>
  <si>
    <t>Модернизация АТС ПО ТЭС (ДП ПО Тульские ЭС)</t>
  </si>
  <si>
    <t>G_TUE-00062-029</t>
  </si>
  <si>
    <t>Модернизация системы связи "ПС Ушатово-ПС Одоев-Одоевский РЭС-ПС Даргомыжская-ПС Арсеньево-Арсеньевский РЭС" (ВОЛС)</t>
  </si>
  <si>
    <t>G_TUE-00062-030</t>
  </si>
  <si>
    <t>Модернизация системы телефонной связи  АТС ЦУС (основная и резервная)(в соответствии с системным проектом)</t>
  </si>
  <si>
    <t>G_TUE-00062-040</t>
  </si>
  <si>
    <t>Модернизация системы телефонной связи (в соответствии с системным проектом) ОДГ Чернского РЭС</t>
  </si>
  <si>
    <t>G_TUE-00062-053</t>
  </si>
  <si>
    <t>Модернизация системы телефонной связи (в соответствии с системным проектом) ОДС ПО Ефремовские ЭС</t>
  </si>
  <si>
    <t>G_TUE-00062-054</t>
  </si>
  <si>
    <t>Модернизация системы телефонной связи (в соответствии с системным проектом) ДП ПО Тульские ЭС</t>
  </si>
  <si>
    <t>G_TUE-00062-055</t>
  </si>
  <si>
    <t>Модернизация системы телефонной связи (в соответствии с системным проектом) ДП ПО Новомосковские ЭС</t>
  </si>
  <si>
    <t>G_TUE-00062-056</t>
  </si>
  <si>
    <t>Модернизация системы телефонной связи (в соответствии с системным проектом) ДП ПО Сувовроские  ЭС</t>
  </si>
  <si>
    <t>G_TUE-00062-057</t>
  </si>
  <si>
    <t>Модернизация системы телефонной связи (в соответствии с системным проектом) ДП ПО ЕфремовскиеЭС</t>
  </si>
  <si>
    <t>G_TUE-00062-058</t>
  </si>
  <si>
    <t>Модернизация ВЧ-канала Чернь – Поповка-Липицы</t>
  </si>
  <si>
    <t>G_TUE-00062-059</t>
  </si>
  <si>
    <t>Модернизация ВЧ-канала Ефремов-Архангельское-Молчаново</t>
  </si>
  <si>
    <t>G_TUE-00062-060</t>
  </si>
  <si>
    <t>Модернизация ВЧ-канала  Угольная – Грызлово, ВЧ-канала Узловая-Партизан</t>
  </si>
  <si>
    <t>G_TUE-00062-061</t>
  </si>
  <si>
    <t xml:space="preserve">Модернизация оборудования Центрального узла связи филиала «Тулэнерго» (Тимирязева, 99а) с установкой маршрутизирующего и коммутирующего оборудования </t>
  </si>
  <si>
    <t>G_TUE-00062-064</t>
  </si>
  <si>
    <t>Модернизация системы телефонной связи (в соответствии с системным проектом) Щёкинский ДП</t>
  </si>
  <si>
    <t>G_TUE-00062-065</t>
  </si>
  <si>
    <t>Модернизация системы телефонной связи (в соответствии с системным проектом) ОДГ Алексинского РЭС</t>
  </si>
  <si>
    <t>G_TUE-00062-066</t>
  </si>
  <si>
    <t>Модернизация системы телефонной связи (в соответствии с системным проектом) ОДГ Заокского РЭС</t>
  </si>
  <si>
    <t>G_TUE-00062-067</t>
  </si>
  <si>
    <t>Модернизация системы телефонной связи (в соответствии с системным проектом) ОДГ Ленинского РЭС</t>
  </si>
  <si>
    <t>G_TUE-00062-068</t>
  </si>
  <si>
    <t>Модернизация системы телефонной связи (в соответствии с системным проектом) ОДГ Киреевского РЭС</t>
  </si>
  <si>
    <t>G_TUE-00062-069</t>
  </si>
  <si>
    <t>Модернизация системы телефонной связи (в соответствии с системным проектом) ОДГ Обидимского РЭС</t>
  </si>
  <si>
    <t>G_TUE-00062-070</t>
  </si>
  <si>
    <t>Модернизация системы телефонной связи (в соответствии с системным проектом) ОДГ Ясногорского РЭС</t>
  </si>
  <si>
    <t>G_TUE-00062-071</t>
  </si>
  <si>
    <t>Модернизация системы телефонной связи (в соответствии с системным проектом) ПС 110/35/6 кВ №75 Ясногорск</t>
  </si>
  <si>
    <t>G_TUE-00062-072</t>
  </si>
  <si>
    <t>Модернизация системы телефонной связи (в соответствии с системным проектом) Богородицкий РЭС + ГЭС</t>
  </si>
  <si>
    <t>G_TUE-00062-073</t>
  </si>
  <si>
    <t>G_TUE-00062-074</t>
  </si>
  <si>
    <t>Модернизация системы телефонной связи (в соответствии с системным проектом) ОДГ Ефремовски ГЭС</t>
  </si>
  <si>
    <t>G_TUE-00062-075</t>
  </si>
  <si>
    <t>Модернизация ВЧ-канала Рудаково-Тула</t>
  </si>
  <si>
    <t>G_TUE-00062-077</t>
  </si>
  <si>
    <t>Модернизация ВЧ-канала Сокольники-Гремячее</t>
  </si>
  <si>
    <t>G_TUE-00062-078</t>
  </si>
  <si>
    <t>Модернизация системы IP-телефонии центрального офиса филиала «Тулэнерго</t>
  </si>
  <si>
    <t>K_TUE-00062-087</t>
  </si>
  <si>
    <t>Реконструкция центра управления сетями филиала Тулэнерго</t>
  </si>
  <si>
    <t>J_TUE-00191-003</t>
  </si>
  <si>
    <t>Организация цифровой радиосвязи филиала «Тулэнерго»</t>
  </si>
  <si>
    <t>J_TUE-00232-000</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</si>
  <si>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</si>
  <si>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</si>
  <si>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</si>
  <si>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</si>
  <si>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</si>
  <si>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</si>
  <si>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Строительство ВЛ 110 кВ Глебово-Ушатово в рамках мероприятий по надежности э/снабжения потребителей Суворовского р-на (протяженностью 59 км)</t>
  </si>
  <si>
    <t>H_TUE-00167-000</t>
  </si>
  <si>
    <t>1.4</t>
  </si>
  <si>
    <t>Прочее новое строительство объектов электросетевого хозяйства, всего, в том числе:</t>
  </si>
  <si>
    <t xml:space="preserve">Строительство  отпайки от ВЛ-6кВ № 15 ПС 110/6 кВ № 13 «Суворов» и ВЛИ 0,4 кВ от вновь устанавливаемых КТП (2шт) п. Лужки.  протяженностью  по трассе 1,895 км </t>
  </si>
  <si>
    <t>G_TUE-00052-005</t>
  </si>
  <si>
    <t>Строительство   КТП (2шт) п. Лужки</t>
  </si>
  <si>
    <t>G_TUE-00052-006</t>
  </si>
  <si>
    <t>Строительство разукрупняющей КТП для ВЛ-0,4 от МТП 100,4кВ №5299 «Жерновка» в Ясногорском р-не общей  мощностью 160 кВА</t>
  </si>
  <si>
    <t>G_TUE-00052-007</t>
  </si>
  <si>
    <t>Строительство ЛЭП 6 кВ от ф. №7 ПС 344 "Средняя" Алексинского р-на  протяженностью 0,72 км (павлово)</t>
  </si>
  <si>
    <t>G_TUE-00052-008</t>
  </si>
  <si>
    <t>Строительство разукрупняющей КТП для реконструкции ВЛ 0,4 кВ №1  МТП №61 Павлово в Алексинском р-не общей  мощностью 160 кВА</t>
  </si>
  <si>
    <t>G_TUE-00052-009</t>
  </si>
  <si>
    <t>Строительство сетей в д. Лукерино ВЛ 6,10 кВ  протяженностью 1,581 км</t>
  </si>
  <si>
    <t>G_TUE-00052-010</t>
  </si>
  <si>
    <t>Строительство  МТП 10 кВ в  д. Лукерино  общей  мощностью 160 кВА</t>
  </si>
  <si>
    <t>G_TUE-00052-011</t>
  </si>
  <si>
    <t>Строительство   трансформаторной подстанции 100 кВА от ВЛЗ 6 кВ от ПС 406 "Крушма" в н.п. Слободка Алексинского р-а</t>
  </si>
  <si>
    <t>G_TUE-00052-012</t>
  </si>
  <si>
    <t>Строительство  ВЛ 0,4 кВ от трансформаторной подстанции 100 кВА  ВЛЗ 6 кВ от ПС 406 "Крушма" в н.п. Слободка Алексинского р-а   протяженностью 0,530 км</t>
  </si>
  <si>
    <t>G_TUE-00052-013</t>
  </si>
  <si>
    <t>Строительство  ВЛ 0,4 кВ на ул. Восточная пос. Заокский   протяженностью 0,691 км</t>
  </si>
  <si>
    <t>G_TUE-00052-014</t>
  </si>
  <si>
    <t>Строительство ВЛ-0,4 кВ в н.п. Севрюково Ленинского р-на   протяженностью 0,399 км</t>
  </si>
  <si>
    <t>G_TUE-00052-015</t>
  </si>
  <si>
    <t>Строительство трансформаторной подстанции от ВЛЗ 6 кВ от ВЛ 6 кВ №6 ПС 306 Тесницкая в н.п. Севрюково Ленинского р-на общей  мощностью 160 кВА</t>
  </si>
  <si>
    <t>G_TUE-00052-016</t>
  </si>
  <si>
    <t>Строительство  КТП 6/0,4 кВ в  п.Стахановский Киреевского р-на общей  мощностью 250 кВА</t>
  </si>
  <si>
    <t>G_TUE-00052-017</t>
  </si>
  <si>
    <t>Строительство ВЛ 0,4 кВ взамен пришедших в негодность п.Стахановский Киреевского р-на (протяженностью 2,265 км)</t>
  </si>
  <si>
    <t>G_TUE-00052-018</t>
  </si>
  <si>
    <t>Строительство разукрупняющей трансформаторной подстанции 6/0,4 кВ д.Барсуки Ленинского района Тульской области (трансформаторная мощность 160 кВа)</t>
  </si>
  <si>
    <t>G_TUE-00052-019</t>
  </si>
  <si>
    <t>Строительство разукрупняющей ТП-6/0,4кВ от ф. 6 кВ №6 ПС 35/6 №36 «Гурово» в населенном пункте Приволье Алексинского района (общей мощностью 0,16 МВА )</t>
  </si>
  <si>
    <t>G_TUE-00052-020</t>
  </si>
  <si>
    <t>Строительство  ВЛ 0,4 кВ ,проходящей по дер. Пирогово Щекинского р-а протяженностью 0,778 км</t>
  </si>
  <si>
    <t>G_TUE-00052-023</t>
  </si>
  <si>
    <t>Строительство   МТП 6-10/0,4 кВ,  дер. Пирогово Щекинского р-а общей  мощностью 250 кВА</t>
  </si>
  <si>
    <t>G_TUE-00052-024</t>
  </si>
  <si>
    <t xml:space="preserve">Строительство трансформаторной подстанции киоскового типа 6/0,4 кВА от ВЛ 6 кВ №12 ПС 75 Ясногорск взамен бесхозяйных сетей общей мощнстью 800 кВА </t>
  </si>
  <si>
    <t>G_TUE-00052-025</t>
  </si>
  <si>
    <t>Строительство ВЛИ-0,4 кВ от проектируемой подстанции киоскового типа 6/0,4 кВА от ВЛ 6 кВ №12 ПС 75 Ясногорск взамен бесхозяйных сетей протяженностью 0,995 км</t>
  </si>
  <si>
    <t>G_TUE-00052-026</t>
  </si>
  <si>
    <t>Строительство КЛ 0,4 кВ от КТП10/0,4 «Тулэнерго» (административных зданий (ул. Тимярязева, 99-а,101-а), котельной, гаражей) протяженностью 0,2 км</t>
  </si>
  <si>
    <t>G_TUE-00052-027</t>
  </si>
  <si>
    <t>Строительство ВЛИ 0,4 кВ,   от КТП № 403 «Промкомбинат» г.Чекалин, Суворовского р-на, Тульской области протяженностью  по трассе 0,21 км</t>
  </si>
  <si>
    <t>G_TUE-00052-028</t>
  </si>
  <si>
    <t>Строительство распределительных сетей взамен ВЛ-0,4 кВ от  Л-2 МТП №151  по адресу: МО Бучальское Кимовского района, д. Милославщино протяженностью по трассе 0,325 км</t>
  </si>
  <si>
    <t>G_TUE-00052-029</t>
  </si>
  <si>
    <t>Строительство распределительных сетей взамен КЛ-0,4 кВ (совхоз-колледж) г. Богородицк протяженностью по трассе 0,256 км</t>
  </si>
  <si>
    <t>G_TUE-00052-031</t>
  </si>
  <si>
    <t>Строительство распределительных сетей взамен ВЛ 0,4 кВ школа с. Новопокровское протяженностью по трассе 0,165 км</t>
  </si>
  <si>
    <t>G_TUE-00052-032</t>
  </si>
  <si>
    <t>Строительство  ВЛИ-0,4кВ и ВЛЗ-10кВ   и понижающей трансформаторной подстанции КТП №65 «Никольское быт»  в с.Никольское Плавского района Тульской  области протяженностью  по трассе 1,477 км</t>
  </si>
  <si>
    <t>G_TUE-00052-033</t>
  </si>
  <si>
    <t>Строительство понижающей трансформаторной подстанции КТП №65 «Никольское быт» в с.Никольское Плавского района Тульской области  (общей мощностью 0,063 МВА )</t>
  </si>
  <si>
    <t>G_TUE-00052-034</t>
  </si>
  <si>
    <t>Строительство  ВЛИ 0,4 кВ  и понижающей трансформаторной подстанции ( типа КТПП мощностью 250кВА) вместо МТП №303 «Клуб» Плавского р-на Тульской области протяженностью  по трассе 0,583 км</t>
  </si>
  <si>
    <t>G_TUE-00052-035</t>
  </si>
  <si>
    <t xml:space="preserve">Строительство  понижающей трансформаторной подстанции ( типа КТПП мощностью 250кВА) вместо МТП №303 «Клуб» Плавского р-на Тульской области </t>
  </si>
  <si>
    <t>G_TUE-00052-036</t>
  </si>
  <si>
    <t>Строительство  ВЛ 0,4 кВ в н.п. Октябрьский Ленинского р-на протяженностью 2,495 км</t>
  </si>
  <si>
    <t>G_TUE-00052-037</t>
  </si>
  <si>
    <t>Строительство ВЛ-0,4 в н.п. Плавск Тульской области, протяженностью 0,53 км</t>
  </si>
  <si>
    <t>G_TUE-00052-038</t>
  </si>
  <si>
    <t>Строительство  участка двухцепной ВЛ-10 кВ от ВЛ-10кВ №16 с ПС №322 Яковлево до КРУН Карпищево, с установкой  реклоузера на отп. 10 кВ Крюково, и восстановлением КРУН Карпищево протяженностью 2,5 км</t>
  </si>
  <si>
    <t>G_TUE-00052-040</t>
  </si>
  <si>
    <t>Строительство ВЛ 10 кВ  (переключение отпайки Сельхозтехника на ВЛ-10кВ №9 с ПС№321 Заокская) протяженностью 0,5 км</t>
  </si>
  <si>
    <t>G_TUE-00052-041</t>
  </si>
  <si>
    <t xml:space="preserve">Строительство ВЛИ-0,4 кВ, от понижающей трансформаторной подстанции (типа СТП мощностью 25 кВА) вместо КТП  №396 «Борисово водокачка» Суворовского р-на Тульской области протяженностью  по трассе 0,007 км </t>
  </si>
  <si>
    <t>G_TUE-00052-044</t>
  </si>
  <si>
    <t>Строительство понижающей трансформаторной подстанции (типа СТП мощностью 25 кВА) вместо КТП №396 «Борисово водокачка» Суворовского р-на Тульской области  (общей мощностью 0,025 МВА )</t>
  </si>
  <si>
    <t>G_TUE-00052-045</t>
  </si>
  <si>
    <t>Строительство ВЛ 0,4 кВ  от понижающей трансформаторной подстанции КТП №188 «АЗС» Плавского р-на Тульской области протяженностью  по трассе 1,085 км</t>
  </si>
  <si>
    <t>G_TUE-00052-046</t>
  </si>
  <si>
    <t xml:space="preserve"> Строительство  ВЛИ-0,4кВ, ВЛЗ-10кВ от КТП №224 «СПК Плавский» Плавского района Тульской области протяженностью  по трассе 1,706 км</t>
  </si>
  <si>
    <t>G_TUE-00052-047</t>
  </si>
  <si>
    <t xml:space="preserve"> Строительство  понижающей трансформаторной подстанции КТП №224 «СПК Плавский» Плавского района Тульской области (трансформаторная мощность 160 кВА)</t>
  </si>
  <si>
    <t>G_TUE-00052-048</t>
  </si>
  <si>
    <t>Строительство ВЛИ 0,4 кВ и КЛ – 0,4кВ от понижающей трансформаторной подстанции ( типа КТП мощностью 250кВА) вместо КТП аб.  «Богданово школа» Белёвского р-на Тульской области протяженностью  по трассе 0,778 км</t>
  </si>
  <si>
    <t>G_TUE-00052-050</t>
  </si>
  <si>
    <t>Строительство  понижающей трансформаторной подстанции ( типа КТП мощностью 250кВА) вместо КТП аб.  «Богданово школа» Белёвского р-на Тульской области</t>
  </si>
  <si>
    <t>G_TUE-00052-051</t>
  </si>
  <si>
    <t>Строительство распределительных сетей взамен ВЛ-0,4 кВ от МТП №122 Молчаново  по адресу: МО Кораблинское Кимовского района, д. Молчаново  протяженностью по трассе 0,432 км</t>
  </si>
  <si>
    <t>G_TUE-00052-052</t>
  </si>
  <si>
    <t>Строительство распределительных сетей взамен ВЛ-10 кВ по адресу: МО Бучальское Кимовского района, с. Бучалки (от опоры №14 ф. Крахмальный до ЗТП Бучалки-школа) протяженностью по трассе 0,05 км</t>
  </si>
  <si>
    <t>G_TUE-00052-053</t>
  </si>
  <si>
    <t>Строительство распределительных сетей взамен ВЛ-0,4 кВ  по адресу: Кимовский район, п. Пронь протяженностью по трассе 1,218 км</t>
  </si>
  <si>
    <t>G_TUE-00052-054</t>
  </si>
  <si>
    <t>Строительство распределительных сетей взамен ВЛ-0,4 кВ  по адресу: МО Кораблинское Кимовского района, д. Барановка от опоры №12 ВЛ-0,4 кВ Л-2 МТП №313 д. Барановка (зерноток) протяженностью по трассе 0,330 км</t>
  </si>
  <si>
    <t>G_TUE-00052-055</t>
  </si>
  <si>
    <t>Строительство распределительных сетей взамен ВЛ-0,4 кВ  по адресу: Кимовский район, п. Епифань, от абонентской КТП №1093 п. Епифань (больница) протяженностью по трассе 0,1 км</t>
  </si>
  <si>
    <t>G_TUE-00052-057</t>
  </si>
  <si>
    <t>Строительство распределительных сетей взамен сети электроснабжения по адресу: Кимовский район, п. Епифань, ул. Тульская от ТП филиала ООО «Туласпиртпром» к жилым домам №№59-93 протяженностью по трассе 0,516 км</t>
  </si>
  <si>
    <t>G_TUE-00052-058</t>
  </si>
  <si>
    <t>Строительство распределительных сетей взамен ВЛ-0,4 кВ по адресу: МО Бучальское Кимовского района, с. Куликовка  протяженностью по трассе 0,639 км</t>
  </si>
  <si>
    <t>G_TUE-00052-061</t>
  </si>
  <si>
    <t xml:space="preserve">Строительство КТП 10/0,4 кВ от проектируемой ВЛЗ 10кВ от  ВЛ 10 кВ ф. Софьинка  ПС №44 Казановка по адресу: МО Бучальское Кимовского района, с. Куликовка (общая мощность 250 кВА)  </t>
  </si>
  <si>
    <t>G_TUE-00052-062</t>
  </si>
  <si>
    <t>Строительство  КЛ 6 кВ  от ВЛ 6 кВ Город №3 с ПС 110/35/6 кВ №77 Болоховская протяженностью 0,5 км</t>
  </si>
  <si>
    <t>G_TUE-00052-064</t>
  </si>
  <si>
    <t>Строительство двух ТП 6/0,4 кВ от ВЛ 6 кВ Город №3 с ПС 110/35/6 кВ №77  Болоховская (общая трансформаторная мощность 560 кВа)</t>
  </si>
  <si>
    <t>G_TUE-00052-065</t>
  </si>
  <si>
    <t>Строительство  распределительных сетей участок ВЛ-6 кВ №1 ПС «Суворов» от ЗТП №305 «ПСО р/у» до КТП №413 «ОКС р/у» Суворовского р-на Тульской области протяженностью  по трассе 0,38 км</t>
  </si>
  <si>
    <t>G_TUE-00052-067</t>
  </si>
  <si>
    <t>Строительство ЛЭП-0,4 кВ взамен КТП 7075  «Северная» и отходящие линии (0,4 кВ х 2) протяженностью 0,6 км</t>
  </si>
  <si>
    <t>G_TUE-00052-068</t>
  </si>
  <si>
    <t>Строительство трансформаторной подстанции 400 кВА взамен КТП 7075 «Северная» (общей мощностью 0,4 МВА )</t>
  </si>
  <si>
    <t>G_TUE-00052-069</t>
  </si>
  <si>
    <t>Строительство распредсетей взамен  ВЛ 0,4 кВ отМТП 1214 в р.п. Заокский, ул. Молодежная протяженностью 1,45 км</t>
  </si>
  <si>
    <t>G_TUE-00052-072</t>
  </si>
  <si>
    <t>Строительство КТП взамен МТП 1214 в р.п. Заокский, ул. Молодежная (общей мощностью 0,16 МВА )</t>
  </si>
  <si>
    <t>G_TUE-00052-073</t>
  </si>
  <si>
    <t>Строительство трансформаторной подстанции от ВЛЗ 6 кВ от ВЛ 6 кВ "Мастерские" РП-36 "Ягодное" ВЛ 6 кВ "Ивановка" ПС 52 "Медвенка" в н.п. Архангельское Ленинский р-н (общей мощностью 0,25 МВА )</t>
  </si>
  <si>
    <t>G_TUE-00052-074</t>
  </si>
  <si>
    <t>Строительство ВЛИ 0,4 кВ от трансформаторной подстанции и ВЛЗ 6 кВ от ВЛ 6 кВ "Мастерские" РП-36 "Ягодное" ВЛ 6 кВ "Ивановка" ПС 52  "Медвенка" в н.п. Архангельское Ленинский р-н протяженностью 1,85 км</t>
  </si>
  <si>
    <t>G_TUE-00052-075</t>
  </si>
  <si>
    <t>Строительство трансформаторной подстанции от ВЛЗ 6 кВ от ВЛ 6 кВ №4 ПС 213 "Рождественская" в н.п. Рождественское Ленинского р-а (общей мощностью 0,5 МВА )</t>
  </si>
  <si>
    <t>G_TUE-00052-076</t>
  </si>
  <si>
    <t>Строительство КТП по адресу: Кимовский район, п. Пронь  (общей мощностью 0,66 МВА )</t>
  </si>
  <si>
    <t>G_TUE-00052-077</t>
  </si>
  <si>
    <t>Строительство распределительных сетей взамен ВЛ-10 кВ от опоры №8 Себино до абонентской ЗТП Бучалки-школа и наземная кабельная линия 0,4 кВ от ЗТП Бучалки-школа до школы по адресу: МО Бучальское Кимовского района, с. Бучалки протяженностью по трассе 0,689 км</t>
  </si>
  <si>
    <t>G_TUE-00052-078</t>
  </si>
  <si>
    <t>Строительство КТП по адресу: МО Бучальское Кимовского района, с. Бучалки  (общей мощностью 0,32 МВА )</t>
  </si>
  <si>
    <t>G_TUE-00052-079</t>
  </si>
  <si>
    <t>Строительство  ВЛ 0,4 кВ от трансформаторной подстанции и ВЛЗ 6 кВ от ВЛ 6 кВ №4 ПС 213 "Рождественская" в н.п. Рождественское Ленинского р-а протяженностью 2,21 км</t>
  </si>
  <si>
    <t>G_TUE-00052-083</t>
  </si>
  <si>
    <t>Строительство  ВЛ 0,4 кВ ,проходящей по дер. Пирогово Щекинского р-а (жилая зона) протяженностью 0,166 км</t>
  </si>
  <si>
    <t>G_TUE-00052-084</t>
  </si>
  <si>
    <t>Строительство  ВЛИ-0,4кВ  от проектируемой КТП 6/0,4 кВ  до проектируемой опоры №2 А29  в н.п. д. Бегичево Богородицкого района протяженностью  по трассе 0,054 км</t>
  </si>
  <si>
    <t>J_TUE-00052-086</t>
  </si>
  <si>
    <t>Строительство ВЛЗ-6 кВ от проектируемой (подставной) опоры №1 П10-3 ВЛ-6 кВ отп. КТП-96 ф. Шахта-3 до проектируемой КТП 6/0,4 кВ н.п. д. Бегичево Богородицкого района протяженностью по трассе 0,443 км</t>
  </si>
  <si>
    <t>J_TUE-00052-087</t>
  </si>
  <si>
    <t>Строительство  ВЛ-0,4кВ №1, №2 и части №3 с установкой ПУ и заменой вводов в н.п. Костомарово Щекинский  район протяженностью 1,096 км</t>
  </si>
  <si>
    <t>G_TUE-00054-009</t>
  </si>
  <si>
    <t>Строительство КЛ 10 кВ от РП №12 "Больница" ПС 110/35/10 кВ №321 "Заокская" протяженностью 0,578 км</t>
  </si>
  <si>
    <t>J_TUE-00054-054</t>
  </si>
  <si>
    <t>Строительство КЛ-10 кВ  ПС  № 193 Чекалин, Суворовский район протяженностью  по трассе 2,689 км</t>
  </si>
  <si>
    <t>K_TUE-00054-055</t>
  </si>
  <si>
    <t>Строительство разукрупняющей КТП для ВЛ-0,4 кВ КТП 7143 «Шкляра» в Ленинском р-не (общей мощностью 0,1 МВА )</t>
  </si>
  <si>
    <t>G_TUE-00058-027</t>
  </si>
  <si>
    <t>Строительство ВЛ-0,4кВ №1 и №2  с установкой ПУ и заменой вводов в н.п.Ломовка Щекинского района для нужд филиала "Тулэнерго" ОАО "МРСК Центра и Приволжья" протяженностью 1,16 км</t>
  </si>
  <si>
    <t>G_TUE-00058-099</t>
  </si>
  <si>
    <t>Строительство ТП 10/0,4 кВ для оптимизации (перераспределения) нагрузки (ЗТП №501 Хрунова) и повышения качества электроснабжения потребителей в н.п. Волово Тульской области (трансформаторной мощностью 160 кВА )</t>
  </si>
  <si>
    <t>I_TUE-00058-133</t>
  </si>
  <si>
    <t xml:space="preserve">Строительство ВЛ 10 кВ к вновь строящейся ТП для оптимизации (перераспределения) нагрузки (ЗТП №501 Хрунова) и повышения качества электроснабжения потребителей в н.п. Волово Тульской области (протяженностью по трассе 0,344 км) </t>
  </si>
  <si>
    <t>I_TUE-00058-134</t>
  </si>
  <si>
    <t>Строительство ВЛ-6 кВ отп. Никулино ВЛ-6 кВ №5 ПС 35/6 кВ № 36 Гурово для установки дополнительной МТП в н.п. Никулино Алексинского р-на (протяженностью 0,648 км)</t>
  </si>
  <si>
    <t>I_TUE-00059-034</t>
  </si>
  <si>
    <t>Строительство МТП 6/0,4 кВА от   ВЛ-6 кВ №5 ПС 35/6 кВ № 36 Гурово для улучшения качества электроснабжения и разукрупнения существующей ВЛ-0,4 кВ в н.п.  в н.п. Никулино Алексинского р-на (мощностью 100 кВА)</t>
  </si>
  <si>
    <t>I_TUE-00059-037</t>
  </si>
  <si>
    <t>Строительство КТП 6/0,4кВ c трансформатором мощностью 100 кВа в н.п. д. Бегичево Богородицкого района (общей мощностью 0,1 МВА )</t>
  </si>
  <si>
    <t>G_TUE-00060-030</t>
  </si>
  <si>
    <t>Строительство ВЛ-0,4 в н.п Венев Тульской области, протяженностью 16,14 км</t>
  </si>
  <si>
    <t>G_TUE-00081-008</t>
  </si>
  <si>
    <t>Строительство распределительных сетей ВЛ 6-0,4 кВ от ВЛ 6 кВ №5 ПС Алимкин в н.п. Супруты протяженностью 0,7 км</t>
  </si>
  <si>
    <t>G_TUE-00113-001</t>
  </si>
  <si>
    <t>Строительство МТП для распределительных сетей ВЛ 6-0,4 кВ от ВЛ 6 кВ №5 ПС Алимкин в н.п. Супруты (общей мощностью 0,1 МВА )</t>
  </si>
  <si>
    <t>G_TUE-00113-002</t>
  </si>
  <si>
    <t>Строительство распределительных сетей ВЛ 6-0,4 кВ от ВЛ 6 кВ "Панарино" ПС Ломинцево в н.п. Панарино протяженностью 0,5 км</t>
  </si>
  <si>
    <t>G_TUE-00113-003</t>
  </si>
  <si>
    <t>Строительство МТП для распределительных сетей ВЛ 6-0,4 кВ от ВЛ 6 кВ "Панарино" ПС Ломинцево в н.п. Панарино (общей мощностью 0,063 МВА )</t>
  </si>
  <si>
    <t>G_TUE-00113-004</t>
  </si>
  <si>
    <t>Строительство распределительных сетей ВЛ 6-0,4 кВ от ВЛ 6 кВ "Шевелевка" ПС Ломинцево в н.п. Шевелевка протяженностью 0,8 км</t>
  </si>
  <si>
    <t>G_TUE-00113-005</t>
  </si>
  <si>
    <t>Строительство МТП для распределительных сетей ВЛ 6-0,4 кВ от ВЛ 6 кВ "Шевелевка" ПС Ломинцево в н.п. Шевелевка (общей мощностью 0,1 МВА )</t>
  </si>
  <si>
    <t>G_TUE-00113-006</t>
  </si>
  <si>
    <t>Строительство отпайки ВЛ 10 кВ ф.16 ПС 46 Труново взамен пришедших в негодность н.п. Киреевск (ж/б опоры; протяженностью 4,342 км)</t>
  </si>
  <si>
    <t>G_TUE-00114-001</t>
  </si>
  <si>
    <t>Строительство  ВЛИ 0,4 кВ от вновь устанавливаемой КТП Чекалин лесхоз   в замен электроустановок пришедших в негодность,  протяженностью 1,682 км</t>
  </si>
  <si>
    <t>G_TUE-00114-003</t>
  </si>
  <si>
    <t xml:space="preserve">Строительство  отпайки от ВЛ-10кВ № 2 ПС 110/35/10 кВ № 193 «Чекалин»  в замен электроустановок пришедших в негодность,  протяженностью  по трассе 0,493 км </t>
  </si>
  <si>
    <t>I_TUE-00114-004</t>
  </si>
  <si>
    <t>Строительство КТП 10/0,4 кВ мощностью 100 кВА и МТП 10/0,4 кВ мощностью 100 кВА в г. Чекалин Тульской области в замен электроустановок пришедших в негодность (общей мощностью 0,2 МВА )</t>
  </si>
  <si>
    <t>I_TUE-00114-005</t>
  </si>
  <si>
    <t>Строительство КТП 10/0,4/630 кВА (2 шт) ф.16 ПС 46 Труново взамен пришедших в негодность (трансформаторная мощность 1,26 МВА)</t>
  </si>
  <si>
    <t>I_TUE-00114-006</t>
  </si>
  <si>
    <t>Строительство воздушных линий электропередачи  ВЛ 0,4 кВ  в н.п. Частое Ленинский р-н протяженностью 1,54  км</t>
  </si>
  <si>
    <t>G_TUE-00115-002</t>
  </si>
  <si>
    <t>Строительство  ВЛ 0,4 кВ  в с. Высокое Ленинского р-на протяженностью 1,4 км</t>
  </si>
  <si>
    <t>G_TUE-00117-002</t>
  </si>
  <si>
    <t>Строительство трансформаторной подстанции в с. Высокое Ленинского р-на (общей мощностью 0,25 МВА )</t>
  </si>
  <si>
    <t>G_TUE-00117-003</t>
  </si>
  <si>
    <t xml:space="preserve">Строительство ВЛ 10 кВ, СТП в н.п. Бобровские выселки, протяженностью 0,5 км </t>
  </si>
  <si>
    <t>G_TUE-00147-000</t>
  </si>
  <si>
    <t>Строительство ВЛ-0,4 кВ  в н.п. Бахметьево и п.Строительный Киреевского района Тульской области протяженностью 2,389 км  с установкой КТП 160 кВА</t>
  </si>
  <si>
    <t>H_TUE-00155-000</t>
  </si>
  <si>
    <t>Строительство ВЛ-6кВ от ф Новопокровка ПС68 110/35/6кВ до проектируемого МТП 6/0,4кВ по адресу  Богородицкий район, с. Новопокровское, пер. Шахтный c целью замещение безхозяйных электроустановок, приобретение которых нецелесообразно по техсостоянию   (протяжённостью 0,097 км)</t>
  </si>
  <si>
    <t>H_TUE-00156-000</t>
  </si>
  <si>
    <t>Строительство ВЛ-0,4 кВ от проектируемой МТП 6/0,4кВ ВЛ6кВ ф. Новопокровка ПС68 110/35/6кВ по адресу  Богородицкий район, с. Новопокровское, пер. Шахтный c целью замещение безхозяйных электроустановок, приобретение которых нецелесообразно по техсостоянию (протяженностью 0,272 км)</t>
  </si>
  <si>
    <t>I_TUE-00156-001</t>
  </si>
  <si>
    <t xml:space="preserve">Строительство МТП 6/0,4кВ от ВЛ6кВ ф. Новопокровка ПС68 110/35/6кВ по адресу  Богородицкий район, с. Новопокровское, пер. Шахтный c целью замещение безхозяйных электроустановок, приобретение которых нецелесообразно по техсостоянию (мощностью 100 кВА)  </t>
  </si>
  <si>
    <t>I_TUE-00156-002</t>
  </si>
  <si>
    <t>Строительство отп.ВЛ-6 кВ от ВЛ-6кВ Сотино РП №1 Айдарово для установки дополнительной МТП в н.п. Сотино Алексинского р-на (протяженностью 0,605 км)</t>
  </si>
  <si>
    <t>I_TUE-00169-001</t>
  </si>
  <si>
    <t>Строительство МТП 6/0,4 кВа от  отп.ВЛ-6 кВ от ВЛ-6кВ Сотино РП №1 Айдарово для улучшения качества электроснабжения и разукрупнения существующей ВЛ-0,4 кВ №1 в н.п. Сотино Алексинского р-на (мощностью 63 кВА)</t>
  </si>
  <si>
    <t>I_TUE-00169-002</t>
  </si>
  <si>
    <t>Строительство ВЛ-0,4 кВ в двухцепном исполнении от проектируемой МТП ВЛ-6кВ Сотино РП №1 Айдарово для улучшения качества электроснабжения и разукрупнения существующей ВЛ-0,4 кВ №1 в н.п. Сотино Алексинского р-на (протяженностью 0,025 км)</t>
  </si>
  <si>
    <t>I_TUE-00169-003</t>
  </si>
  <si>
    <t>Строительство  КТП 6/0,4 кВ в н.п. Шмарово Суворовского р-на Тульской области в замен электроустановок пришедших в негодность, мощностью 250 кВА</t>
  </si>
  <si>
    <t>I_TUE-00170-000</t>
  </si>
  <si>
    <t xml:space="preserve">Строительство  отпайки от ВЛ-6кВ № 5 ПС 35/6 кВ № 165 «Михайловская» в н.п. Шмарово Суворовского р-на Тульской области  в замен электроустановок пришедших в негодность,   протяженностью 0,802 км </t>
  </si>
  <si>
    <t>I_TUE-00170-001</t>
  </si>
  <si>
    <t xml:space="preserve">Строительство РП 10 кВ Новая деревня (9 ячеек) взамен КРУН 102 Новая деревня для закольцовки ПС 321 Заокская и ПС 264 Дмитриевская Заокского РЭС </t>
  </si>
  <si>
    <t>I_TUE-00174-006</t>
  </si>
  <si>
    <t>Строительство ВЛ 10 кВ № 1 ПС 381 Ненашево от отп. ВЛ 10 кВ МТП 1034 Турино деревня до ВЛ 10 кВ № 6 ПС 381 Ненашево для закольцовки в Заокском районе (СИП-3 1х70; протяженность 0,085 км)</t>
  </si>
  <si>
    <t>I_TUE-00174-015</t>
  </si>
  <si>
    <t>Строительство КЛ 10 кВ от ВЛ 10 кВ Школа РП  14 Пахомово до отп. Каменка ВЛ 10 кВ № 2 ПС 262 Дмитриевская для закольцовки в Заокском районе (кабель 3х150; протяженность 1 км)</t>
  </si>
  <si>
    <t>I_TUE-00174-018</t>
  </si>
  <si>
    <t>Строительство ВЛ 10 кВ от опоры № 90 ВЛ 10 кВ № 9 ПС 381 Ненашево до  ВЛ 10 кВ № 13 ПС 381 Ненашево для резервного питания РП (СИП-3 1х120; протяженность 0,4 км)</t>
  </si>
  <si>
    <t>I_TUE-00174-019</t>
  </si>
  <si>
    <t>Строительство ВЛ 10 кВ от РП 16 Железня до ПС 61 Зыбино для резервного питания РП (СИП-3 1х95; протяженность 3,0 км)</t>
  </si>
  <si>
    <t>I_TUE-00174-024</t>
  </si>
  <si>
    <t>Строительство КЛ 10 кВ от новой ячейки ПС №321 Заокская до РП №12 Больница (кабель - 3х150; протяженность 1,9 км)</t>
  </si>
  <si>
    <t>I_TUE-00174-029</t>
  </si>
  <si>
    <t>Строительство отпайки ВЛ 10 кВ №9 ПС 321 Заокская до отп. Сельхозтехника ВЛ 10 кВ Александровка РП №11 Заокское для закольцовки в Заокском р-не (СИП-3 1х95; протяженность 1 км)</t>
  </si>
  <si>
    <t>I_TUE-00174-032</t>
  </si>
  <si>
    <t>Строительство перемычки между ВЛ 6 кВ Бараново РП №56 Федяшево ВЛ 6 кВ №3 ПС №61 Сухотино и ВЛ-6 кВ Кургузовка РП №53 Боровково ВЛ 6 кВ №11 ПС №75 Ясногорск для закольцовки протяженностью 2 км.</t>
  </si>
  <si>
    <t>J_TUE-00174-047</t>
  </si>
  <si>
    <t>Строительство перемычки между ВЛ 10 кВ №11 ПС №27 Иваньково и ВЛ-10 кВ Есуково РП №59 Белугино ВЛ 10 кВ №6 ПС №27 Иваньково для закольцовки протяженностью 2,5 км.</t>
  </si>
  <si>
    <t>J_TUE-00174-048</t>
  </si>
  <si>
    <t>Строительство ВЛ-10 кВ Страхово  РП №55 Климовское от ВЛ-10 кВ №9 ПС №27 Иваньково для закольцовки с ВЛ №5 ПС №262 Дмитровская протяженностью 0,4 км.</t>
  </si>
  <si>
    <t>J_TUE-00174-049</t>
  </si>
  <si>
    <t>Строительство участка ВЛ 10 кВ № 17 ПС 110/35/10 кВ № 10 Одоев в рамках мероприятий по качеству э/снабжения потребителей (протяженность 3 км)</t>
  </si>
  <si>
    <t>I_TUE-00176-004</t>
  </si>
  <si>
    <t>Строительство участка ВЛ 10 кВ № 5 ПС 35/10 кВ Ивицы в рамках мероприятий по качеству э/снабжения потребителей (протяженность 2 км)</t>
  </si>
  <si>
    <t>I_TUE-00176-005</t>
  </si>
  <si>
    <t>Строительство КЛ 0,4 кВ №1 от КТП №313 Парковая (Снятие ограничений в пользовании земельным участком,  ООО СОЦСТРОЙ договор №711026648 от 27.02.2019 г., общая протяженность 0,08 км)</t>
  </si>
  <si>
    <t>J_TUE-00244-001</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</si>
  <si>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</si>
  <si>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</si>
  <si>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</si>
  <si>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</si>
  <si>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Строительство наружных сетей водоснабжения и канализации на ПС 110/10/6 кВ «Центральная» (протяженность 105,8 м)</t>
  </si>
  <si>
    <t>I_TUE-00040-001</t>
  </si>
  <si>
    <t>Приобретение трансформаторов в аварийный запас в количестве 155 шт.</t>
  </si>
  <si>
    <t>G_TUE-00060-034</t>
  </si>
  <si>
    <t>Модернизация системы мониторинга автотранспорта</t>
  </si>
  <si>
    <t>G_TUE-00062-062</t>
  </si>
  <si>
    <t>Создание единой интегрированной системы безопасности с закупкой и монтажом серверного оборудования, программных комплексов и подключение каналов связи к Аппарате управления Филиала Тулэнерго г.Тула, ул.Тимирязева, 99</t>
  </si>
  <si>
    <t>F_TUE-00066-000</t>
  </si>
  <si>
    <t>Приобретение оборудования, не входящего в сметы строек (Приборы, оргтехника, АИП, ПАК по контролю состояния приборов учета электроэнергии  и пр.)</t>
  </si>
  <si>
    <t>F_TUE-00070-001</t>
  </si>
  <si>
    <t>Приобретение телескопического автогидроподъемника АГП17Т - 2 шт.</t>
  </si>
  <si>
    <t>F_TUE-00070-011</t>
  </si>
  <si>
    <t>Приобретение вилочного погрузчика-1 шт</t>
  </si>
  <si>
    <t>F_TUE-00070-012</t>
  </si>
  <si>
    <t>Приобретение легкового автомобиля повышенной проходимости -1 шт, приобретение грузового, бортового автомобиля г/п 1650 кг - 1 шт.)</t>
  </si>
  <si>
    <t>F_TUE-00070-013</t>
  </si>
  <si>
    <t>Приобретение бурильной машины  на базе трактора повышенной проходимости- 1 шт</t>
  </si>
  <si>
    <t>F_TUE-00070-014</t>
  </si>
  <si>
    <t>Приобретение автомобилей (грузопассажирский фургон повышенной проходимости - 7 шт., легковой автомобиль повышенной проходимости - 3 шт.)</t>
  </si>
  <si>
    <t>F_TUE-00070-015</t>
  </si>
  <si>
    <t>Приобретение бурильно-крановой машины (БКМ- 1 шт.), самосвал с трехсторонней разгрузкой-(1 шт.)</t>
  </si>
  <si>
    <t>F_TUE-00070-016</t>
  </si>
  <si>
    <t>Приобретение прицепов (тракторный самосвальный - 1 шт., прицеп-роспуск -1 шт.)</t>
  </si>
  <si>
    <t>F_TUE-00070-018</t>
  </si>
  <si>
    <t>Приобретение легкового автомобиля повышенной проходимости - 2 шт.</t>
  </si>
  <si>
    <t>F_TUE-00070-019</t>
  </si>
  <si>
    <t>Приобретение грузопассажирского автомобиля повышенной проходимости (фургон)- 6 шт.</t>
  </si>
  <si>
    <t>F_TUE-00070-020</t>
  </si>
  <si>
    <t>Приобретение грузового, бортового автомобиля повышенной проходимости с КМУ - 1 шт</t>
  </si>
  <si>
    <t>F_TUE-00070-023</t>
  </si>
  <si>
    <t>Приобретение грузопассажирского автомобиля повышенной проходимости (фургон)- 9 шт.</t>
  </si>
  <si>
    <t>F_TUE-00070-025</t>
  </si>
  <si>
    <t>Приобретение автогидроподъемника АГП-28 повышенной проходимости (6х6) - 1 шт.</t>
  </si>
  <si>
    <t>F_TUE-00070-027</t>
  </si>
  <si>
    <t>Приобретение электромастерской бригадной повышенной проходимости - 1 шт., электромастерской бригадной повышенной проходимости с измельчителем - 1 шт.</t>
  </si>
  <si>
    <t>F_TUE-00070-029</t>
  </si>
  <si>
    <t>Приобретение автогидроподъемника повышенной проходимости (АГП-18 - 2 шт.)</t>
  </si>
  <si>
    <t>F_TUE-00070-030</t>
  </si>
  <si>
    <t>Приобретение грузопассажирского автомобиля повышенной проходимости (фургон)- 1 шт.</t>
  </si>
  <si>
    <t>F_TUE-00070-034</t>
  </si>
  <si>
    <t>Приобретение электромастерской бригадной повышенной проходимости - 1 шт.</t>
  </si>
  <si>
    <t>F_TUE-00070-035</t>
  </si>
  <si>
    <t>Приобретение автогидроподъемника (АГП17Т - 1 шт., АГП-28 повышенной проходимости (6х6) - 1 шт.)</t>
  </si>
  <si>
    <t>G_TUE-00070-036</t>
  </si>
  <si>
    <t>Приобретение полуприцепа бортового  - 1 шт.</t>
  </si>
  <si>
    <t>G_TUE-00070-037</t>
  </si>
  <si>
    <t>Приобретение автомобиля седельный тягач повышенной проходимости - 1 шт.</t>
  </si>
  <si>
    <t>G_TUE-00070-038</t>
  </si>
  <si>
    <t>Приобретение грузопассажирского автомобиля повышенной проходимости (фургон) - 1 шт.</t>
  </si>
  <si>
    <t>G_TUE-00070-040</t>
  </si>
  <si>
    <t>Приобретение автокрана г/п 16 т  - 1 шт.</t>
  </si>
  <si>
    <t>G_TUE-00070-041</t>
  </si>
  <si>
    <t xml:space="preserve"> Приобретение автогидроподъемника (АГП-28 повышенной проходимости (6х6) - 1 шт., АГП17Т  - 1 шт., ПСС 131 18 Э - 1 шт., АГП18Т - 1 шт.)</t>
  </si>
  <si>
    <t>G_TUE-00070-042</t>
  </si>
  <si>
    <t>Приобретение автокрана  повышенной проходимости - 2 шт.</t>
  </si>
  <si>
    <t>G_TUE-00070-043</t>
  </si>
  <si>
    <t>Приобретение прицепа тракторного самосвального  - 1 шт.</t>
  </si>
  <si>
    <t>G_TUE-00070-044</t>
  </si>
  <si>
    <t>Приобретение резервных источников системы электроснабжения (РИСЭ) -39 шт</t>
  </si>
  <si>
    <t>G_TUE-00070-045</t>
  </si>
  <si>
    <t>Приобретение бурильной машина (БКМ-1 шт.)</t>
  </si>
  <si>
    <t>G_TUE-00070-048</t>
  </si>
  <si>
    <t>Приобретение легкового автомобиля повышенной проходимости  - 1 шт.</t>
  </si>
  <si>
    <t>G_TUE-00070-050</t>
  </si>
  <si>
    <t>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«Тулэнерго» ПАО «МРСК Центра и Приволжья» (1 комплект)</t>
  </si>
  <si>
    <t>G_TUE-00070-052</t>
  </si>
  <si>
    <t>Приобретение ОНТМ. Закупка комплекта серверного оборудования для установки системы учета электроэнергии с удаленным сбором данных от потребителей (1 комплект)</t>
  </si>
  <si>
    <t>I_TUE-00070-053</t>
  </si>
  <si>
    <t>Приобретение автогидроподъемника (АГП22 повышенной проходимости (4х4)- 2 шт.,  АГП18 повышенной проходимости (4х4) - 7 шт., АГП-29 повышенной проходимости (6х6) - 1 шт.)</t>
  </si>
  <si>
    <t>J_TUE-00070-054</t>
  </si>
  <si>
    <t>Приобретение микроавтобуса (1 шт.)</t>
  </si>
  <si>
    <t>J_TUE-00070-055</t>
  </si>
  <si>
    <t>Приобретение бурильно-крановой машины (3 шт.)</t>
  </si>
  <si>
    <t>J_TUE-00070-056</t>
  </si>
  <si>
    <t>Приобретение тракторной техники (колесный трактор с мульчерным оборудованием FAE - 2 шт., колесный трактор с передним коммунальным отвалом, задней щеткой, плугом и измельчителем на прицепе -1 шт., экскаватор на базе трактора-1 шт.)</t>
  </si>
  <si>
    <t>J_TUE-00070-057</t>
  </si>
  <si>
    <t>Приобретение автомобиля с Дизель-генераторной установкой (РИСЭЭ) 400кВт (1 шт.)</t>
  </si>
  <si>
    <t>J_TUE-00070-058</t>
  </si>
  <si>
    <t>Приобретение прицеп-роспуска для перевозки опор (2шт. )</t>
  </si>
  <si>
    <t>J_TUE-00070-059</t>
  </si>
  <si>
    <t>Приобретение полуприцепа для перевозки опор (1шт. )</t>
  </si>
  <si>
    <t>J_TUE-00070-060</t>
  </si>
  <si>
    <t>Приобретение бригадного автомобиля (16 шт. )</t>
  </si>
  <si>
    <t>J_TUE-00070-061</t>
  </si>
  <si>
    <t xml:space="preserve">Приобретение автомобиля грузового бортового  с КМУ (3шт.) </t>
  </si>
  <si>
    <t>J_TUE-00070-062</t>
  </si>
  <si>
    <t>Приобретение лаборатории ЛКП 10/35 (1шт. )</t>
  </si>
  <si>
    <t>J_TUE-00070-063</t>
  </si>
  <si>
    <t>Приобретение автомобиля повышенной проходимости (1шт. )</t>
  </si>
  <si>
    <t>J_TUE-00070-064</t>
  </si>
  <si>
    <t>Приобретение бригадного автомобиля (автомастерская для бригад -25 шт., электромастерская бригадная повышенной проходимости -1 шт.,автомастерская для бригад с измельчителем - 2 шт., бригадный автомобиль- 6 шт. )</t>
  </si>
  <si>
    <t>J_TUE-00070-065</t>
  </si>
  <si>
    <t>Приобретение пассажирского автомобиля (1 шт.)</t>
  </si>
  <si>
    <t>J_TUE-00070-066</t>
  </si>
  <si>
    <t>Приобретение автогидроподъемника повышенной проходимости (2024г: АГП-29 (6х6)-2шт.; АГП-22 (4х4)-2шт.; АГП-18 (4х4)-2шт.; 2025г: АГП-29 (6х6)-2шт.; АГП-22 (4х4)-2шт.; АГП-18 (4х4)-2шт.)</t>
  </si>
  <si>
    <t>J_TUE-00070-067</t>
  </si>
  <si>
    <t>Приобретение бурильно-крановой машины (2024 г. -4шт., 2025 г- 4 шт.)</t>
  </si>
  <si>
    <t>J_TUE-00070-069</t>
  </si>
  <si>
    <t>Приобретение бригадного автомобиля (автомастерская для бригад-2024 г. -8шт., 2025 г. -8шт.)</t>
  </si>
  <si>
    <t>J_TUE-00070-071</t>
  </si>
  <si>
    <t>Приобретение седельного тягача с КМУ (2024 г. - 2шт., 2025 г. -2шт.)</t>
  </si>
  <si>
    <t>J_TUE-00070-074</t>
  </si>
  <si>
    <t>Приобретение автомобиля повышенной проходимости (2024 г.-6шт., 2025г.-6 шт.)</t>
  </si>
  <si>
    <t>J_TUE-00070-075</t>
  </si>
  <si>
    <t>Приобретение оборудования, не входящего в сметы строек. (планшеты- 81 шт.)</t>
  </si>
  <si>
    <t>J_TUE-00070-077</t>
  </si>
  <si>
    <t>Приобретение легкового автомобиля - 4шт.</t>
  </si>
  <si>
    <t>K_TUE-00070-079</t>
  </si>
  <si>
    <t>Приобретение автомобиля бригадного 6х6 - 5 шт.</t>
  </si>
  <si>
    <t>K_TUE-00070-080</t>
  </si>
  <si>
    <t>Приобретение трактора с мульчерной установкой - 2 шт.</t>
  </si>
  <si>
    <t>K_TUE-00070-081</t>
  </si>
  <si>
    <t>Приобретение эксковатора - 2шт</t>
  </si>
  <si>
    <t>K_TUE-00070-082</t>
  </si>
  <si>
    <t>Приобретение полуприцепа низкорамного трехосного - 1 шт.</t>
  </si>
  <si>
    <t>K_TUE-00070-083</t>
  </si>
  <si>
    <t>Приобретение полуприцепа бортового  - 4 шт.</t>
  </si>
  <si>
    <t>K_TUE-00070-084</t>
  </si>
  <si>
    <t>Приобретение прицепа для снегохода - 14 шт</t>
  </si>
  <si>
    <t>K_TUE-00070-085</t>
  </si>
  <si>
    <t>Приобретение легкового автомобиля повышенной проходимости  - 16 шт.</t>
  </si>
  <si>
    <t>K_TUE-00070-086</t>
  </si>
  <si>
    <t>K_TUE-00070-087</t>
  </si>
  <si>
    <t xml:space="preserve">НИОКР_разработка высоконадежного статистического устройства  переключения отпаек силовых трансформаторов под нагрузкой с применением мощных высоковольтных   фототиристоров </t>
  </si>
  <si>
    <t>F_TUE-00072-000</t>
  </si>
  <si>
    <t>Строительство учебно-тренировочного полигона Ясногорского РЭС (ВЛЗ 10 кВ = 50 м; ВЛ 10 кВ = 55 м; МТП 100/10 кВ с РЛН «В» = 1 шт; КТП 100/10 кВ с РЛН «В» = 1 шт; ВЛ 0,4 кВ Л 1 = 30 м; ВЛИ 0,4 кВ Л 1 = 30 м и др)</t>
  </si>
  <si>
    <t>F_TUE-00082-000</t>
  </si>
  <si>
    <t>ОКР_Разработка промежуточных опор (одноцепных и двуцепных) из композитных материалов для ВЛЭП на класс напряжения 35 кВ</t>
  </si>
  <si>
    <t>F_TUE-00087-000</t>
  </si>
  <si>
    <t xml:space="preserve">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Филиала Тулэнерго г.Тула, ул.Тимирязева, 99 </t>
  </si>
  <si>
    <t>F_TUE-00094-000</t>
  </si>
  <si>
    <t>ОКР "Разработка оборудования для создания технологической сети связи  в распределительных сетях 6 (10) кВ и 35 кВ на основе PLC технологии"</t>
  </si>
  <si>
    <t>H_TUE-00154-000</t>
  </si>
  <si>
    <t>Интеллектуальная система распознавания дефектов электрооборудования по результатам тепловизионного контроля и результатам анализа трансформаторного масла с использованием нейронных сетей</t>
  </si>
  <si>
    <t>I_TUE-00190-000</t>
  </si>
  <si>
    <t>Приобретение нежилых помещений по адресу г. Тула, ул. Тимирязева, 99 для размещения единого центра управления сетями филиала Тулэнерго  (Акционерное общество "Недвижимость ИЦ ЕЭС", общая площадь 1436 кв.м.)</t>
  </si>
  <si>
    <t>J_TUE-00191-000</t>
  </si>
  <si>
    <t>Приобретение ПС 110/10 кВ №291 «Трансмаш» с двумя трансформаторами по 16 МВА - Акционерное Общество "Трансмаш"</t>
  </si>
  <si>
    <t>J_TUE-00229-000</t>
  </si>
  <si>
    <t>Создание системы мониторинга автотранспорта филиала Тулэнерго</t>
  </si>
  <si>
    <t>J_TUE-00233-000</t>
  </si>
  <si>
    <t>НИР "Изучение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t>
  </si>
  <si>
    <t>J_TUE-00237-000</t>
  </si>
  <si>
    <t>Выполнение научно-исследовательских и опытно-конструкторских работ по теме «НИОКР Программно-аппаратный комплекс управления здоровьем персонала филиала «Тулэнерго» ПАО «МРСК Центра и Приволжья» с разработкой методологии и созданием программно-аппаратного комплекса</t>
  </si>
  <si>
    <t>J_TUE-00246-000</t>
  </si>
  <si>
    <t>Реконструкция Алексинского РЭС</t>
  </si>
  <si>
    <t>K_TUE-00326-000</t>
  </si>
  <si>
    <t>НИОКР_Цифровой двойник ЛЭП 6-220 кВ</t>
  </si>
  <si>
    <t>K_TUE-00331-000</t>
  </si>
  <si>
    <t>нд</t>
  </si>
  <si>
    <t>требование отсутствует</t>
  </si>
  <si>
    <t>Инвестиционная программа Публичного акционерного общества "Межрегиональная Распределительная Сетевая Компания Центра и Приволжья".</t>
  </si>
  <si>
    <t>Год раскрытия информации: 2020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</si>
</sst>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_р_._-;\-* #,##0_р_._-;_-* &quot;-&quot;_р_._-;_-@_-"/>
    <numFmt numFmtId="166" formatCode="_-* #,##0.00&quot;р.&quot;_-;\-* #,##0.00&quot;р.&quot;_-;_-* &quot;-&quot;??&quot;р.&quot;_-;_-@_-"/>
    <numFmt numFmtId="167" formatCode="_-* #,##0.00_р_._-;\-* #,##0.00_р_._-;_-* &quot;-&quot;??_р_._-;_-@_-"/>
    <numFmt numFmtId="168" formatCode="#,##0_ ;\-#,##0\ "/>
    <numFmt numFmtId="169" formatCode="_-* #,##0.00\ _р_._-;\-* #,##0.00\ _р_._-;_-* &quot;-&quot;??\ _р_._-;_-@_-"/>
    <numFmt numFmtId="170" formatCode="0.0%"/>
    <numFmt numFmtId="171" formatCode="_-* #,##0.00[$€-1]_-;\-* #,##0.00[$€-1]_-;_-* &quot;-&quot;??[$€-1]_-"/>
    <numFmt numFmtId="172" formatCode="[Magenta]\ &quot;Ошибка&quot;;[Magenta]\ &quot;Ошибка&quot;;[Blue]\ &quot;OK&quot;"/>
    <numFmt numFmtId="173" formatCode="General_)"/>
    <numFmt numFmtId="174" formatCode="0.0"/>
    <numFmt numFmtId="175" formatCode="_-* #,##0.00_р_._-;\-* #,##0.00_р_._-;_-* \-??_р_._-;_-@_-"/>
    <numFmt numFmtId="177" formatCode="0.000"/>
  </numFmts>
  <fonts count="89" x14ac:knownFonts="1">
    <font>
      <sz val="12"/>
      <name val="Times New Roman"/>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b/>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1"/>
      <color rgb="FF000000"/>
      <name val="SimSun"/>
      <family val="2"/>
      <charset val="204"/>
    </font>
    <font>
      <b/>
      <sz val="12"/>
      <color rgb="FF000000"/>
      <name val="Times New Roman"/>
      <family val="1"/>
      <charset val="204"/>
    </font>
    <font>
      <sz val="12"/>
      <color rgb="FF000000"/>
      <name val="Times New Roman"/>
      <family val="1"/>
      <charset val="204"/>
    </font>
    <font>
      <sz val="12"/>
      <color rgb="FF000000"/>
      <name val="Calibri"/>
      <family val="2"/>
      <charset val="204"/>
    </font>
    <font>
      <sz val="12"/>
      <color theme="1"/>
      <name val="Times New Roman"/>
      <family val="1"/>
      <charset val="204"/>
    </font>
    <font>
      <sz val="10"/>
      <name val="Arial"/>
      <family val="2"/>
      <charset val="204"/>
    </font>
    <font>
      <sz val="14"/>
      <name val="Times New Roman"/>
      <family val="1"/>
      <charset val="204"/>
    </font>
    <font>
      <sz val="11"/>
      <color theme="1"/>
      <name val="Calibri"/>
      <family val="2"/>
      <scheme val="minor"/>
    </font>
    <font>
      <sz val="10"/>
      <name val="Arial"/>
      <family val="2"/>
    </font>
    <font>
      <sz val="10"/>
      <name val="Helv"/>
    </font>
    <font>
      <sz val="12"/>
      <name val="Times New Roman"/>
      <family val="1"/>
      <charset val="204"/>
    </font>
    <font>
      <sz val="8"/>
      <name val="Arial"/>
      <family val="2"/>
      <charset val="204"/>
    </font>
    <font>
      <b/>
      <sz val="10"/>
      <name val="Times New Roman"/>
      <family val="1"/>
      <charset val="204"/>
    </font>
    <font>
      <sz val="10"/>
      <color indexed="9"/>
      <name val="Arial Cyr"/>
      <family val="2"/>
      <charset val="204"/>
    </font>
    <font>
      <b/>
      <sz val="12"/>
      <name val="Arial"/>
      <family val="2"/>
      <charset val="204"/>
    </font>
    <font>
      <sz val="11"/>
      <color indexed="8"/>
      <name val="Calibri"/>
      <family val="2"/>
    </font>
    <font>
      <sz val="11"/>
      <color indexed="9"/>
      <name val="Calibri"/>
      <family val="2"/>
    </font>
    <font>
      <sz val="10"/>
      <color indexed="8"/>
      <name val="Arial"/>
      <family val="2"/>
      <charset val="204"/>
    </font>
    <font>
      <sz val="10"/>
      <color indexed="8"/>
      <name val="Arial Cyr"/>
      <family val="2"/>
      <charset val="204"/>
    </font>
    <font>
      <b/>
      <sz val="11"/>
      <color indexed="8"/>
      <name val="Calibri"/>
      <family val="2"/>
    </font>
    <font>
      <b/>
      <sz val="14"/>
      <name val="Arial Cyr"/>
      <family val="2"/>
      <charset val="204"/>
    </font>
    <font>
      <sz val="10"/>
      <color theme="1"/>
      <name val="Arial"/>
      <family val="2"/>
    </font>
    <font>
      <sz val="10"/>
      <name val="Times New Roman Cyr"/>
      <charset val="204"/>
    </font>
    <font>
      <b/>
      <sz val="10"/>
      <color indexed="63"/>
      <name val="Arial Cyr"/>
      <family val="2"/>
      <charset val="204"/>
    </font>
    <font>
      <sz val="10"/>
      <color indexed="8"/>
      <name val="Arial"/>
      <family val="2"/>
    </font>
    <font>
      <sz val="10"/>
      <color indexed="62"/>
      <name val="Arial Cyr"/>
      <family val="2"/>
      <charset val="204"/>
    </font>
    <font>
      <b/>
      <sz val="8"/>
      <name val="Arial"/>
      <family val="2"/>
    </font>
    <font>
      <sz val="8"/>
      <name val="Arial"/>
      <family val="2"/>
    </font>
    <font>
      <b/>
      <sz val="18"/>
      <color indexed="62"/>
      <name val="Cambria"/>
      <family val="2"/>
    </font>
    <font>
      <sz val="10"/>
      <name val="Helv"/>
      <charset val="204"/>
    </font>
    <font>
      <b/>
      <sz val="10"/>
      <color indexed="52"/>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i/>
      <sz val="10"/>
      <color indexed="23"/>
      <name val="Arial Cyr"/>
      <family val="2"/>
      <charset val="204"/>
    </font>
    <font>
      <sz val="10"/>
      <name val="Times New Roman"/>
      <family val="1"/>
      <charset val="204"/>
    </font>
    <font>
      <sz val="10"/>
      <color indexed="20"/>
      <name val="Arial Cyr"/>
      <family val="2"/>
      <charset val="204"/>
    </font>
    <font>
      <sz val="10"/>
      <name val="Arial Cyr"/>
      <family val="2"/>
      <charset val="204"/>
    </font>
    <font>
      <sz val="8"/>
      <color rgb="FF0000FF"/>
      <name val="Times New Roman Cyr"/>
      <family val="1"/>
      <charset val="204"/>
    </font>
    <font>
      <sz val="1"/>
      <name val="Arial Cyr"/>
    </font>
    <font>
      <sz val="11"/>
      <name val="Times New Roman Cyr"/>
      <family val="1"/>
      <charset val="204"/>
    </font>
    <font>
      <sz val="10"/>
      <color indexed="10"/>
      <name val="Arial Cyr"/>
      <family val="2"/>
      <charset val="204"/>
    </font>
    <font>
      <sz val="10"/>
      <color indexed="17"/>
      <name val="Arial Cyr"/>
      <family val="2"/>
      <charset val="204"/>
    </font>
    <font>
      <sz val="8"/>
      <name val="Times New Roman Cyr"/>
      <family val="1"/>
      <charset val="204"/>
    </font>
    <font>
      <sz val="10"/>
      <color indexed="10"/>
      <name val="Times New Roman"/>
      <family val="1"/>
      <charset val="204"/>
    </font>
    <font>
      <b/>
      <sz val="10"/>
      <color indexed="10"/>
      <name val="Times New Roman"/>
      <family val="1"/>
      <charset val="204"/>
    </font>
    <font>
      <sz val="12"/>
      <color theme="1"/>
      <name val="Times New Roman"/>
      <family val="2"/>
      <charset val="204"/>
    </font>
    <font>
      <sz val="12"/>
      <name val="Times New Roman"/>
      <family val="1"/>
      <charset val="204"/>
    </font>
    <font>
      <b/>
      <u/>
      <sz val="12"/>
      <color theme="1"/>
      <name val="Times New Roman"/>
      <family val="1"/>
      <charset val="204"/>
    </font>
    <font>
      <b/>
      <u/>
      <sz val="12"/>
      <name val="Times New Roman"/>
      <family val="1"/>
      <charset val="204"/>
    </font>
  </fonts>
  <fills count="9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indexed="43"/>
        <bgColor indexed="64"/>
      </patternFill>
    </fill>
    <fill>
      <patternFill patternType="solid">
        <fgColor indexed="9"/>
        <bgColor indexed="64"/>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2"/>
        <bgColor indexed="64"/>
      </patternFill>
    </fill>
    <fill>
      <patternFill patternType="solid">
        <fgColor indexed="9"/>
      </patternFill>
    </fill>
    <fill>
      <patternFill patternType="solid">
        <fgColor indexed="54"/>
      </patternFill>
    </fill>
    <fill>
      <patternFill patternType="solid">
        <fgColor indexed="26"/>
        <bgColor indexed="64"/>
      </patternFill>
    </fill>
    <fill>
      <patternFill patternType="solid">
        <fgColor indexed="20"/>
      </patternFill>
    </fill>
    <fill>
      <patternFill patternType="solid">
        <fgColor indexed="18"/>
        <bgColor indexed="64"/>
      </patternFill>
    </fill>
    <fill>
      <patternFill patternType="solid">
        <fgColor indexed="22"/>
        <bgColor indexed="31"/>
      </patternFill>
    </fill>
    <fill>
      <patternFill patternType="solid">
        <fgColor indexed="27"/>
        <bgColor indexed="64"/>
      </patternFill>
    </fill>
    <fill>
      <patternFill patternType="solid">
        <fgColor indexed="60"/>
      </patternFill>
    </fill>
    <fill>
      <patternFill patternType="solid">
        <fgColor rgb="FFFFFFCC"/>
      </patternFill>
    </fill>
    <fill>
      <patternFill patternType="solid">
        <fgColor indexed="47"/>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s>
  <borders count="3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hair">
        <color indexed="64"/>
      </left>
      <right/>
      <top style="hair">
        <color indexed="64"/>
      </top>
      <bottom style="hair">
        <color indexed="9"/>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57797">
    <xf numFmtId="0" fontId="0"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21" fillId="7" borderId="1" applyNumberFormat="0" applyAlignment="0" applyProtection="0"/>
    <xf numFmtId="0" fontId="22" fillId="20" borderId="2" applyNumberFormat="0" applyAlignment="0" applyProtection="0"/>
    <xf numFmtId="0" fontId="23" fillId="20" borderId="1" applyNumberFormat="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0" borderId="6" applyNumberFormat="0" applyFill="0" applyAlignment="0" applyProtection="0"/>
    <xf numFmtId="0" fontId="28" fillId="21" borderId="7" applyNumberFormat="0" applyAlignment="0" applyProtection="0"/>
    <xf numFmtId="0" fontId="29" fillId="0" borderId="0" applyNumberFormat="0" applyFill="0" applyBorder="0" applyAlignment="0" applyProtection="0"/>
    <xf numFmtId="0" fontId="30" fillId="22" borderId="0" applyNumberFormat="0" applyBorder="0" applyAlignment="0" applyProtection="0"/>
    <xf numFmtId="0" fontId="36" fillId="0" borderId="0"/>
    <xf numFmtId="0" fontId="17" fillId="0" borderId="0"/>
    <xf numFmtId="0" fontId="31" fillId="3" borderId="0" applyNumberFormat="0" applyBorder="0" applyAlignment="0" applyProtection="0"/>
    <xf numFmtId="0" fontId="32" fillId="0" borderId="0" applyNumberFormat="0" applyFill="0" applyBorder="0" applyAlignment="0" applyProtection="0"/>
    <xf numFmtId="0" fontId="19" fillId="23" borderId="8" applyNumberFormat="0" applyFont="0" applyAlignment="0" applyProtection="0"/>
    <xf numFmtId="0" fontId="33" fillId="0" borderId="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37" fillId="0" borderId="0"/>
    <xf numFmtId="0" fontId="37" fillId="0" borderId="0"/>
    <xf numFmtId="0" fontId="17" fillId="0" borderId="0"/>
    <xf numFmtId="0" fontId="16" fillId="0" borderId="0"/>
    <xf numFmtId="0" fontId="42" fillId="0" borderId="0"/>
    <xf numFmtId="0" fontId="42" fillId="0" borderId="0"/>
    <xf numFmtId="167" fontId="16" fillId="0" borderId="0" applyFont="0" applyFill="0" applyBorder="0" applyAlignment="0" applyProtection="0"/>
    <xf numFmtId="168" fontId="42" fillId="0" borderId="0" applyFont="0" applyFill="0" applyBorder="0" applyAlignment="0" applyProtection="0"/>
    <xf numFmtId="169" fontId="16" fillId="0" borderId="0" applyFont="0" applyFill="0" applyBorder="0" applyAlignment="0" applyProtection="0"/>
    <xf numFmtId="0" fontId="15" fillId="0" borderId="0"/>
    <xf numFmtId="0" fontId="14" fillId="0" borderId="0"/>
    <xf numFmtId="0" fontId="44" fillId="0" borderId="0"/>
    <xf numFmtId="0" fontId="17" fillId="0" borderId="0"/>
    <xf numFmtId="0" fontId="17" fillId="0" borderId="0"/>
    <xf numFmtId="0" fontId="17" fillId="0" borderId="0"/>
    <xf numFmtId="0" fontId="13"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45" fillId="0" borderId="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21" fillId="7" borderId="1" applyNumberFormat="0" applyAlignment="0" applyProtection="0"/>
    <xf numFmtId="0" fontId="22" fillId="20" borderId="2" applyNumberFormat="0" applyAlignment="0" applyProtection="0"/>
    <xf numFmtId="0" fontId="23" fillId="20" borderId="1" applyNumberFormat="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0" borderId="6" applyNumberFormat="0" applyFill="0" applyAlignment="0" applyProtection="0"/>
    <xf numFmtId="0" fontId="28" fillId="21" borderId="7" applyNumberFormat="0" applyAlignment="0" applyProtection="0"/>
    <xf numFmtId="0" fontId="29" fillId="0" borderId="0" applyNumberFormat="0" applyFill="0" applyBorder="0" applyAlignment="0" applyProtection="0"/>
    <xf numFmtId="0" fontId="30" fillId="22"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19" fillId="23" borderId="8" applyNumberFormat="0" applyFont="0" applyAlignment="0" applyProtection="0"/>
    <xf numFmtId="0" fontId="33" fillId="0" borderId="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12" fillId="0" borderId="0"/>
    <xf numFmtId="0" fontId="17" fillId="0" borderId="0"/>
    <xf numFmtId="9" fontId="42" fillId="0" borderId="0" applyFont="0" applyFill="0" applyBorder="0" applyAlignment="0" applyProtection="0"/>
    <xf numFmtId="9" fontId="17" fillId="0" borderId="0" applyFont="0" applyFill="0" applyBorder="0" applyAlignment="0" applyProtection="0"/>
    <xf numFmtId="0" fontId="46" fillId="0" borderId="0"/>
    <xf numFmtId="0" fontId="11" fillId="0" borderId="0"/>
    <xf numFmtId="0" fontId="36" fillId="0" borderId="0"/>
    <xf numFmtId="0" fontId="10" fillId="0" borderId="0"/>
    <xf numFmtId="0" fontId="10" fillId="0" borderId="0"/>
    <xf numFmtId="0" fontId="9" fillId="0" borderId="0"/>
    <xf numFmtId="167" fontId="9" fillId="0" borderId="0" applyFont="0" applyFill="0" applyBorder="0" applyAlignment="0" applyProtection="0"/>
    <xf numFmtId="16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67" fontId="9" fillId="0" borderId="0" applyFont="0" applyFill="0" applyBorder="0" applyAlignment="0" applyProtection="0"/>
    <xf numFmtId="16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0" fontId="6" fillId="0" borderId="0"/>
    <xf numFmtId="0" fontId="44" fillId="0" borderId="0"/>
    <xf numFmtId="167" fontId="44" fillId="0" borderId="0" applyFont="0" applyFill="0" applyBorder="0" applyAlignment="0" applyProtection="0"/>
    <xf numFmtId="167" fontId="44" fillId="0" borderId="0" applyFont="0" applyFill="0" applyBorder="0" applyAlignment="0" applyProtection="0"/>
    <xf numFmtId="0" fontId="17" fillId="0" borderId="0"/>
    <xf numFmtId="0" fontId="5" fillId="0" borderId="0"/>
    <xf numFmtId="170" fontId="49" fillId="24" borderId="0">
      <alignment vertical="top"/>
    </xf>
    <xf numFmtId="38" fontId="36" fillId="0" borderId="0">
      <alignment vertical="top"/>
    </xf>
    <xf numFmtId="171" fontId="42" fillId="25" borderId="26" applyNumberFormat="0" applyFont="0">
      <alignment shrinkToFit="1"/>
      <protection locked="0"/>
    </xf>
    <xf numFmtId="0" fontId="42" fillId="0" borderId="0"/>
    <xf numFmtId="171" fontId="42" fillId="0" borderId="0"/>
    <xf numFmtId="171" fontId="42" fillId="0" borderId="0"/>
    <xf numFmtId="0" fontId="42" fillId="0" borderId="0"/>
    <xf numFmtId="171" fontId="42" fillId="0" borderId="0"/>
    <xf numFmtId="171" fontId="42" fillId="0" borderId="0"/>
    <xf numFmtId="172" fontId="42" fillId="26" borderId="0" applyFont="0" applyBorder="0">
      <alignment horizontal="center" vertical="center" shrinkToFit="1"/>
    </xf>
    <xf numFmtId="166" fontId="50" fillId="0" borderId="0">
      <protection locked="0"/>
    </xf>
    <xf numFmtId="166" fontId="50" fillId="0" borderId="0">
      <protection locked="0"/>
    </xf>
    <xf numFmtId="166" fontId="50" fillId="0" borderId="0">
      <protection locked="0"/>
    </xf>
    <xf numFmtId="166" fontId="50" fillId="0" borderId="0">
      <protection locked="0"/>
    </xf>
    <xf numFmtId="166" fontId="50" fillId="0" borderId="0">
      <protection locked="0"/>
    </xf>
    <xf numFmtId="166" fontId="50" fillId="0" borderId="0">
      <protection locked="0"/>
    </xf>
    <xf numFmtId="171" fontId="51" fillId="0" borderId="0">
      <protection locked="0"/>
    </xf>
    <xf numFmtId="171" fontId="51" fillId="0" borderId="0">
      <protection locked="0"/>
    </xf>
    <xf numFmtId="171" fontId="50" fillId="0" borderId="27">
      <protection locked="0"/>
    </xf>
    <xf numFmtId="171" fontId="36" fillId="2" borderId="0" applyNumberFormat="0" applyBorder="0" applyAlignment="0" applyProtection="0"/>
    <xf numFmtId="171" fontId="36" fillId="2" borderId="0" applyNumberFormat="0" applyBorder="0" applyAlignment="0" applyProtection="0"/>
    <xf numFmtId="171" fontId="36" fillId="2" borderId="0" applyNumberFormat="0" applyBorder="0" applyAlignment="0" applyProtection="0"/>
    <xf numFmtId="171" fontId="36" fillId="2" borderId="0" applyNumberFormat="0" applyBorder="0" applyAlignment="0" applyProtection="0"/>
    <xf numFmtId="171" fontId="19" fillId="2"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19" fillId="3"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19" fillId="4"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19" fillId="5" borderId="0" applyNumberFormat="0" applyBorder="0" applyAlignment="0" applyProtection="0"/>
    <xf numFmtId="171" fontId="36" fillId="6" borderId="0" applyNumberFormat="0" applyBorder="0" applyAlignment="0" applyProtection="0"/>
    <xf numFmtId="171" fontId="36" fillId="6" borderId="0" applyNumberFormat="0" applyBorder="0" applyAlignment="0" applyProtection="0"/>
    <xf numFmtId="171" fontId="36" fillId="6" borderId="0" applyNumberFormat="0" applyBorder="0" applyAlignment="0" applyProtection="0"/>
    <xf numFmtId="171" fontId="36" fillId="6" borderId="0" applyNumberFormat="0" applyBorder="0" applyAlignment="0" applyProtection="0"/>
    <xf numFmtId="171" fontId="19" fillId="6" borderId="0" applyNumberFormat="0" applyBorder="0" applyAlignment="0" applyProtection="0"/>
    <xf numFmtId="171" fontId="36" fillId="7" borderId="0" applyNumberFormat="0" applyBorder="0" applyAlignment="0" applyProtection="0"/>
    <xf numFmtId="171" fontId="36" fillId="7" borderId="0" applyNumberFormat="0" applyBorder="0" applyAlignment="0" applyProtection="0"/>
    <xf numFmtId="171" fontId="36" fillId="7" borderId="0" applyNumberFormat="0" applyBorder="0" applyAlignment="0" applyProtection="0"/>
    <xf numFmtId="171" fontId="36" fillId="7" borderId="0" applyNumberFormat="0" applyBorder="0" applyAlignment="0" applyProtection="0"/>
    <xf numFmtId="171" fontId="19" fillId="7"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19" fillId="8"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19" fillId="9"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19" fillId="10"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19" fillId="5"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19" fillId="8" borderId="0" applyNumberFormat="0" applyBorder="0" applyAlignment="0" applyProtection="0"/>
    <xf numFmtId="171" fontId="36" fillId="11" borderId="0" applyNumberFormat="0" applyBorder="0" applyAlignment="0" applyProtection="0"/>
    <xf numFmtId="171" fontId="36" fillId="11" borderId="0" applyNumberFormat="0" applyBorder="0" applyAlignment="0" applyProtection="0"/>
    <xf numFmtId="171" fontId="36" fillId="11" borderId="0" applyNumberFormat="0" applyBorder="0" applyAlignment="0" applyProtection="0"/>
    <xf numFmtId="171" fontId="36" fillId="11" borderId="0" applyNumberFormat="0" applyBorder="0" applyAlignment="0" applyProtection="0"/>
    <xf numFmtId="171" fontId="19" fillId="11" borderId="0" applyNumberFormat="0" applyBorder="0" applyAlignment="0" applyProtection="0"/>
    <xf numFmtId="171" fontId="36" fillId="12" borderId="0" applyNumberFormat="0" applyBorder="0" applyAlignment="0" applyProtection="0"/>
    <xf numFmtId="171" fontId="36" fillId="12" borderId="0" applyNumberFormat="0" applyBorder="0" applyAlignment="0" applyProtection="0"/>
    <xf numFmtId="171" fontId="36" fillId="12" borderId="0" applyNumberFormat="0" applyBorder="0" applyAlignment="0" applyProtection="0"/>
    <xf numFmtId="171" fontId="36" fillId="12" borderId="0" applyNumberFormat="0" applyBorder="0" applyAlignment="0" applyProtection="0"/>
    <xf numFmtId="171" fontId="20" fillId="12"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20" fillId="9"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20" fillId="10"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20" fillId="13"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20" fillId="14" borderId="0" applyNumberFormat="0" applyBorder="0" applyAlignment="0" applyProtection="0"/>
    <xf numFmtId="171" fontId="36" fillId="15" borderId="0" applyNumberFormat="0" applyBorder="0" applyAlignment="0" applyProtection="0"/>
    <xf numFmtId="171" fontId="36" fillId="15" borderId="0" applyNumberFormat="0" applyBorder="0" applyAlignment="0" applyProtection="0"/>
    <xf numFmtId="171" fontId="36" fillId="15" borderId="0" applyNumberFormat="0" applyBorder="0" applyAlignment="0" applyProtection="0"/>
    <xf numFmtId="171" fontId="36" fillId="15" borderId="0" applyNumberFormat="0" applyBorder="0" applyAlignment="0" applyProtection="0"/>
    <xf numFmtId="171" fontId="20" fillId="15" borderId="0" applyNumberFormat="0" applyBorder="0" applyAlignment="0" applyProtection="0"/>
    <xf numFmtId="0" fontId="52" fillId="27" borderId="0" applyNumberFormat="0" applyBorder="0" applyAlignment="0" applyProtection="0"/>
    <xf numFmtId="0" fontId="52" fillId="28" borderId="0" applyNumberFormat="0" applyBorder="0" applyAlignment="0" applyProtection="0"/>
    <xf numFmtId="0" fontId="53" fillId="29" borderId="0" applyNumberFormat="0" applyBorder="0" applyAlignment="0" applyProtection="0"/>
    <xf numFmtId="0" fontId="52" fillId="30" borderId="0" applyNumberFormat="0" applyBorder="0" applyAlignment="0" applyProtection="0"/>
    <xf numFmtId="0" fontId="52" fillId="31" borderId="0" applyNumberFormat="0" applyBorder="0" applyAlignment="0" applyProtection="0"/>
    <xf numFmtId="0" fontId="53" fillId="32" borderId="0" applyNumberFormat="0" applyBorder="0" applyAlignment="0" applyProtection="0"/>
    <xf numFmtId="0" fontId="52" fillId="33" borderId="0" applyNumberFormat="0" applyBorder="0" applyAlignment="0" applyProtection="0"/>
    <xf numFmtId="0" fontId="52" fillId="34" borderId="0" applyNumberFormat="0" applyBorder="0" applyAlignment="0" applyProtection="0"/>
    <xf numFmtId="0" fontId="53" fillId="35" borderId="0" applyNumberFormat="0" applyBorder="0" applyAlignment="0" applyProtection="0"/>
    <xf numFmtId="0" fontId="52" fillId="30" borderId="0" applyNumberFormat="0" applyBorder="0" applyAlignment="0" applyProtection="0"/>
    <xf numFmtId="0" fontId="52" fillId="36" borderId="0" applyNumberFormat="0" applyBorder="0" applyAlignment="0" applyProtection="0"/>
    <xf numFmtId="0" fontId="53" fillId="31" borderId="0" applyNumberFormat="0" applyBorder="0" applyAlignment="0" applyProtection="0"/>
    <xf numFmtId="0" fontId="52" fillId="37" borderId="0" applyNumberFormat="0" applyBorder="0" applyAlignment="0" applyProtection="0"/>
    <xf numFmtId="0" fontId="52" fillId="38" borderId="0" applyNumberFormat="0" applyBorder="0" applyAlignment="0" applyProtection="0"/>
    <xf numFmtId="0" fontId="53" fillId="29" borderId="0" applyNumberFormat="0" applyBorder="0" applyAlignment="0" applyProtection="0"/>
    <xf numFmtId="0" fontId="52" fillId="39" borderId="0" applyNumberFormat="0" applyBorder="0" applyAlignment="0" applyProtection="0"/>
    <xf numFmtId="0" fontId="52" fillId="40" borderId="0" applyNumberFormat="0" applyBorder="0" applyAlignment="0" applyProtection="0"/>
    <xf numFmtId="0" fontId="53" fillId="41" borderId="0" applyNumberFormat="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4" fontId="54" fillId="0" borderId="0" applyFont="0" applyBorder="0">
      <alignment vertical="top"/>
    </xf>
    <xf numFmtId="14" fontId="54" fillId="0" borderId="0" applyFont="0" applyBorder="0">
      <alignment vertical="top"/>
    </xf>
    <xf numFmtId="14" fontId="55" fillId="0" borderId="0">
      <alignment vertical="top"/>
    </xf>
    <xf numFmtId="38" fontId="36" fillId="0" borderId="0">
      <alignment vertical="top"/>
    </xf>
    <xf numFmtId="0" fontId="56" fillId="42" borderId="0" applyNumberFormat="0" applyBorder="0" applyAlignment="0" applyProtection="0"/>
    <xf numFmtId="0" fontId="56" fillId="43" borderId="0" applyNumberFormat="0" applyBorder="0" applyAlignment="0" applyProtection="0"/>
    <xf numFmtId="0" fontId="56" fillId="44" borderId="0" applyNumberFormat="0" applyBorder="0" applyAlignment="0" applyProtection="0"/>
    <xf numFmtId="171" fontId="57" fillId="0" borderId="0" applyFont="0" applyFill="0" applyBorder="0" applyAlignment="0" applyProtection="0"/>
    <xf numFmtId="171" fontId="36" fillId="0" borderId="0">
      <alignment vertical="top"/>
    </xf>
    <xf numFmtId="38" fontId="36" fillId="0" borderId="0">
      <alignment vertical="top"/>
    </xf>
    <xf numFmtId="171" fontId="58"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19" fillId="0" borderId="0"/>
    <xf numFmtId="171" fontId="19" fillId="0" borderId="0"/>
    <xf numFmtId="171" fontId="42" fillId="0" borderId="0"/>
    <xf numFmtId="171" fontId="42" fillId="0" borderId="0"/>
    <xf numFmtId="171" fontId="59" fillId="0" borderId="0"/>
    <xf numFmtId="171" fontId="36" fillId="0" borderId="0"/>
    <xf numFmtId="171" fontId="44" fillId="0" borderId="0"/>
    <xf numFmtId="171" fontId="60" fillId="0" borderId="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9" fontId="61" fillId="0" borderId="0" applyFont="0" applyFill="0" applyBorder="0" applyAlignment="0" applyProtection="0"/>
    <xf numFmtId="9" fontId="6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36" fillId="0" borderId="0" applyFont="0" applyFill="0" applyBorder="0" applyAlignment="0" applyProtection="0"/>
    <xf numFmtId="9" fontId="44" fillId="0" borderId="0" applyFont="0" applyFill="0" applyBorder="0" applyAlignment="0" applyProtection="0"/>
    <xf numFmtId="171" fontId="43" fillId="0" borderId="0" applyNumberFormat="0">
      <alignment horizontal="left"/>
    </xf>
    <xf numFmtId="4" fontId="36" fillId="25" borderId="2" applyNumberFormat="0" applyProtection="0">
      <alignment vertical="center"/>
    </xf>
    <xf numFmtId="4" fontId="36" fillId="25" borderId="2" applyNumberFormat="0" applyProtection="0">
      <alignment vertical="center"/>
    </xf>
    <xf numFmtId="4" fontId="36" fillId="25" borderId="2" applyNumberFormat="0" applyProtection="0">
      <alignment vertical="center"/>
    </xf>
    <xf numFmtId="4" fontId="36" fillId="25" borderId="2" applyNumberFormat="0" applyProtection="0">
      <alignment vertical="center"/>
    </xf>
    <xf numFmtId="4" fontId="36" fillId="25" borderId="2" applyNumberFormat="0" applyProtection="0">
      <alignment horizontal="left" vertical="center" indent="1"/>
    </xf>
    <xf numFmtId="4" fontId="36" fillId="25" borderId="2" applyNumberFormat="0" applyProtection="0">
      <alignment horizontal="left" vertical="center" indent="1"/>
    </xf>
    <xf numFmtId="4" fontId="36" fillId="25" borderId="2" applyNumberFormat="0" applyProtection="0">
      <alignment horizontal="left" vertical="center" indent="1"/>
    </xf>
    <xf numFmtId="4" fontId="36" fillId="25" borderId="2"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4" fontId="36" fillId="46" borderId="2" applyNumberFormat="0" applyProtection="0">
      <alignment horizontal="right" vertical="center"/>
    </xf>
    <xf numFmtId="4" fontId="36" fillId="46" borderId="2" applyNumberFormat="0" applyProtection="0">
      <alignment horizontal="right" vertical="center"/>
    </xf>
    <xf numFmtId="4" fontId="36" fillId="47" borderId="2" applyNumberFormat="0" applyProtection="0">
      <alignment horizontal="right" vertical="center"/>
    </xf>
    <xf numFmtId="4" fontId="36" fillId="47" borderId="2" applyNumberFormat="0" applyProtection="0">
      <alignment horizontal="right" vertical="center"/>
    </xf>
    <xf numFmtId="4" fontId="36" fillId="48" borderId="2" applyNumberFormat="0" applyProtection="0">
      <alignment horizontal="right" vertical="center"/>
    </xf>
    <xf numFmtId="4" fontId="36" fillId="48" borderId="2" applyNumberFormat="0" applyProtection="0">
      <alignment horizontal="right" vertical="center"/>
    </xf>
    <xf numFmtId="4" fontId="36" fillId="49" borderId="2" applyNumberFormat="0" applyProtection="0">
      <alignment horizontal="right" vertical="center"/>
    </xf>
    <xf numFmtId="4" fontId="36" fillId="49" borderId="2" applyNumberFormat="0" applyProtection="0">
      <alignment horizontal="right" vertical="center"/>
    </xf>
    <xf numFmtId="4" fontId="36" fillId="50" borderId="2" applyNumberFormat="0" applyProtection="0">
      <alignment horizontal="right" vertical="center"/>
    </xf>
    <xf numFmtId="4" fontId="36" fillId="50" borderId="2" applyNumberFormat="0" applyProtection="0">
      <alignment horizontal="right" vertical="center"/>
    </xf>
    <xf numFmtId="4" fontId="36" fillId="51" borderId="2" applyNumberFormat="0" applyProtection="0">
      <alignment horizontal="right" vertical="center"/>
    </xf>
    <xf numFmtId="4" fontId="36" fillId="51" borderId="2" applyNumberFormat="0" applyProtection="0">
      <alignment horizontal="right" vertical="center"/>
    </xf>
    <xf numFmtId="4" fontId="36" fillId="52" borderId="2" applyNumberFormat="0" applyProtection="0">
      <alignment horizontal="right" vertical="center"/>
    </xf>
    <xf numFmtId="4" fontId="36" fillId="52" borderId="2" applyNumberFormat="0" applyProtection="0">
      <alignment horizontal="right" vertical="center"/>
    </xf>
    <xf numFmtId="4" fontId="36" fillId="53" borderId="2" applyNumberFormat="0" applyProtection="0">
      <alignment horizontal="right" vertical="center"/>
    </xf>
    <xf numFmtId="4" fontId="36" fillId="53" borderId="2" applyNumberFormat="0" applyProtection="0">
      <alignment horizontal="right" vertical="center"/>
    </xf>
    <xf numFmtId="4" fontId="36" fillId="54" borderId="2" applyNumberFormat="0" applyProtection="0">
      <alignment horizontal="right" vertical="center"/>
    </xf>
    <xf numFmtId="4" fontId="36" fillId="54" borderId="2" applyNumberFormat="0" applyProtection="0">
      <alignment horizontal="right" vertical="center"/>
    </xf>
    <xf numFmtId="4" fontId="36" fillId="55" borderId="2" applyNumberFormat="0" applyProtection="0">
      <alignment horizontal="left" vertical="center" indent="1"/>
    </xf>
    <xf numFmtId="4" fontId="36" fillId="55" borderId="2" applyNumberFormat="0" applyProtection="0">
      <alignment horizontal="left" vertical="center" indent="1"/>
    </xf>
    <xf numFmtId="4" fontId="36" fillId="56" borderId="28" applyNumberFormat="0" applyProtection="0">
      <alignment horizontal="left" vertical="center" indent="1"/>
    </xf>
    <xf numFmtId="4" fontId="36" fillId="56" borderId="28" applyNumberFormat="0" applyProtection="0">
      <alignment horizontal="left" vertical="center" indent="1"/>
    </xf>
    <xf numFmtId="4" fontId="36" fillId="57" borderId="0"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4" fontId="36" fillId="56" borderId="2" applyNumberFormat="0" applyProtection="0">
      <alignment horizontal="left" vertical="center" indent="1"/>
    </xf>
    <xf numFmtId="4" fontId="36" fillId="56" borderId="2" applyNumberFormat="0" applyProtection="0">
      <alignment horizontal="left" vertical="center" indent="1"/>
    </xf>
    <xf numFmtId="4" fontId="36" fillId="58" borderId="2" applyNumberFormat="0" applyProtection="0">
      <alignment horizontal="left" vertical="center" indent="1"/>
    </xf>
    <xf numFmtId="4" fontId="36" fillId="58" borderId="2" applyNumberFormat="0" applyProtection="0">
      <alignment horizontal="left" vertical="center" indent="1"/>
    </xf>
    <xf numFmtId="171" fontId="62" fillId="58" borderId="2" applyNumberFormat="0" applyProtection="0">
      <alignment horizontal="left" vertical="center" indent="1"/>
    </xf>
    <xf numFmtId="171" fontId="62" fillId="58" borderId="2" applyNumberFormat="0" applyProtection="0">
      <alignment horizontal="left" vertical="center" indent="1"/>
    </xf>
    <xf numFmtId="171" fontId="62" fillId="58" borderId="2" applyNumberFormat="0" applyProtection="0">
      <alignment horizontal="left" vertical="center" indent="1"/>
    </xf>
    <xf numFmtId="171" fontId="62" fillId="58" borderId="2" applyNumberFormat="0" applyProtection="0">
      <alignment horizontal="left" vertical="center" indent="1"/>
    </xf>
    <xf numFmtId="171" fontId="62" fillId="59" borderId="2" applyNumberFormat="0" applyProtection="0">
      <alignment horizontal="left" vertical="center" indent="1"/>
    </xf>
    <xf numFmtId="171" fontId="62" fillId="59" borderId="2" applyNumberFormat="0" applyProtection="0">
      <alignment horizontal="left" vertical="center" indent="1"/>
    </xf>
    <xf numFmtId="171" fontId="62" fillId="59" borderId="2" applyNumberFormat="0" applyProtection="0">
      <alignment horizontal="left" vertical="center" indent="1"/>
    </xf>
    <xf numFmtId="171" fontId="62" fillId="59" borderId="2" applyNumberFormat="0" applyProtection="0">
      <alignment horizontal="left" vertical="center" indent="1"/>
    </xf>
    <xf numFmtId="171" fontId="62" fillId="60" borderId="2" applyNumberFormat="0" applyProtection="0">
      <alignment horizontal="left" vertical="center" indent="1"/>
    </xf>
    <xf numFmtId="171" fontId="62" fillId="60" borderId="2" applyNumberFormat="0" applyProtection="0">
      <alignment horizontal="left" vertical="center" indent="1"/>
    </xf>
    <xf numFmtId="171" fontId="62" fillId="60" borderId="2" applyNumberFormat="0" applyProtection="0">
      <alignment horizontal="left" vertical="center" indent="1"/>
    </xf>
    <xf numFmtId="171" fontId="62" fillId="60" borderId="2"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0" fontId="48" fillId="61" borderId="29" applyNumberFormat="0">
      <protection locked="0"/>
    </xf>
    <xf numFmtId="0" fontId="63" fillId="62" borderId="30" applyBorder="0"/>
    <xf numFmtId="4" fontId="36" fillId="63" borderId="2" applyNumberFormat="0" applyProtection="0">
      <alignment vertical="center"/>
    </xf>
    <xf numFmtId="4" fontId="36" fillId="63" borderId="2" applyNumberFormat="0" applyProtection="0">
      <alignment vertical="center"/>
    </xf>
    <xf numFmtId="4" fontId="36" fillId="63" borderId="2" applyNumberFormat="0" applyProtection="0">
      <alignment vertical="center"/>
    </xf>
    <xf numFmtId="4" fontId="36" fillId="63" borderId="2" applyNumberFormat="0" applyProtection="0">
      <alignment vertical="center"/>
    </xf>
    <xf numFmtId="4" fontId="36" fillId="63" borderId="2" applyNumberFormat="0" applyProtection="0">
      <alignment horizontal="left" vertical="center" indent="1"/>
    </xf>
    <xf numFmtId="4" fontId="36" fillId="63" borderId="2" applyNumberFormat="0" applyProtection="0">
      <alignment horizontal="left" vertical="center" indent="1"/>
    </xf>
    <xf numFmtId="4" fontId="36" fillId="63" borderId="2" applyNumberFormat="0" applyProtection="0">
      <alignment horizontal="left" vertical="center" indent="1"/>
    </xf>
    <xf numFmtId="4" fontId="36" fillId="63" borderId="2" applyNumberFormat="0" applyProtection="0">
      <alignment horizontal="left" vertical="center" indent="1"/>
    </xf>
    <xf numFmtId="4" fontId="36" fillId="56" borderId="2" applyNumberFormat="0" applyProtection="0">
      <alignment horizontal="right" vertical="center"/>
    </xf>
    <xf numFmtId="4" fontId="36" fillId="56" borderId="2" applyNumberFormat="0" applyProtection="0">
      <alignment horizontal="right" vertical="center"/>
    </xf>
    <xf numFmtId="4" fontId="36" fillId="56" borderId="2" applyNumberFormat="0" applyProtection="0">
      <alignment horizontal="right" vertical="center"/>
    </xf>
    <xf numFmtId="4" fontId="36" fillId="56" borderId="2" applyNumberFormat="0" applyProtection="0">
      <alignment horizontal="right" vertical="center"/>
    </xf>
    <xf numFmtId="171" fontId="62" fillId="45" borderId="2"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171" fontId="36" fillId="0" borderId="0"/>
    <xf numFmtId="0" fontId="64" fillId="64" borderId="10"/>
    <xf numFmtId="4" fontId="36" fillId="56" borderId="2" applyNumberFormat="0" applyProtection="0">
      <alignment horizontal="right" vertical="center"/>
    </xf>
    <xf numFmtId="4" fontId="36" fillId="56" borderId="2" applyNumberFormat="0" applyProtection="0">
      <alignment horizontal="right" vertical="center"/>
    </xf>
    <xf numFmtId="0" fontId="65" fillId="0" borderId="0" applyNumberFormat="0" applyFill="0" applyBorder="0" applyAlignment="0" applyProtection="0"/>
    <xf numFmtId="171" fontId="66" fillId="0" borderId="0"/>
    <xf numFmtId="38" fontId="36" fillId="65" borderId="0">
      <alignment horizontal="right" vertical="top"/>
    </xf>
    <xf numFmtId="171" fontId="36" fillId="16" borderId="0" applyNumberFormat="0" applyBorder="0" applyAlignment="0" applyProtection="0"/>
    <xf numFmtId="171" fontId="36" fillId="16" borderId="0" applyNumberFormat="0" applyBorder="0" applyAlignment="0" applyProtection="0"/>
    <xf numFmtId="171" fontId="36" fillId="16" borderId="0" applyNumberFormat="0" applyBorder="0" applyAlignment="0" applyProtection="0"/>
    <xf numFmtId="171" fontId="36" fillId="16" borderId="0" applyNumberFormat="0" applyBorder="0" applyAlignment="0" applyProtection="0"/>
    <xf numFmtId="171" fontId="20" fillId="16" borderId="0" applyNumberFormat="0" applyBorder="0" applyAlignment="0" applyProtection="0"/>
    <xf numFmtId="171" fontId="36" fillId="17" borderId="0" applyNumberFormat="0" applyBorder="0" applyAlignment="0" applyProtection="0"/>
    <xf numFmtId="171" fontId="36" fillId="17" borderId="0" applyNumberFormat="0" applyBorder="0" applyAlignment="0" applyProtection="0"/>
    <xf numFmtId="171" fontId="36" fillId="17" borderId="0" applyNumberFormat="0" applyBorder="0" applyAlignment="0" applyProtection="0"/>
    <xf numFmtId="171" fontId="36" fillId="17" borderId="0" applyNumberFormat="0" applyBorder="0" applyAlignment="0" applyProtection="0"/>
    <xf numFmtId="171" fontId="20" fillId="17" borderId="0" applyNumberFormat="0" applyBorder="0" applyAlignment="0" applyProtection="0"/>
    <xf numFmtId="171" fontId="36" fillId="18" borderId="0" applyNumberFormat="0" applyBorder="0" applyAlignment="0" applyProtection="0"/>
    <xf numFmtId="171" fontId="36" fillId="18" borderId="0" applyNumberFormat="0" applyBorder="0" applyAlignment="0" applyProtection="0"/>
    <xf numFmtId="171" fontId="36" fillId="18" borderId="0" applyNumberFormat="0" applyBorder="0" applyAlignment="0" applyProtection="0"/>
    <xf numFmtId="171" fontId="36" fillId="18" borderId="0" applyNumberFormat="0" applyBorder="0" applyAlignment="0" applyProtection="0"/>
    <xf numFmtId="171" fontId="20" fillId="18"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20" fillId="13"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20" fillId="14" borderId="0" applyNumberFormat="0" applyBorder="0" applyAlignment="0" applyProtection="0"/>
    <xf numFmtId="171" fontId="36" fillId="19" borderId="0" applyNumberFormat="0" applyBorder="0" applyAlignment="0" applyProtection="0"/>
    <xf numFmtId="171" fontId="36" fillId="19" borderId="0" applyNumberFormat="0" applyBorder="0" applyAlignment="0" applyProtection="0"/>
    <xf numFmtId="171" fontId="36" fillId="19" borderId="0" applyNumberFormat="0" applyBorder="0" applyAlignment="0" applyProtection="0"/>
    <xf numFmtId="171" fontId="36" fillId="19" borderId="0" applyNumberFormat="0" applyBorder="0" applyAlignment="0" applyProtection="0"/>
    <xf numFmtId="171" fontId="20" fillId="19" borderId="0" applyNumberFormat="0" applyBorder="0" applyAlignment="0" applyProtection="0"/>
    <xf numFmtId="173" fontId="67" fillId="0" borderId="31">
      <protection locked="0"/>
    </xf>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28" borderId="1" applyNumberFormat="0" applyAlignment="0" applyProtection="0"/>
    <xf numFmtId="171" fontId="21" fillId="7" borderId="1"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66" borderId="2" applyNumberFormat="0" applyAlignment="0" applyProtection="0"/>
    <xf numFmtId="171" fontId="22" fillId="20" borderId="2"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66" borderId="1" applyNumberFormat="0" applyAlignment="0" applyProtection="0"/>
    <xf numFmtId="171" fontId="23" fillId="20" borderId="1" applyNumberFormat="0" applyAlignment="0" applyProtection="0"/>
    <xf numFmtId="171" fontId="68" fillId="0" borderId="0" applyBorder="0">
      <alignment horizontal="center" vertical="center" wrapText="1"/>
    </xf>
    <xf numFmtId="171" fontId="36" fillId="0" borderId="3" applyNumberFormat="0" applyFill="0" applyAlignment="0" applyProtection="0"/>
    <xf numFmtId="171" fontId="36" fillId="0" borderId="3" applyNumberFormat="0" applyFill="0" applyAlignment="0" applyProtection="0"/>
    <xf numFmtId="171" fontId="36" fillId="0" borderId="3" applyNumberFormat="0" applyFill="0" applyAlignment="0" applyProtection="0"/>
    <xf numFmtId="171" fontId="36" fillId="0" borderId="3" applyNumberFormat="0" applyFill="0" applyAlignment="0" applyProtection="0"/>
    <xf numFmtId="171" fontId="24" fillId="0" borderId="3" applyNumberFormat="0" applyFill="0" applyAlignment="0" applyProtection="0"/>
    <xf numFmtId="171" fontId="36" fillId="0" borderId="4" applyNumberFormat="0" applyFill="0" applyAlignment="0" applyProtection="0"/>
    <xf numFmtId="171" fontId="36" fillId="0" borderId="4" applyNumberFormat="0" applyFill="0" applyAlignment="0" applyProtection="0"/>
    <xf numFmtId="171" fontId="36" fillId="0" borderId="4" applyNumberFormat="0" applyFill="0" applyAlignment="0" applyProtection="0"/>
    <xf numFmtId="171" fontId="36" fillId="0" borderId="4" applyNumberFormat="0" applyFill="0" applyAlignment="0" applyProtection="0"/>
    <xf numFmtId="171" fontId="25" fillId="0" borderId="4" applyNumberFormat="0" applyFill="0" applyAlignment="0" applyProtection="0"/>
    <xf numFmtId="171" fontId="36" fillId="0" borderId="5" applyNumberFormat="0" applyFill="0" applyAlignment="0" applyProtection="0"/>
    <xf numFmtId="171" fontId="36" fillId="0" borderId="5" applyNumberFormat="0" applyFill="0" applyAlignment="0" applyProtection="0"/>
    <xf numFmtId="171" fontId="36" fillId="0" borderId="5" applyNumberFormat="0" applyFill="0" applyAlignment="0" applyProtection="0"/>
    <xf numFmtId="171" fontId="36" fillId="0" borderId="5" applyNumberFormat="0" applyFill="0" applyAlignment="0" applyProtection="0"/>
    <xf numFmtId="171" fontId="26" fillId="0" borderId="5" applyNumberFormat="0" applyFill="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26" fillId="0" borderId="0" applyNumberFormat="0" applyFill="0" applyBorder="0" applyAlignment="0" applyProtection="0"/>
    <xf numFmtId="171" fontId="69" fillId="0" borderId="23" applyBorder="0">
      <alignment horizontal="center" vertical="center" wrapText="1"/>
    </xf>
    <xf numFmtId="171" fontId="69" fillId="0" borderId="23" applyBorder="0">
      <alignment horizontal="center" vertical="center" wrapText="1"/>
    </xf>
    <xf numFmtId="173" fontId="70" fillId="67" borderId="31"/>
    <xf numFmtId="4" fontId="71" fillId="25" borderId="10" applyBorder="0">
      <alignment horizontal="right"/>
    </xf>
    <xf numFmtId="4" fontId="71" fillId="25" borderId="10" applyBorder="0">
      <alignment horizontal="right"/>
    </xf>
    <xf numFmtId="49" fontId="72" fillId="0" borderId="0" applyBorder="0">
      <alignment vertical="center"/>
    </xf>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27" fillId="0" borderId="6" applyNumberFormat="0" applyFill="0" applyAlignment="0" applyProtection="0"/>
    <xf numFmtId="3" fontId="70" fillId="0" borderId="10" applyBorder="0">
      <alignment vertical="center"/>
    </xf>
    <xf numFmtId="3" fontId="70" fillId="0" borderId="10" applyBorder="0">
      <alignment vertical="center"/>
    </xf>
    <xf numFmtId="171" fontId="36" fillId="21" borderId="7" applyNumberFormat="0" applyAlignment="0" applyProtection="0"/>
    <xf numFmtId="171" fontId="36" fillId="21" borderId="7" applyNumberFormat="0" applyAlignment="0" applyProtection="0"/>
    <xf numFmtId="171" fontId="36" fillId="21" borderId="7" applyNumberFormat="0" applyAlignment="0" applyProtection="0"/>
    <xf numFmtId="171" fontId="36" fillId="21" borderId="7" applyNumberFormat="0" applyAlignment="0" applyProtection="0"/>
    <xf numFmtId="171" fontId="28" fillId="21" borderId="7" applyNumberFormat="0" applyAlignment="0" applyProtection="0"/>
    <xf numFmtId="171" fontId="73" fillId="0" borderId="0">
      <alignment horizontal="center" vertical="top" wrapText="1"/>
    </xf>
    <xf numFmtId="171" fontId="74" fillId="0" borderId="0">
      <alignment horizontal="center" vertical="center" wrapText="1"/>
    </xf>
    <xf numFmtId="171" fontId="75" fillId="24" borderId="0" applyFill="0">
      <alignment wrapText="1"/>
    </xf>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29" fillId="0" borderId="0" applyNumberFormat="0" applyFill="0" applyBorder="0" applyAlignment="0" applyProtection="0"/>
    <xf numFmtId="171" fontId="36" fillId="22" borderId="0" applyNumberFormat="0" applyBorder="0" applyAlignment="0" applyProtection="0"/>
    <xf numFmtId="171" fontId="36" fillId="22" borderId="0" applyNumberFormat="0" applyBorder="0" applyAlignment="0" applyProtection="0"/>
    <xf numFmtId="171" fontId="36" fillId="22" borderId="0" applyNumberFormat="0" applyBorder="0" applyAlignment="0" applyProtection="0"/>
    <xf numFmtId="171" fontId="36" fillId="22" borderId="0" applyNumberFormat="0" applyBorder="0" applyAlignment="0" applyProtection="0"/>
    <xf numFmtId="171" fontId="30" fillId="22" borderId="0" applyNumberFormat="0" applyBorder="0" applyAlignment="0" applyProtection="0"/>
    <xf numFmtId="0" fontId="76" fillId="0" borderId="0"/>
    <xf numFmtId="0" fontId="42" fillId="0" borderId="0"/>
    <xf numFmtId="0" fontId="42" fillId="0" borderId="0"/>
    <xf numFmtId="0" fontId="42" fillId="0" borderId="0"/>
    <xf numFmtId="0" fontId="42" fillId="0" borderId="0"/>
    <xf numFmtId="0" fontId="42" fillId="0" borderId="0"/>
    <xf numFmtId="171" fontId="76" fillId="0" borderId="0"/>
    <xf numFmtId="171" fontId="76" fillId="0" borderId="0"/>
    <xf numFmtId="0" fontId="76" fillId="0" borderId="0"/>
    <xf numFmtId="171" fontId="76" fillId="0" borderId="0"/>
    <xf numFmtId="171" fontId="76" fillId="0" borderId="0"/>
    <xf numFmtId="0" fontId="76" fillId="0" borderId="0"/>
    <xf numFmtId="0" fontId="36" fillId="0" borderId="0"/>
    <xf numFmtId="171" fontId="76" fillId="0" borderId="0"/>
    <xf numFmtId="0" fontId="76" fillId="0" borderId="0"/>
    <xf numFmtId="171" fontId="76" fillId="0" borderId="0"/>
    <xf numFmtId="171" fontId="76" fillId="0" borderId="0"/>
    <xf numFmtId="0" fontId="42" fillId="0" borderId="0"/>
    <xf numFmtId="0" fontId="42" fillId="0" borderId="0"/>
    <xf numFmtId="0" fontId="42" fillId="0" borderId="0"/>
    <xf numFmtId="171" fontId="62" fillId="0" borderId="0"/>
    <xf numFmtId="0" fontId="76" fillId="0" borderId="0"/>
    <xf numFmtId="171" fontId="76" fillId="0" borderId="0"/>
    <xf numFmtId="171" fontId="76" fillId="0" borderId="0"/>
    <xf numFmtId="0" fontId="42" fillId="0" borderId="0"/>
    <xf numFmtId="0" fontId="4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42"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44"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0" fontId="36"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2" fillId="0" borderId="0"/>
    <xf numFmtId="171" fontId="6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36" fillId="0" borderId="0"/>
    <xf numFmtId="0" fontId="36" fillId="0" borderId="0"/>
    <xf numFmtId="0" fontId="76" fillId="0" borderId="0"/>
    <xf numFmtId="171" fontId="67" fillId="0" borderId="0"/>
    <xf numFmtId="0" fontId="42" fillId="0" borderId="0"/>
    <xf numFmtId="0" fontId="42"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44" fillId="0" borderId="0"/>
    <xf numFmtId="171" fontId="44" fillId="0" borderId="0"/>
    <xf numFmtId="0" fontId="4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44" fillId="0" borderId="0"/>
    <xf numFmtId="171" fontId="44" fillId="0" borderId="0"/>
    <xf numFmtId="0" fontId="5" fillId="0" borderId="0"/>
    <xf numFmtId="0" fontId="5" fillId="0" borderId="0"/>
    <xf numFmtId="0" fontId="5" fillId="0" borderId="0"/>
    <xf numFmtId="0" fontId="5" fillId="0" borderId="0"/>
    <xf numFmtId="0" fontId="48" fillId="68" borderId="0"/>
    <xf numFmtId="0" fontId="48" fillId="68" borderId="0"/>
    <xf numFmtId="0" fontId="5" fillId="0" borderId="0"/>
    <xf numFmtId="0" fontId="5" fillId="0" borderId="0"/>
    <xf numFmtId="0" fontId="5" fillId="0" borderId="0"/>
    <xf numFmtId="0" fontId="5" fillId="0" borderId="0"/>
    <xf numFmtId="171" fontId="4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7" fillId="0" borderId="0"/>
    <xf numFmtId="0" fontId="4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36" fillId="0" borderId="0"/>
    <xf numFmtId="171" fontId="67" fillId="0" borderId="0"/>
    <xf numFmtId="0" fontId="36" fillId="0" borderId="0"/>
    <xf numFmtId="0" fontId="17" fillId="0" borderId="0"/>
    <xf numFmtId="0" fontId="17" fillId="0" borderId="0"/>
    <xf numFmtId="171" fontId="44" fillId="0" borderId="0"/>
    <xf numFmtId="0" fontId="76" fillId="0" borderId="0"/>
    <xf numFmtId="171" fontId="67" fillId="0" borderId="0"/>
    <xf numFmtId="0" fontId="17" fillId="0" borderId="0"/>
    <xf numFmtId="171" fontId="67" fillId="0" borderId="0"/>
    <xf numFmtId="171" fontId="67" fillId="0" borderId="0"/>
    <xf numFmtId="171" fontId="67" fillId="0" borderId="0"/>
    <xf numFmtId="0" fontId="76"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77" fillId="0" borderId="0"/>
    <xf numFmtId="171" fontId="76" fillId="0" borderId="0"/>
    <xf numFmtId="171" fontId="76" fillId="0" borderId="0"/>
    <xf numFmtId="0" fontId="3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8" fillId="0" borderId="0"/>
    <xf numFmtId="0" fontId="5" fillId="0" borderId="0"/>
    <xf numFmtId="0" fontId="5" fillId="0" borderId="0"/>
    <xf numFmtId="0" fontId="5" fillId="0" borderId="0"/>
    <xf numFmtId="0" fontId="5" fillId="0" borderId="0"/>
    <xf numFmtId="171" fontId="78" fillId="0" borderId="0"/>
    <xf numFmtId="171" fontId="78" fillId="0" borderId="0"/>
    <xf numFmtId="0" fontId="5" fillId="0" borderId="0"/>
    <xf numFmtId="0" fontId="5" fillId="0" borderId="0"/>
    <xf numFmtId="0" fontId="5" fillId="0" borderId="0"/>
    <xf numFmtId="0" fontId="5" fillId="0" borderId="0"/>
    <xf numFmtId="171" fontId="78" fillId="0" borderId="0"/>
    <xf numFmtId="171" fontId="78" fillId="0" borderId="0"/>
    <xf numFmtId="0" fontId="5" fillId="0" borderId="0"/>
    <xf numFmtId="0" fontId="5" fillId="0" borderId="0"/>
    <xf numFmtId="0" fontId="5" fillId="0" borderId="0"/>
    <xf numFmtId="0" fontId="5" fillId="0" borderId="0"/>
    <xf numFmtId="171" fontId="62"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171" fontId="62" fillId="0" borderId="0"/>
    <xf numFmtId="171" fontId="62" fillId="0" borderId="0"/>
    <xf numFmtId="0" fontId="5" fillId="0" borderId="0"/>
    <xf numFmtId="0" fontId="5" fillId="0" borderId="0"/>
    <xf numFmtId="0" fontId="5" fillId="0" borderId="0"/>
    <xf numFmtId="0" fontId="5" fillId="0" borderId="0"/>
    <xf numFmtId="0" fontId="19" fillId="0" borderId="0"/>
    <xf numFmtId="0" fontId="19" fillId="0" borderId="0"/>
    <xf numFmtId="0" fontId="5" fillId="0" borderId="0"/>
    <xf numFmtId="0" fontId="5" fillId="0" borderId="0"/>
    <xf numFmtId="0" fontId="5" fillId="0" borderId="0"/>
    <xf numFmtId="0" fontId="5" fillId="0" borderId="0"/>
    <xf numFmtId="0" fontId="36" fillId="0" borderId="0"/>
    <xf numFmtId="0" fontId="36" fillId="0" borderId="0"/>
    <xf numFmtId="0" fontId="5" fillId="0" borderId="0"/>
    <xf numFmtId="0" fontId="5" fillId="0" borderId="0"/>
    <xf numFmtId="0" fontId="5" fillId="0" borderId="0"/>
    <xf numFmtId="0" fontId="5" fillId="0" borderId="0"/>
    <xf numFmtId="0" fontId="36" fillId="0" borderId="0"/>
    <xf numFmtId="0" fontId="5" fillId="0" borderId="0"/>
    <xf numFmtId="171" fontId="76" fillId="0" borderId="0"/>
    <xf numFmtId="0" fontId="44" fillId="0" borderId="0"/>
    <xf numFmtId="171" fontId="76" fillId="0" borderId="0"/>
    <xf numFmtId="171" fontId="76" fillId="0" borderId="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1" fillId="3" borderId="0" applyNumberFormat="0" applyBorder="0" applyAlignment="0" applyProtection="0"/>
    <xf numFmtId="174" fontId="79" fillId="25" borderId="22" applyNumberFormat="0" applyBorder="0" applyAlignment="0">
      <alignment vertical="center"/>
      <protection locked="0"/>
    </xf>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2" fillId="0" borderId="0" applyNumberFormat="0" applyFill="0" applyBorder="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36" fillId="23" borderId="8"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42" fillId="0" borderId="0" applyFill="0" applyBorder="0" applyAlignment="0" applyProtection="0"/>
    <xf numFmtId="9" fontId="4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36" fillId="0" borderId="0" applyFont="0" applyFill="0" applyBorder="0" applyAlignment="0" applyProtection="0"/>
    <xf numFmtId="9" fontId="44" fillId="0" borderId="0" applyFont="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ont="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42" fillId="0" borderId="0" applyFill="0" applyBorder="0" applyAlignment="0" applyProtection="0"/>
    <xf numFmtId="9" fontId="3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4" fillId="0" borderId="0" applyFont="0" applyFill="0" applyBorder="0" applyAlignment="0" applyProtection="0"/>
    <xf numFmtId="9" fontId="17" fillId="0" borderId="0" applyFont="0" applyFill="0" applyBorder="0" applyAlignment="0" applyProtection="0"/>
    <xf numFmtId="171" fontId="36" fillId="0" borderId="9" applyNumberFormat="0" applyFill="0" applyAlignment="0" applyProtection="0"/>
    <xf numFmtId="171" fontId="36" fillId="0" borderId="9" applyNumberFormat="0" applyFill="0" applyAlignment="0" applyProtection="0"/>
    <xf numFmtId="171" fontId="36" fillId="0" borderId="9" applyNumberFormat="0" applyFill="0" applyAlignment="0" applyProtection="0"/>
    <xf numFmtId="171" fontId="36" fillId="0" borderId="9" applyNumberFormat="0" applyFill="0" applyAlignment="0" applyProtection="0"/>
    <xf numFmtId="171" fontId="33" fillId="0" borderId="9" applyNumberFormat="0" applyFill="0" applyAlignment="0" applyProtection="0"/>
    <xf numFmtId="171" fontId="62" fillId="0" borderId="0"/>
    <xf numFmtId="171" fontId="62" fillId="0" borderId="0"/>
    <xf numFmtId="171" fontId="62" fillId="0" borderId="0"/>
    <xf numFmtId="171" fontId="62" fillId="0" borderId="0"/>
    <xf numFmtId="171" fontId="62" fillId="0" borderId="0"/>
    <xf numFmtId="171" fontId="62" fillId="0" borderId="0"/>
    <xf numFmtId="171" fontId="62" fillId="0" borderId="0"/>
    <xf numFmtId="171" fontId="62" fillId="0" borderId="0"/>
    <xf numFmtId="171" fontId="62" fillId="0" borderId="0"/>
    <xf numFmtId="171" fontId="46" fillId="0" borderId="0"/>
    <xf numFmtId="0" fontId="42" fillId="0" borderId="0"/>
    <xf numFmtId="171" fontId="62" fillId="0" borderId="0"/>
    <xf numFmtId="171" fontId="62" fillId="0" borderId="0"/>
    <xf numFmtId="0" fontId="42" fillId="0" borderId="0"/>
    <xf numFmtId="0" fontId="66" fillId="0" borderId="0"/>
    <xf numFmtId="0" fontId="66" fillId="0" borderId="0"/>
    <xf numFmtId="171" fontId="42" fillId="0" borderId="0"/>
    <xf numFmtId="171" fontId="42" fillId="0" borderId="0"/>
    <xf numFmtId="171" fontId="62" fillId="0" borderId="0"/>
    <xf numFmtId="171" fontId="62" fillId="0" borderId="0"/>
    <xf numFmtId="171" fontId="62" fillId="0" borderId="0"/>
    <xf numFmtId="171" fontId="62" fillId="0" borderId="0"/>
    <xf numFmtId="171" fontId="62" fillId="0" borderId="0"/>
    <xf numFmtId="171" fontId="62" fillId="0" borderId="0"/>
    <xf numFmtId="171" fontId="62" fillId="0" borderId="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4" fillId="0" borderId="0" applyNumberFormat="0" applyFill="0" applyBorder="0" applyAlignment="0" applyProtection="0"/>
    <xf numFmtId="49" fontId="80" fillId="0" borderId="0">
      <alignment horizontal="center"/>
    </xf>
    <xf numFmtId="165" fontId="81" fillId="0" borderId="0" applyFont="0" applyFill="0" applyBorder="0" applyAlignment="0" applyProtection="0"/>
    <xf numFmtId="167" fontId="81" fillId="0" borderId="0" applyFont="0" applyFill="0" applyBorder="0" applyAlignment="0" applyProtection="0"/>
    <xf numFmtId="165" fontId="36" fillId="0" borderId="0" applyFont="0" applyFill="0" applyBorder="0" applyAlignment="0" applyProtection="0"/>
    <xf numFmtId="165" fontId="36"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75" fontId="6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17"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2" fillId="0" borderId="0" applyFill="0" applyBorder="0" applyAlignment="0" applyProtection="0"/>
    <xf numFmtId="167" fontId="42" fillId="0" borderId="0" applyFill="0" applyBorder="0" applyAlignment="0" applyProtection="0"/>
    <xf numFmtId="167" fontId="44" fillId="0" borderId="0" applyFont="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9"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3" fontId="78" fillId="0" borderId="10" applyBorder="0">
      <alignment vertical="center"/>
    </xf>
    <xf numFmtId="4" fontId="71" fillId="24" borderId="0" applyBorder="0">
      <alignment horizontal="right"/>
    </xf>
    <xf numFmtId="3" fontId="78" fillId="0" borderId="10" applyBorder="0">
      <alignment vertical="center"/>
    </xf>
    <xf numFmtId="3" fontId="78" fillId="0" borderId="10" applyBorder="0">
      <alignment vertical="center"/>
    </xf>
    <xf numFmtId="3" fontId="78" fillId="0" borderId="10" applyBorder="0">
      <alignment vertical="center"/>
    </xf>
    <xf numFmtId="4" fontId="71" fillId="24" borderId="0" applyBorder="0">
      <alignment horizontal="right"/>
    </xf>
    <xf numFmtId="4" fontId="71" fillId="24" borderId="24" applyBorder="0">
      <alignment horizontal="right"/>
    </xf>
    <xf numFmtId="4" fontId="71" fillId="24" borderId="24" applyBorder="0">
      <alignment horizontal="right"/>
    </xf>
    <xf numFmtId="4" fontId="71" fillId="70" borderId="25" applyBorder="0">
      <alignment horizontal="right"/>
    </xf>
    <xf numFmtId="4" fontId="71" fillId="70" borderId="25" applyBorder="0">
      <alignment horizontal="right"/>
    </xf>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66" fontId="50" fillId="0" borderId="0">
      <protection locked="0"/>
    </xf>
    <xf numFmtId="166" fontId="50" fillId="0" borderId="0">
      <protection locked="0"/>
    </xf>
    <xf numFmtId="171" fontId="67" fillId="0" borderId="10" applyBorder="0">
      <alignment horizontal="center" vertical="center" wrapText="1"/>
    </xf>
    <xf numFmtId="171" fontId="67" fillId="0" borderId="10" applyBorder="0">
      <alignment horizontal="center" vertical="center" wrapText="1"/>
    </xf>
    <xf numFmtId="171" fontId="67" fillId="0" borderId="10" applyBorder="0">
      <alignment horizontal="center" vertical="center" wrapText="1"/>
    </xf>
    <xf numFmtId="171" fontId="67" fillId="0" borderId="10" applyBorder="0">
      <alignment horizontal="center" vertical="center" wrapText="1"/>
    </xf>
    <xf numFmtId="167" fontId="44" fillId="0" borderId="0" applyFont="0" applyFill="0" applyBorder="0" applyAlignment="0" applyProtection="0"/>
    <xf numFmtId="0" fontId="17" fillId="0" borderId="0"/>
    <xf numFmtId="0" fontId="76" fillId="0" borderId="0"/>
    <xf numFmtId="0" fontId="42" fillId="0" borderId="0"/>
    <xf numFmtId="0" fontId="42" fillId="0" borderId="0"/>
    <xf numFmtId="0" fontId="76" fillId="0" borderId="0"/>
    <xf numFmtId="0" fontId="76" fillId="0" borderId="0"/>
    <xf numFmtId="0" fontId="76" fillId="0" borderId="0"/>
    <xf numFmtId="9" fontId="42" fillId="0" borderId="0" applyFill="0" applyBorder="0" applyAlignment="0" applyProtection="0"/>
    <xf numFmtId="170" fontId="42" fillId="0" borderId="0" applyFill="0" applyBorder="0" applyAlignment="0" applyProtection="0"/>
    <xf numFmtId="0" fontId="76" fillId="0" borderId="0"/>
    <xf numFmtId="171" fontId="82" fillId="71" borderId="0" applyNumberFormat="0" applyBorder="0" applyAlignment="0" applyProtection="0"/>
    <xf numFmtId="171" fontId="82" fillId="72" borderId="0" applyNumberFormat="0" applyBorder="0" applyAlignment="0" applyProtection="0"/>
    <xf numFmtId="171" fontId="82" fillId="73" borderId="0" applyNumberFormat="0" applyBorder="0" applyAlignment="0" applyProtection="0"/>
    <xf numFmtId="171" fontId="82" fillId="74" borderId="0" applyNumberFormat="0" applyBorder="0" applyAlignment="0" applyProtection="0"/>
    <xf numFmtId="171" fontId="82" fillId="75" borderId="0" applyNumberFormat="0" applyBorder="0" applyAlignment="0" applyProtection="0"/>
    <xf numFmtId="171" fontId="82" fillId="28" borderId="0" applyNumberFormat="0" applyBorder="0" applyAlignment="0" applyProtection="0"/>
    <xf numFmtId="171" fontId="82" fillId="76" borderId="0" applyNumberFormat="0" applyBorder="0" applyAlignment="0" applyProtection="0"/>
    <xf numFmtId="171" fontId="82" fillId="77" borderId="0" applyNumberFormat="0" applyBorder="0" applyAlignment="0" applyProtection="0"/>
    <xf numFmtId="171" fontId="82" fillId="78" borderId="0" applyNumberFormat="0" applyBorder="0" applyAlignment="0" applyProtection="0"/>
    <xf numFmtId="171" fontId="82" fillId="74" borderId="0" applyNumberFormat="0" applyBorder="0" applyAlignment="0" applyProtection="0"/>
    <xf numFmtId="171" fontId="82" fillId="76" borderId="0" applyNumberFormat="0" applyBorder="0" applyAlignment="0" applyProtection="0"/>
    <xf numFmtId="171" fontId="82" fillId="79" borderId="0" applyNumberFormat="0" applyBorder="0" applyAlignment="0" applyProtection="0"/>
    <xf numFmtId="171" fontId="36" fillId="80" borderId="0" applyNumberFormat="0" applyBorder="0" applyAlignment="0" applyProtection="0"/>
    <xf numFmtId="171" fontId="36" fillId="77" borderId="0" applyNumberFormat="0" applyBorder="0" applyAlignment="0" applyProtection="0"/>
    <xf numFmtId="171" fontId="36" fillId="78" borderId="0" applyNumberFormat="0" applyBorder="0" applyAlignment="0" applyProtection="0"/>
    <xf numFmtId="171" fontId="36" fillId="81" borderId="0" applyNumberFormat="0" applyBorder="0" applyAlignment="0" applyProtection="0"/>
    <xf numFmtId="171" fontId="36" fillId="82" borderId="0" applyNumberFormat="0" applyBorder="0" applyAlignment="0" applyProtection="0"/>
    <xf numFmtId="171" fontId="36" fillId="83" borderId="0" applyNumberFormat="0" applyBorder="0" applyAlignment="0" applyProtection="0"/>
    <xf numFmtId="171" fontId="36" fillId="84" borderId="0" applyNumberFormat="0" applyBorder="0" applyAlignment="0" applyProtection="0"/>
    <xf numFmtId="171" fontId="36" fillId="85" borderId="0" applyNumberFormat="0" applyBorder="0" applyAlignment="0" applyProtection="0"/>
    <xf numFmtId="171" fontId="36" fillId="86" borderId="0" applyNumberFormat="0" applyBorder="0" applyAlignment="0" applyProtection="0"/>
    <xf numFmtId="171" fontId="36" fillId="81" borderId="0" applyNumberFormat="0" applyBorder="0" applyAlignment="0" applyProtection="0"/>
    <xf numFmtId="171" fontId="36" fillId="82" borderId="0" applyNumberFormat="0" applyBorder="0" applyAlignment="0" applyProtection="0"/>
    <xf numFmtId="171" fontId="36" fillId="87" borderId="0" applyNumberFormat="0" applyBorder="0" applyAlignment="0" applyProtection="0"/>
    <xf numFmtId="171" fontId="83" fillId="0" borderId="4" applyNumberFormat="0" applyFill="0" applyAlignment="0" applyProtection="0"/>
    <xf numFmtId="171" fontId="36" fillId="88" borderId="7" applyNumberFormat="0" applyAlignment="0" applyProtection="0"/>
    <xf numFmtId="171" fontId="84" fillId="89" borderId="0" applyNumberFormat="0" applyBorder="0" applyAlignment="0" applyProtection="0"/>
    <xf numFmtId="171" fontId="76" fillId="0" borderId="0"/>
    <xf numFmtId="0" fontId="44" fillId="0" borderId="0"/>
    <xf numFmtId="0" fontId="42" fillId="0" borderId="0"/>
    <xf numFmtId="0" fontId="42" fillId="0" borderId="0"/>
    <xf numFmtId="171" fontId="62" fillId="0" borderId="0"/>
    <xf numFmtId="171" fontId="76" fillId="0" borderId="0"/>
    <xf numFmtId="171" fontId="76" fillId="0" borderId="0"/>
    <xf numFmtId="171" fontId="76" fillId="0" borderId="0"/>
    <xf numFmtId="171" fontId="36" fillId="72" borderId="0" applyNumberFormat="0" applyBorder="0" applyAlignment="0" applyProtection="0"/>
    <xf numFmtId="171" fontId="82" fillId="0" borderId="0" applyNumberFormat="0" applyFill="0" applyBorder="0" applyAlignment="0" applyProtection="0"/>
    <xf numFmtId="167" fontId="42" fillId="0" borderId="0" applyFill="0" applyBorder="0" applyAlignment="0" applyProtection="0"/>
    <xf numFmtId="171" fontId="36" fillId="0" borderId="0" applyFont="0" applyFill="0" applyBorder="0" applyAlignment="0" applyProtection="0"/>
    <xf numFmtId="171" fontId="36" fillId="0" borderId="0" applyFont="0" applyFill="0" applyBorder="0" applyAlignment="0" applyProtection="0"/>
    <xf numFmtId="167" fontId="42" fillId="0" borderId="0" applyFill="0" applyBorder="0" applyAlignment="0" applyProtection="0"/>
    <xf numFmtId="167" fontId="85" fillId="0" borderId="0" applyFont="0" applyFill="0" applyBorder="0" applyAlignment="0" applyProtection="0"/>
    <xf numFmtId="167" fontId="42" fillId="0" borderId="0" applyFill="0" applyBorder="0" applyAlignment="0" applyProtection="0"/>
    <xf numFmtId="171" fontId="36" fillId="73" borderId="0" applyNumberFormat="0" applyBorder="0" applyAlignment="0" applyProtection="0"/>
    <xf numFmtId="167" fontId="44"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44"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36" fillId="23" borderId="8" applyNumberFormat="0" applyFont="0" applyAlignment="0" applyProtection="0"/>
    <xf numFmtId="0" fontId="17" fillId="0" borderId="0"/>
    <xf numFmtId="0" fontId="36" fillId="0" borderId="0"/>
    <xf numFmtId="0" fontId="76" fillId="0" borderId="0"/>
    <xf numFmtId="0" fontId="42" fillId="0" borderId="0"/>
    <xf numFmtId="167" fontId="17"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171" fontId="36" fillId="23" borderId="8"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0" fontId="4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171" fontId="6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71"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167" fontId="85" fillId="0" borderId="0" applyFont="0" applyFill="0" applyBorder="0" applyAlignment="0" applyProtection="0"/>
    <xf numFmtId="0" fontId="17" fillId="0" borderId="0"/>
    <xf numFmtId="0" fontId="37"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17"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4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2" fillId="0" borderId="0" applyFill="0" applyBorder="0" applyAlignment="0" applyProtection="0"/>
    <xf numFmtId="167" fontId="4" fillId="0" borderId="0" applyFont="0" applyFill="0" applyBorder="0" applyAlignment="0" applyProtection="0"/>
    <xf numFmtId="167" fontId="42" fillId="0" borderId="0" applyFill="0" applyBorder="0" applyAlignment="0" applyProtection="0"/>
    <xf numFmtId="167" fontId="85" fillId="0" borderId="0" applyFont="0" applyFill="0" applyBorder="0" applyAlignment="0" applyProtection="0"/>
    <xf numFmtId="167" fontId="42" fillId="0" borderId="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85"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3" fillId="0" borderId="0"/>
    <xf numFmtId="167" fontId="3" fillId="0" borderId="0" applyFont="0" applyFill="0" applyBorder="0" applyAlignment="0" applyProtection="0"/>
    <xf numFmtId="0" fontId="17"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21" fillId="7" borderId="1" applyNumberFormat="0" applyAlignment="0" applyProtection="0"/>
    <xf numFmtId="0" fontId="22" fillId="20" borderId="2" applyNumberFormat="0" applyAlignment="0" applyProtection="0"/>
    <xf numFmtId="0" fontId="23" fillId="20" borderId="1" applyNumberFormat="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0" borderId="6" applyNumberFormat="0" applyFill="0" applyAlignment="0" applyProtection="0"/>
    <xf numFmtId="0" fontId="28" fillId="21" borderId="7" applyNumberFormat="0" applyAlignment="0" applyProtection="0"/>
    <xf numFmtId="0" fontId="29" fillId="0" borderId="0" applyNumberFormat="0" applyFill="0" applyBorder="0" applyAlignment="0" applyProtection="0"/>
    <xf numFmtId="0" fontId="30" fillId="22"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19" fillId="23" borderId="8" applyNumberFormat="0" applyFont="0" applyAlignment="0" applyProtection="0"/>
    <xf numFmtId="0" fontId="33" fillId="0" borderId="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3" fillId="0" borderId="0"/>
    <xf numFmtId="167" fontId="3" fillId="0" borderId="0" applyFont="0" applyFill="0" applyBorder="0" applyAlignment="0" applyProtection="0"/>
    <xf numFmtId="16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44" fillId="0" borderId="0" applyFont="0" applyFill="0" applyBorder="0" applyAlignment="0" applyProtection="0"/>
    <xf numFmtId="171" fontId="3" fillId="0" borderId="0"/>
    <xf numFmtId="171" fontId="3" fillId="0" borderId="0"/>
    <xf numFmtId="171"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4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167" fontId="4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0" borderId="0"/>
    <xf numFmtId="167"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44"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167" fontId="3" fillId="0" borderId="0" applyFont="0" applyFill="0" applyBorder="0" applyAlignment="0" applyProtection="0"/>
    <xf numFmtId="0" fontId="17" fillId="0" borderId="0"/>
    <xf numFmtId="0" fontId="17" fillId="0" borderId="0"/>
    <xf numFmtId="0" fontId="17" fillId="0" borderId="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4" fontId="3"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167"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7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167" fontId="3" fillId="0" borderId="0" applyFont="0" applyFill="0" applyBorder="0" applyAlignment="0" applyProtection="0"/>
    <xf numFmtId="167"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167"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44"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86" fillId="0" borderId="0"/>
  </cellStyleXfs>
  <cellXfs count="56">
    <xf numFmtId="0" fontId="0" fillId="0" borderId="0" xfId="0"/>
    <xf numFmtId="0" fontId="18" fillId="0" borderId="0" xfId="46" applyFont="1" applyFill="1" applyBorder="1" applyAlignment="1"/>
    <xf numFmtId="0" fontId="43" fillId="0" borderId="0" xfId="37" applyFont="1" applyAlignment="1">
      <alignment horizontal="right"/>
    </xf>
    <xf numFmtId="0" fontId="43" fillId="0" borderId="0" xfId="37" applyFont="1" applyAlignment="1">
      <alignment horizontal="right" vertical="center"/>
    </xf>
    <xf numFmtId="0" fontId="41" fillId="0" borderId="0" xfId="55" applyFont="1" applyAlignment="1">
      <alignment horizontal="center" vertical="center"/>
    </xf>
    <xf numFmtId="0" fontId="38" fillId="0" borderId="0" xfId="44" applyFont="1" applyFill="1" applyBorder="1" applyAlignment="1">
      <alignment horizontal="center" vertical="center"/>
    </xf>
    <xf numFmtId="0" fontId="17" fillId="0" borderId="0" xfId="37" applyFont="1"/>
    <xf numFmtId="0" fontId="17" fillId="0" borderId="11" xfId="37" applyFont="1" applyBorder="1" applyAlignment="1">
      <alignment horizontal="center" vertical="center"/>
    </xf>
    <xf numFmtId="0" fontId="41" fillId="0" borderId="0" xfId="55" applyFont="1" applyAlignment="1">
      <alignment horizontal="center" vertical="center"/>
    </xf>
    <xf numFmtId="0" fontId="38" fillId="0" borderId="0" xfId="44" applyFont="1" applyFill="1" applyBorder="1" applyAlignment="1">
      <alignment horizontal="center" vertical="center"/>
    </xf>
    <xf numFmtId="0" fontId="0" fillId="0" borderId="0" xfId="57796" applyFont="1" applyFill="1"/>
    <xf numFmtId="0" fontId="39" fillId="0" borderId="11" xfId="45" applyFont="1" applyFill="1" applyBorder="1" applyAlignment="1">
      <alignment horizontal="center" vertical="center" wrapText="1"/>
    </xf>
    <xf numFmtId="0" fontId="39" fillId="0" borderId="10" xfId="45" applyFont="1" applyFill="1" applyBorder="1" applyAlignment="1">
      <alignment horizontal="center" vertical="center" wrapText="1"/>
    </xf>
    <xf numFmtId="0" fontId="38" fillId="0" borderId="0" xfId="44" applyFont="1" applyFill="1" applyBorder="1" applyAlignment="1">
      <alignment horizontal="center" vertical="center"/>
    </xf>
    <xf numFmtId="0" fontId="41" fillId="0" borderId="0" xfId="55" applyFont="1" applyAlignment="1">
      <alignment horizontal="center" vertical="center"/>
    </xf>
    <xf numFmtId="0" fontId="17" fillId="0" borderId="10" xfId="37" applyFont="1" applyBorder="1" applyAlignment="1">
      <alignment horizontal="center" vertical="center"/>
    </xf>
    <xf numFmtId="0" fontId="18" fillId="0" borderId="0" xfId="46" applyFont="1" applyFill="1" applyBorder="1" applyAlignment="1">
      <alignment horizontal="center"/>
    </xf>
    <xf numFmtId="0" fontId="0" fillId="0" borderId="10" xfId="0" applyBorder="1"/>
    <xf numFmtId="4" fontId="0" fillId="0" borderId="10" xfId="0" applyNumberFormat="1" applyBorder="1" applyAlignment="1">
      <alignment vertical="center"/>
    </xf>
    <xf numFmtId="49" fontId="0" fillId="0" borderId="10" xfId="0" applyNumberFormat="1" applyBorder="1" applyAlignment="1">
      <alignment vertical="center" wrapText="1"/>
    </xf>
    <xf numFmtId="177" fontId="0" fillId="0" borderId="10" xfId="0" applyNumberFormat="1" applyBorder="1"/>
    <xf numFmtId="0" fontId="18" fillId="0" borderId="24" xfId="0" applyFont="1" applyBorder="1" applyAlignment="1">
      <alignment horizontal="center" vertical="center"/>
    </xf>
    <xf numFmtId="0" fontId="18" fillId="0" borderId="33" xfId="0" applyFont="1" applyBorder="1" applyAlignment="1">
      <alignment horizontal="center" vertical="center"/>
    </xf>
    <xf numFmtId="0" fontId="18" fillId="0" borderId="25" xfId="0" applyFont="1" applyBorder="1" applyAlignment="1">
      <alignment horizontal="center" vertical="center" wrapText="1"/>
    </xf>
    <xf numFmtId="0" fontId="0" fillId="0" borderId="34" xfId="0" applyBorder="1"/>
    <xf numFmtId="0" fontId="0" fillId="0" borderId="35" xfId="0" applyBorder="1"/>
    <xf numFmtId="2" fontId="0" fillId="0" borderId="35" xfId="0" applyNumberFormat="1" applyBorder="1"/>
    <xf numFmtId="0" fontId="0" fillId="0" borderId="36" xfId="0" applyBorder="1"/>
    <xf numFmtId="0" fontId="0" fillId="0" borderId="37" xfId="0" applyBorder="1"/>
    <xf numFmtId="177" fontId="0" fillId="0" borderId="37" xfId="0" applyNumberFormat="1" applyBorder="1"/>
    <xf numFmtId="2" fontId="0" fillId="0" borderId="38" xfId="0" applyNumberFormat="1" applyBorder="1"/>
    <xf numFmtId="49" fontId="0" fillId="0" borderId="10" xfId="0" quotePrefix="1" applyNumberFormat="1" applyBorder="1" applyAlignment="1">
      <alignment vertical="center"/>
    </xf>
    <xf numFmtId="0" fontId="40" fillId="0" borderId="11" xfId="45" applyFont="1" applyFill="1" applyBorder="1" applyAlignment="1">
      <alignment horizontal="center" vertical="center"/>
    </xf>
    <xf numFmtId="49" fontId="40" fillId="0" borderId="11" xfId="45" applyNumberFormat="1" applyFont="1" applyFill="1" applyBorder="1" applyAlignment="1">
      <alignment horizontal="center" vertical="center"/>
    </xf>
    <xf numFmtId="49" fontId="0" fillId="0" borderId="10" xfId="0" applyNumberFormat="1" applyBorder="1" applyAlignment="1">
      <alignment horizontal="center" vertical="center"/>
    </xf>
    <xf numFmtId="0" fontId="88" fillId="0" borderId="0" xfId="37" applyFont="1" applyFill="1" applyAlignment="1">
      <alignment horizontal="center" vertical="center"/>
    </xf>
    <xf numFmtId="0" fontId="38" fillId="0" borderId="0" xfId="44" applyFont="1" applyFill="1" applyBorder="1" applyAlignment="1">
      <alignment horizontal="center" vertical="center"/>
    </xf>
    <xf numFmtId="0" fontId="87" fillId="0" borderId="0" xfId="55" applyFont="1" applyAlignment="1">
      <alignment horizontal="center" vertical="center"/>
    </xf>
    <xf numFmtId="0" fontId="41" fillId="0" borderId="0" xfId="55" applyFont="1" applyAlignment="1">
      <alignment horizontal="center" vertical="center"/>
    </xf>
    <xf numFmtId="0" fontId="18" fillId="0" borderId="0" xfId="37" applyFont="1" applyFill="1" applyAlignment="1">
      <alignment horizontal="center" vertical="center"/>
    </xf>
    <xf numFmtId="0" fontId="17" fillId="0" borderId="0" xfId="37" applyFont="1" applyFill="1" applyAlignment="1">
      <alignment horizontal="center" vertical="center"/>
    </xf>
    <xf numFmtId="0" fontId="18" fillId="0" borderId="20" xfId="46" applyFont="1" applyFill="1" applyBorder="1" applyAlignment="1">
      <alignment horizontal="center"/>
    </xf>
    <xf numFmtId="0" fontId="39" fillId="0" borderId="11" xfId="45" applyFont="1" applyFill="1" applyBorder="1" applyAlignment="1">
      <alignment horizontal="center" vertical="center" wrapText="1"/>
    </xf>
    <xf numFmtId="0" fontId="39" fillId="0" borderId="16" xfId="45" applyFont="1" applyFill="1" applyBorder="1" applyAlignment="1">
      <alignment horizontal="center" vertical="center" wrapText="1"/>
    </xf>
    <xf numFmtId="0" fontId="39" fillId="0" borderId="10" xfId="45" applyFont="1" applyFill="1" applyBorder="1" applyAlignment="1">
      <alignment horizontal="center" vertical="center" wrapText="1"/>
    </xf>
    <xf numFmtId="0" fontId="17" fillId="0" borderId="10" xfId="37" applyFont="1" applyFill="1" applyBorder="1" applyAlignment="1">
      <alignment horizontal="center" vertical="center"/>
    </xf>
    <xf numFmtId="0" fontId="17" fillId="0" borderId="11" xfId="37" applyFont="1" applyFill="1" applyBorder="1" applyAlignment="1">
      <alignment horizontal="center" vertical="center"/>
    </xf>
    <xf numFmtId="0" fontId="39" fillId="0" borderId="12" xfId="45" applyFont="1" applyFill="1" applyBorder="1" applyAlignment="1">
      <alignment horizontal="center" vertical="center" wrapText="1"/>
    </xf>
    <xf numFmtId="0" fontId="39" fillId="0" borderId="21" xfId="45" applyFont="1" applyFill="1" applyBorder="1" applyAlignment="1">
      <alignment horizontal="center" vertical="center" wrapText="1"/>
    </xf>
    <xf numFmtId="0" fontId="39" fillId="0" borderId="17" xfId="45" applyFont="1" applyFill="1" applyBorder="1" applyAlignment="1">
      <alignment horizontal="center" vertical="center" wrapText="1"/>
    </xf>
    <xf numFmtId="0" fontId="39" fillId="0" borderId="15" xfId="45" applyFont="1" applyFill="1" applyBorder="1" applyAlignment="1">
      <alignment horizontal="center" vertical="center" wrapText="1"/>
    </xf>
    <xf numFmtId="0" fontId="39" fillId="0" borderId="14" xfId="45" applyFont="1" applyFill="1" applyBorder="1" applyAlignment="1">
      <alignment horizontal="center" vertical="center" wrapText="1"/>
    </xf>
    <xf numFmtId="0" fontId="39" fillId="0" borderId="19" xfId="45" applyFont="1" applyFill="1" applyBorder="1" applyAlignment="1">
      <alignment horizontal="center" vertical="center" wrapText="1"/>
    </xf>
    <xf numFmtId="0" fontId="39" fillId="0" borderId="13" xfId="45" applyFont="1" applyFill="1" applyBorder="1" applyAlignment="1">
      <alignment horizontal="center" vertical="center" wrapText="1"/>
    </xf>
    <xf numFmtId="0" fontId="39" fillId="0" borderId="20" xfId="45" applyFont="1" applyFill="1" applyBorder="1" applyAlignment="1">
      <alignment horizontal="center" vertical="center" wrapText="1"/>
    </xf>
    <xf numFmtId="0" fontId="39" fillId="0" borderId="18" xfId="45" applyFont="1" applyFill="1" applyBorder="1" applyAlignment="1">
      <alignment horizontal="center" vertical="center" wrapText="1"/>
    </xf>
  </cellXfs>
  <cellStyles count="57797">
    <cellStyle name="%_Inputs Co" xfId="278"/>
    <cellStyle name="_Model_RAB_MRSK_svod" xfId="279"/>
    <cellStyle name="_Ввод" xfId="280"/>
    <cellStyle name="_Книга1" xfId="281"/>
    <cellStyle name="_Книга1 2" xfId="282"/>
    <cellStyle name="_Книга1 3" xfId="283"/>
    <cellStyle name="_Книга1_Копия АРМ_БП_РСК_V10 0_20100213" xfId="284"/>
    <cellStyle name="_Книга1_Копия АРМ_БП_РСК_V10 0_20100213 2" xfId="285"/>
    <cellStyle name="_Книга1_Копия АРМ_БП_РСК_V10 0_20100213 3" xfId="286"/>
    <cellStyle name="_Чек" xfId="287"/>
    <cellStyle name="”ќђќ‘ћ‚›‰" xfId="288"/>
    <cellStyle name="”ќђќ‘ћ‚›‰ 2" xfId="289"/>
    <cellStyle name="”љ‘ђћ‚ђќќ›‰" xfId="290"/>
    <cellStyle name="”љ‘ђћ‚ђќќ›‰ 2" xfId="291"/>
    <cellStyle name="„…ќ…†ќ›‰" xfId="292"/>
    <cellStyle name="„…ќ…†ќ›‰ 2" xfId="293"/>
    <cellStyle name="‡ђѓћ‹ћ‚ћљ1" xfId="294"/>
    <cellStyle name="‡ђѓћ‹ћ‚ћљ2" xfId="295"/>
    <cellStyle name="’ћѓћ‚›‰" xfId="296"/>
    <cellStyle name="20% — акцент1" xfId="1" builtinId="30" customBuiltin="1"/>
    <cellStyle name="20% - Акцент1 2" xfId="60"/>
    <cellStyle name="20% - Акцент1 2 2" xfId="297"/>
    <cellStyle name="20% - Акцент1 2 3" xfId="298"/>
    <cellStyle name="20% - Акцент1 2 4" xfId="299"/>
    <cellStyle name="20% - Акцент1 2 5" xfId="300"/>
    <cellStyle name="20% - Акцент1 2 6" xfId="10181"/>
    <cellStyle name="20% - Акцент1 3" xfId="301"/>
    <cellStyle name="20% - Акцент1 3 2" xfId="30755"/>
    <cellStyle name="20% — акцент2" xfId="2" builtinId="34" customBuiltin="1"/>
    <cellStyle name="20% - Акцент2 2" xfId="61"/>
    <cellStyle name="20% - Акцент2 2 2" xfId="302"/>
    <cellStyle name="20% - Акцент2 2 3" xfId="303"/>
    <cellStyle name="20% - Акцент2 2 4" xfId="304"/>
    <cellStyle name="20% - Акцент2 2 5" xfId="305"/>
    <cellStyle name="20% - Акцент2 2 6" xfId="10182"/>
    <cellStyle name="20% - Акцент2 3" xfId="306"/>
    <cellStyle name="20% - Акцент2 3 2" xfId="30756"/>
    <cellStyle name="20% — акцент3" xfId="3" builtinId="38" customBuiltin="1"/>
    <cellStyle name="20% - Акцент3 2" xfId="62"/>
    <cellStyle name="20% - Акцент3 2 2" xfId="307"/>
    <cellStyle name="20% - Акцент3 2 3" xfId="308"/>
    <cellStyle name="20% - Акцент3 2 4" xfId="309"/>
    <cellStyle name="20% - Акцент3 2 5" xfId="310"/>
    <cellStyle name="20% - Акцент3 2 6" xfId="10183"/>
    <cellStyle name="20% - Акцент3 3" xfId="311"/>
    <cellStyle name="20% - Акцент3 3 2" xfId="30757"/>
    <cellStyle name="20% — акцент4" xfId="4" builtinId="42" customBuiltin="1"/>
    <cellStyle name="20% - Акцент4 2" xfId="63"/>
    <cellStyle name="20% - Акцент4 2 2" xfId="312"/>
    <cellStyle name="20% - Акцент4 2 3" xfId="313"/>
    <cellStyle name="20% - Акцент4 2 4" xfId="314"/>
    <cellStyle name="20% - Акцент4 2 5" xfId="315"/>
    <cellStyle name="20% - Акцент4 2 6" xfId="10184"/>
    <cellStyle name="20% - Акцент4 3" xfId="316"/>
    <cellStyle name="20% - Акцент4 3 2" xfId="30758"/>
    <cellStyle name="20% — акцент5" xfId="5" builtinId="46" customBuiltin="1"/>
    <cellStyle name="20% - Акцент5 2" xfId="64"/>
    <cellStyle name="20% - Акцент5 2 2" xfId="317"/>
    <cellStyle name="20% - Акцент5 2 3" xfId="318"/>
    <cellStyle name="20% - Акцент5 2 4" xfId="319"/>
    <cellStyle name="20% - Акцент5 2 5" xfId="320"/>
    <cellStyle name="20% - Акцент5 2 6" xfId="10185"/>
    <cellStyle name="20% - Акцент5 3" xfId="321"/>
    <cellStyle name="20% - Акцент5 3 2" xfId="30759"/>
    <cellStyle name="20% — акцент6" xfId="6" builtinId="50" customBuiltin="1"/>
    <cellStyle name="20% - Акцент6 2" xfId="65"/>
    <cellStyle name="20% - Акцент6 2 2" xfId="322"/>
    <cellStyle name="20% - Акцент6 2 3" xfId="323"/>
    <cellStyle name="20% - Акцент6 2 4" xfId="324"/>
    <cellStyle name="20% - Акцент6 2 5" xfId="325"/>
    <cellStyle name="20% - Акцент6 2 6" xfId="10186"/>
    <cellStyle name="20% - Акцент6 3" xfId="326"/>
    <cellStyle name="20% - Акцент6 3 2" xfId="30760"/>
    <cellStyle name="40% — акцент1" xfId="7" builtinId="31" customBuiltin="1"/>
    <cellStyle name="40% - Акцент1 2" xfId="66"/>
    <cellStyle name="40% - Акцент1 2 2" xfId="327"/>
    <cellStyle name="40% - Акцент1 2 3" xfId="328"/>
    <cellStyle name="40% - Акцент1 2 4" xfId="329"/>
    <cellStyle name="40% - Акцент1 2 5" xfId="330"/>
    <cellStyle name="40% - Акцент1 2 6" xfId="10187"/>
    <cellStyle name="40% - Акцент1 3" xfId="331"/>
    <cellStyle name="40% - Акцент1 3 2" xfId="30761"/>
    <cellStyle name="40% — акцент2" xfId="8" builtinId="35" customBuiltin="1"/>
    <cellStyle name="40% - Акцент2 2" xfId="67"/>
    <cellStyle name="40% - Акцент2 2 2" xfId="332"/>
    <cellStyle name="40% - Акцент2 2 3" xfId="333"/>
    <cellStyle name="40% - Акцент2 2 4" xfId="334"/>
    <cellStyle name="40% - Акцент2 2 5" xfId="335"/>
    <cellStyle name="40% - Акцент2 2 6" xfId="10188"/>
    <cellStyle name="40% - Акцент2 3" xfId="336"/>
    <cellStyle name="40% - Акцент2 3 2" xfId="30762"/>
    <cellStyle name="40% — акцент3" xfId="9" builtinId="39" customBuiltin="1"/>
    <cellStyle name="40% - Акцент3 2" xfId="68"/>
    <cellStyle name="40% - Акцент3 2 2" xfId="337"/>
    <cellStyle name="40% - Акцент3 2 3" xfId="338"/>
    <cellStyle name="40% - Акцент3 2 4" xfId="339"/>
    <cellStyle name="40% - Акцент3 2 5" xfId="340"/>
    <cellStyle name="40% - Акцент3 2 6" xfId="10189"/>
    <cellStyle name="40% - Акцент3 3" xfId="341"/>
    <cellStyle name="40% - Акцент3 3 2" xfId="30763"/>
    <cellStyle name="40% — акцент4" xfId="10" builtinId="43" customBuiltin="1"/>
    <cellStyle name="40% - Акцент4 2" xfId="69"/>
    <cellStyle name="40% - Акцент4 2 2" xfId="342"/>
    <cellStyle name="40% - Акцент4 2 3" xfId="343"/>
    <cellStyle name="40% - Акцент4 2 4" xfId="344"/>
    <cellStyle name="40% - Акцент4 2 5" xfId="345"/>
    <cellStyle name="40% - Акцент4 2 6" xfId="10190"/>
    <cellStyle name="40% - Акцент4 3" xfId="346"/>
    <cellStyle name="40% - Акцент4 3 2" xfId="30764"/>
    <cellStyle name="40% — акцент5" xfId="11" builtinId="47" customBuiltin="1"/>
    <cellStyle name="40% - Акцент5 2" xfId="70"/>
    <cellStyle name="40% - Акцент5 2 2" xfId="347"/>
    <cellStyle name="40% - Акцент5 2 3" xfId="348"/>
    <cellStyle name="40% - Акцент5 2 4" xfId="349"/>
    <cellStyle name="40% - Акцент5 2 5" xfId="350"/>
    <cellStyle name="40% - Акцент5 2 6" xfId="10191"/>
    <cellStyle name="40% - Акцент5 3" xfId="351"/>
    <cellStyle name="40% - Акцент5 3 2" xfId="30765"/>
    <cellStyle name="40% — акцент6" xfId="12" builtinId="51" customBuiltin="1"/>
    <cellStyle name="40% - Акцент6 2" xfId="71"/>
    <cellStyle name="40% - Акцент6 2 2" xfId="352"/>
    <cellStyle name="40% - Акцент6 2 3" xfId="353"/>
    <cellStyle name="40% - Акцент6 2 4" xfId="354"/>
    <cellStyle name="40% - Акцент6 2 5" xfId="355"/>
    <cellStyle name="40% - Акцент6 2 6" xfId="10192"/>
    <cellStyle name="40% - Акцент6 3" xfId="356"/>
    <cellStyle name="40% - Акцент6 3 2" xfId="30766"/>
    <cellStyle name="60% — акцент1" xfId="13" builtinId="32" customBuiltin="1"/>
    <cellStyle name="60% - Акцент1 2" xfId="72"/>
    <cellStyle name="60% - Акцент1 2 2" xfId="357"/>
    <cellStyle name="60% - Акцент1 2 3" xfId="358"/>
    <cellStyle name="60% - Акцент1 2 4" xfId="359"/>
    <cellStyle name="60% - Акцент1 2 5" xfId="360"/>
    <cellStyle name="60% - Акцент1 2 6" xfId="10193"/>
    <cellStyle name="60% - Акцент1 3" xfId="361"/>
    <cellStyle name="60% - Акцент1 3 2" xfId="30767"/>
    <cellStyle name="60% — акцент2" xfId="14" builtinId="36" customBuiltin="1"/>
    <cellStyle name="60% - Акцент2 2" xfId="73"/>
    <cellStyle name="60% - Акцент2 2 2" xfId="362"/>
    <cellStyle name="60% - Акцент2 2 3" xfId="363"/>
    <cellStyle name="60% - Акцент2 2 4" xfId="364"/>
    <cellStyle name="60% - Акцент2 2 5" xfId="365"/>
    <cellStyle name="60% - Акцент2 2 6" xfId="10194"/>
    <cellStyle name="60% - Акцент2 3" xfId="366"/>
    <cellStyle name="60% - Акцент2 3 2" xfId="30768"/>
    <cellStyle name="60% — акцент3" xfId="15" builtinId="40" customBuiltin="1"/>
    <cellStyle name="60% - Акцент3 2" xfId="74"/>
    <cellStyle name="60% - Акцент3 2 2" xfId="367"/>
    <cellStyle name="60% - Акцент3 2 3" xfId="368"/>
    <cellStyle name="60% - Акцент3 2 4" xfId="369"/>
    <cellStyle name="60% - Акцент3 2 5" xfId="370"/>
    <cellStyle name="60% - Акцент3 2 6" xfId="10195"/>
    <cellStyle name="60% - Акцент3 3" xfId="371"/>
    <cellStyle name="60% - Акцент3 3 2" xfId="30769"/>
    <cellStyle name="60% — акцент4" xfId="16" builtinId="44" customBuiltin="1"/>
    <cellStyle name="60% - Акцент4 2" xfId="75"/>
    <cellStyle name="60% - Акцент4 2 2" xfId="372"/>
    <cellStyle name="60% - Акцент4 2 3" xfId="373"/>
    <cellStyle name="60% - Акцент4 2 4" xfId="374"/>
    <cellStyle name="60% - Акцент4 2 5" xfId="375"/>
    <cellStyle name="60% - Акцент4 2 6" xfId="10196"/>
    <cellStyle name="60% - Акцент4 3" xfId="376"/>
    <cellStyle name="60% - Акцент4 3 2" xfId="30770"/>
    <cellStyle name="60% — акцент5" xfId="17" builtinId="48" customBuiltin="1"/>
    <cellStyle name="60% - Акцент5 2" xfId="76"/>
    <cellStyle name="60% - Акцент5 2 2" xfId="377"/>
    <cellStyle name="60% - Акцент5 2 3" xfId="378"/>
    <cellStyle name="60% - Акцент5 2 4" xfId="379"/>
    <cellStyle name="60% - Акцент5 2 5" xfId="380"/>
    <cellStyle name="60% - Акцент5 2 6" xfId="10197"/>
    <cellStyle name="60% - Акцент5 3" xfId="381"/>
    <cellStyle name="60% - Акцент5 3 2" xfId="30771"/>
    <cellStyle name="60% — акцент6" xfId="18" builtinId="52" customBuiltin="1"/>
    <cellStyle name="60% - Акцент6 2" xfId="77"/>
    <cellStyle name="60% - Акцент6 2 2" xfId="382"/>
    <cellStyle name="60% - Акцент6 2 3" xfId="383"/>
    <cellStyle name="60% - Акцент6 2 4" xfId="384"/>
    <cellStyle name="60% - Акцент6 2 5" xfId="385"/>
    <cellStyle name="60% - Акцент6 2 6" xfId="10198"/>
    <cellStyle name="60% - Акцент6 3" xfId="386"/>
    <cellStyle name="60% - Акцент6 3 2" xfId="30772"/>
    <cellStyle name="Accent1 - 20%" xfId="387"/>
    <cellStyle name="Accent1 - 40%" xfId="388"/>
    <cellStyle name="Accent1 - 60%" xfId="389"/>
    <cellStyle name="Accent2 - 20%" xfId="390"/>
    <cellStyle name="Accent2 - 40%" xfId="391"/>
    <cellStyle name="Accent2 - 60%" xfId="392"/>
    <cellStyle name="Accent3 - 20%" xfId="393"/>
    <cellStyle name="Accent3 - 40%" xfId="394"/>
    <cellStyle name="Accent3 - 60%" xfId="395"/>
    <cellStyle name="Accent4 - 20%" xfId="396"/>
    <cellStyle name="Accent4 - 40%" xfId="397"/>
    <cellStyle name="Accent4 - 60%" xfId="398"/>
    <cellStyle name="Accent5 - 20%" xfId="399"/>
    <cellStyle name="Accent5 - 40%" xfId="400"/>
    <cellStyle name="Accent5 - 60%" xfId="401"/>
    <cellStyle name="Accent6 - 20%" xfId="402"/>
    <cellStyle name="Accent6 - 40%" xfId="403"/>
    <cellStyle name="Accent6 - 60%" xfId="404"/>
    <cellStyle name="Comma 2" xfId="405"/>
    <cellStyle name="Comma 2 2" xfId="406"/>
    <cellStyle name="Comma 3" xfId="407"/>
    <cellStyle name="Comma 3 2" xfId="408"/>
    <cellStyle name="date" xfId="409"/>
    <cellStyle name="date 2" xfId="410"/>
    <cellStyle name="Dates" xfId="411"/>
    <cellStyle name="E-mail" xfId="412"/>
    <cellStyle name="Emphasis 1" xfId="413"/>
    <cellStyle name="Emphasis 2" xfId="414"/>
    <cellStyle name="Emphasis 3" xfId="415"/>
    <cellStyle name="Euro" xfId="416"/>
    <cellStyle name="Heading" xfId="417"/>
    <cellStyle name="Heading2" xfId="418"/>
    <cellStyle name="Normal 2" xfId="78"/>
    <cellStyle name="Normal 2 2" xfId="419"/>
    <cellStyle name="Normal 3" xfId="420"/>
    <cellStyle name="Normal 3 10" xfId="20648"/>
    <cellStyle name="Normal 3 11" xfId="10345"/>
    <cellStyle name="Normal 3 12" xfId="21849"/>
    <cellStyle name="Normal 3 13" xfId="30977"/>
    <cellStyle name="Normal 3 14" xfId="39979"/>
    <cellStyle name="Normal 3 15" xfId="48899"/>
    <cellStyle name="Normal 3 2" xfId="421"/>
    <cellStyle name="Normal 3 2 10" xfId="10653"/>
    <cellStyle name="Normal 3 2 11" xfId="22148"/>
    <cellStyle name="Normal 3 2 12" xfId="30980"/>
    <cellStyle name="Normal 3 2 13" xfId="40278"/>
    <cellStyle name="Normal 3 2 14" xfId="49198"/>
    <cellStyle name="Normal 3 2 2" xfId="422"/>
    <cellStyle name="Normal 3 2 2 10" xfId="22748"/>
    <cellStyle name="Normal 3 2 2 11" xfId="30978"/>
    <cellStyle name="Normal 3 2 2 12" xfId="40877"/>
    <cellStyle name="Normal 3 2 2 13" xfId="49797"/>
    <cellStyle name="Normal 3 2 2 2" xfId="423"/>
    <cellStyle name="Normal 3 2 2 2 2" xfId="424"/>
    <cellStyle name="Normal 3 2 2 2 2 2" xfId="29276"/>
    <cellStyle name="Normal 3 2 2 2 2 3" xfId="38472"/>
    <cellStyle name="Normal 3 2 2 2 2 4" xfId="47400"/>
    <cellStyle name="Normal 3 2 2 2 2 5" xfId="56320"/>
    <cellStyle name="Normal 3 2 2 2 3" xfId="12630"/>
    <cellStyle name="Normal 3 2 2 2 4" xfId="16489"/>
    <cellStyle name="Normal 3 2 2 2 5" xfId="20349"/>
    <cellStyle name="Normal 3 2 2 2 6" xfId="25411"/>
    <cellStyle name="Normal 3 2 2 2 7" xfId="34612"/>
    <cellStyle name="Normal 3 2 2 2 8" xfId="43540"/>
    <cellStyle name="Normal 3 2 2 2 9" xfId="52460"/>
    <cellStyle name="Normal 3 2 2 3" xfId="425"/>
    <cellStyle name="Normal 3 2 2 3 2" xfId="426"/>
    <cellStyle name="Normal 3 2 2 3 2 2" xfId="27945"/>
    <cellStyle name="Normal 3 2 2 3 2 3" xfId="37141"/>
    <cellStyle name="Normal 3 2 2 3 2 4" xfId="46069"/>
    <cellStyle name="Normal 3 2 2 3 2 5" xfId="54989"/>
    <cellStyle name="Normal 3 2 2 3 3" xfId="15158"/>
    <cellStyle name="Normal 3 2 2 3 4" xfId="19018"/>
    <cellStyle name="Normal 3 2 2 3 5" xfId="24080"/>
    <cellStyle name="Normal 3 2 2 3 6" xfId="33283"/>
    <cellStyle name="Normal 3 2 2 3 7" xfId="42209"/>
    <cellStyle name="Normal 3 2 2 3 8" xfId="51129"/>
    <cellStyle name="Normal 3 2 2 4" xfId="427"/>
    <cellStyle name="Normal 3 2 2 4 2" xfId="30473"/>
    <cellStyle name="Normal 3 2 2 4 3" xfId="39669"/>
    <cellStyle name="Normal 3 2 2 4 4" xfId="48597"/>
    <cellStyle name="Normal 3 2 2 4 5" xfId="57517"/>
    <cellStyle name="Normal 3 2 2 5" xfId="428"/>
    <cellStyle name="Normal 3 2 2 5 2" xfId="26612"/>
    <cellStyle name="Normal 3 2 2 5 3" xfId="35809"/>
    <cellStyle name="Normal 3 2 2 5 4" xfId="44737"/>
    <cellStyle name="Normal 3 2 2 5 5" xfId="53657"/>
    <cellStyle name="Normal 3 2 2 6" xfId="13827"/>
    <cellStyle name="Normal 3 2 2 7" xfId="17686"/>
    <cellStyle name="Normal 3 2 2 8" xfId="21546"/>
    <cellStyle name="Normal 3 2 2 9" xfId="11174"/>
    <cellStyle name="Normal 3 2 3" xfId="429"/>
    <cellStyle name="Normal 3 2 3 2" xfId="430"/>
    <cellStyle name="Normal 3 2 3 2 2" xfId="28678"/>
    <cellStyle name="Normal 3 2 3 2 3" xfId="37874"/>
    <cellStyle name="Normal 3 2 3 2 4" xfId="46802"/>
    <cellStyle name="Normal 3 2 3 2 5" xfId="55722"/>
    <cellStyle name="Normal 3 2 3 3" xfId="12032"/>
    <cellStyle name="Normal 3 2 3 4" xfId="15891"/>
    <cellStyle name="Normal 3 2 3 5" xfId="19751"/>
    <cellStyle name="Normal 3 2 3 6" xfId="24813"/>
    <cellStyle name="Normal 3 2 3 7" xfId="34014"/>
    <cellStyle name="Normal 3 2 3 8" xfId="42942"/>
    <cellStyle name="Normal 3 2 3 9" xfId="51862"/>
    <cellStyle name="Normal 3 2 4" xfId="431"/>
    <cellStyle name="Normal 3 2 4 2" xfId="432"/>
    <cellStyle name="Normal 3 2 4 2 2" xfId="27347"/>
    <cellStyle name="Normal 3 2 4 2 3" xfId="36543"/>
    <cellStyle name="Normal 3 2 4 2 4" xfId="45471"/>
    <cellStyle name="Normal 3 2 4 2 5" xfId="54391"/>
    <cellStyle name="Normal 3 2 4 3" xfId="14560"/>
    <cellStyle name="Normal 3 2 4 4" xfId="18420"/>
    <cellStyle name="Normal 3 2 4 5" xfId="23482"/>
    <cellStyle name="Normal 3 2 4 6" xfId="32686"/>
    <cellStyle name="Normal 3 2 4 7" xfId="41611"/>
    <cellStyle name="Normal 3 2 4 8" xfId="50531"/>
    <cellStyle name="Normal 3 2 5" xfId="433"/>
    <cellStyle name="Normal 3 2 5 2" xfId="29874"/>
    <cellStyle name="Normal 3 2 5 3" xfId="39070"/>
    <cellStyle name="Normal 3 2 5 4" xfId="47998"/>
    <cellStyle name="Normal 3 2 5 5" xfId="56918"/>
    <cellStyle name="Normal 3 2 6" xfId="434"/>
    <cellStyle name="Normal 3 2 6 2" xfId="26013"/>
    <cellStyle name="Normal 3 2 6 3" xfId="35210"/>
    <cellStyle name="Normal 3 2 6 4" xfId="44138"/>
    <cellStyle name="Normal 3 2 6 5" xfId="53058"/>
    <cellStyle name="Normal 3 2 7" xfId="13228"/>
    <cellStyle name="Normal 3 2 8" xfId="17087"/>
    <cellStyle name="Normal 3 2 9" xfId="20947"/>
    <cellStyle name="Normal 3 3" xfId="435"/>
    <cellStyle name="Normal 3 3 10" xfId="22449"/>
    <cellStyle name="Normal 3 3 11" xfId="30979"/>
    <cellStyle name="Normal 3 3 12" xfId="40578"/>
    <cellStyle name="Normal 3 3 13" xfId="49498"/>
    <cellStyle name="Normal 3 3 2" xfId="436"/>
    <cellStyle name="Normal 3 3 2 2" xfId="437"/>
    <cellStyle name="Normal 3 3 2 2 2" xfId="28977"/>
    <cellStyle name="Normal 3 3 2 2 3" xfId="38173"/>
    <cellStyle name="Normal 3 3 2 2 4" xfId="47101"/>
    <cellStyle name="Normal 3 3 2 2 5" xfId="56021"/>
    <cellStyle name="Normal 3 3 2 3" xfId="12331"/>
    <cellStyle name="Normal 3 3 2 4" xfId="16190"/>
    <cellStyle name="Normal 3 3 2 5" xfId="20050"/>
    <cellStyle name="Normal 3 3 2 6" xfId="25112"/>
    <cellStyle name="Normal 3 3 2 7" xfId="34313"/>
    <cellStyle name="Normal 3 3 2 8" xfId="43241"/>
    <cellStyle name="Normal 3 3 2 9" xfId="52161"/>
    <cellStyle name="Normal 3 3 3" xfId="438"/>
    <cellStyle name="Normal 3 3 3 2" xfId="439"/>
    <cellStyle name="Normal 3 3 3 2 2" xfId="27646"/>
    <cellStyle name="Normal 3 3 3 2 3" xfId="36842"/>
    <cellStyle name="Normal 3 3 3 2 4" xfId="45770"/>
    <cellStyle name="Normal 3 3 3 2 5" xfId="54690"/>
    <cellStyle name="Normal 3 3 3 3" xfId="14859"/>
    <cellStyle name="Normal 3 3 3 4" xfId="18719"/>
    <cellStyle name="Normal 3 3 3 5" xfId="23781"/>
    <cellStyle name="Normal 3 3 3 6" xfId="32984"/>
    <cellStyle name="Normal 3 3 3 7" xfId="41910"/>
    <cellStyle name="Normal 3 3 3 8" xfId="50830"/>
    <cellStyle name="Normal 3 3 4" xfId="440"/>
    <cellStyle name="Normal 3 3 4 2" xfId="30174"/>
    <cellStyle name="Normal 3 3 4 3" xfId="39370"/>
    <cellStyle name="Normal 3 3 4 4" xfId="48298"/>
    <cellStyle name="Normal 3 3 4 5" xfId="57218"/>
    <cellStyle name="Normal 3 3 5" xfId="441"/>
    <cellStyle name="Normal 3 3 5 2" xfId="26313"/>
    <cellStyle name="Normal 3 3 5 3" xfId="35510"/>
    <cellStyle name="Normal 3 3 5 4" xfId="44438"/>
    <cellStyle name="Normal 3 3 5 5" xfId="53358"/>
    <cellStyle name="Normal 3 3 6" xfId="13528"/>
    <cellStyle name="Normal 3 3 7" xfId="17387"/>
    <cellStyle name="Normal 3 3 8" xfId="21247"/>
    <cellStyle name="Normal 3 3 9" xfId="10930"/>
    <cellStyle name="Normal 3 4" xfId="442"/>
    <cellStyle name="Normal 3 4 10" xfId="51563"/>
    <cellStyle name="Normal 3 4 2" xfId="443"/>
    <cellStyle name="Normal 3 4 2 2" xfId="28379"/>
    <cellStyle name="Normal 3 4 2 3" xfId="37575"/>
    <cellStyle name="Normal 3 4 2 4" xfId="46503"/>
    <cellStyle name="Normal 3 4 2 5" xfId="55423"/>
    <cellStyle name="Normal 3 4 3" xfId="11733"/>
    <cellStyle name="Normal 3 4 4" xfId="15592"/>
    <cellStyle name="Normal 3 4 5" xfId="19452"/>
    <cellStyle name="Normal 3 4 6" xfId="24514"/>
    <cellStyle name="Normal 3 4 7" xfId="32262"/>
    <cellStyle name="Normal 3 4 8" xfId="33716"/>
    <cellStyle name="Normal 3 4 9" xfId="42643"/>
    <cellStyle name="Normal 3 5" xfId="444"/>
    <cellStyle name="Normal 3 5 2" xfId="445"/>
    <cellStyle name="Normal 3 5 2 2" xfId="27047"/>
    <cellStyle name="Normal 3 5 2 3" xfId="36244"/>
    <cellStyle name="Normal 3 5 2 4" xfId="45172"/>
    <cellStyle name="Normal 3 5 2 5" xfId="54092"/>
    <cellStyle name="Normal 3 5 3" xfId="14261"/>
    <cellStyle name="Normal 3 5 4" xfId="18121"/>
    <cellStyle name="Normal 3 5 5" xfId="23183"/>
    <cellStyle name="Normal 3 5 6" xfId="32343"/>
    <cellStyle name="Normal 3 5 7" xfId="41312"/>
    <cellStyle name="Normal 3 5 8" xfId="50232"/>
    <cellStyle name="Normal 3 6" xfId="446"/>
    <cellStyle name="Normal 3 6 2" xfId="29575"/>
    <cellStyle name="Normal 3 6 3" xfId="38771"/>
    <cellStyle name="Normal 3 6 4" xfId="47699"/>
    <cellStyle name="Normal 3 6 5" xfId="56619"/>
    <cellStyle name="Normal 3 7" xfId="447"/>
    <cellStyle name="Normal 3 7 2" xfId="25710"/>
    <cellStyle name="Normal 3 7 3" xfId="34911"/>
    <cellStyle name="Normal 3 7 4" xfId="43839"/>
    <cellStyle name="Normal 3 7 5" xfId="52759"/>
    <cellStyle name="Normal 3 8" xfId="12929"/>
    <cellStyle name="Normal 3 9" xfId="16788"/>
    <cellStyle name="Normal 4" xfId="448"/>
    <cellStyle name="Normal 4 2" xfId="449"/>
    <cellStyle name="Normal 4 3" xfId="32263"/>
    <cellStyle name="Normal 5" xfId="450"/>
    <cellStyle name="Normal 5 2" xfId="451"/>
    <cellStyle name="Normal 5 3" xfId="452"/>
    <cellStyle name="Normal 5 4" xfId="32264"/>
    <cellStyle name="Normal 6" xfId="453"/>
    <cellStyle name="Normal 7" xfId="454"/>
    <cellStyle name="Normal 8" xfId="57796"/>
    <cellStyle name="Normal1" xfId="455"/>
    <cellStyle name="Note 2" xfId="456"/>
    <cellStyle name="Note 2 2" xfId="457"/>
    <cellStyle name="Note 2 2 2" xfId="458"/>
    <cellStyle name="Note 2 3" xfId="459"/>
    <cellStyle name="Note 3" xfId="460"/>
    <cellStyle name="Note 3 2" xfId="461"/>
    <cellStyle name="Note 3 3" xfId="10346"/>
    <cellStyle name="Note 3 4" xfId="10317"/>
    <cellStyle name="Note 4" xfId="462"/>
    <cellStyle name="Note 4 2" xfId="463"/>
    <cellStyle name="Percent 2" xfId="464"/>
    <cellStyle name="Percent 2 2" xfId="465"/>
    <cellStyle name="Percent 3" xfId="466"/>
    <cellStyle name="Percent 3 10" xfId="16789"/>
    <cellStyle name="Percent 3 11" xfId="20649"/>
    <cellStyle name="Percent 3 12" xfId="10347"/>
    <cellStyle name="Percent 3 13" xfId="21850"/>
    <cellStyle name="Percent 3 14" xfId="30983"/>
    <cellStyle name="Percent 3 15" xfId="39980"/>
    <cellStyle name="Percent 3 16" xfId="48900"/>
    <cellStyle name="Percent 3 2" xfId="467"/>
    <cellStyle name="Percent 3 2 10" xfId="20650"/>
    <cellStyle name="Percent 3 2 11" xfId="10348"/>
    <cellStyle name="Percent 3 2 12" xfId="21851"/>
    <cellStyle name="Percent 3 2 13" xfId="30972"/>
    <cellStyle name="Percent 3 2 14" xfId="39981"/>
    <cellStyle name="Percent 3 2 15" xfId="48901"/>
    <cellStyle name="Percent 3 2 2" xfId="468"/>
    <cellStyle name="Percent 3 2 2 10" xfId="10655"/>
    <cellStyle name="Percent 3 2 2 11" xfId="22150"/>
    <cellStyle name="Percent 3 2 2 12" xfId="30981"/>
    <cellStyle name="Percent 3 2 2 13" xfId="40280"/>
    <cellStyle name="Percent 3 2 2 14" xfId="49200"/>
    <cellStyle name="Percent 3 2 2 2" xfId="469"/>
    <cellStyle name="Percent 3 2 2 2 10" xfId="22750"/>
    <cellStyle name="Percent 3 2 2 2 11" xfId="30973"/>
    <cellStyle name="Percent 3 2 2 2 12" xfId="40879"/>
    <cellStyle name="Percent 3 2 2 2 13" xfId="49799"/>
    <cellStyle name="Percent 3 2 2 2 2" xfId="470"/>
    <cellStyle name="Percent 3 2 2 2 2 2" xfId="471"/>
    <cellStyle name="Percent 3 2 2 2 2 2 2" xfId="29278"/>
    <cellStyle name="Percent 3 2 2 2 2 2 3" xfId="38474"/>
    <cellStyle name="Percent 3 2 2 2 2 2 4" xfId="47402"/>
    <cellStyle name="Percent 3 2 2 2 2 2 5" xfId="56322"/>
    <cellStyle name="Percent 3 2 2 2 2 3" xfId="12632"/>
    <cellStyle name="Percent 3 2 2 2 2 4" xfId="16491"/>
    <cellStyle name="Percent 3 2 2 2 2 5" xfId="20351"/>
    <cellStyle name="Percent 3 2 2 2 2 6" xfId="25413"/>
    <cellStyle name="Percent 3 2 2 2 2 7" xfId="34614"/>
    <cellStyle name="Percent 3 2 2 2 2 8" xfId="43542"/>
    <cellStyle name="Percent 3 2 2 2 2 9" xfId="52462"/>
    <cellStyle name="Percent 3 2 2 2 3" xfId="472"/>
    <cellStyle name="Percent 3 2 2 2 3 2" xfId="473"/>
    <cellStyle name="Percent 3 2 2 2 3 2 2" xfId="27947"/>
    <cellStyle name="Percent 3 2 2 2 3 2 3" xfId="37143"/>
    <cellStyle name="Percent 3 2 2 2 3 2 4" xfId="46071"/>
    <cellStyle name="Percent 3 2 2 2 3 2 5" xfId="54991"/>
    <cellStyle name="Percent 3 2 2 2 3 3" xfId="15160"/>
    <cellStyle name="Percent 3 2 2 2 3 4" xfId="19020"/>
    <cellStyle name="Percent 3 2 2 2 3 5" xfId="24082"/>
    <cellStyle name="Percent 3 2 2 2 3 6" xfId="33285"/>
    <cellStyle name="Percent 3 2 2 2 3 7" xfId="42211"/>
    <cellStyle name="Percent 3 2 2 2 3 8" xfId="51131"/>
    <cellStyle name="Percent 3 2 2 2 4" xfId="474"/>
    <cellStyle name="Percent 3 2 2 2 4 2" xfId="30475"/>
    <cellStyle name="Percent 3 2 2 2 4 3" xfId="39671"/>
    <cellStyle name="Percent 3 2 2 2 4 4" xfId="48599"/>
    <cellStyle name="Percent 3 2 2 2 4 5" xfId="57519"/>
    <cellStyle name="Percent 3 2 2 2 5" xfId="475"/>
    <cellStyle name="Percent 3 2 2 2 5 2" xfId="26614"/>
    <cellStyle name="Percent 3 2 2 2 5 3" xfId="35811"/>
    <cellStyle name="Percent 3 2 2 2 5 4" xfId="44739"/>
    <cellStyle name="Percent 3 2 2 2 5 5" xfId="53659"/>
    <cellStyle name="Percent 3 2 2 2 6" xfId="13829"/>
    <cellStyle name="Percent 3 2 2 2 7" xfId="17688"/>
    <cellStyle name="Percent 3 2 2 2 8" xfId="21548"/>
    <cellStyle name="Percent 3 2 2 2 9" xfId="11176"/>
    <cellStyle name="Percent 3 2 2 3" xfId="476"/>
    <cellStyle name="Percent 3 2 2 3 2" xfId="477"/>
    <cellStyle name="Percent 3 2 2 3 2 2" xfId="28680"/>
    <cellStyle name="Percent 3 2 2 3 2 3" xfId="37876"/>
    <cellStyle name="Percent 3 2 2 3 2 4" xfId="46804"/>
    <cellStyle name="Percent 3 2 2 3 2 5" xfId="55724"/>
    <cellStyle name="Percent 3 2 2 3 3" xfId="12034"/>
    <cellStyle name="Percent 3 2 2 3 4" xfId="15893"/>
    <cellStyle name="Percent 3 2 2 3 5" xfId="19753"/>
    <cellStyle name="Percent 3 2 2 3 6" xfId="24815"/>
    <cellStyle name="Percent 3 2 2 3 7" xfId="34016"/>
    <cellStyle name="Percent 3 2 2 3 8" xfId="42944"/>
    <cellStyle name="Percent 3 2 2 3 9" xfId="51864"/>
    <cellStyle name="Percent 3 2 2 4" xfId="478"/>
    <cellStyle name="Percent 3 2 2 4 2" xfId="479"/>
    <cellStyle name="Percent 3 2 2 4 2 2" xfId="27349"/>
    <cellStyle name="Percent 3 2 2 4 2 3" xfId="36545"/>
    <cellStyle name="Percent 3 2 2 4 2 4" xfId="45473"/>
    <cellStyle name="Percent 3 2 2 4 2 5" xfId="54393"/>
    <cellStyle name="Percent 3 2 2 4 3" xfId="14562"/>
    <cellStyle name="Percent 3 2 2 4 4" xfId="18422"/>
    <cellStyle name="Percent 3 2 2 4 5" xfId="23484"/>
    <cellStyle name="Percent 3 2 2 4 6" xfId="32688"/>
    <cellStyle name="Percent 3 2 2 4 7" xfId="41613"/>
    <cellStyle name="Percent 3 2 2 4 8" xfId="50533"/>
    <cellStyle name="Percent 3 2 2 5" xfId="480"/>
    <cellStyle name="Percent 3 2 2 5 2" xfId="29876"/>
    <cellStyle name="Percent 3 2 2 5 3" xfId="39072"/>
    <cellStyle name="Percent 3 2 2 5 4" xfId="48000"/>
    <cellStyle name="Percent 3 2 2 5 5" xfId="56920"/>
    <cellStyle name="Percent 3 2 2 6" xfId="481"/>
    <cellStyle name="Percent 3 2 2 6 2" xfId="26015"/>
    <cellStyle name="Percent 3 2 2 6 3" xfId="35212"/>
    <cellStyle name="Percent 3 2 2 6 4" xfId="44140"/>
    <cellStyle name="Percent 3 2 2 6 5" xfId="53060"/>
    <cellStyle name="Percent 3 2 2 7" xfId="13230"/>
    <cellStyle name="Percent 3 2 2 8" xfId="17089"/>
    <cellStyle name="Percent 3 2 2 9" xfId="20949"/>
    <cellStyle name="Percent 3 2 3" xfId="482"/>
    <cellStyle name="Percent 3 2 3 10" xfId="22451"/>
    <cellStyle name="Percent 3 2 3 11" xfId="30974"/>
    <cellStyle name="Percent 3 2 3 12" xfId="40580"/>
    <cellStyle name="Percent 3 2 3 13" xfId="49500"/>
    <cellStyle name="Percent 3 2 3 2" xfId="483"/>
    <cellStyle name="Percent 3 2 3 2 2" xfId="484"/>
    <cellStyle name="Percent 3 2 3 2 2 2" xfId="28979"/>
    <cellStyle name="Percent 3 2 3 2 2 3" xfId="38175"/>
    <cellStyle name="Percent 3 2 3 2 2 4" xfId="47103"/>
    <cellStyle name="Percent 3 2 3 2 2 5" xfId="56023"/>
    <cellStyle name="Percent 3 2 3 2 3" xfId="12333"/>
    <cellStyle name="Percent 3 2 3 2 4" xfId="16192"/>
    <cellStyle name="Percent 3 2 3 2 5" xfId="20052"/>
    <cellStyle name="Percent 3 2 3 2 6" xfId="25114"/>
    <cellStyle name="Percent 3 2 3 2 7" xfId="34315"/>
    <cellStyle name="Percent 3 2 3 2 8" xfId="43243"/>
    <cellStyle name="Percent 3 2 3 2 9" xfId="52163"/>
    <cellStyle name="Percent 3 2 3 3" xfId="485"/>
    <cellStyle name="Percent 3 2 3 3 2" xfId="486"/>
    <cellStyle name="Percent 3 2 3 3 2 2" xfId="27648"/>
    <cellStyle name="Percent 3 2 3 3 2 3" xfId="36844"/>
    <cellStyle name="Percent 3 2 3 3 2 4" xfId="45772"/>
    <cellStyle name="Percent 3 2 3 3 2 5" xfId="54692"/>
    <cellStyle name="Percent 3 2 3 3 3" xfId="14861"/>
    <cellStyle name="Percent 3 2 3 3 4" xfId="18721"/>
    <cellStyle name="Percent 3 2 3 3 5" xfId="23783"/>
    <cellStyle name="Percent 3 2 3 3 6" xfId="32986"/>
    <cellStyle name="Percent 3 2 3 3 7" xfId="41912"/>
    <cellStyle name="Percent 3 2 3 3 8" xfId="50832"/>
    <cellStyle name="Percent 3 2 3 4" xfId="487"/>
    <cellStyle name="Percent 3 2 3 4 2" xfId="30176"/>
    <cellStyle name="Percent 3 2 3 4 3" xfId="39372"/>
    <cellStyle name="Percent 3 2 3 4 4" xfId="48300"/>
    <cellStyle name="Percent 3 2 3 4 5" xfId="57220"/>
    <cellStyle name="Percent 3 2 3 5" xfId="488"/>
    <cellStyle name="Percent 3 2 3 5 2" xfId="26315"/>
    <cellStyle name="Percent 3 2 3 5 3" xfId="35512"/>
    <cellStyle name="Percent 3 2 3 5 4" xfId="44440"/>
    <cellStyle name="Percent 3 2 3 5 5" xfId="53360"/>
    <cellStyle name="Percent 3 2 3 6" xfId="13530"/>
    <cellStyle name="Percent 3 2 3 7" xfId="17389"/>
    <cellStyle name="Percent 3 2 3 8" xfId="21249"/>
    <cellStyle name="Percent 3 2 3 9" xfId="10932"/>
    <cellStyle name="Percent 3 2 4" xfId="489"/>
    <cellStyle name="Percent 3 2 4 2" xfId="490"/>
    <cellStyle name="Percent 3 2 4 2 2" xfId="28381"/>
    <cellStyle name="Percent 3 2 4 2 3" xfId="37577"/>
    <cellStyle name="Percent 3 2 4 2 4" xfId="46505"/>
    <cellStyle name="Percent 3 2 4 2 5" xfId="55425"/>
    <cellStyle name="Percent 3 2 4 3" xfId="11735"/>
    <cellStyle name="Percent 3 2 4 4" xfId="15594"/>
    <cellStyle name="Percent 3 2 4 5" xfId="19454"/>
    <cellStyle name="Percent 3 2 4 6" xfId="24516"/>
    <cellStyle name="Percent 3 2 4 7" xfId="33718"/>
    <cellStyle name="Percent 3 2 4 8" xfId="42645"/>
    <cellStyle name="Percent 3 2 4 9" xfId="51565"/>
    <cellStyle name="Percent 3 2 5" xfId="491"/>
    <cellStyle name="Percent 3 2 5 2" xfId="492"/>
    <cellStyle name="Percent 3 2 5 2 2" xfId="27049"/>
    <cellStyle name="Percent 3 2 5 2 3" xfId="36246"/>
    <cellStyle name="Percent 3 2 5 2 4" xfId="45174"/>
    <cellStyle name="Percent 3 2 5 2 5" xfId="54094"/>
    <cellStyle name="Percent 3 2 5 3" xfId="14263"/>
    <cellStyle name="Percent 3 2 5 4" xfId="18123"/>
    <cellStyle name="Percent 3 2 5 5" xfId="23185"/>
    <cellStyle name="Percent 3 2 5 6" xfId="32253"/>
    <cellStyle name="Percent 3 2 5 7" xfId="41314"/>
    <cellStyle name="Percent 3 2 5 8" xfId="50234"/>
    <cellStyle name="Percent 3 2 6" xfId="493"/>
    <cellStyle name="Percent 3 2 6 2" xfId="29577"/>
    <cellStyle name="Percent 3 2 6 3" xfId="38773"/>
    <cellStyle name="Percent 3 2 6 4" xfId="47701"/>
    <cellStyle name="Percent 3 2 6 5" xfId="56621"/>
    <cellStyle name="Percent 3 2 7" xfId="494"/>
    <cellStyle name="Percent 3 2 7 2" xfId="25712"/>
    <cellStyle name="Percent 3 2 7 3" xfId="34913"/>
    <cellStyle name="Percent 3 2 7 4" xfId="43841"/>
    <cellStyle name="Percent 3 2 7 5" xfId="52761"/>
    <cellStyle name="Percent 3 2 8" xfId="12931"/>
    <cellStyle name="Percent 3 2 9" xfId="16790"/>
    <cellStyle name="Percent 3 3" xfId="495"/>
    <cellStyle name="Percent 3 3 10" xfId="10654"/>
    <cellStyle name="Percent 3 3 11" xfId="22149"/>
    <cellStyle name="Percent 3 3 12" xfId="30975"/>
    <cellStyle name="Percent 3 3 13" xfId="40279"/>
    <cellStyle name="Percent 3 3 14" xfId="49199"/>
    <cellStyle name="Percent 3 3 2" xfId="496"/>
    <cellStyle name="Percent 3 3 2 10" xfId="22749"/>
    <cellStyle name="Percent 3 3 2 11" xfId="30982"/>
    <cellStyle name="Percent 3 3 2 12" xfId="40878"/>
    <cellStyle name="Percent 3 3 2 13" xfId="49798"/>
    <cellStyle name="Percent 3 3 2 2" xfId="497"/>
    <cellStyle name="Percent 3 3 2 2 2" xfId="498"/>
    <cellStyle name="Percent 3 3 2 2 2 2" xfId="29277"/>
    <cellStyle name="Percent 3 3 2 2 2 3" xfId="38473"/>
    <cellStyle name="Percent 3 3 2 2 2 4" xfId="47401"/>
    <cellStyle name="Percent 3 3 2 2 2 5" xfId="56321"/>
    <cellStyle name="Percent 3 3 2 2 3" xfId="12631"/>
    <cellStyle name="Percent 3 3 2 2 4" xfId="16490"/>
    <cellStyle name="Percent 3 3 2 2 5" xfId="20350"/>
    <cellStyle name="Percent 3 3 2 2 6" xfId="25412"/>
    <cellStyle name="Percent 3 3 2 2 7" xfId="34613"/>
    <cellStyle name="Percent 3 3 2 2 8" xfId="43541"/>
    <cellStyle name="Percent 3 3 2 2 9" xfId="52461"/>
    <cellStyle name="Percent 3 3 2 3" xfId="499"/>
    <cellStyle name="Percent 3 3 2 3 2" xfId="500"/>
    <cellStyle name="Percent 3 3 2 3 2 2" xfId="27946"/>
    <cellStyle name="Percent 3 3 2 3 2 3" xfId="37142"/>
    <cellStyle name="Percent 3 3 2 3 2 4" xfId="46070"/>
    <cellStyle name="Percent 3 3 2 3 2 5" xfId="54990"/>
    <cellStyle name="Percent 3 3 2 3 3" xfId="15159"/>
    <cellStyle name="Percent 3 3 2 3 4" xfId="19019"/>
    <cellStyle name="Percent 3 3 2 3 5" xfId="24081"/>
    <cellStyle name="Percent 3 3 2 3 6" xfId="33284"/>
    <cellStyle name="Percent 3 3 2 3 7" xfId="42210"/>
    <cellStyle name="Percent 3 3 2 3 8" xfId="51130"/>
    <cellStyle name="Percent 3 3 2 4" xfId="501"/>
    <cellStyle name="Percent 3 3 2 4 2" xfId="30474"/>
    <cellStyle name="Percent 3 3 2 4 3" xfId="39670"/>
    <cellStyle name="Percent 3 3 2 4 4" xfId="48598"/>
    <cellStyle name="Percent 3 3 2 4 5" xfId="57518"/>
    <cellStyle name="Percent 3 3 2 5" xfId="502"/>
    <cellStyle name="Percent 3 3 2 5 2" xfId="26613"/>
    <cellStyle name="Percent 3 3 2 5 3" xfId="35810"/>
    <cellStyle name="Percent 3 3 2 5 4" xfId="44738"/>
    <cellStyle name="Percent 3 3 2 5 5" xfId="53658"/>
    <cellStyle name="Percent 3 3 2 6" xfId="13828"/>
    <cellStyle name="Percent 3 3 2 7" xfId="17687"/>
    <cellStyle name="Percent 3 3 2 8" xfId="21547"/>
    <cellStyle name="Percent 3 3 2 9" xfId="11175"/>
    <cellStyle name="Percent 3 3 3" xfId="503"/>
    <cellStyle name="Percent 3 3 3 2" xfId="504"/>
    <cellStyle name="Percent 3 3 3 2 2" xfId="28679"/>
    <cellStyle name="Percent 3 3 3 2 3" xfId="37875"/>
    <cellStyle name="Percent 3 3 3 2 4" xfId="46803"/>
    <cellStyle name="Percent 3 3 3 2 5" xfId="55723"/>
    <cellStyle name="Percent 3 3 3 3" xfId="12033"/>
    <cellStyle name="Percent 3 3 3 4" xfId="15892"/>
    <cellStyle name="Percent 3 3 3 5" xfId="19752"/>
    <cellStyle name="Percent 3 3 3 6" xfId="24814"/>
    <cellStyle name="Percent 3 3 3 7" xfId="34015"/>
    <cellStyle name="Percent 3 3 3 8" xfId="42943"/>
    <cellStyle name="Percent 3 3 3 9" xfId="51863"/>
    <cellStyle name="Percent 3 3 4" xfId="505"/>
    <cellStyle name="Percent 3 3 4 2" xfId="506"/>
    <cellStyle name="Percent 3 3 4 2 2" xfId="27348"/>
    <cellStyle name="Percent 3 3 4 2 3" xfId="36544"/>
    <cellStyle name="Percent 3 3 4 2 4" xfId="45472"/>
    <cellStyle name="Percent 3 3 4 2 5" xfId="54392"/>
    <cellStyle name="Percent 3 3 4 3" xfId="14561"/>
    <cellStyle name="Percent 3 3 4 4" xfId="18421"/>
    <cellStyle name="Percent 3 3 4 5" xfId="23483"/>
    <cellStyle name="Percent 3 3 4 6" xfId="32687"/>
    <cellStyle name="Percent 3 3 4 7" xfId="41612"/>
    <cellStyle name="Percent 3 3 4 8" xfId="50532"/>
    <cellStyle name="Percent 3 3 5" xfId="507"/>
    <cellStyle name="Percent 3 3 5 2" xfId="29875"/>
    <cellStyle name="Percent 3 3 5 3" xfId="39071"/>
    <cellStyle name="Percent 3 3 5 4" xfId="47999"/>
    <cellStyle name="Percent 3 3 5 5" xfId="56919"/>
    <cellStyle name="Percent 3 3 6" xfId="508"/>
    <cellStyle name="Percent 3 3 6 2" xfId="26014"/>
    <cellStyle name="Percent 3 3 6 3" xfId="35211"/>
    <cellStyle name="Percent 3 3 6 4" xfId="44139"/>
    <cellStyle name="Percent 3 3 6 5" xfId="53059"/>
    <cellStyle name="Percent 3 3 7" xfId="13229"/>
    <cellStyle name="Percent 3 3 8" xfId="17088"/>
    <cellStyle name="Percent 3 3 9" xfId="20948"/>
    <cellStyle name="Percent 3 4" xfId="509"/>
    <cellStyle name="Percent 3 4 10" xfId="22450"/>
    <cellStyle name="Percent 3 4 11" xfId="30984"/>
    <cellStyle name="Percent 3 4 12" xfId="40579"/>
    <cellStyle name="Percent 3 4 13" xfId="49499"/>
    <cellStyle name="Percent 3 4 2" xfId="510"/>
    <cellStyle name="Percent 3 4 2 2" xfId="511"/>
    <cellStyle name="Percent 3 4 2 2 2" xfId="28978"/>
    <cellStyle name="Percent 3 4 2 2 3" xfId="38174"/>
    <cellStyle name="Percent 3 4 2 2 4" xfId="47102"/>
    <cellStyle name="Percent 3 4 2 2 5" xfId="56022"/>
    <cellStyle name="Percent 3 4 2 3" xfId="12332"/>
    <cellStyle name="Percent 3 4 2 4" xfId="16191"/>
    <cellStyle name="Percent 3 4 2 5" xfId="20051"/>
    <cellStyle name="Percent 3 4 2 6" xfId="25113"/>
    <cellStyle name="Percent 3 4 2 7" xfId="34314"/>
    <cellStyle name="Percent 3 4 2 8" xfId="43242"/>
    <cellStyle name="Percent 3 4 2 9" xfId="52162"/>
    <cellStyle name="Percent 3 4 3" xfId="512"/>
    <cellStyle name="Percent 3 4 3 2" xfId="513"/>
    <cellStyle name="Percent 3 4 3 2 2" xfId="27647"/>
    <cellStyle name="Percent 3 4 3 2 3" xfId="36843"/>
    <cellStyle name="Percent 3 4 3 2 4" xfId="45771"/>
    <cellStyle name="Percent 3 4 3 2 5" xfId="54691"/>
    <cellStyle name="Percent 3 4 3 3" xfId="14860"/>
    <cellStyle name="Percent 3 4 3 4" xfId="18720"/>
    <cellStyle name="Percent 3 4 3 5" xfId="23782"/>
    <cellStyle name="Percent 3 4 3 6" xfId="32985"/>
    <cellStyle name="Percent 3 4 3 7" xfId="41911"/>
    <cellStyle name="Percent 3 4 3 8" xfId="50831"/>
    <cellStyle name="Percent 3 4 4" xfId="514"/>
    <cellStyle name="Percent 3 4 4 2" xfId="30175"/>
    <cellStyle name="Percent 3 4 4 3" xfId="39371"/>
    <cellStyle name="Percent 3 4 4 4" xfId="48299"/>
    <cellStyle name="Percent 3 4 4 5" xfId="57219"/>
    <cellStyle name="Percent 3 4 5" xfId="515"/>
    <cellStyle name="Percent 3 4 5 2" xfId="26314"/>
    <cellStyle name="Percent 3 4 5 3" xfId="35511"/>
    <cellStyle name="Percent 3 4 5 4" xfId="44439"/>
    <cellStyle name="Percent 3 4 5 5" xfId="53359"/>
    <cellStyle name="Percent 3 4 6" xfId="13529"/>
    <cellStyle name="Percent 3 4 7" xfId="17388"/>
    <cellStyle name="Percent 3 4 8" xfId="21248"/>
    <cellStyle name="Percent 3 4 9" xfId="10931"/>
    <cellStyle name="Percent 3 5" xfId="516"/>
    <cellStyle name="Percent 3 5 2" xfId="517"/>
    <cellStyle name="Percent 3 5 2 2" xfId="28380"/>
    <cellStyle name="Percent 3 5 2 3" xfId="37576"/>
    <cellStyle name="Percent 3 5 2 4" xfId="46504"/>
    <cellStyle name="Percent 3 5 2 5" xfId="55424"/>
    <cellStyle name="Percent 3 5 3" xfId="11734"/>
    <cellStyle name="Percent 3 5 4" xfId="15593"/>
    <cellStyle name="Percent 3 5 5" xfId="19453"/>
    <cellStyle name="Percent 3 5 6" xfId="24515"/>
    <cellStyle name="Percent 3 5 7" xfId="33717"/>
    <cellStyle name="Percent 3 5 8" xfId="42644"/>
    <cellStyle name="Percent 3 5 9" xfId="51564"/>
    <cellStyle name="Percent 3 6" xfId="518"/>
    <cellStyle name="Percent 3 6 2" xfId="519"/>
    <cellStyle name="Percent 3 6 2 2" xfId="27048"/>
    <cellStyle name="Percent 3 6 2 3" xfId="36245"/>
    <cellStyle name="Percent 3 6 2 4" xfId="45173"/>
    <cellStyle name="Percent 3 6 2 5" xfId="54093"/>
    <cellStyle name="Percent 3 6 3" xfId="14262"/>
    <cellStyle name="Percent 3 6 4" xfId="18122"/>
    <cellStyle name="Percent 3 6 5" xfId="23184"/>
    <cellStyle name="Percent 3 6 6" xfId="32397"/>
    <cellStyle name="Percent 3 6 7" xfId="41313"/>
    <cellStyle name="Percent 3 6 8" xfId="50233"/>
    <cellStyle name="Percent 3 7" xfId="520"/>
    <cellStyle name="Percent 3 7 2" xfId="29576"/>
    <cellStyle name="Percent 3 7 3" xfId="38772"/>
    <cellStyle name="Percent 3 7 4" xfId="47700"/>
    <cellStyle name="Percent 3 7 5" xfId="56620"/>
    <cellStyle name="Percent 3 8" xfId="521"/>
    <cellStyle name="Percent 3 8 2" xfId="25711"/>
    <cellStyle name="Percent 3 8 3" xfId="34912"/>
    <cellStyle name="Percent 3 8 4" xfId="43840"/>
    <cellStyle name="Percent 3 8 5" xfId="52760"/>
    <cellStyle name="Percent 3 9" xfId="12930"/>
    <cellStyle name="Percent 4" xfId="522"/>
    <cellStyle name="Percent 6" xfId="523"/>
    <cellStyle name="Price_Body" xfId="524"/>
    <cellStyle name="SAPBEXaggData" xfId="525"/>
    <cellStyle name="SAPBEXaggData 2" xfId="526"/>
    <cellStyle name="SAPBEXaggDataEmph" xfId="527"/>
    <cellStyle name="SAPBEXaggDataEmph 2" xfId="528"/>
    <cellStyle name="SAPBEXaggItem" xfId="529"/>
    <cellStyle name="SAPBEXaggItem 2" xfId="530"/>
    <cellStyle name="SAPBEXaggItemX" xfId="531"/>
    <cellStyle name="SAPBEXaggItemX 2" xfId="532"/>
    <cellStyle name="SAPBEXchaText" xfId="533"/>
    <cellStyle name="SAPBEXchaText 2" xfId="534"/>
    <cellStyle name="SAPBEXexcBad7" xfId="535"/>
    <cellStyle name="SAPBEXexcBad7 2" xfId="536"/>
    <cellStyle name="SAPBEXexcBad8" xfId="537"/>
    <cellStyle name="SAPBEXexcBad8 2" xfId="538"/>
    <cellStyle name="SAPBEXexcBad9" xfId="539"/>
    <cellStyle name="SAPBEXexcBad9 2" xfId="540"/>
    <cellStyle name="SAPBEXexcCritical4" xfId="541"/>
    <cellStyle name="SAPBEXexcCritical4 2" xfId="542"/>
    <cellStyle name="SAPBEXexcCritical5" xfId="543"/>
    <cellStyle name="SAPBEXexcCritical5 2" xfId="544"/>
    <cellStyle name="SAPBEXexcCritical6" xfId="545"/>
    <cellStyle name="SAPBEXexcCritical6 2" xfId="546"/>
    <cellStyle name="SAPBEXexcGood1" xfId="547"/>
    <cellStyle name="SAPBEXexcGood1 2" xfId="548"/>
    <cellStyle name="SAPBEXexcGood2" xfId="549"/>
    <cellStyle name="SAPBEXexcGood2 2" xfId="550"/>
    <cellStyle name="SAPBEXexcGood3" xfId="551"/>
    <cellStyle name="SAPBEXexcGood3 2" xfId="552"/>
    <cellStyle name="SAPBEXfilterDrill" xfId="553"/>
    <cellStyle name="SAPBEXfilterDrill 2" xfId="554"/>
    <cellStyle name="SAPBEXfilterItem" xfId="555"/>
    <cellStyle name="SAPBEXfilterItem 2" xfId="556"/>
    <cellStyle name="SAPBEXfilterText" xfId="557"/>
    <cellStyle name="SAPBEXformats" xfId="558"/>
    <cellStyle name="SAPBEXformats 2" xfId="559"/>
    <cellStyle name="SAPBEXheaderItem" xfId="560"/>
    <cellStyle name="SAPBEXheaderItem 2" xfId="561"/>
    <cellStyle name="SAPBEXheaderText" xfId="562"/>
    <cellStyle name="SAPBEXheaderText 2" xfId="563"/>
    <cellStyle name="SAPBEXHLevel0" xfId="564"/>
    <cellStyle name="SAPBEXHLevel0 2" xfId="565"/>
    <cellStyle name="SAPBEXHLevel0X" xfId="566"/>
    <cellStyle name="SAPBEXHLevel0X 2" xfId="567"/>
    <cellStyle name="SAPBEXHLevel1" xfId="568"/>
    <cellStyle name="SAPBEXHLevel1 2" xfId="569"/>
    <cellStyle name="SAPBEXHLevel1X" xfId="570"/>
    <cellStyle name="SAPBEXHLevel1X 2" xfId="571"/>
    <cellStyle name="SAPBEXHLevel2" xfId="572"/>
    <cellStyle name="SAPBEXHLevel2 2" xfId="573"/>
    <cellStyle name="SAPBEXHLevel2X" xfId="574"/>
    <cellStyle name="SAPBEXHLevel2X 2" xfId="575"/>
    <cellStyle name="SAPBEXHLevel3" xfId="576"/>
    <cellStyle name="SAPBEXHLevel3 2" xfId="577"/>
    <cellStyle name="SAPBEXHLevel3X" xfId="578"/>
    <cellStyle name="SAPBEXHLevel3X 2" xfId="579"/>
    <cellStyle name="SAPBEXinputData" xfId="580"/>
    <cellStyle name="SAPBEXItemHeader" xfId="581"/>
    <cellStyle name="SAPBEXresData" xfId="582"/>
    <cellStyle name="SAPBEXresData 2" xfId="583"/>
    <cellStyle name="SAPBEXresDataEmph" xfId="584"/>
    <cellStyle name="SAPBEXresDataEmph 2" xfId="585"/>
    <cellStyle name="SAPBEXresItem" xfId="586"/>
    <cellStyle name="SAPBEXresItem 2" xfId="587"/>
    <cellStyle name="SAPBEXresItemX" xfId="588"/>
    <cellStyle name="SAPBEXresItemX 2" xfId="589"/>
    <cellStyle name="SAPBEXstdData" xfId="590"/>
    <cellStyle name="SAPBEXstdData 2" xfId="591"/>
    <cellStyle name="SAPBEXstdDataEmph" xfId="592"/>
    <cellStyle name="SAPBEXstdDataEmph 2" xfId="593"/>
    <cellStyle name="SAPBEXstdItem" xfId="594"/>
    <cellStyle name="SAPBEXstdItem 2" xfId="595"/>
    <cellStyle name="SAPBEXstdItemX" xfId="596"/>
    <cellStyle name="SAPBEXstdItemX 2" xfId="597"/>
    <cellStyle name="SAPBEXtitle" xfId="598"/>
    <cellStyle name="SAPBEXunassignedItem" xfId="599"/>
    <cellStyle name="SAPBEXundefined" xfId="600"/>
    <cellStyle name="SAPBEXundefined 2" xfId="601"/>
    <cellStyle name="Sheet Title" xfId="602"/>
    <cellStyle name="Style 1" xfId="603"/>
    <cellStyle name="Table Heading" xfId="604"/>
    <cellStyle name="Акцент1" xfId="19" builtinId="29" customBuiltin="1"/>
    <cellStyle name="Акцент1 2" xfId="79"/>
    <cellStyle name="Акцент1 2 2" xfId="605"/>
    <cellStyle name="Акцент1 2 3" xfId="606"/>
    <cellStyle name="Акцент1 2 4" xfId="607"/>
    <cellStyle name="Акцент1 2 5" xfId="608"/>
    <cellStyle name="Акцент1 2 6" xfId="10199"/>
    <cellStyle name="Акцент1 3" xfId="609"/>
    <cellStyle name="Акцент1 3 2" xfId="30773"/>
    <cellStyle name="Акцент2" xfId="20" builtinId="33" customBuiltin="1"/>
    <cellStyle name="Акцент2 2" xfId="80"/>
    <cellStyle name="Акцент2 2 2" xfId="610"/>
    <cellStyle name="Акцент2 2 3" xfId="611"/>
    <cellStyle name="Акцент2 2 4" xfId="612"/>
    <cellStyle name="Акцент2 2 5" xfId="613"/>
    <cellStyle name="Акцент2 2 6" xfId="10200"/>
    <cellStyle name="Акцент2 3" xfId="614"/>
    <cellStyle name="Акцент2 3 2" xfId="30774"/>
    <cellStyle name="Акцент3" xfId="21" builtinId="37" customBuiltin="1"/>
    <cellStyle name="Акцент3 2" xfId="81"/>
    <cellStyle name="Акцент3 2 2" xfId="615"/>
    <cellStyle name="Акцент3 2 3" xfId="616"/>
    <cellStyle name="Акцент3 2 4" xfId="617"/>
    <cellStyle name="Акцент3 2 5" xfId="618"/>
    <cellStyle name="Акцент3 2 6" xfId="10201"/>
    <cellStyle name="Акцент3 3" xfId="619"/>
    <cellStyle name="Акцент3 3 2" xfId="30775"/>
    <cellStyle name="Акцент4" xfId="22" builtinId="41" customBuiltin="1"/>
    <cellStyle name="Акцент4 2" xfId="82"/>
    <cellStyle name="Акцент4 2 2" xfId="620"/>
    <cellStyle name="Акцент4 2 3" xfId="621"/>
    <cellStyle name="Акцент4 2 4" xfId="622"/>
    <cellStyle name="Акцент4 2 5" xfId="623"/>
    <cellStyle name="Акцент4 2 6" xfId="10202"/>
    <cellStyle name="Акцент4 3" xfId="624"/>
    <cellStyle name="Акцент4 3 2" xfId="30776"/>
    <cellStyle name="Акцент5" xfId="23" builtinId="45" customBuiltin="1"/>
    <cellStyle name="Акцент5 2" xfId="83"/>
    <cellStyle name="Акцент5 2 2" xfId="625"/>
    <cellStyle name="Акцент5 2 3" xfId="626"/>
    <cellStyle name="Акцент5 2 4" xfId="627"/>
    <cellStyle name="Акцент5 2 5" xfId="628"/>
    <cellStyle name="Акцент5 2 6" xfId="10203"/>
    <cellStyle name="Акцент5 3" xfId="629"/>
    <cellStyle name="Акцент5 3 2" xfId="30777"/>
    <cellStyle name="Акцент6" xfId="24" builtinId="49" customBuiltin="1"/>
    <cellStyle name="Акцент6 2" xfId="84"/>
    <cellStyle name="Акцент6 2 2" xfId="630"/>
    <cellStyle name="Акцент6 2 3" xfId="631"/>
    <cellStyle name="Акцент6 2 4" xfId="632"/>
    <cellStyle name="Акцент6 2 5" xfId="633"/>
    <cellStyle name="Акцент6 2 6" xfId="10204"/>
    <cellStyle name="Акцент6 3" xfId="634"/>
    <cellStyle name="Акцент6 3 2" xfId="30778"/>
    <cellStyle name="Беззащитный" xfId="635"/>
    <cellStyle name="Ввод " xfId="25" builtinId="20" customBuiltin="1"/>
    <cellStyle name="Ввод  2" xfId="85"/>
    <cellStyle name="Ввод  2 2" xfId="636"/>
    <cellStyle name="Ввод  2 2 2" xfId="637"/>
    <cellStyle name="Ввод  2 3" xfId="638"/>
    <cellStyle name="Ввод  2 3 2" xfId="639"/>
    <cellStyle name="Ввод  2 4" xfId="640"/>
    <cellStyle name="Ввод  2 4 2" xfId="641"/>
    <cellStyle name="Ввод  2 5" xfId="642"/>
    <cellStyle name="Ввод  2 5 2" xfId="643"/>
    <cellStyle name="Ввод  2 6" xfId="644"/>
    <cellStyle name="Ввод  3" xfId="645"/>
    <cellStyle name="Ввод  3 2" xfId="30779"/>
    <cellStyle name="Вывод" xfId="26" builtinId="21" customBuiltin="1"/>
    <cellStyle name="Вывод 2" xfId="86"/>
    <cellStyle name="Вывод 2 2" xfId="646"/>
    <cellStyle name="Вывод 2 2 2" xfId="647"/>
    <cellStyle name="Вывод 2 3" xfId="648"/>
    <cellStyle name="Вывод 2 3 2" xfId="649"/>
    <cellStyle name="Вывод 2 4" xfId="650"/>
    <cellStyle name="Вывод 2 4 2" xfId="651"/>
    <cellStyle name="Вывод 2 5" xfId="652"/>
    <cellStyle name="Вывод 2 5 2" xfId="653"/>
    <cellStyle name="Вывод 2 6" xfId="654"/>
    <cellStyle name="Вывод 3" xfId="655"/>
    <cellStyle name="Вывод 3 2" xfId="30780"/>
    <cellStyle name="Вычисление" xfId="27" builtinId="22" customBuiltin="1"/>
    <cellStyle name="Вычисление 2" xfId="87"/>
    <cellStyle name="Вычисление 2 2" xfId="656"/>
    <cellStyle name="Вычисление 2 2 2" xfId="657"/>
    <cellStyle name="Вычисление 2 3" xfId="658"/>
    <cellStyle name="Вычисление 2 3 2" xfId="659"/>
    <cellStyle name="Вычисление 2 4" xfId="660"/>
    <cellStyle name="Вычисление 2 4 2" xfId="661"/>
    <cellStyle name="Вычисление 2 5" xfId="662"/>
    <cellStyle name="Вычисление 2 5 2" xfId="663"/>
    <cellStyle name="Вычисление 2 6" xfId="664"/>
    <cellStyle name="Вычисление 3" xfId="665"/>
    <cellStyle name="Вычисление 3 2" xfId="30781"/>
    <cellStyle name="Заголовок" xfId="666"/>
    <cellStyle name="Заголовок 1" xfId="28" builtinId="16" customBuiltin="1"/>
    <cellStyle name="Заголовок 1 2" xfId="88"/>
    <cellStyle name="Заголовок 1 2 2" xfId="667"/>
    <cellStyle name="Заголовок 1 2 3" xfId="668"/>
    <cellStyle name="Заголовок 1 2 4" xfId="669"/>
    <cellStyle name="Заголовок 1 2 5" xfId="670"/>
    <cellStyle name="Заголовок 1 3" xfId="671"/>
    <cellStyle name="Заголовок 1 3 2" xfId="30782"/>
    <cellStyle name="Заголовок 2" xfId="29" builtinId="17" customBuiltin="1"/>
    <cellStyle name="Заголовок 2 2" xfId="89"/>
    <cellStyle name="Заголовок 2 2 2" xfId="672"/>
    <cellStyle name="Заголовок 2 2 3" xfId="673"/>
    <cellStyle name="Заголовок 2 2 4" xfId="674"/>
    <cellStyle name="Заголовок 2 2 5" xfId="675"/>
    <cellStyle name="Заголовок 2 2 6" xfId="10205"/>
    <cellStyle name="Заголовок 2 3" xfId="676"/>
    <cellStyle name="Заголовок 2 3 2" xfId="30783"/>
    <cellStyle name="Заголовок 3" xfId="30" builtinId="18" customBuiltin="1"/>
    <cellStyle name="Заголовок 3 2" xfId="90"/>
    <cellStyle name="Заголовок 3 2 2" xfId="677"/>
    <cellStyle name="Заголовок 3 2 3" xfId="678"/>
    <cellStyle name="Заголовок 3 2 4" xfId="679"/>
    <cellStyle name="Заголовок 3 2 5" xfId="680"/>
    <cellStyle name="Заголовок 3 3" xfId="681"/>
    <cellStyle name="Заголовок 3 3 2" xfId="30784"/>
    <cellStyle name="Заголовок 4" xfId="31" builtinId="19" customBuiltin="1"/>
    <cellStyle name="Заголовок 4 2" xfId="91"/>
    <cellStyle name="Заголовок 4 2 2" xfId="682"/>
    <cellStyle name="Заголовок 4 2 3" xfId="683"/>
    <cellStyle name="Заголовок 4 2 4" xfId="684"/>
    <cellStyle name="Заголовок 4 2 5" xfId="685"/>
    <cellStyle name="Заголовок 4 3" xfId="686"/>
    <cellStyle name="Заголовок 4 3 2" xfId="30785"/>
    <cellStyle name="ЗаголовокСтолбца" xfId="687"/>
    <cellStyle name="ЗаголовокСтолбца 2" xfId="688"/>
    <cellStyle name="Защитный" xfId="689"/>
    <cellStyle name="Значение" xfId="690"/>
    <cellStyle name="Значение 2" xfId="691"/>
    <cellStyle name="Зоголовок" xfId="692"/>
    <cellStyle name="Итог" xfId="32" builtinId="25" customBuiltin="1"/>
    <cellStyle name="Итог 2" xfId="92"/>
    <cellStyle name="Итог 2 2" xfId="693"/>
    <cellStyle name="Итог 2 2 2" xfId="694"/>
    <cellStyle name="Итог 2 3" xfId="695"/>
    <cellStyle name="Итог 2 3 2" xfId="696"/>
    <cellStyle name="Итог 2 4" xfId="697"/>
    <cellStyle name="Итог 2 4 2" xfId="698"/>
    <cellStyle name="Итог 2 5" xfId="699"/>
    <cellStyle name="Итог 2 5 2" xfId="700"/>
    <cellStyle name="Итог 2 6" xfId="701"/>
    <cellStyle name="Итог 3" xfId="702"/>
    <cellStyle name="Итог 3 2" xfId="30786"/>
    <cellStyle name="Итого" xfId="703"/>
    <cellStyle name="Итого 2" xfId="704"/>
    <cellStyle name="Контрольная ячейка" xfId="33" builtinId="23" customBuiltin="1"/>
    <cellStyle name="Контрольная ячейка 2" xfId="93"/>
    <cellStyle name="Контрольная ячейка 2 2" xfId="705"/>
    <cellStyle name="Контрольная ячейка 2 3" xfId="706"/>
    <cellStyle name="Контрольная ячейка 2 4" xfId="707"/>
    <cellStyle name="Контрольная ячейка 2 5" xfId="708"/>
    <cellStyle name="Контрольная ячейка 2 6" xfId="10206"/>
    <cellStyle name="Контрольная ячейка 3" xfId="709"/>
    <cellStyle name="Контрольная ячейка 3 2" xfId="30787"/>
    <cellStyle name="Мои наименования показателей" xfId="712"/>
    <cellStyle name="Мой заголовок" xfId="710"/>
    <cellStyle name="Мой заголовок листа" xfId="711"/>
    <cellStyle name="Название" xfId="34" builtinId="15" customBuiltin="1"/>
    <cellStyle name="Название 2" xfId="94"/>
    <cellStyle name="Название 2 2" xfId="713"/>
    <cellStyle name="Название 2 3" xfId="714"/>
    <cellStyle name="Название 2 4" xfId="715"/>
    <cellStyle name="Название 2 5" xfId="716"/>
    <cellStyle name="Название 3" xfId="717"/>
    <cellStyle name="Название 3 2" xfId="30788"/>
    <cellStyle name="Нейтральный" xfId="35" builtinId="28" customBuiltin="1"/>
    <cellStyle name="Нейтральный 2" xfId="95"/>
    <cellStyle name="Нейтральный 2 2" xfId="718"/>
    <cellStyle name="Нейтральный 2 3" xfId="719"/>
    <cellStyle name="Нейтральный 2 4" xfId="720"/>
    <cellStyle name="Нейтральный 2 5" xfId="721"/>
    <cellStyle name="Нейтральный 2 6" xfId="10207"/>
    <cellStyle name="Нейтральный 3" xfId="722"/>
    <cellStyle name="Нейтральный 3 2" xfId="30789"/>
    <cellStyle name="Обычный" xfId="0" builtinId="0"/>
    <cellStyle name="Обычный 10" xfId="723"/>
    <cellStyle name="Обычный 10 2" xfId="724"/>
    <cellStyle name="Обычный 10 2 2" xfId="725"/>
    <cellStyle name="Обычный 10 2 2 2" xfId="726"/>
    <cellStyle name="Обычный 10 2 2 6" xfId="727"/>
    <cellStyle name="Обычный 10 2 3" xfId="728"/>
    <cellStyle name="Обычный 10 2 4" xfId="729"/>
    <cellStyle name="Обычный 10 3" xfId="730"/>
    <cellStyle name="Обычный 10 4" xfId="30754"/>
    <cellStyle name="Обычный 11" xfId="731"/>
    <cellStyle name="Обычный 11 2" xfId="732"/>
    <cellStyle name="Обычный 11 3" xfId="733"/>
    <cellStyle name="Обычный 12" xfId="734"/>
    <cellStyle name="Обычный 12 2" xfId="48"/>
    <cellStyle name="Обычный 12 2 2" xfId="10208"/>
    <cellStyle name="Обычный 12 2 5" xfId="735"/>
    <cellStyle name="Обычный 12 3" xfId="736"/>
    <cellStyle name="Обычный 13" xfId="737"/>
    <cellStyle name="Обычный 13 2" xfId="738"/>
    <cellStyle name="Обычный 13 3" xfId="739"/>
    <cellStyle name="Обычный 14" xfId="740"/>
    <cellStyle name="Обычный 14 2" xfId="741"/>
    <cellStyle name="Обычный 14 3" xfId="742"/>
    <cellStyle name="Обычный 14 4" xfId="743"/>
    <cellStyle name="Обычный 15" xfId="744"/>
    <cellStyle name="Обычный 15 2" xfId="745"/>
    <cellStyle name="Обычный 15 3" xfId="746"/>
    <cellStyle name="Обычный 16" xfId="747"/>
    <cellStyle name="Обычный 16 2" xfId="748"/>
    <cellStyle name="Обычный 16 2 2" xfId="10349"/>
    <cellStyle name="Обычный 16 2 3" xfId="10318"/>
    <cellStyle name="Обычный 16 3" xfId="749"/>
    <cellStyle name="Обычный 16 3 10" xfId="20651"/>
    <cellStyle name="Обычный 16 3 11" xfId="10350"/>
    <cellStyle name="Обычный 16 3 12" xfId="21852"/>
    <cellStyle name="Обычный 16 3 13" xfId="30986"/>
    <cellStyle name="Обычный 16 3 14" xfId="39982"/>
    <cellStyle name="Обычный 16 3 15" xfId="48902"/>
    <cellStyle name="Обычный 16 3 2" xfId="750"/>
    <cellStyle name="Обычный 16 3 2 10" xfId="10656"/>
    <cellStyle name="Обычный 16 3 2 11" xfId="22151"/>
    <cellStyle name="Обычный 16 3 2 12" xfId="30987"/>
    <cellStyle name="Обычный 16 3 2 13" xfId="40281"/>
    <cellStyle name="Обычный 16 3 2 14" xfId="49201"/>
    <cellStyle name="Обычный 16 3 2 2" xfId="751"/>
    <cellStyle name="Обычный 16 3 2 2 10" xfId="22751"/>
    <cellStyle name="Обычный 16 3 2 2 11" xfId="30988"/>
    <cellStyle name="Обычный 16 3 2 2 12" xfId="40880"/>
    <cellStyle name="Обычный 16 3 2 2 13" xfId="49800"/>
    <cellStyle name="Обычный 16 3 2 2 2" xfId="752"/>
    <cellStyle name="Обычный 16 3 2 2 2 2" xfId="753"/>
    <cellStyle name="Обычный 16 3 2 2 2 2 2" xfId="29279"/>
    <cellStyle name="Обычный 16 3 2 2 2 2 3" xfId="38475"/>
    <cellStyle name="Обычный 16 3 2 2 2 2 4" xfId="47403"/>
    <cellStyle name="Обычный 16 3 2 2 2 2 5" xfId="56323"/>
    <cellStyle name="Обычный 16 3 2 2 2 3" xfId="12633"/>
    <cellStyle name="Обычный 16 3 2 2 2 4" xfId="16492"/>
    <cellStyle name="Обычный 16 3 2 2 2 5" xfId="20352"/>
    <cellStyle name="Обычный 16 3 2 2 2 6" xfId="25414"/>
    <cellStyle name="Обычный 16 3 2 2 2 7" xfId="34615"/>
    <cellStyle name="Обычный 16 3 2 2 2 8" xfId="43543"/>
    <cellStyle name="Обычный 16 3 2 2 2 9" xfId="52463"/>
    <cellStyle name="Обычный 16 3 2 2 3" xfId="754"/>
    <cellStyle name="Обычный 16 3 2 2 3 2" xfId="755"/>
    <cellStyle name="Обычный 16 3 2 2 3 2 2" xfId="27948"/>
    <cellStyle name="Обычный 16 3 2 2 3 2 3" xfId="37144"/>
    <cellStyle name="Обычный 16 3 2 2 3 2 4" xfId="46072"/>
    <cellStyle name="Обычный 16 3 2 2 3 2 5" xfId="54992"/>
    <cellStyle name="Обычный 16 3 2 2 3 3" xfId="15161"/>
    <cellStyle name="Обычный 16 3 2 2 3 4" xfId="19021"/>
    <cellStyle name="Обычный 16 3 2 2 3 5" xfId="24083"/>
    <cellStyle name="Обычный 16 3 2 2 3 6" xfId="33286"/>
    <cellStyle name="Обычный 16 3 2 2 3 7" xfId="42212"/>
    <cellStyle name="Обычный 16 3 2 2 3 8" xfId="51132"/>
    <cellStyle name="Обычный 16 3 2 2 4" xfId="756"/>
    <cellStyle name="Обычный 16 3 2 2 4 2" xfId="30476"/>
    <cellStyle name="Обычный 16 3 2 2 4 3" xfId="39672"/>
    <cellStyle name="Обычный 16 3 2 2 4 4" xfId="48600"/>
    <cellStyle name="Обычный 16 3 2 2 4 5" xfId="57520"/>
    <cellStyle name="Обычный 16 3 2 2 5" xfId="757"/>
    <cellStyle name="Обычный 16 3 2 2 5 2" xfId="26615"/>
    <cellStyle name="Обычный 16 3 2 2 5 3" xfId="35812"/>
    <cellStyle name="Обычный 16 3 2 2 5 4" xfId="44740"/>
    <cellStyle name="Обычный 16 3 2 2 5 5" xfId="53660"/>
    <cellStyle name="Обычный 16 3 2 2 6" xfId="13830"/>
    <cellStyle name="Обычный 16 3 2 2 7" xfId="17689"/>
    <cellStyle name="Обычный 16 3 2 2 8" xfId="21549"/>
    <cellStyle name="Обычный 16 3 2 2 9" xfId="11177"/>
    <cellStyle name="Обычный 16 3 2 3" xfId="758"/>
    <cellStyle name="Обычный 16 3 2 3 2" xfId="759"/>
    <cellStyle name="Обычный 16 3 2 3 2 2" xfId="28681"/>
    <cellStyle name="Обычный 16 3 2 3 2 3" xfId="37877"/>
    <cellStyle name="Обычный 16 3 2 3 2 4" xfId="46805"/>
    <cellStyle name="Обычный 16 3 2 3 2 5" xfId="55725"/>
    <cellStyle name="Обычный 16 3 2 3 3" xfId="12035"/>
    <cellStyle name="Обычный 16 3 2 3 4" xfId="15894"/>
    <cellStyle name="Обычный 16 3 2 3 5" xfId="19754"/>
    <cellStyle name="Обычный 16 3 2 3 6" xfId="24816"/>
    <cellStyle name="Обычный 16 3 2 3 7" xfId="34017"/>
    <cellStyle name="Обычный 16 3 2 3 8" xfId="42945"/>
    <cellStyle name="Обычный 16 3 2 3 9" xfId="51865"/>
    <cellStyle name="Обычный 16 3 2 4" xfId="760"/>
    <cellStyle name="Обычный 16 3 2 4 2" xfId="761"/>
    <cellStyle name="Обычный 16 3 2 4 2 2" xfId="27350"/>
    <cellStyle name="Обычный 16 3 2 4 2 3" xfId="36546"/>
    <cellStyle name="Обычный 16 3 2 4 2 4" xfId="45474"/>
    <cellStyle name="Обычный 16 3 2 4 2 5" xfId="54394"/>
    <cellStyle name="Обычный 16 3 2 4 3" xfId="14563"/>
    <cellStyle name="Обычный 16 3 2 4 4" xfId="18423"/>
    <cellStyle name="Обычный 16 3 2 4 5" xfId="23485"/>
    <cellStyle name="Обычный 16 3 2 4 6" xfId="32689"/>
    <cellStyle name="Обычный 16 3 2 4 7" xfId="41614"/>
    <cellStyle name="Обычный 16 3 2 4 8" xfId="50534"/>
    <cellStyle name="Обычный 16 3 2 5" xfId="762"/>
    <cellStyle name="Обычный 16 3 2 5 2" xfId="29877"/>
    <cellStyle name="Обычный 16 3 2 5 3" xfId="39073"/>
    <cellStyle name="Обычный 16 3 2 5 4" xfId="48001"/>
    <cellStyle name="Обычный 16 3 2 5 5" xfId="56921"/>
    <cellStyle name="Обычный 16 3 2 6" xfId="763"/>
    <cellStyle name="Обычный 16 3 2 6 2" xfId="26016"/>
    <cellStyle name="Обычный 16 3 2 6 3" xfId="35213"/>
    <cellStyle name="Обычный 16 3 2 6 4" xfId="44141"/>
    <cellStyle name="Обычный 16 3 2 6 5" xfId="53061"/>
    <cellStyle name="Обычный 16 3 2 7" xfId="13231"/>
    <cellStyle name="Обычный 16 3 2 8" xfId="17090"/>
    <cellStyle name="Обычный 16 3 2 9" xfId="20950"/>
    <cellStyle name="Обычный 16 3 3" xfId="764"/>
    <cellStyle name="Обычный 16 3 3 10" xfId="22452"/>
    <cellStyle name="Обычный 16 3 3 11" xfId="30989"/>
    <cellStyle name="Обычный 16 3 3 12" xfId="40581"/>
    <cellStyle name="Обычный 16 3 3 13" xfId="49501"/>
    <cellStyle name="Обычный 16 3 3 2" xfId="765"/>
    <cellStyle name="Обычный 16 3 3 2 2" xfId="766"/>
    <cellStyle name="Обычный 16 3 3 2 2 2" xfId="28980"/>
    <cellStyle name="Обычный 16 3 3 2 2 3" xfId="38176"/>
    <cellStyle name="Обычный 16 3 3 2 2 4" xfId="47104"/>
    <cellStyle name="Обычный 16 3 3 2 2 5" xfId="56024"/>
    <cellStyle name="Обычный 16 3 3 2 3" xfId="12334"/>
    <cellStyle name="Обычный 16 3 3 2 4" xfId="16193"/>
    <cellStyle name="Обычный 16 3 3 2 5" xfId="20053"/>
    <cellStyle name="Обычный 16 3 3 2 6" xfId="25115"/>
    <cellStyle name="Обычный 16 3 3 2 7" xfId="34316"/>
    <cellStyle name="Обычный 16 3 3 2 8" xfId="43244"/>
    <cellStyle name="Обычный 16 3 3 2 9" xfId="52164"/>
    <cellStyle name="Обычный 16 3 3 3" xfId="767"/>
    <cellStyle name="Обычный 16 3 3 3 2" xfId="768"/>
    <cellStyle name="Обычный 16 3 3 3 2 2" xfId="27649"/>
    <cellStyle name="Обычный 16 3 3 3 2 3" xfId="36845"/>
    <cellStyle name="Обычный 16 3 3 3 2 4" xfId="45773"/>
    <cellStyle name="Обычный 16 3 3 3 2 5" xfId="54693"/>
    <cellStyle name="Обычный 16 3 3 3 3" xfId="14862"/>
    <cellStyle name="Обычный 16 3 3 3 4" xfId="18722"/>
    <cellStyle name="Обычный 16 3 3 3 5" xfId="23784"/>
    <cellStyle name="Обычный 16 3 3 3 6" xfId="32987"/>
    <cellStyle name="Обычный 16 3 3 3 7" xfId="41913"/>
    <cellStyle name="Обычный 16 3 3 3 8" xfId="50833"/>
    <cellStyle name="Обычный 16 3 3 4" xfId="769"/>
    <cellStyle name="Обычный 16 3 3 4 2" xfId="30177"/>
    <cellStyle name="Обычный 16 3 3 4 3" xfId="39373"/>
    <cellStyle name="Обычный 16 3 3 4 4" xfId="48301"/>
    <cellStyle name="Обычный 16 3 3 4 5" xfId="57221"/>
    <cellStyle name="Обычный 16 3 3 5" xfId="770"/>
    <cellStyle name="Обычный 16 3 3 5 2" xfId="26316"/>
    <cellStyle name="Обычный 16 3 3 5 3" xfId="35513"/>
    <cellStyle name="Обычный 16 3 3 5 4" xfId="44441"/>
    <cellStyle name="Обычный 16 3 3 5 5" xfId="53361"/>
    <cellStyle name="Обычный 16 3 3 6" xfId="13531"/>
    <cellStyle name="Обычный 16 3 3 7" xfId="17390"/>
    <cellStyle name="Обычный 16 3 3 8" xfId="21250"/>
    <cellStyle name="Обычный 16 3 3 9" xfId="10933"/>
    <cellStyle name="Обычный 16 3 4" xfId="771"/>
    <cellStyle name="Обычный 16 3 4 2" xfId="772"/>
    <cellStyle name="Обычный 16 3 4 2 2" xfId="28382"/>
    <cellStyle name="Обычный 16 3 4 2 3" xfId="37578"/>
    <cellStyle name="Обычный 16 3 4 2 4" xfId="46506"/>
    <cellStyle name="Обычный 16 3 4 2 5" xfId="55426"/>
    <cellStyle name="Обычный 16 3 4 3" xfId="11736"/>
    <cellStyle name="Обычный 16 3 4 4" xfId="15595"/>
    <cellStyle name="Обычный 16 3 4 5" xfId="19455"/>
    <cellStyle name="Обычный 16 3 4 6" xfId="24517"/>
    <cellStyle name="Обычный 16 3 4 7" xfId="33719"/>
    <cellStyle name="Обычный 16 3 4 8" xfId="42646"/>
    <cellStyle name="Обычный 16 3 4 9" xfId="51566"/>
    <cellStyle name="Обычный 16 3 5" xfId="773"/>
    <cellStyle name="Обычный 16 3 5 2" xfId="774"/>
    <cellStyle name="Обычный 16 3 5 2 2" xfId="27050"/>
    <cellStyle name="Обычный 16 3 5 2 3" xfId="36247"/>
    <cellStyle name="Обычный 16 3 5 2 4" xfId="45175"/>
    <cellStyle name="Обычный 16 3 5 2 5" xfId="54095"/>
    <cellStyle name="Обычный 16 3 5 3" xfId="14264"/>
    <cellStyle name="Обычный 16 3 5 4" xfId="18124"/>
    <cellStyle name="Обычный 16 3 5 5" xfId="23186"/>
    <cellStyle name="Обычный 16 3 5 6" xfId="32260"/>
    <cellStyle name="Обычный 16 3 5 7" xfId="41315"/>
    <cellStyle name="Обычный 16 3 5 8" xfId="50235"/>
    <cellStyle name="Обычный 16 3 6" xfId="775"/>
    <cellStyle name="Обычный 16 3 6 2" xfId="29578"/>
    <cellStyle name="Обычный 16 3 6 3" xfId="38774"/>
    <cellStyle name="Обычный 16 3 6 4" xfId="47702"/>
    <cellStyle name="Обычный 16 3 6 5" xfId="56622"/>
    <cellStyle name="Обычный 16 3 7" xfId="776"/>
    <cellStyle name="Обычный 16 3 7 2" xfId="25713"/>
    <cellStyle name="Обычный 16 3 7 3" xfId="34914"/>
    <cellStyle name="Обычный 16 3 7 4" xfId="43842"/>
    <cellStyle name="Обычный 16 3 7 5" xfId="52762"/>
    <cellStyle name="Обычный 16 3 8" xfId="12932"/>
    <cellStyle name="Обычный 16 3 9" xfId="16791"/>
    <cellStyle name="Обычный 16 4" xfId="777"/>
    <cellStyle name="Обычный 17" xfId="778"/>
    <cellStyle name="Обычный 17 2" xfId="779"/>
    <cellStyle name="Обычный 17 5 2" xfId="780"/>
    <cellStyle name="Обычный 17 5 2 10" xfId="20652"/>
    <cellStyle name="Обычный 17 5 2 11" xfId="10351"/>
    <cellStyle name="Обычный 17 5 2 12" xfId="21853"/>
    <cellStyle name="Обычный 17 5 2 13" xfId="30990"/>
    <cellStyle name="Обычный 17 5 2 14" xfId="39983"/>
    <cellStyle name="Обычный 17 5 2 15" xfId="48903"/>
    <cellStyle name="Обычный 17 5 2 2" xfId="781"/>
    <cellStyle name="Обычный 17 5 2 2 10" xfId="10657"/>
    <cellStyle name="Обычный 17 5 2 2 11" xfId="22152"/>
    <cellStyle name="Обычный 17 5 2 2 12" xfId="30991"/>
    <cellStyle name="Обычный 17 5 2 2 13" xfId="40282"/>
    <cellStyle name="Обычный 17 5 2 2 14" xfId="49202"/>
    <cellStyle name="Обычный 17 5 2 2 2" xfId="782"/>
    <cellStyle name="Обычный 17 5 2 2 2 10" xfId="22752"/>
    <cellStyle name="Обычный 17 5 2 2 2 11" xfId="30992"/>
    <cellStyle name="Обычный 17 5 2 2 2 12" xfId="40881"/>
    <cellStyle name="Обычный 17 5 2 2 2 13" xfId="49801"/>
    <cellStyle name="Обычный 17 5 2 2 2 2" xfId="783"/>
    <cellStyle name="Обычный 17 5 2 2 2 2 2" xfId="784"/>
    <cellStyle name="Обычный 17 5 2 2 2 2 2 2" xfId="29280"/>
    <cellStyle name="Обычный 17 5 2 2 2 2 2 3" xfId="38476"/>
    <cellStyle name="Обычный 17 5 2 2 2 2 2 4" xfId="47404"/>
    <cellStyle name="Обычный 17 5 2 2 2 2 2 5" xfId="56324"/>
    <cellStyle name="Обычный 17 5 2 2 2 2 3" xfId="12634"/>
    <cellStyle name="Обычный 17 5 2 2 2 2 4" xfId="16493"/>
    <cellStyle name="Обычный 17 5 2 2 2 2 5" xfId="20353"/>
    <cellStyle name="Обычный 17 5 2 2 2 2 6" xfId="25415"/>
    <cellStyle name="Обычный 17 5 2 2 2 2 7" xfId="34616"/>
    <cellStyle name="Обычный 17 5 2 2 2 2 8" xfId="43544"/>
    <cellStyle name="Обычный 17 5 2 2 2 2 9" xfId="52464"/>
    <cellStyle name="Обычный 17 5 2 2 2 3" xfId="785"/>
    <cellStyle name="Обычный 17 5 2 2 2 3 2" xfId="786"/>
    <cellStyle name="Обычный 17 5 2 2 2 3 2 2" xfId="27949"/>
    <cellStyle name="Обычный 17 5 2 2 2 3 2 3" xfId="37145"/>
    <cellStyle name="Обычный 17 5 2 2 2 3 2 4" xfId="46073"/>
    <cellStyle name="Обычный 17 5 2 2 2 3 2 5" xfId="54993"/>
    <cellStyle name="Обычный 17 5 2 2 2 3 3" xfId="15162"/>
    <cellStyle name="Обычный 17 5 2 2 2 3 4" xfId="19022"/>
    <cellStyle name="Обычный 17 5 2 2 2 3 5" xfId="24084"/>
    <cellStyle name="Обычный 17 5 2 2 2 3 6" xfId="33287"/>
    <cellStyle name="Обычный 17 5 2 2 2 3 7" xfId="42213"/>
    <cellStyle name="Обычный 17 5 2 2 2 3 8" xfId="51133"/>
    <cellStyle name="Обычный 17 5 2 2 2 4" xfId="787"/>
    <cellStyle name="Обычный 17 5 2 2 2 4 2" xfId="30477"/>
    <cellStyle name="Обычный 17 5 2 2 2 4 3" xfId="39673"/>
    <cellStyle name="Обычный 17 5 2 2 2 4 4" xfId="48601"/>
    <cellStyle name="Обычный 17 5 2 2 2 4 5" xfId="57521"/>
    <cellStyle name="Обычный 17 5 2 2 2 5" xfId="788"/>
    <cellStyle name="Обычный 17 5 2 2 2 5 2" xfId="26616"/>
    <cellStyle name="Обычный 17 5 2 2 2 5 3" xfId="35813"/>
    <cellStyle name="Обычный 17 5 2 2 2 5 4" xfId="44741"/>
    <cellStyle name="Обычный 17 5 2 2 2 5 5" xfId="53661"/>
    <cellStyle name="Обычный 17 5 2 2 2 6" xfId="13831"/>
    <cellStyle name="Обычный 17 5 2 2 2 7" xfId="17690"/>
    <cellStyle name="Обычный 17 5 2 2 2 8" xfId="21550"/>
    <cellStyle name="Обычный 17 5 2 2 2 9" xfId="11178"/>
    <cellStyle name="Обычный 17 5 2 2 3" xfId="789"/>
    <cellStyle name="Обычный 17 5 2 2 3 2" xfId="790"/>
    <cellStyle name="Обычный 17 5 2 2 3 2 2" xfId="28682"/>
    <cellStyle name="Обычный 17 5 2 2 3 2 3" xfId="37878"/>
    <cellStyle name="Обычный 17 5 2 2 3 2 4" xfId="46806"/>
    <cellStyle name="Обычный 17 5 2 2 3 2 5" xfId="55726"/>
    <cellStyle name="Обычный 17 5 2 2 3 3" xfId="12036"/>
    <cellStyle name="Обычный 17 5 2 2 3 4" xfId="15895"/>
    <cellStyle name="Обычный 17 5 2 2 3 5" xfId="19755"/>
    <cellStyle name="Обычный 17 5 2 2 3 6" xfId="24817"/>
    <cellStyle name="Обычный 17 5 2 2 3 7" xfId="34018"/>
    <cellStyle name="Обычный 17 5 2 2 3 8" xfId="42946"/>
    <cellStyle name="Обычный 17 5 2 2 3 9" xfId="51866"/>
    <cellStyle name="Обычный 17 5 2 2 4" xfId="791"/>
    <cellStyle name="Обычный 17 5 2 2 4 2" xfId="792"/>
    <cellStyle name="Обычный 17 5 2 2 4 2 2" xfId="27351"/>
    <cellStyle name="Обычный 17 5 2 2 4 2 3" xfId="36547"/>
    <cellStyle name="Обычный 17 5 2 2 4 2 4" xfId="45475"/>
    <cellStyle name="Обычный 17 5 2 2 4 2 5" xfId="54395"/>
    <cellStyle name="Обычный 17 5 2 2 4 3" xfId="14564"/>
    <cellStyle name="Обычный 17 5 2 2 4 4" xfId="18424"/>
    <cellStyle name="Обычный 17 5 2 2 4 5" xfId="23486"/>
    <cellStyle name="Обычный 17 5 2 2 4 6" xfId="32690"/>
    <cellStyle name="Обычный 17 5 2 2 4 7" xfId="41615"/>
    <cellStyle name="Обычный 17 5 2 2 4 8" xfId="50535"/>
    <cellStyle name="Обычный 17 5 2 2 5" xfId="793"/>
    <cellStyle name="Обычный 17 5 2 2 5 2" xfId="29878"/>
    <cellStyle name="Обычный 17 5 2 2 5 3" xfId="39074"/>
    <cellStyle name="Обычный 17 5 2 2 5 4" xfId="48002"/>
    <cellStyle name="Обычный 17 5 2 2 5 5" xfId="56922"/>
    <cellStyle name="Обычный 17 5 2 2 6" xfId="794"/>
    <cellStyle name="Обычный 17 5 2 2 6 2" xfId="26017"/>
    <cellStyle name="Обычный 17 5 2 2 6 3" xfId="35214"/>
    <cellStyle name="Обычный 17 5 2 2 6 4" xfId="44142"/>
    <cellStyle name="Обычный 17 5 2 2 6 5" xfId="53062"/>
    <cellStyle name="Обычный 17 5 2 2 7" xfId="13232"/>
    <cellStyle name="Обычный 17 5 2 2 8" xfId="17091"/>
    <cellStyle name="Обычный 17 5 2 2 9" xfId="20951"/>
    <cellStyle name="Обычный 17 5 2 3" xfId="795"/>
    <cellStyle name="Обычный 17 5 2 3 10" xfId="22453"/>
    <cellStyle name="Обычный 17 5 2 3 11" xfId="30993"/>
    <cellStyle name="Обычный 17 5 2 3 12" xfId="40582"/>
    <cellStyle name="Обычный 17 5 2 3 13" xfId="49502"/>
    <cellStyle name="Обычный 17 5 2 3 2" xfId="796"/>
    <cellStyle name="Обычный 17 5 2 3 2 2" xfId="797"/>
    <cellStyle name="Обычный 17 5 2 3 2 2 2" xfId="28981"/>
    <cellStyle name="Обычный 17 5 2 3 2 2 3" xfId="38177"/>
    <cellStyle name="Обычный 17 5 2 3 2 2 4" xfId="47105"/>
    <cellStyle name="Обычный 17 5 2 3 2 2 5" xfId="56025"/>
    <cellStyle name="Обычный 17 5 2 3 2 3" xfId="12335"/>
    <cellStyle name="Обычный 17 5 2 3 2 4" xfId="16194"/>
    <cellStyle name="Обычный 17 5 2 3 2 5" xfId="20054"/>
    <cellStyle name="Обычный 17 5 2 3 2 6" xfId="25116"/>
    <cellStyle name="Обычный 17 5 2 3 2 7" xfId="34317"/>
    <cellStyle name="Обычный 17 5 2 3 2 8" xfId="43245"/>
    <cellStyle name="Обычный 17 5 2 3 2 9" xfId="52165"/>
    <cellStyle name="Обычный 17 5 2 3 3" xfId="798"/>
    <cellStyle name="Обычный 17 5 2 3 3 2" xfId="799"/>
    <cellStyle name="Обычный 17 5 2 3 3 2 2" xfId="27650"/>
    <cellStyle name="Обычный 17 5 2 3 3 2 3" xfId="36846"/>
    <cellStyle name="Обычный 17 5 2 3 3 2 4" xfId="45774"/>
    <cellStyle name="Обычный 17 5 2 3 3 2 5" xfId="54694"/>
    <cellStyle name="Обычный 17 5 2 3 3 3" xfId="14863"/>
    <cellStyle name="Обычный 17 5 2 3 3 4" xfId="18723"/>
    <cellStyle name="Обычный 17 5 2 3 3 5" xfId="23785"/>
    <cellStyle name="Обычный 17 5 2 3 3 6" xfId="32988"/>
    <cellStyle name="Обычный 17 5 2 3 3 7" xfId="41914"/>
    <cellStyle name="Обычный 17 5 2 3 3 8" xfId="50834"/>
    <cellStyle name="Обычный 17 5 2 3 4" xfId="800"/>
    <cellStyle name="Обычный 17 5 2 3 4 2" xfId="30178"/>
    <cellStyle name="Обычный 17 5 2 3 4 3" xfId="39374"/>
    <cellStyle name="Обычный 17 5 2 3 4 4" xfId="48302"/>
    <cellStyle name="Обычный 17 5 2 3 4 5" xfId="57222"/>
    <cellStyle name="Обычный 17 5 2 3 5" xfId="801"/>
    <cellStyle name="Обычный 17 5 2 3 5 2" xfId="26317"/>
    <cellStyle name="Обычный 17 5 2 3 5 3" xfId="35514"/>
    <cellStyle name="Обычный 17 5 2 3 5 4" xfId="44442"/>
    <cellStyle name="Обычный 17 5 2 3 5 5" xfId="53362"/>
    <cellStyle name="Обычный 17 5 2 3 6" xfId="13532"/>
    <cellStyle name="Обычный 17 5 2 3 7" xfId="17391"/>
    <cellStyle name="Обычный 17 5 2 3 8" xfId="21251"/>
    <cellStyle name="Обычный 17 5 2 3 9" xfId="10934"/>
    <cellStyle name="Обычный 17 5 2 4" xfId="802"/>
    <cellStyle name="Обычный 17 5 2 4 2" xfId="803"/>
    <cellStyle name="Обычный 17 5 2 4 2 2" xfId="28383"/>
    <cellStyle name="Обычный 17 5 2 4 2 3" xfId="37579"/>
    <cellStyle name="Обычный 17 5 2 4 2 4" xfId="46507"/>
    <cellStyle name="Обычный 17 5 2 4 2 5" xfId="55427"/>
    <cellStyle name="Обычный 17 5 2 4 3" xfId="11737"/>
    <cellStyle name="Обычный 17 5 2 4 4" xfId="15596"/>
    <cellStyle name="Обычный 17 5 2 4 5" xfId="19456"/>
    <cellStyle name="Обычный 17 5 2 4 6" xfId="24518"/>
    <cellStyle name="Обычный 17 5 2 4 7" xfId="33720"/>
    <cellStyle name="Обычный 17 5 2 4 8" xfId="42647"/>
    <cellStyle name="Обычный 17 5 2 4 9" xfId="51567"/>
    <cellStyle name="Обычный 17 5 2 5" xfId="804"/>
    <cellStyle name="Обычный 17 5 2 5 2" xfId="805"/>
    <cellStyle name="Обычный 17 5 2 5 2 2" xfId="27051"/>
    <cellStyle name="Обычный 17 5 2 5 2 3" xfId="36248"/>
    <cellStyle name="Обычный 17 5 2 5 2 4" xfId="45176"/>
    <cellStyle name="Обычный 17 5 2 5 2 5" xfId="54096"/>
    <cellStyle name="Обычный 17 5 2 5 3" xfId="14265"/>
    <cellStyle name="Обычный 17 5 2 5 4" xfId="18125"/>
    <cellStyle name="Обычный 17 5 2 5 5" xfId="23187"/>
    <cellStyle name="Обычный 17 5 2 5 6" xfId="31774"/>
    <cellStyle name="Обычный 17 5 2 5 7" xfId="41316"/>
    <cellStyle name="Обычный 17 5 2 5 8" xfId="50236"/>
    <cellStyle name="Обычный 17 5 2 6" xfId="806"/>
    <cellStyle name="Обычный 17 5 2 6 2" xfId="29579"/>
    <cellStyle name="Обычный 17 5 2 6 3" xfId="38775"/>
    <cellStyle name="Обычный 17 5 2 6 4" xfId="47703"/>
    <cellStyle name="Обычный 17 5 2 6 5" xfId="56623"/>
    <cellStyle name="Обычный 17 5 2 7" xfId="807"/>
    <cellStyle name="Обычный 17 5 2 7 2" xfId="25714"/>
    <cellStyle name="Обычный 17 5 2 7 3" xfId="34915"/>
    <cellStyle name="Обычный 17 5 2 7 4" xfId="43843"/>
    <cellStyle name="Обычный 17 5 2 7 5" xfId="52763"/>
    <cellStyle name="Обычный 17 5 2 8" xfId="12933"/>
    <cellStyle name="Обычный 17 5 2 9" xfId="16792"/>
    <cellStyle name="Обычный 176" xfId="808"/>
    <cellStyle name="Обычный 176 10" xfId="20653"/>
    <cellStyle name="Обычный 176 11" xfId="10352"/>
    <cellStyle name="Обычный 176 12" xfId="21854"/>
    <cellStyle name="Обычный 176 13" xfId="30994"/>
    <cellStyle name="Обычный 176 14" xfId="39984"/>
    <cellStyle name="Обычный 176 15" xfId="48904"/>
    <cellStyle name="Обычный 176 2" xfId="809"/>
    <cellStyle name="Обычный 176 2 10" xfId="10658"/>
    <cellStyle name="Обычный 176 2 11" xfId="22153"/>
    <cellStyle name="Обычный 176 2 12" xfId="30995"/>
    <cellStyle name="Обычный 176 2 13" xfId="40283"/>
    <cellStyle name="Обычный 176 2 14" xfId="49203"/>
    <cellStyle name="Обычный 176 2 2" xfId="810"/>
    <cellStyle name="Обычный 176 2 2 10" xfId="22753"/>
    <cellStyle name="Обычный 176 2 2 11" xfId="30996"/>
    <cellStyle name="Обычный 176 2 2 12" xfId="40882"/>
    <cellStyle name="Обычный 176 2 2 13" xfId="49802"/>
    <cellStyle name="Обычный 176 2 2 2" xfId="811"/>
    <cellStyle name="Обычный 176 2 2 2 2" xfId="812"/>
    <cellStyle name="Обычный 176 2 2 2 2 2" xfId="29281"/>
    <cellStyle name="Обычный 176 2 2 2 2 3" xfId="38477"/>
    <cellStyle name="Обычный 176 2 2 2 2 4" xfId="47405"/>
    <cellStyle name="Обычный 176 2 2 2 2 5" xfId="56325"/>
    <cellStyle name="Обычный 176 2 2 2 3" xfId="12635"/>
    <cellStyle name="Обычный 176 2 2 2 4" xfId="16494"/>
    <cellStyle name="Обычный 176 2 2 2 5" xfId="20354"/>
    <cellStyle name="Обычный 176 2 2 2 6" xfId="25416"/>
    <cellStyle name="Обычный 176 2 2 2 7" xfId="34617"/>
    <cellStyle name="Обычный 176 2 2 2 8" xfId="43545"/>
    <cellStyle name="Обычный 176 2 2 2 9" xfId="52465"/>
    <cellStyle name="Обычный 176 2 2 3" xfId="813"/>
    <cellStyle name="Обычный 176 2 2 3 2" xfId="814"/>
    <cellStyle name="Обычный 176 2 2 3 2 2" xfId="27950"/>
    <cellStyle name="Обычный 176 2 2 3 2 3" xfId="37146"/>
    <cellStyle name="Обычный 176 2 2 3 2 4" xfId="46074"/>
    <cellStyle name="Обычный 176 2 2 3 2 5" xfId="54994"/>
    <cellStyle name="Обычный 176 2 2 3 3" xfId="15163"/>
    <cellStyle name="Обычный 176 2 2 3 4" xfId="19023"/>
    <cellStyle name="Обычный 176 2 2 3 5" xfId="24085"/>
    <cellStyle name="Обычный 176 2 2 3 6" xfId="33288"/>
    <cellStyle name="Обычный 176 2 2 3 7" xfId="42214"/>
    <cellStyle name="Обычный 176 2 2 3 8" xfId="51134"/>
    <cellStyle name="Обычный 176 2 2 4" xfId="815"/>
    <cellStyle name="Обычный 176 2 2 4 2" xfId="30478"/>
    <cellStyle name="Обычный 176 2 2 4 3" xfId="39674"/>
    <cellStyle name="Обычный 176 2 2 4 4" xfId="48602"/>
    <cellStyle name="Обычный 176 2 2 4 5" xfId="57522"/>
    <cellStyle name="Обычный 176 2 2 5" xfId="816"/>
    <cellStyle name="Обычный 176 2 2 5 2" xfId="26617"/>
    <cellStyle name="Обычный 176 2 2 5 3" xfId="35814"/>
    <cellStyle name="Обычный 176 2 2 5 4" xfId="44742"/>
    <cellStyle name="Обычный 176 2 2 5 5" xfId="53662"/>
    <cellStyle name="Обычный 176 2 2 6" xfId="13832"/>
    <cellStyle name="Обычный 176 2 2 7" xfId="17691"/>
    <cellStyle name="Обычный 176 2 2 8" xfId="21551"/>
    <cellStyle name="Обычный 176 2 2 9" xfId="11179"/>
    <cellStyle name="Обычный 176 2 3" xfId="817"/>
    <cellStyle name="Обычный 176 2 3 2" xfId="818"/>
    <cellStyle name="Обычный 176 2 3 2 2" xfId="28683"/>
    <cellStyle name="Обычный 176 2 3 2 3" xfId="37879"/>
    <cellStyle name="Обычный 176 2 3 2 4" xfId="46807"/>
    <cellStyle name="Обычный 176 2 3 2 5" xfId="55727"/>
    <cellStyle name="Обычный 176 2 3 3" xfId="12037"/>
    <cellStyle name="Обычный 176 2 3 4" xfId="15896"/>
    <cellStyle name="Обычный 176 2 3 5" xfId="19756"/>
    <cellStyle name="Обычный 176 2 3 6" xfId="24818"/>
    <cellStyle name="Обычный 176 2 3 7" xfId="34019"/>
    <cellStyle name="Обычный 176 2 3 8" xfId="42947"/>
    <cellStyle name="Обычный 176 2 3 9" xfId="51867"/>
    <cellStyle name="Обычный 176 2 4" xfId="819"/>
    <cellStyle name="Обычный 176 2 4 2" xfId="820"/>
    <cellStyle name="Обычный 176 2 4 2 2" xfId="27352"/>
    <cellStyle name="Обычный 176 2 4 2 3" xfId="36548"/>
    <cellStyle name="Обычный 176 2 4 2 4" xfId="45476"/>
    <cellStyle name="Обычный 176 2 4 2 5" xfId="54396"/>
    <cellStyle name="Обычный 176 2 4 3" xfId="14565"/>
    <cellStyle name="Обычный 176 2 4 4" xfId="18425"/>
    <cellStyle name="Обычный 176 2 4 5" xfId="23487"/>
    <cellStyle name="Обычный 176 2 4 6" xfId="32691"/>
    <cellStyle name="Обычный 176 2 4 7" xfId="41616"/>
    <cellStyle name="Обычный 176 2 4 8" xfId="50536"/>
    <cellStyle name="Обычный 176 2 5" xfId="821"/>
    <cellStyle name="Обычный 176 2 5 2" xfId="29879"/>
    <cellStyle name="Обычный 176 2 5 3" xfId="39075"/>
    <cellStyle name="Обычный 176 2 5 4" xfId="48003"/>
    <cellStyle name="Обычный 176 2 5 5" xfId="56923"/>
    <cellStyle name="Обычный 176 2 6" xfId="822"/>
    <cellStyle name="Обычный 176 2 6 2" xfId="26018"/>
    <cellStyle name="Обычный 176 2 6 3" xfId="35215"/>
    <cellStyle name="Обычный 176 2 6 4" xfId="44143"/>
    <cellStyle name="Обычный 176 2 6 5" xfId="53063"/>
    <cellStyle name="Обычный 176 2 7" xfId="13233"/>
    <cellStyle name="Обычный 176 2 8" xfId="17092"/>
    <cellStyle name="Обычный 176 2 9" xfId="20952"/>
    <cellStyle name="Обычный 176 3" xfId="823"/>
    <cellStyle name="Обычный 176 3 10" xfId="22454"/>
    <cellStyle name="Обычный 176 3 11" xfId="30997"/>
    <cellStyle name="Обычный 176 3 12" xfId="40583"/>
    <cellStyle name="Обычный 176 3 13" xfId="49503"/>
    <cellStyle name="Обычный 176 3 2" xfId="824"/>
    <cellStyle name="Обычный 176 3 2 2" xfId="825"/>
    <cellStyle name="Обычный 176 3 2 2 2" xfId="28982"/>
    <cellStyle name="Обычный 176 3 2 2 3" xfId="38178"/>
    <cellStyle name="Обычный 176 3 2 2 4" xfId="47106"/>
    <cellStyle name="Обычный 176 3 2 2 5" xfId="56026"/>
    <cellStyle name="Обычный 176 3 2 3" xfId="12336"/>
    <cellStyle name="Обычный 176 3 2 4" xfId="16195"/>
    <cellStyle name="Обычный 176 3 2 5" xfId="20055"/>
    <cellStyle name="Обычный 176 3 2 6" xfId="25117"/>
    <cellStyle name="Обычный 176 3 2 7" xfId="34318"/>
    <cellStyle name="Обычный 176 3 2 8" xfId="43246"/>
    <cellStyle name="Обычный 176 3 2 9" xfId="52166"/>
    <cellStyle name="Обычный 176 3 3" xfId="826"/>
    <cellStyle name="Обычный 176 3 3 2" xfId="827"/>
    <cellStyle name="Обычный 176 3 3 2 2" xfId="27651"/>
    <cellStyle name="Обычный 176 3 3 2 3" xfId="36847"/>
    <cellStyle name="Обычный 176 3 3 2 4" xfId="45775"/>
    <cellStyle name="Обычный 176 3 3 2 5" xfId="54695"/>
    <cellStyle name="Обычный 176 3 3 3" xfId="14864"/>
    <cellStyle name="Обычный 176 3 3 4" xfId="18724"/>
    <cellStyle name="Обычный 176 3 3 5" xfId="23786"/>
    <cellStyle name="Обычный 176 3 3 6" xfId="32989"/>
    <cellStyle name="Обычный 176 3 3 7" xfId="41915"/>
    <cellStyle name="Обычный 176 3 3 8" xfId="50835"/>
    <cellStyle name="Обычный 176 3 4" xfId="828"/>
    <cellStyle name="Обычный 176 3 4 2" xfId="30179"/>
    <cellStyle name="Обычный 176 3 4 3" xfId="39375"/>
    <cellStyle name="Обычный 176 3 4 4" xfId="48303"/>
    <cellStyle name="Обычный 176 3 4 5" xfId="57223"/>
    <cellStyle name="Обычный 176 3 5" xfId="829"/>
    <cellStyle name="Обычный 176 3 5 2" xfId="26318"/>
    <cellStyle name="Обычный 176 3 5 3" xfId="35515"/>
    <cellStyle name="Обычный 176 3 5 4" xfId="44443"/>
    <cellStyle name="Обычный 176 3 5 5" xfId="53363"/>
    <cellStyle name="Обычный 176 3 6" xfId="13533"/>
    <cellStyle name="Обычный 176 3 7" xfId="17392"/>
    <cellStyle name="Обычный 176 3 8" xfId="21252"/>
    <cellStyle name="Обычный 176 3 9" xfId="10935"/>
    <cellStyle name="Обычный 176 4" xfId="830"/>
    <cellStyle name="Обычный 176 4 2" xfId="831"/>
    <cellStyle name="Обычный 176 4 2 2" xfId="28384"/>
    <cellStyle name="Обычный 176 4 2 3" xfId="37580"/>
    <cellStyle name="Обычный 176 4 2 4" xfId="46508"/>
    <cellStyle name="Обычный 176 4 2 5" xfId="55428"/>
    <cellStyle name="Обычный 176 4 3" xfId="11738"/>
    <cellStyle name="Обычный 176 4 4" xfId="15597"/>
    <cellStyle name="Обычный 176 4 5" xfId="19457"/>
    <cellStyle name="Обычный 176 4 6" xfId="24519"/>
    <cellStyle name="Обычный 176 4 7" xfId="33721"/>
    <cellStyle name="Обычный 176 4 8" xfId="42648"/>
    <cellStyle name="Обычный 176 4 9" xfId="51568"/>
    <cellStyle name="Обычный 176 5" xfId="832"/>
    <cellStyle name="Обычный 176 5 2" xfId="833"/>
    <cellStyle name="Обычный 176 5 2 2" xfId="27052"/>
    <cellStyle name="Обычный 176 5 2 3" xfId="36249"/>
    <cellStyle name="Обычный 176 5 2 4" xfId="45177"/>
    <cellStyle name="Обычный 176 5 2 5" xfId="54097"/>
    <cellStyle name="Обычный 176 5 3" xfId="14266"/>
    <cellStyle name="Обычный 176 5 4" xfId="18126"/>
    <cellStyle name="Обычный 176 5 5" xfId="23188"/>
    <cellStyle name="Обычный 176 5 6" xfId="32344"/>
    <cellStyle name="Обычный 176 5 7" xfId="41317"/>
    <cellStyle name="Обычный 176 5 8" xfId="50237"/>
    <cellStyle name="Обычный 176 6" xfId="834"/>
    <cellStyle name="Обычный 176 6 2" xfId="29580"/>
    <cellStyle name="Обычный 176 6 3" xfId="38776"/>
    <cellStyle name="Обычный 176 6 4" xfId="47704"/>
    <cellStyle name="Обычный 176 6 5" xfId="56624"/>
    <cellStyle name="Обычный 176 7" xfId="835"/>
    <cellStyle name="Обычный 176 7 2" xfId="25715"/>
    <cellStyle name="Обычный 176 7 3" xfId="34916"/>
    <cellStyle name="Обычный 176 7 4" xfId="43844"/>
    <cellStyle name="Обычный 176 7 5" xfId="52764"/>
    <cellStyle name="Обычный 176 8" xfId="12934"/>
    <cellStyle name="Обычный 176 9" xfId="16793"/>
    <cellStyle name="Обычный 18" xfId="836"/>
    <cellStyle name="Обычный 18 10" xfId="837"/>
    <cellStyle name="Обычный 18 10 10" xfId="20654"/>
    <cellStyle name="Обычный 18 10 11" xfId="10353"/>
    <cellStyle name="Обычный 18 10 12" xfId="21855"/>
    <cellStyle name="Обычный 18 10 13" xfId="30999"/>
    <cellStyle name="Обычный 18 10 14" xfId="39985"/>
    <cellStyle name="Обычный 18 10 15" xfId="48905"/>
    <cellStyle name="Обычный 18 10 2" xfId="838"/>
    <cellStyle name="Обычный 18 10 2 10" xfId="10659"/>
    <cellStyle name="Обычный 18 10 2 11" xfId="22154"/>
    <cellStyle name="Обычный 18 10 2 12" xfId="31000"/>
    <cellStyle name="Обычный 18 10 2 13" xfId="40284"/>
    <cellStyle name="Обычный 18 10 2 14" xfId="49204"/>
    <cellStyle name="Обычный 18 10 2 2" xfId="839"/>
    <cellStyle name="Обычный 18 10 2 2 10" xfId="22754"/>
    <cellStyle name="Обычный 18 10 2 2 11" xfId="31001"/>
    <cellStyle name="Обычный 18 10 2 2 12" xfId="40883"/>
    <cellStyle name="Обычный 18 10 2 2 13" xfId="49803"/>
    <cellStyle name="Обычный 18 10 2 2 2" xfId="840"/>
    <cellStyle name="Обычный 18 10 2 2 2 2" xfId="841"/>
    <cellStyle name="Обычный 18 10 2 2 2 2 2" xfId="29282"/>
    <cellStyle name="Обычный 18 10 2 2 2 2 3" xfId="38478"/>
    <cellStyle name="Обычный 18 10 2 2 2 2 4" xfId="47406"/>
    <cellStyle name="Обычный 18 10 2 2 2 2 5" xfId="56326"/>
    <cellStyle name="Обычный 18 10 2 2 2 3" xfId="12636"/>
    <cellStyle name="Обычный 18 10 2 2 2 4" xfId="16495"/>
    <cellStyle name="Обычный 18 10 2 2 2 5" xfId="20355"/>
    <cellStyle name="Обычный 18 10 2 2 2 6" xfId="25417"/>
    <cellStyle name="Обычный 18 10 2 2 2 7" xfId="34618"/>
    <cellStyle name="Обычный 18 10 2 2 2 8" xfId="43546"/>
    <cellStyle name="Обычный 18 10 2 2 2 9" xfId="52466"/>
    <cellStyle name="Обычный 18 10 2 2 3" xfId="842"/>
    <cellStyle name="Обычный 18 10 2 2 3 2" xfId="843"/>
    <cellStyle name="Обычный 18 10 2 2 3 2 2" xfId="27951"/>
    <cellStyle name="Обычный 18 10 2 2 3 2 3" xfId="37147"/>
    <cellStyle name="Обычный 18 10 2 2 3 2 4" xfId="46075"/>
    <cellStyle name="Обычный 18 10 2 2 3 2 5" xfId="54995"/>
    <cellStyle name="Обычный 18 10 2 2 3 3" xfId="15164"/>
    <cellStyle name="Обычный 18 10 2 2 3 4" xfId="19024"/>
    <cellStyle name="Обычный 18 10 2 2 3 5" xfId="24086"/>
    <cellStyle name="Обычный 18 10 2 2 3 6" xfId="33289"/>
    <cellStyle name="Обычный 18 10 2 2 3 7" xfId="42215"/>
    <cellStyle name="Обычный 18 10 2 2 3 8" xfId="51135"/>
    <cellStyle name="Обычный 18 10 2 2 4" xfId="844"/>
    <cellStyle name="Обычный 18 10 2 2 4 2" xfId="30479"/>
    <cellStyle name="Обычный 18 10 2 2 4 3" xfId="39675"/>
    <cellStyle name="Обычный 18 10 2 2 4 4" xfId="48603"/>
    <cellStyle name="Обычный 18 10 2 2 4 5" xfId="57523"/>
    <cellStyle name="Обычный 18 10 2 2 5" xfId="845"/>
    <cellStyle name="Обычный 18 10 2 2 5 2" xfId="26618"/>
    <cellStyle name="Обычный 18 10 2 2 5 3" xfId="35815"/>
    <cellStyle name="Обычный 18 10 2 2 5 4" xfId="44743"/>
    <cellStyle name="Обычный 18 10 2 2 5 5" xfId="53663"/>
    <cellStyle name="Обычный 18 10 2 2 6" xfId="13833"/>
    <cellStyle name="Обычный 18 10 2 2 7" xfId="17692"/>
    <cellStyle name="Обычный 18 10 2 2 8" xfId="21552"/>
    <cellStyle name="Обычный 18 10 2 2 9" xfId="11180"/>
    <cellStyle name="Обычный 18 10 2 3" xfId="846"/>
    <cellStyle name="Обычный 18 10 2 3 2" xfId="847"/>
    <cellStyle name="Обычный 18 10 2 3 2 2" xfId="28684"/>
    <cellStyle name="Обычный 18 10 2 3 2 3" xfId="37880"/>
    <cellStyle name="Обычный 18 10 2 3 2 4" xfId="46808"/>
    <cellStyle name="Обычный 18 10 2 3 2 5" xfId="55728"/>
    <cellStyle name="Обычный 18 10 2 3 3" xfId="12038"/>
    <cellStyle name="Обычный 18 10 2 3 4" xfId="15897"/>
    <cellStyle name="Обычный 18 10 2 3 5" xfId="19757"/>
    <cellStyle name="Обычный 18 10 2 3 6" xfId="24819"/>
    <cellStyle name="Обычный 18 10 2 3 7" xfId="34020"/>
    <cellStyle name="Обычный 18 10 2 3 8" xfId="42948"/>
    <cellStyle name="Обычный 18 10 2 3 9" xfId="51868"/>
    <cellStyle name="Обычный 18 10 2 4" xfId="848"/>
    <cellStyle name="Обычный 18 10 2 4 2" xfId="849"/>
    <cellStyle name="Обычный 18 10 2 4 2 2" xfId="27353"/>
    <cellStyle name="Обычный 18 10 2 4 2 3" xfId="36549"/>
    <cellStyle name="Обычный 18 10 2 4 2 4" xfId="45477"/>
    <cellStyle name="Обычный 18 10 2 4 2 5" xfId="54397"/>
    <cellStyle name="Обычный 18 10 2 4 3" xfId="14566"/>
    <cellStyle name="Обычный 18 10 2 4 4" xfId="18426"/>
    <cellStyle name="Обычный 18 10 2 4 5" xfId="23488"/>
    <cellStyle name="Обычный 18 10 2 4 6" xfId="32692"/>
    <cellStyle name="Обычный 18 10 2 4 7" xfId="41617"/>
    <cellStyle name="Обычный 18 10 2 4 8" xfId="50537"/>
    <cellStyle name="Обычный 18 10 2 5" xfId="850"/>
    <cellStyle name="Обычный 18 10 2 5 2" xfId="29880"/>
    <cellStyle name="Обычный 18 10 2 5 3" xfId="39076"/>
    <cellStyle name="Обычный 18 10 2 5 4" xfId="48004"/>
    <cellStyle name="Обычный 18 10 2 5 5" xfId="56924"/>
    <cellStyle name="Обычный 18 10 2 6" xfId="851"/>
    <cellStyle name="Обычный 18 10 2 6 2" xfId="26019"/>
    <cellStyle name="Обычный 18 10 2 6 3" xfId="35216"/>
    <cellStyle name="Обычный 18 10 2 6 4" xfId="44144"/>
    <cellStyle name="Обычный 18 10 2 6 5" xfId="53064"/>
    <cellStyle name="Обычный 18 10 2 7" xfId="13234"/>
    <cellStyle name="Обычный 18 10 2 8" xfId="17093"/>
    <cellStyle name="Обычный 18 10 2 9" xfId="20953"/>
    <cellStyle name="Обычный 18 10 3" xfId="852"/>
    <cellStyle name="Обычный 18 10 3 10" xfId="22455"/>
    <cellStyle name="Обычный 18 10 3 11" xfId="31002"/>
    <cellStyle name="Обычный 18 10 3 12" xfId="40584"/>
    <cellStyle name="Обычный 18 10 3 13" xfId="49504"/>
    <cellStyle name="Обычный 18 10 3 2" xfId="853"/>
    <cellStyle name="Обычный 18 10 3 2 2" xfId="854"/>
    <cellStyle name="Обычный 18 10 3 2 2 2" xfId="28983"/>
    <cellStyle name="Обычный 18 10 3 2 2 3" xfId="38179"/>
    <cellStyle name="Обычный 18 10 3 2 2 4" xfId="47107"/>
    <cellStyle name="Обычный 18 10 3 2 2 5" xfId="56027"/>
    <cellStyle name="Обычный 18 10 3 2 3" xfId="12337"/>
    <cellStyle name="Обычный 18 10 3 2 4" xfId="16196"/>
    <cellStyle name="Обычный 18 10 3 2 5" xfId="20056"/>
    <cellStyle name="Обычный 18 10 3 2 6" xfId="25118"/>
    <cellStyle name="Обычный 18 10 3 2 7" xfId="34319"/>
    <cellStyle name="Обычный 18 10 3 2 8" xfId="43247"/>
    <cellStyle name="Обычный 18 10 3 2 9" xfId="52167"/>
    <cellStyle name="Обычный 18 10 3 3" xfId="855"/>
    <cellStyle name="Обычный 18 10 3 3 2" xfId="856"/>
    <cellStyle name="Обычный 18 10 3 3 2 2" xfId="27652"/>
    <cellStyle name="Обычный 18 10 3 3 2 3" xfId="36848"/>
    <cellStyle name="Обычный 18 10 3 3 2 4" xfId="45776"/>
    <cellStyle name="Обычный 18 10 3 3 2 5" xfId="54696"/>
    <cellStyle name="Обычный 18 10 3 3 3" xfId="14865"/>
    <cellStyle name="Обычный 18 10 3 3 4" xfId="18725"/>
    <cellStyle name="Обычный 18 10 3 3 5" xfId="23787"/>
    <cellStyle name="Обычный 18 10 3 3 6" xfId="32990"/>
    <cellStyle name="Обычный 18 10 3 3 7" xfId="41916"/>
    <cellStyle name="Обычный 18 10 3 3 8" xfId="50836"/>
    <cellStyle name="Обычный 18 10 3 4" xfId="857"/>
    <cellStyle name="Обычный 18 10 3 4 2" xfId="30180"/>
    <cellStyle name="Обычный 18 10 3 4 3" xfId="39376"/>
    <cellStyle name="Обычный 18 10 3 4 4" xfId="48304"/>
    <cellStyle name="Обычный 18 10 3 4 5" xfId="57224"/>
    <cellStyle name="Обычный 18 10 3 5" xfId="858"/>
    <cellStyle name="Обычный 18 10 3 5 2" xfId="26319"/>
    <cellStyle name="Обычный 18 10 3 5 3" xfId="35516"/>
    <cellStyle name="Обычный 18 10 3 5 4" xfId="44444"/>
    <cellStyle name="Обычный 18 10 3 5 5" xfId="53364"/>
    <cellStyle name="Обычный 18 10 3 6" xfId="13534"/>
    <cellStyle name="Обычный 18 10 3 7" xfId="17393"/>
    <cellStyle name="Обычный 18 10 3 8" xfId="21253"/>
    <cellStyle name="Обычный 18 10 3 9" xfId="10936"/>
    <cellStyle name="Обычный 18 10 4" xfId="859"/>
    <cellStyle name="Обычный 18 10 4 2" xfId="860"/>
    <cellStyle name="Обычный 18 10 4 2 2" xfId="28385"/>
    <cellStyle name="Обычный 18 10 4 2 3" xfId="37581"/>
    <cellStyle name="Обычный 18 10 4 2 4" xfId="46509"/>
    <cellStyle name="Обычный 18 10 4 2 5" xfId="55429"/>
    <cellStyle name="Обычный 18 10 4 3" xfId="11739"/>
    <cellStyle name="Обычный 18 10 4 4" xfId="15598"/>
    <cellStyle name="Обычный 18 10 4 5" xfId="19458"/>
    <cellStyle name="Обычный 18 10 4 6" xfId="24520"/>
    <cellStyle name="Обычный 18 10 4 7" xfId="33722"/>
    <cellStyle name="Обычный 18 10 4 8" xfId="42649"/>
    <cellStyle name="Обычный 18 10 4 9" xfId="51569"/>
    <cellStyle name="Обычный 18 10 5" xfId="861"/>
    <cellStyle name="Обычный 18 10 5 2" xfId="862"/>
    <cellStyle name="Обычный 18 10 5 2 2" xfId="27053"/>
    <cellStyle name="Обычный 18 10 5 2 3" xfId="36250"/>
    <cellStyle name="Обычный 18 10 5 2 4" xfId="45178"/>
    <cellStyle name="Обычный 18 10 5 2 5" xfId="54098"/>
    <cellStyle name="Обычный 18 10 5 3" xfId="14267"/>
    <cellStyle name="Обычный 18 10 5 4" xfId="18127"/>
    <cellStyle name="Обычный 18 10 5 5" xfId="23189"/>
    <cellStyle name="Обычный 18 10 5 6" xfId="32416"/>
    <cellStyle name="Обычный 18 10 5 7" xfId="41318"/>
    <cellStyle name="Обычный 18 10 5 8" xfId="50238"/>
    <cellStyle name="Обычный 18 10 6" xfId="863"/>
    <cellStyle name="Обычный 18 10 6 2" xfId="29581"/>
    <cellStyle name="Обычный 18 10 6 3" xfId="38777"/>
    <cellStyle name="Обычный 18 10 6 4" xfId="47705"/>
    <cellStyle name="Обычный 18 10 6 5" xfId="56625"/>
    <cellStyle name="Обычный 18 10 7" xfId="864"/>
    <cellStyle name="Обычный 18 10 7 2" xfId="25716"/>
    <cellStyle name="Обычный 18 10 7 3" xfId="34917"/>
    <cellStyle name="Обычный 18 10 7 4" xfId="43845"/>
    <cellStyle name="Обычный 18 10 7 5" xfId="52765"/>
    <cellStyle name="Обычный 18 10 8" xfId="12935"/>
    <cellStyle name="Обычный 18 10 9" xfId="16794"/>
    <cellStyle name="Обычный 18 11" xfId="865"/>
    <cellStyle name="Обычный 18 11 10" xfId="20655"/>
    <cellStyle name="Обычный 18 11 11" xfId="10354"/>
    <cellStyle name="Обычный 18 11 12" xfId="21856"/>
    <cellStyle name="Обычный 18 11 13" xfId="31003"/>
    <cellStyle name="Обычный 18 11 14" xfId="39986"/>
    <cellStyle name="Обычный 18 11 15" xfId="48906"/>
    <cellStyle name="Обычный 18 11 2" xfId="866"/>
    <cellStyle name="Обычный 18 11 2 10" xfId="10660"/>
    <cellStyle name="Обычный 18 11 2 11" xfId="22155"/>
    <cellStyle name="Обычный 18 11 2 12" xfId="31004"/>
    <cellStyle name="Обычный 18 11 2 13" xfId="40285"/>
    <cellStyle name="Обычный 18 11 2 14" xfId="49205"/>
    <cellStyle name="Обычный 18 11 2 2" xfId="867"/>
    <cellStyle name="Обычный 18 11 2 2 10" xfId="22755"/>
    <cellStyle name="Обычный 18 11 2 2 11" xfId="31005"/>
    <cellStyle name="Обычный 18 11 2 2 12" xfId="40884"/>
    <cellStyle name="Обычный 18 11 2 2 13" xfId="49804"/>
    <cellStyle name="Обычный 18 11 2 2 2" xfId="868"/>
    <cellStyle name="Обычный 18 11 2 2 2 2" xfId="869"/>
    <cellStyle name="Обычный 18 11 2 2 2 2 2" xfId="29283"/>
    <cellStyle name="Обычный 18 11 2 2 2 2 3" xfId="38479"/>
    <cellStyle name="Обычный 18 11 2 2 2 2 4" xfId="47407"/>
    <cellStyle name="Обычный 18 11 2 2 2 2 5" xfId="56327"/>
    <cellStyle name="Обычный 18 11 2 2 2 3" xfId="12637"/>
    <cellStyle name="Обычный 18 11 2 2 2 4" xfId="16496"/>
    <cellStyle name="Обычный 18 11 2 2 2 5" xfId="20356"/>
    <cellStyle name="Обычный 18 11 2 2 2 6" xfId="25418"/>
    <cellStyle name="Обычный 18 11 2 2 2 7" xfId="34619"/>
    <cellStyle name="Обычный 18 11 2 2 2 8" xfId="43547"/>
    <cellStyle name="Обычный 18 11 2 2 2 9" xfId="52467"/>
    <cellStyle name="Обычный 18 11 2 2 3" xfId="870"/>
    <cellStyle name="Обычный 18 11 2 2 3 2" xfId="871"/>
    <cellStyle name="Обычный 18 11 2 2 3 2 2" xfId="27952"/>
    <cellStyle name="Обычный 18 11 2 2 3 2 3" xfId="37148"/>
    <cellStyle name="Обычный 18 11 2 2 3 2 4" xfId="46076"/>
    <cellStyle name="Обычный 18 11 2 2 3 2 5" xfId="54996"/>
    <cellStyle name="Обычный 18 11 2 2 3 3" xfId="15165"/>
    <cellStyle name="Обычный 18 11 2 2 3 4" xfId="19025"/>
    <cellStyle name="Обычный 18 11 2 2 3 5" xfId="24087"/>
    <cellStyle name="Обычный 18 11 2 2 3 6" xfId="33290"/>
    <cellStyle name="Обычный 18 11 2 2 3 7" xfId="42216"/>
    <cellStyle name="Обычный 18 11 2 2 3 8" xfId="51136"/>
    <cellStyle name="Обычный 18 11 2 2 4" xfId="872"/>
    <cellStyle name="Обычный 18 11 2 2 4 2" xfId="30480"/>
    <cellStyle name="Обычный 18 11 2 2 4 3" xfId="39676"/>
    <cellStyle name="Обычный 18 11 2 2 4 4" xfId="48604"/>
    <cellStyle name="Обычный 18 11 2 2 4 5" xfId="57524"/>
    <cellStyle name="Обычный 18 11 2 2 5" xfId="873"/>
    <cellStyle name="Обычный 18 11 2 2 5 2" xfId="26619"/>
    <cellStyle name="Обычный 18 11 2 2 5 3" xfId="35816"/>
    <cellStyle name="Обычный 18 11 2 2 5 4" xfId="44744"/>
    <cellStyle name="Обычный 18 11 2 2 5 5" xfId="53664"/>
    <cellStyle name="Обычный 18 11 2 2 6" xfId="13834"/>
    <cellStyle name="Обычный 18 11 2 2 7" xfId="17693"/>
    <cellStyle name="Обычный 18 11 2 2 8" xfId="21553"/>
    <cellStyle name="Обычный 18 11 2 2 9" xfId="11181"/>
    <cellStyle name="Обычный 18 11 2 3" xfId="874"/>
    <cellStyle name="Обычный 18 11 2 3 2" xfId="875"/>
    <cellStyle name="Обычный 18 11 2 3 2 2" xfId="28685"/>
    <cellStyle name="Обычный 18 11 2 3 2 3" xfId="37881"/>
    <cellStyle name="Обычный 18 11 2 3 2 4" xfId="46809"/>
    <cellStyle name="Обычный 18 11 2 3 2 5" xfId="55729"/>
    <cellStyle name="Обычный 18 11 2 3 3" xfId="12039"/>
    <cellStyle name="Обычный 18 11 2 3 4" xfId="15898"/>
    <cellStyle name="Обычный 18 11 2 3 5" xfId="19758"/>
    <cellStyle name="Обычный 18 11 2 3 6" xfId="24820"/>
    <cellStyle name="Обычный 18 11 2 3 7" xfId="34021"/>
    <cellStyle name="Обычный 18 11 2 3 8" xfId="42949"/>
    <cellStyle name="Обычный 18 11 2 3 9" xfId="51869"/>
    <cellStyle name="Обычный 18 11 2 4" xfId="876"/>
    <cellStyle name="Обычный 18 11 2 4 2" xfId="877"/>
    <cellStyle name="Обычный 18 11 2 4 2 2" xfId="27354"/>
    <cellStyle name="Обычный 18 11 2 4 2 3" xfId="36550"/>
    <cellStyle name="Обычный 18 11 2 4 2 4" xfId="45478"/>
    <cellStyle name="Обычный 18 11 2 4 2 5" xfId="54398"/>
    <cellStyle name="Обычный 18 11 2 4 3" xfId="14567"/>
    <cellStyle name="Обычный 18 11 2 4 4" xfId="18427"/>
    <cellStyle name="Обычный 18 11 2 4 5" xfId="23489"/>
    <cellStyle name="Обычный 18 11 2 4 6" xfId="32693"/>
    <cellStyle name="Обычный 18 11 2 4 7" xfId="41618"/>
    <cellStyle name="Обычный 18 11 2 4 8" xfId="50538"/>
    <cellStyle name="Обычный 18 11 2 5" xfId="878"/>
    <cellStyle name="Обычный 18 11 2 5 2" xfId="29881"/>
    <cellStyle name="Обычный 18 11 2 5 3" xfId="39077"/>
    <cellStyle name="Обычный 18 11 2 5 4" xfId="48005"/>
    <cellStyle name="Обычный 18 11 2 5 5" xfId="56925"/>
    <cellStyle name="Обычный 18 11 2 6" xfId="879"/>
    <cellStyle name="Обычный 18 11 2 6 2" xfId="26020"/>
    <cellStyle name="Обычный 18 11 2 6 3" xfId="35217"/>
    <cellStyle name="Обычный 18 11 2 6 4" xfId="44145"/>
    <cellStyle name="Обычный 18 11 2 6 5" xfId="53065"/>
    <cellStyle name="Обычный 18 11 2 7" xfId="13235"/>
    <cellStyle name="Обычный 18 11 2 8" xfId="17094"/>
    <cellStyle name="Обычный 18 11 2 9" xfId="20954"/>
    <cellStyle name="Обычный 18 11 3" xfId="880"/>
    <cellStyle name="Обычный 18 11 3 10" xfId="22456"/>
    <cellStyle name="Обычный 18 11 3 11" xfId="31006"/>
    <cellStyle name="Обычный 18 11 3 12" xfId="40585"/>
    <cellStyle name="Обычный 18 11 3 13" xfId="49505"/>
    <cellStyle name="Обычный 18 11 3 2" xfId="881"/>
    <cellStyle name="Обычный 18 11 3 2 2" xfId="882"/>
    <cellStyle name="Обычный 18 11 3 2 2 2" xfId="28984"/>
    <cellStyle name="Обычный 18 11 3 2 2 3" xfId="38180"/>
    <cellStyle name="Обычный 18 11 3 2 2 4" xfId="47108"/>
    <cellStyle name="Обычный 18 11 3 2 2 5" xfId="56028"/>
    <cellStyle name="Обычный 18 11 3 2 3" xfId="12338"/>
    <cellStyle name="Обычный 18 11 3 2 4" xfId="16197"/>
    <cellStyle name="Обычный 18 11 3 2 5" xfId="20057"/>
    <cellStyle name="Обычный 18 11 3 2 6" xfId="25119"/>
    <cellStyle name="Обычный 18 11 3 2 7" xfId="34320"/>
    <cellStyle name="Обычный 18 11 3 2 8" xfId="43248"/>
    <cellStyle name="Обычный 18 11 3 2 9" xfId="52168"/>
    <cellStyle name="Обычный 18 11 3 3" xfId="883"/>
    <cellStyle name="Обычный 18 11 3 3 2" xfId="884"/>
    <cellStyle name="Обычный 18 11 3 3 2 2" xfId="27653"/>
    <cellStyle name="Обычный 18 11 3 3 2 3" xfId="36849"/>
    <cellStyle name="Обычный 18 11 3 3 2 4" xfId="45777"/>
    <cellStyle name="Обычный 18 11 3 3 2 5" xfId="54697"/>
    <cellStyle name="Обычный 18 11 3 3 3" xfId="14866"/>
    <cellStyle name="Обычный 18 11 3 3 4" xfId="18726"/>
    <cellStyle name="Обычный 18 11 3 3 5" xfId="23788"/>
    <cellStyle name="Обычный 18 11 3 3 6" xfId="32991"/>
    <cellStyle name="Обычный 18 11 3 3 7" xfId="41917"/>
    <cellStyle name="Обычный 18 11 3 3 8" xfId="50837"/>
    <cellStyle name="Обычный 18 11 3 4" xfId="885"/>
    <cellStyle name="Обычный 18 11 3 4 2" xfId="30181"/>
    <cellStyle name="Обычный 18 11 3 4 3" xfId="39377"/>
    <cellStyle name="Обычный 18 11 3 4 4" xfId="48305"/>
    <cellStyle name="Обычный 18 11 3 4 5" xfId="57225"/>
    <cellStyle name="Обычный 18 11 3 5" xfId="886"/>
    <cellStyle name="Обычный 18 11 3 5 2" xfId="26320"/>
    <cellStyle name="Обычный 18 11 3 5 3" xfId="35517"/>
    <cellStyle name="Обычный 18 11 3 5 4" xfId="44445"/>
    <cellStyle name="Обычный 18 11 3 5 5" xfId="53365"/>
    <cellStyle name="Обычный 18 11 3 6" xfId="13535"/>
    <cellStyle name="Обычный 18 11 3 7" xfId="17394"/>
    <cellStyle name="Обычный 18 11 3 8" xfId="21254"/>
    <cellStyle name="Обычный 18 11 3 9" xfId="10937"/>
    <cellStyle name="Обычный 18 11 4" xfId="887"/>
    <cellStyle name="Обычный 18 11 4 2" xfId="888"/>
    <cellStyle name="Обычный 18 11 4 2 2" xfId="28386"/>
    <cellStyle name="Обычный 18 11 4 2 3" xfId="37582"/>
    <cellStyle name="Обычный 18 11 4 2 4" xfId="46510"/>
    <cellStyle name="Обычный 18 11 4 2 5" xfId="55430"/>
    <cellStyle name="Обычный 18 11 4 3" xfId="11740"/>
    <cellStyle name="Обычный 18 11 4 4" xfId="15599"/>
    <cellStyle name="Обычный 18 11 4 5" xfId="19459"/>
    <cellStyle name="Обычный 18 11 4 6" xfId="24521"/>
    <cellStyle name="Обычный 18 11 4 7" xfId="33723"/>
    <cellStyle name="Обычный 18 11 4 8" xfId="42650"/>
    <cellStyle name="Обычный 18 11 4 9" xfId="51570"/>
    <cellStyle name="Обычный 18 11 5" xfId="889"/>
    <cellStyle name="Обычный 18 11 5 2" xfId="890"/>
    <cellStyle name="Обычный 18 11 5 2 2" xfId="27054"/>
    <cellStyle name="Обычный 18 11 5 2 3" xfId="36251"/>
    <cellStyle name="Обычный 18 11 5 2 4" xfId="45179"/>
    <cellStyle name="Обычный 18 11 5 2 5" xfId="54099"/>
    <cellStyle name="Обычный 18 11 5 3" xfId="14268"/>
    <cellStyle name="Обычный 18 11 5 4" xfId="18128"/>
    <cellStyle name="Обычный 18 11 5 5" xfId="23190"/>
    <cellStyle name="Обычный 18 11 5 6" xfId="32398"/>
    <cellStyle name="Обычный 18 11 5 7" xfId="41319"/>
    <cellStyle name="Обычный 18 11 5 8" xfId="50239"/>
    <cellStyle name="Обычный 18 11 6" xfId="891"/>
    <cellStyle name="Обычный 18 11 6 2" xfId="29582"/>
    <cellStyle name="Обычный 18 11 6 3" xfId="38778"/>
    <cellStyle name="Обычный 18 11 6 4" xfId="47706"/>
    <cellStyle name="Обычный 18 11 6 5" xfId="56626"/>
    <cellStyle name="Обычный 18 11 7" xfId="892"/>
    <cellStyle name="Обычный 18 11 7 2" xfId="25717"/>
    <cellStyle name="Обычный 18 11 7 3" xfId="34918"/>
    <cellStyle name="Обычный 18 11 7 4" xfId="43846"/>
    <cellStyle name="Обычный 18 11 7 5" xfId="52766"/>
    <cellStyle name="Обычный 18 11 8" xfId="12936"/>
    <cellStyle name="Обычный 18 11 9" xfId="16795"/>
    <cellStyle name="Обычный 18 12" xfId="893"/>
    <cellStyle name="Обычный 18 12 10" xfId="20656"/>
    <cellStyle name="Обычный 18 12 11" xfId="10355"/>
    <cellStyle name="Обычный 18 12 12" xfId="21857"/>
    <cellStyle name="Обычный 18 12 13" xfId="31007"/>
    <cellStyle name="Обычный 18 12 14" xfId="39987"/>
    <cellStyle name="Обычный 18 12 15" xfId="48907"/>
    <cellStyle name="Обычный 18 12 2" xfId="894"/>
    <cellStyle name="Обычный 18 12 2 10" xfId="10661"/>
    <cellStyle name="Обычный 18 12 2 11" xfId="22156"/>
    <cellStyle name="Обычный 18 12 2 12" xfId="31008"/>
    <cellStyle name="Обычный 18 12 2 13" xfId="40286"/>
    <cellStyle name="Обычный 18 12 2 14" xfId="49206"/>
    <cellStyle name="Обычный 18 12 2 2" xfId="895"/>
    <cellStyle name="Обычный 18 12 2 2 10" xfId="22756"/>
    <cellStyle name="Обычный 18 12 2 2 11" xfId="31009"/>
    <cellStyle name="Обычный 18 12 2 2 12" xfId="40885"/>
    <cellStyle name="Обычный 18 12 2 2 13" xfId="49805"/>
    <cellStyle name="Обычный 18 12 2 2 2" xfId="896"/>
    <cellStyle name="Обычный 18 12 2 2 2 2" xfId="897"/>
    <cellStyle name="Обычный 18 12 2 2 2 2 2" xfId="29284"/>
    <cellStyle name="Обычный 18 12 2 2 2 2 3" xfId="38480"/>
    <cellStyle name="Обычный 18 12 2 2 2 2 4" xfId="47408"/>
    <cellStyle name="Обычный 18 12 2 2 2 2 5" xfId="56328"/>
    <cellStyle name="Обычный 18 12 2 2 2 3" xfId="12638"/>
    <cellStyle name="Обычный 18 12 2 2 2 4" xfId="16497"/>
    <cellStyle name="Обычный 18 12 2 2 2 5" xfId="20357"/>
    <cellStyle name="Обычный 18 12 2 2 2 6" xfId="25419"/>
    <cellStyle name="Обычный 18 12 2 2 2 7" xfId="34620"/>
    <cellStyle name="Обычный 18 12 2 2 2 8" xfId="43548"/>
    <cellStyle name="Обычный 18 12 2 2 2 9" xfId="52468"/>
    <cellStyle name="Обычный 18 12 2 2 3" xfId="898"/>
    <cellStyle name="Обычный 18 12 2 2 3 2" xfId="899"/>
    <cellStyle name="Обычный 18 12 2 2 3 2 2" xfId="27953"/>
    <cellStyle name="Обычный 18 12 2 2 3 2 3" xfId="37149"/>
    <cellStyle name="Обычный 18 12 2 2 3 2 4" xfId="46077"/>
    <cellStyle name="Обычный 18 12 2 2 3 2 5" xfId="54997"/>
    <cellStyle name="Обычный 18 12 2 2 3 3" xfId="15166"/>
    <cellStyle name="Обычный 18 12 2 2 3 4" xfId="19026"/>
    <cellStyle name="Обычный 18 12 2 2 3 5" xfId="24088"/>
    <cellStyle name="Обычный 18 12 2 2 3 6" xfId="33291"/>
    <cellStyle name="Обычный 18 12 2 2 3 7" xfId="42217"/>
    <cellStyle name="Обычный 18 12 2 2 3 8" xfId="51137"/>
    <cellStyle name="Обычный 18 12 2 2 4" xfId="900"/>
    <cellStyle name="Обычный 18 12 2 2 4 2" xfId="30481"/>
    <cellStyle name="Обычный 18 12 2 2 4 3" xfId="39677"/>
    <cellStyle name="Обычный 18 12 2 2 4 4" xfId="48605"/>
    <cellStyle name="Обычный 18 12 2 2 4 5" xfId="57525"/>
    <cellStyle name="Обычный 18 12 2 2 5" xfId="901"/>
    <cellStyle name="Обычный 18 12 2 2 5 2" xfId="26620"/>
    <cellStyle name="Обычный 18 12 2 2 5 3" xfId="35817"/>
    <cellStyle name="Обычный 18 12 2 2 5 4" xfId="44745"/>
    <cellStyle name="Обычный 18 12 2 2 5 5" xfId="53665"/>
    <cellStyle name="Обычный 18 12 2 2 6" xfId="13835"/>
    <cellStyle name="Обычный 18 12 2 2 7" xfId="17694"/>
    <cellStyle name="Обычный 18 12 2 2 8" xfId="21554"/>
    <cellStyle name="Обычный 18 12 2 2 9" xfId="11182"/>
    <cellStyle name="Обычный 18 12 2 3" xfId="902"/>
    <cellStyle name="Обычный 18 12 2 3 2" xfId="903"/>
    <cellStyle name="Обычный 18 12 2 3 2 2" xfId="28686"/>
    <cellStyle name="Обычный 18 12 2 3 2 3" xfId="37882"/>
    <cellStyle name="Обычный 18 12 2 3 2 4" xfId="46810"/>
    <cellStyle name="Обычный 18 12 2 3 2 5" xfId="55730"/>
    <cellStyle name="Обычный 18 12 2 3 3" xfId="12040"/>
    <cellStyle name="Обычный 18 12 2 3 4" xfId="15899"/>
    <cellStyle name="Обычный 18 12 2 3 5" xfId="19759"/>
    <cellStyle name="Обычный 18 12 2 3 6" xfId="24821"/>
    <cellStyle name="Обычный 18 12 2 3 7" xfId="34022"/>
    <cellStyle name="Обычный 18 12 2 3 8" xfId="42950"/>
    <cellStyle name="Обычный 18 12 2 3 9" xfId="51870"/>
    <cellStyle name="Обычный 18 12 2 4" xfId="904"/>
    <cellStyle name="Обычный 18 12 2 4 2" xfId="905"/>
    <cellStyle name="Обычный 18 12 2 4 2 2" xfId="27355"/>
    <cellStyle name="Обычный 18 12 2 4 2 3" xfId="36551"/>
    <cellStyle name="Обычный 18 12 2 4 2 4" xfId="45479"/>
    <cellStyle name="Обычный 18 12 2 4 2 5" xfId="54399"/>
    <cellStyle name="Обычный 18 12 2 4 3" xfId="14568"/>
    <cellStyle name="Обычный 18 12 2 4 4" xfId="18428"/>
    <cellStyle name="Обычный 18 12 2 4 5" xfId="23490"/>
    <cellStyle name="Обычный 18 12 2 4 6" xfId="32694"/>
    <cellStyle name="Обычный 18 12 2 4 7" xfId="41619"/>
    <cellStyle name="Обычный 18 12 2 4 8" xfId="50539"/>
    <cellStyle name="Обычный 18 12 2 5" xfId="906"/>
    <cellStyle name="Обычный 18 12 2 5 2" xfId="29882"/>
    <cellStyle name="Обычный 18 12 2 5 3" xfId="39078"/>
    <cellStyle name="Обычный 18 12 2 5 4" xfId="48006"/>
    <cellStyle name="Обычный 18 12 2 5 5" xfId="56926"/>
    <cellStyle name="Обычный 18 12 2 6" xfId="907"/>
    <cellStyle name="Обычный 18 12 2 6 2" xfId="26021"/>
    <cellStyle name="Обычный 18 12 2 6 3" xfId="35218"/>
    <cellStyle name="Обычный 18 12 2 6 4" xfId="44146"/>
    <cellStyle name="Обычный 18 12 2 6 5" xfId="53066"/>
    <cellStyle name="Обычный 18 12 2 7" xfId="13236"/>
    <cellStyle name="Обычный 18 12 2 8" xfId="17095"/>
    <cellStyle name="Обычный 18 12 2 9" xfId="20955"/>
    <cellStyle name="Обычный 18 12 3" xfId="908"/>
    <cellStyle name="Обычный 18 12 3 10" xfId="22457"/>
    <cellStyle name="Обычный 18 12 3 11" xfId="31010"/>
    <cellStyle name="Обычный 18 12 3 12" xfId="40586"/>
    <cellStyle name="Обычный 18 12 3 13" xfId="49506"/>
    <cellStyle name="Обычный 18 12 3 2" xfId="909"/>
    <cellStyle name="Обычный 18 12 3 2 2" xfId="910"/>
    <cellStyle name="Обычный 18 12 3 2 2 2" xfId="28985"/>
    <cellStyle name="Обычный 18 12 3 2 2 3" xfId="38181"/>
    <cellStyle name="Обычный 18 12 3 2 2 4" xfId="47109"/>
    <cellStyle name="Обычный 18 12 3 2 2 5" xfId="56029"/>
    <cellStyle name="Обычный 18 12 3 2 3" xfId="12339"/>
    <cellStyle name="Обычный 18 12 3 2 4" xfId="16198"/>
    <cellStyle name="Обычный 18 12 3 2 5" xfId="20058"/>
    <cellStyle name="Обычный 18 12 3 2 6" xfId="25120"/>
    <cellStyle name="Обычный 18 12 3 2 7" xfId="34321"/>
    <cellStyle name="Обычный 18 12 3 2 8" xfId="43249"/>
    <cellStyle name="Обычный 18 12 3 2 9" xfId="52169"/>
    <cellStyle name="Обычный 18 12 3 3" xfId="911"/>
    <cellStyle name="Обычный 18 12 3 3 2" xfId="912"/>
    <cellStyle name="Обычный 18 12 3 3 2 2" xfId="27654"/>
    <cellStyle name="Обычный 18 12 3 3 2 3" xfId="36850"/>
    <cellStyle name="Обычный 18 12 3 3 2 4" xfId="45778"/>
    <cellStyle name="Обычный 18 12 3 3 2 5" xfId="54698"/>
    <cellStyle name="Обычный 18 12 3 3 3" xfId="14867"/>
    <cellStyle name="Обычный 18 12 3 3 4" xfId="18727"/>
    <cellStyle name="Обычный 18 12 3 3 5" xfId="23789"/>
    <cellStyle name="Обычный 18 12 3 3 6" xfId="32992"/>
    <cellStyle name="Обычный 18 12 3 3 7" xfId="41918"/>
    <cellStyle name="Обычный 18 12 3 3 8" xfId="50838"/>
    <cellStyle name="Обычный 18 12 3 4" xfId="913"/>
    <cellStyle name="Обычный 18 12 3 4 2" xfId="30182"/>
    <cellStyle name="Обычный 18 12 3 4 3" xfId="39378"/>
    <cellStyle name="Обычный 18 12 3 4 4" xfId="48306"/>
    <cellStyle name="Обычный 18 12 3 4 5" xfId="57226"/>
    <cellStyle name="Обычный 18 12 3 5" xfId="914"/>
    <cellStyle name="Обычный 18 12 3 5 2" xfId="26321"/>
    <cellStyle name="Обычный 18 12 3 5 3" xfId="35518"/>
    <cellStyle name="Обычный 18 12 3 5 4" xfId="44446"/>
    <cellStyle name="Обычный 18 12 3 5 5" xfId="53366"/>
    <cellStyle name="Обычный 18 12 3 6" xfId="13536"/>
    <cellStyle name="Обычный 18 12 3 7" xfId="17395"/>
    <cellStyle name="Обычный 18 12 3 8" xfId="21255"/>
    <cellStyle name="Обычный 18 12 3 9" xfId="10938"/>
    <cellStyle name="Обычный 18 12 4" xfId="915"/>
    <cellStyle name="Обычный 18 12 4 2" xfId="916"/>
    <cellStyle name="Обычный 18 12 4 2 2" xfId="28387"/>
    <cellStyle name="Обычный 18 12 4 2 3" xfId="37583"/>
    <cellStyle name="Обычный 18 12 4 2 4" xfId="46511"/>
    <cellStyle name="Обычный 18 12 4 2 5" xfId="55431"/>
    <cellStyle name="Обычный 18 12 4 3" xfId="11741"/>
    <cellStyle name="Обычный 18 12 4 4" xfId="15600"/>
    <cellStyle name="Обычный 18 12 4 5" xfId="19460"/>
    <cellStyle name="Обычный 18 12 4 6" xfId="24522"/>
    <cellStyle name="Обычный 18 12 4 7" xfId="33724"/>
    <cellStyle name="Обычный 18 12 4 8" xfId="42651"/>
    <cellStyle name="Обычный 18 12 4 9" xfId="51571"/>
    <cellStyle name="Обычный 18 12 5" xfId="917"/>
    <cellStyle name="Обычный 18 12 5 2" xfId="918"/>
    <cellStyle name="Обычный 18 12 5 2 2" xfId="27055"/>
    <cellStyle name="Обычный 18 12 5 2 3" xfId="36252"/>
    <cellStyle name="Обычный 18 12 5 2 4" xfId="45180"/>
    <cellStyle name="Обычный 18 12 5 2 5" xfId="54100"/>
    <cellStyle name="Обычный 18 12 5 3" xfId="14269"/>
    <cellStyle name="Обычный 18 12 5 4" xfId="18129"/>
    <cellStyle name="Обычный 18 12 5 5" xfId="23191"/>
    <cellStyle name="Обычный 18 12 5 6" xfId="32414"/>
    <cellStyle name="Обычный 18 12 5 7" xfId="41320"/>
    <cellStyle name="Обычный 18 12 5 8" xfId="50240"/>
    <cellStyle name="Обычный 18 12 6" xfId="919"/>
    <cellStyle name="Обычный 18 12 6 2" xfId="29583"/>
    <cellStyle name="Обычный 18 12 6 3" xfId="38779"/>
    <cellStyle name="Обычный 18 12 6 4" xfId="47707"/>
    <cellStyle name="Обычный 18 12 6 5" xfId="56627"/>
    <cellStyle name="Обычный 18 12 7" xfId="920"/>
    <cellStyle name="Обычный 18 12 7 2" xfId="25718"/>
    <cellStyle name="Обычный 18 12 7 3" xfId="34919"/>
    <cellStyle name="Обычный 18 12 7 4" xfId="43847"/>
    <cellStyle name="Обычный 18 12 7 5" xfId="52767"/>
    <cellStyle name="Обычный 18 12 8" xfId="12937"/>
    <cellStyle name="Обычный 18 12 9" xfId="16796"/>
    <cellStyle name="Обычный 18 13" xfId="921"/>
    <cellStyle name="Обычный 18 13 10" xfId="20657"/>
    <cellStyle name="Обычный 18 13 11" xfId="10356"/>
    <cellStyle name="Обычный 18 13 12" xfId="21858"/>
    <cellStyle name="Обычный 18 13 13" xfId="31011"/>
    <cellStyle name="Обычный 18 13 14" xfId="39988"/>
    <cellStyle name="Обычный 18 13 15" xfId="48908"/>
    <cellStyle name="Обычный 18 13 2" xfId="922"/>
    <cellStyle name="Обычный 18 13 2 10" xfId="10662"/>
    <cellStyle name="Обычный 18 13 2 11" xfId="22157"/>
    <cellStyle name="Обычный 18 13 2 12" xfId="31012"/>
    <cellStyle name="Обычный 18 13 2 13" xfId="40287"/>
    <cellStyle name="Обычный 18 13 2 14" xfId="49207"/>
    <cellStyle name="Обычный 18 13 2 2" xfId="923"/>
    <cellStyle name="Обычный 18 13 2 2 10" xfId="22757"/>
    <cellStyle name="Обычный 18 13 2 2 11" xfId="31013"/>
    <cellStyle name="Обычный 18 13 2 2 12" xfId="40886"/>
    <cellStyle name="Обычный 18 13 2 2 13" xfId="49806"/>
    <cellStyle name="Обычный 18 13 2 2 2" xfId="924"/>
    <cellStyle name="Обычный 18 13 2 2 2 2" xfId="925"/>
    <cellStyle name="Обычный 18 13 2 2 2 2 2" xfId="29285"/>
    <cellStyle name="Обычный 18 13 2 2 2 2 3" xfId="38481"/>
    <cellStyle name="Обычный 18 13 2 2 2 2 4" xfId="47409"/>
    <cellStyle name="Обычный 18 13 2 2 2 2 5" xfId="56329"/>
    <cellStyle name="Обычный 18 13 2 2 2 3" xfId="12639"/>
    <cellStyle name="Обычный 18 13 2 2 2 4" xfId="16498"/>
    <cellStyle name="Обычный 18 13 2 2 2 5" xfId="20358"/>
    <cellStyle name="Обычный 18 13 2 2 2 6" xfId="25420"/>
    <cellStyle name="Обычный 18 13 2 2 2 7" xfId="34621"/>
    <cellStyle name="Обычный 18 13 2 2 2 8" xfId="43549"/>
    <cellStyle name="Обычный 18 13 2 2 2 9" xfId="52469"/>
    <cellStyle name="Обычный 18 13 2 2 3" xfId="926"/>
    <cellStyle name="Обычный 18 13 2 2 3 2" xfId="927"/>
    <cellStyle name="Обычный 18 13 2 2 3 2 2" xfId="27954"/>
    <cellStyle name="Обычный 18 13 2 2 3 2 3" xfId="37150"/>
    <cellStyle name="Обычный 18 13 2 2 3 2 4" xfId="46078"/>
    <cellStyle name="Обычный 18 13 2 2 3 2 5" xfId="54998"/>
    <cellStyle name="Обычный 18 13 2 2 3 3" xfId="15167"/>
    <cellStyle name="Обычный 18 13 2 2 3 4" xfId="19027"/>
    <cellStyle name="Обычный 18 13 2 2 3 5" xfId="24089"/>
    <cellStyle name="Обычный 18 13 2 2 3 6" xfId="33292"/>
    <cellStyle name="Обычный 18 13 2 2 3 7" xfId="42218"/>
    <cellStyle name="Обычный 18 13 2 2 3 8" xfId="51138"/>
    <cellStyle name="Обычный 18 13 2 2 4" xfId="928"/>
    <cellStyle name="Обычный 18 13 2 2 4 2" xfId="30482"/>
    <cellStyle name="Обычный 18 13 2 2 4 3" xfId="39678"/>
    <cellStyle name="Обычный 18 13 2 2 4 4" xfId="48606"/>
    <cellStyle name="Обычный 18 13 2 2 4 5" xfId="57526"/>
    <cellStyle name="Обычный 18 13 2 2 5" xfId="929"/>
    <cellStyle name="Обычный 18 13 2 2 5 2" xfId="26621"/>
    <cellStyle name="Обычный 18 13 2 2 5 3" xfId="35818"/>
    <cellStyle name="Обычный 18 13 2 2 5 4" xfId="44746"/>
    <cellStyle name="Обычный 18 13 2 2 5 5" xfId="53666"/>
    <cellStyle name="Обычный 18 13 2 2 6" xfId="13836"/>
    <cellStyle name="Обычный 18 13 2 2 7" xfId="17695"/>
    <cellStyle name="Обычный 18 13 2 2 8" xfId="21555"/>
    <cellStyle name="Обычный 18 13 2 2 9" xfId="11183"/>
    <cellStyle name="Обычный 18 13 2 3" xfId="930"/>
    <cellStyle name="Обычный 18 13 2 3 2" xfId="931"/>
    <cellStyle name="Обычный 18 13 2 3 2 2" xfId="28687"/>
    <cellStyle name="Обычный 18 13 2 3 2 3" xfId="37883"/>
    <cellStyle name="Обычный 18 13 2 3 2 4" xfId="46811"/>
    <cellStyle name="Обычный 18 13 2 3 2 5" xfId="55731"/>
    <cellStyle name="Обычный 18 13 2 3 3" xfId="12041"/>
    <cellStyle name="Обычный 18 13 2 3 4" xfId="15900"/>
    <cellStyle name="Обычный 18 13 2 3 5" xfId="19760"/>
    <cellStyle name="Обычный 18 13 2 3 6" xfId="24822"/>
    <cellStyle name="Обычный 18 13 2 3 7" xfId="34023"/>
    <cellStyle name="Обычный 18 13 2 3 8" xfId="42951"/>
    <cellStyle name="Обычный 18 13 2 3 9" xfId="51871"/>
    <cellStyle name="Обычный 18 13 2 4" xfId="932"/>
    <cellStyle name="Обычный 18 13 2 4 2" xfId="933"/>
    <cellStyle name="Обычный 18 13 2 4 2 2" xfId="27356"/>
    <cellStyle name="Обычный 18 13 2 4 2 3" xfId="36552"/>
    <cellStyle name="Обычный 18 13 2 4 2 4" xfId="45480"/>
    <cellStyle name="Обычный 18 13 2 4 2 5" xfId="54400"/>
    <cellStyle name="Обычный 18 13 2 4 3" xfId="14569"/>
    <cellStyle name="Обычный 18 13 2 4 4" xfId="18429"/>
    <cellStyle name="Обычный 18 13 2 4 5" xfId="23491"/>
    <cellStyle name="Обычный 18 13 2 4 6" xfId="32695"/>
    <cellStyle name="Обычный 18 13 2 4 7" xfId="41620"/>
    <cellStyle name="Обычный 18 13 2 4 8" xfId="50540"/>
    <cellStyle name="Обычный 18 13 2 5" xfId="934"/>
    <cellStyle name="Обычный 18 13 2 5 2" xfId="29883"/>
    <cellStyle name="Обычный 18 13 2 5 3" xfId="39079"/>
    <cellStyle name="Обычный 18 13 2 5 4" xfId="48007"/>
    <cellStyle name="Обычный 18 13 2 5 5" xfId="56927"/>
    <cellStyle name="Обычный 18 13 2 6" xfId="935"/>
    <cellStyle name="Обычный 18 13 2 6 2" xfId="26022"/>
    <cellStyle name="Обычный 18 13 2 6 3" xfId="35219"/>
    <cellStyle name="Обычный 18 13 2 6 4" xfId="44147"/>
    <cellStyle name="Обычный 18 13 2 6 5" xfId="53067"/>
    <cellStyle name="Обычный 18 13 2 7" xfId="13237"/>
    <cellStyle name="Обычный 18 13 2 8" xfId="17096"/>
    <cellStyle name="Обычный 18 13 2 9" xfId="20956"/>
    <cellStyle name="Обычный 18 13 3" xfId="936"/>
    <cellStyle name="Обычный 18 13 3 10" xfId="22458"/>
    <cellStyle name="Обычный 18 13 3 11" xfId="31014"/>
    <cellStyle name="Обычный 18 13 3 12" xfId="40587"/>
    <cellStyle name="Обычный 18 13 3 13" xfId="49507"/>
    <cellStyle name="Обычный 18 13 3 2" xfId="937"/>
    <cellStyle name="Обычный 18 13 3 2 2" xfId="938"/>
    <cellStyle name="Обычный 18 13 3 2 2 2" xfId="28986"/>
    <cellStyle name="Обычный 18 13 3 2 2 3" xfId="38182"/>
    <cellStyle name="Обычный 18 13 3 2 2 4" xfId="47110"/>
    <cellStyle name="Обычный 18 13 3 2 2 5" xfId="56030"/>
    <cellStyle name="Обычный 18 13 3 2 3" xfId="12340"/>
    <cellStyle name="Обычный 18 13 3 2 4" xfId="16199"/>
    <cellStyle name="Обычный 18 13 3 2 5" xfId="20059"/>
    <cellStyle name="Обычный 18 13 3 2 6" xfId="25121"/>
    <cellStyle name="Обычный 18 13 3 2 7" xfId="34322"/>
    <cellStyle name="Обычный 18 13 3 2 8" xfId="43250"/>
    <cellStyle name="Обычный 18 13 3 2 9" xfId="52170"/>
    <cellStyle name="Обычный 18 13 3 3" xfId="939"/>
    <cellStyle name="Обычный 18 13 3 3 2" xfId="940"/>
    <cellStyle name="Обычный 18 13 3 3 2 2" xfId="27655"/>
    <cellStyle name="Обычный 18 13 3 3 2 3" xfId="36851"/>
    <cellStyle name="Обычный 18 13 3 3 2 4" xfId="45779"/>
    <cellStyle name="Обычный 18 13 3 3 2 5" xfId="54699"/>
    <cellStyle name="Обычный 18 13 3 3 3" xfId="14868"/>
    <cellStyle name="Обычный 18 13 3 3 4" xfId="18728"/>
    <cellStyle name="Обычный 18 13 3 3 5" xfId="23790"/>
    <cellStyle name="Обычный 18 13 3 3 6" xfId="32993"/>
    <cellStyle name="Обычный 18 13 3 3 7" xfId="41919"/>
    <cellStyle name="Обычный 18 13 3 3 8" xfId="50839"/>
    <cellStyle name="Обычный 18 13 3 4" xfId="941"/>
    <cellStyle name="Обычный 18 13 3 4 2" xfId="30183"/>
    <cellStyle name="Обычный 18 13 3 4 3" xfId="39379"/>
    <cellStyle name="Обычный 18 13 3 4 4" xfId="48307"/>
    <cellStyle name="Обычный 18 13 3 4 5" xfId="57227"/>
    <cellStyle name="Обычный 18 13 3 5" xfId="942"/>
    <cellStyle name="Обычный 18 13 3 5 2" xfId="26322"/>
    <cellStyle name="Обычный 18 13 3 5 3" xfId="35519"/>
    <cellStyle name="Обычный 18 13 3 5 4" xfId="44447"/>
    <cellStyle name="Обычный 18 13 3 5 5" xfId="53367"/>
    <cellStyle name="Обычный 18 13 3 6" xfId="13537"/>
    <cellStyle name="Обычный 18 13 3 7" xfId="17396"/>
    <cellStyle name="Обычный 18 13 3 8" xfId="21256"/>
    <cellStyle name="Обычный 18 13 3 9" xfId="10939"/>
    <cellStyle name="Обычный 18 13 4" xfId="943"/>
    <cellStyle name="Обычный 18 13 4 2" xfId="944"/>
    <cellStyle name="Обычный 18 13 4 2 2" xfId="28388"/>
    <cellStyle name="Обычный 18 13 4 2 3" xfId="37584"/>
    <cellStyle name="Обычный 18 13 4 2 4" xfId="46512"/>
    <cellStyle name="Обычный 18 13 4 2 5" xfId="55432"/>
    <cellStyle name="Обычный 18 13 4 3" xfId="11742"/>
    <cellStyle name="Обычный 18 13 4 4" xfId="15601"/>
    <cellStyle name="Обычный 18 13 4 5" xfId="19461"/>
    <cellStyle name="Обычный 18 13 4 6" xfId="24523"/>
    <cellStyle name="Обычный 18 13 4 7" xfId="33725"/>
    <cellStyle name="Обычный 18 13 4 8" xfId="42652"/>
    <cellStyle name="Обычный 18 13 4 9" xfId="51572"/>
    <cellStyle name="Обычный 18 13 5" xfId="945"/>
    <cellStyle name="Обычный 18 13 5 2" xfId="946"/>
    <cellStyle name="Обычный 18 13 5 2 2" xfId="27056"/>
    <cellStyle name="Обычный 18 13 5 2 3" xfId="36253"/>
    <cellStyle name="Обычный 18 13 5 2 4" xfId="45181"/>
    <cellStyle name="Обычный 18 13 5 2 5" xfId="54101"/>
    <cellStyle name="Обычный 18 13 5 3" xfId="14270"/>
    <cellStyle name="Обычный 18 13 5 4" xfId="18130"/>
    <cellStyle name="Обычный 18 13 5 5" xfId="23192"/>
    <cellStyle name="Обычный 18 13 5 6" xfId="32345"/>
    <cellStyle name="Обычный 18 13 5 7" xfId="41321"/>
    <cellStyle name="Обычный 18 13 5 8" xfId="50241"/>
    <cellStyle name="Обычный 18 13 6" xfId="947"/>
    <cellStyle name="Обычный 18 13 6 2" xfId="29584"/>
    <cellStyle name="Обычный 18 13 6 3" xfId="38780"/>
    <cellStyle name="Обычный 18 13 6 4" xfId="47708"/>
    <cellStyle name="Обычный 18 13 6 5" xfId="56628"/>
    <cellStyle name="Обычный 18 13 7" xfId="948"/>
    <cellStyle name="Обычный 18 13 7 2" xfId="25719"/>
    <cellStyle name="Обычный 18 13 7 3" xfId="34920"/>
    <cellStyle name="Обычный 18 13 7 4" xfId="43848"/>
    <cellStyle name="Обычный 18 13 7 5" xfId="52768"/>
    <cellStyle name="Обычный 18 13 8" xfId="12938"/>
    <cellStyle name="Обычный 18 13 9" xfId="16797"/>
    <cellStyle name="Обычный 18 14" xfId="949"/>
    <cellStyle name="Обычный 18 14 10" xfId="20658"/>
    <cellStyle name="Обычный 18 14 11" xfId="10357"/>
    <cellStyle name="Обычный 18 14 12" xfId="21859"/>
    <cellStyle name="Обычный 18 14 13" xfId="31015"/>
    <cellStyle name="Обычный 18 14 14" xfId="39989"/>
    <cellStyle name="Обычный 18 14 15" xfId="48909"/>
    <cellStyle name="Обычный 18 14 2" xfId="950"/>
    <cellStyle name="Обычный 18 14 2 10" xfId="10663"/>
    <cellStyle name="Обычный 18 14 2 11" xfId="22158"/>
    <cellStyle name="Обычный 18 14 2 12" xfId="31016"/>
    <cellStyle name="Обычный 18 14 2 13" xfId="40288"/>
    <cellStyle name="Обычный 18 14 2 14" xfId="49208"/>
    <cellStyle name="Обычный 18 14 2 2" xfId="951"/>
    <cellStyle name="Обычный 18 14 2 2 10" xfId="22758"/>
    <cellStyle name="Обычный 18 14 2 2 11" xfId="31017"/>
    <cellStyle name="Обычный 18 14 2 2 12" xfId="40887"/>
    <cellStyle name="Обычный 18 14 2 2 13" xfId="49807"/>
    <cellStyle name="Обычный 18 14 2 2 2" xfId="952"/>
    <cellStyle name="Обычный 18 14 2 2 2 2" xfId="953"/>
    <cellStyle name="Обычный 18 14 2 2 2 2 2" xfId="29286"/>
    <cellStyle name="Обычный 18 14 2 2 2 2 3" xfId="38482"/>
    <cellStyle name="Обычный 18 14 2 2 2 2 4" xfId="47410"/>
    <cellStyle name="Обычный 18 14 2 2 2 2 5" xfId="56330"/>
    <cellStyle name="Обычный 18 14 2 2 2 3" xfId="12640"/>
    <cellStyle name="Обычный 18 14 2 2 2 4" xfId="16499"/>
    <cellStyle name="Обычный 18 14 2 2 2 5" xfId="20359"/>
    <cellStyle name="Обычный 18 14 2 2 2 6" xfId="25421"/>
    <cellStyle name="Обычный 18 14 2 2 2 7" xfId="34622"/>
    <cellStyle name="Обычный 18 14 2 2 2 8" xfId="43550"/>
    <cellStyle name="Обычный 18 14 2 2 2 9" xfId="52470"/>
    <cellStyle name="Обычный 18 14 2 2 3" xfId="954"/>
    <cellStyle name="Обычный 18 14 2 2 3 2" xfId="955"/>
    <cellStyle name="Обычный 18 14 2 2 3 2 2" xfId="27955"/>
    <cellStyle name="Обычный 18 14 2 2 3 2 3" xfId="37151"/>
    <cellStyle name="Обычный 18 14 2 2 3 2 4" xfId="46079"/>
    <cellStyle name="Обычный 18 14 2 2 3 2 5" xfId="54999"/>
    <cellStyle name="Обычный 18 14 2 2 3 3" xfId="15168"/>
    <cellStyle name="Обычный 18 14 2 2 3 4" xfId="19028"/>
    <cellStyle name="Обычный 18 14 2 2 3 5" xfId="24090"/>
    <cellStyle name="Обычный 18 14 2 2 3 6" xfId="33293"/>
    <cellStyle name="Обычный 18 14 2 2 3 7" xfId="42219"/>
    <cellStyle name="Обычный 18 14 2 2 3 8" xfId="51139"/>
    <cellStyle name="Обычный 18 14 2 2 4" xfId="956"/>
    <cellStyle name="Обычный 18 14 2 2 4 2" xfId="30483"/>
    <cellStyle name="Обычный 18 14 2 2 4 3" xfId="39679"/>
    <cellStyle name="Обычный 18 14 2 2 4 4" xfId="48607"/>
    <cellStyle name="Обычный 18 14 2 2 4 5" xfId="57527"/>
    <cellStyle name="Обычный 18 14 2 2 5" xfId="957"/>
    <cellStyle name="Обычный 18 14 2 2 5 2" xfId="26622"/>
    <cellStyle name="Обычный 18 14 2 2 5 3" xfId="35819"/>
    <cellStyle name="Обычный 18 14 2 2 5 4" xfId="44747"/>
    <cellStyle name="Обычный 18 14 2 2 5 5" xfId="53667"/>
    <cellStyle name="Обычный 18 14 2 2 6" xfId="13837"/>
    <cellStyle name="Обычный 18 14 2 2 7" xfId="17696"/>
    <cellStyle name="Обычный 18 14 2 2 8" xfId="21556"/>
    <cellStyle name="Обычный 18 14 2 2 9" xfId="11184"/>
    <cellStyle name="Обычный 18 14 2 3" xfId="958"/>
    <cellStyle name="Обычный 18 14 2 3 2" xfId="959"/>
    <cellStyle name="Обычный 18 14 2 3 2 2" xfId="28688"/>
    <cellStyle name="Обычный 18 14 2 3 2 3" xfId="37884"/>
    <cellStyle name="Обычный 18 14 2 3 2 4" xfId="46812"/>
    <cellStyle name="Обычный 18 14 2 3 2 5" xfId="55732"/>
    <cellStyle name="Обычный 18 14 2 3 3" xfId="12042"/>
    <cellStyle name="Обычный 18 14 2 3 4" xfId="15901"/>
    <cellStyle name="Обычный 18 14 2 3 5" xfId="19761"/>
    <cellStyle name="Обычный 18 14 2 3 6" xfId="24823"/>
    <cellStyle name="Обычный 18 14 2 3 7" xfId="34024"/>
    <cellStyle name="Обычный 18 14 2 3 8" xfId="42952"/>
    <cellStyle name="Обычный 18 14 2 3 9" xfId="51872"/>
    <cellStyle name="Обычный 18 14 2 4" xfId="960"/>
    <cellStyle name="Обычный 18 14 2 4 2" xfId="961"/>
    <cellStyle name="Обычный 18 14 2 4 2 2" xfId="27357"/>
    <cellStyle name="Обычный 18 14 2 4 2 3" xfId="36553"/>
    <cellStyle name="Обычный 18 14 2 4 2 4" xfId="45481"/>
    <cellStyle name="Обычный 18 14 2 4 2 5" xfId="54401"/>
    <cellStyle name="Обычный 18 14 2 4 3" xfId="14570"/>
    <cellStyle name="Обычный 18 14 2 4 4" xfId="18430"/>
    <cellStyle name="Обычный 18 14 2 4 5" xfId="23492"/>
    <cellStyle name="Обычный 18 14 2 4 6" xfId="32696"/>
    <cellStyle name="Обычный 18 14 2 4 7" xfId="41621"/>
    <cellStyle name="Обычный 18 14 2 4 8" xfId="50541"/>
    <cellStyle name="Обычный 18 14 2 5" xfId="962"/>
    <cellStyle name="Обычный 18 14 2 5 2" xfId="29884"/>
    <cellStyle name="Обычный 18 14 2 5 3" xfId="39080"/>
    <cellStyle name="Обычный 18 14 2 5 4" xfId="48008"/>
    <cellStyle name="Обычный 18 14 2 5 5" xfId="56928"/>
    <cellStyle name="Обычный 18 14 2 6" xfId="963"/>
    <cellStyle name="Обычный 18 14 2 6 2" xfId="26023"/>
    <cellStyle name="Обычный 18 14 2 6 3" xfId="35220"/>
    <cellStyle name="Обычный 18 14 2 6 4" xfId="44148"/>
    <cellStyle name="Обычный 18 14 2 6 5" xfId="53068"/>
    <cellStyle name="Обычный 18 14 2 7" xfId="13238"/>
    <cellStyle name="Обычный 18 14 2 8" xfId="17097"/>
    <cellStyle name="Обычный 18 14 2 9" xfId="20957"/>
    <cellStyle name="Обычный 18 14 3" xfId="964"/>
    <cellStyle name="Обычный 18 14 3 10" xfId="22459"/>
    <cellStyle name="Обычный 18 14 3 11" xfId="31018"/>
    <cellStyle name="Обычный 18 14 3 12" xfId="40588"/>
    <cellStyle name="Обычный 18 14 3 13" xfId="49508"/>
    <cellStyle name="Обычный 18 14 3 2" xfId="965"/>
    <cellStyle name="Обычный 18 14 3 2 2" xfId="966"/>
    <cellStyle name="Обычный 18 14 3 2 2 2" xfId="28987"/>
    <cellStyle name="Обычный 18 14 3 2 2 3" xfId="38183"/>
    <cellStyle name="Обычный 18 14 3 2 2 4" xfId="47111"/>
    <cellStyle name="Обычный 18 14 3 2 2 5" xfId="56031"/>
    <cellStyle name="Обычный 18 14 3 2 3" xfId="12341"/>
    <cellStyle name="Обычный 18 14 3 2 4" xfId="16200"/>
    <cellStyle name="Обычный 18 14 3 2 5" xfId="20060"/>
    <cellStyle name="Обычный 18 14 3 2 6" xfId="25122"/>
    <cellStyle name="Обычный 18 14 3 2 7" xfId="34323"/>
    <cellStyle name="Обычный 18 14 3 2 8" xfId="43251"/>
    <cellStyle name="Обычный 18 14 3 2 9" xfId="52171"/>
    <cellStyle name="Обычный 18 14 3 3" xfId="967"/>
    <cellStyle name="Обычный 18 14 3 3 2" xfId="968"/>
    <cellStyle name="Обычный 18 14 3 3 2 2" xfId="27656"/>
    <cellStyle name="Обычный 18 14 3 3 2 3" xfId="36852"/>
    <cellStyle name="Обычный 18 14 3 3 2 4" xfId="45780"/>
    <cellStyle name="Обычный 18 14 3 3 2 5" xfId="54700"/>
    <cellStyle name="Обычный 18 14 3 3 3" xfId="14869"/>
    <cellStyle name="Обычный 18 14 3 3 4" xfId="18729"/>
    <cellStyle name="Обычный 18 14 3 3 5" xfId="23791"/>
    <cellStyle name="Обычный 18 14 3 3 6" xfId="32994"/>
    <cellStyle name="Обычный 18 14 3 3 7" xfId="41920"/>
    <cellStyle name="Обычный 18 14 3 3 8" xfId="50840"/>
    <cellStyle name="Обычный 18 14 3 4" xfId="969"/>
    <cellStyle name="Обычный 18 14 3 4 2" xfId="30184"/>
    <cellStyle name="Обычный 18 14 3 4 3" xfId="39380"/>
    <cellStyle name="Обычный 18 14 3 4 4" xfId="48308"/>
    <cellStyle name="Обычный 18 14 3 4 5" xfId="57228"/>
    <cellStyle name="Обычный 18 14 3 5" xfId="970"/>
    <cellStyle name="Обычный 18 14 3 5 2" xfId="26323"/>
    <cellStyle name="Обычный 18 14 3 5 3" xfId="35520"/>
    <cellStyle name="Обычный 18 14 3 5 4" xfId="44448"/>
    <cellStyle name="Обычный 18 14 3 5 5" xfId="53368"/>
    <cellStyle name="Обычный 18 14 3 6" xfId="13538"/>
    <cellStyle name="Обычный 18 14 3 7" xfId="17397"/>
    <cellStyle name="Обычный 18 14 3 8" xfId="21257"/>
    <cellStyle name="Обычный 18 14 3 9" xfId="10940"/>
    <cellStyle name="Обычный 18 14 4" xfId="971"/>
    <cellStyle name="Обычный 18 14 4 2" xfId="972"/>
    <cellStyle name="Обычный 18 14 4 2 2" xfId="28389"/>
    <cellStyle name="Обычный 18 14 4 2 3" xfId="37585"/>
    <cellStyle name="Обычный 18 14 4 2 4" xfId="46513"/>
    <cellStyle name="Обычный 18 14 4 2 5" xfId="55433"/>
    <cellStyle name="Обычный 18 14 4 3" xfId="11743"/>
    <cellStyle name="Обычный 18 14 4 4" xfId="15602"/>
    <cellStyle name="Обычный 18 14 4 5" xfId="19462"/>
    <cellStyle name="Обычный 18 14 4 6" xfId="24524"/>
    <cellStyle name="Обычный 18 14 4 7" xfId="33726"/>
    <cellStyle name="Обычный 18 14 4 8" xfId="42653"/>
    <cellStyle name="Обычный 18 14 4 9" xfId="51573"/>
    <cellStyle name="Обычный 18 14 5" xfId="973"/>
    <cellStyle name="Обычный 18 14 5 2" xfId="974"/>
    <cellStyle name="Обычный 18 14 5 2 2" xfId="27057"/>
    <cellStyle name="Обычный 18 14 5 2 3" xfId="36254"/>
    <cellStyle name="Обычный 18 14 5 2 4" xfId="45182"/>
    <cellStyle name="Обычный 18 14 5 2 5" xfId="54102"/>
    <cellStyle name="Обычный 18 14 5 3" xfId="14271"/>
    <cellStyle name="Обычный 18 14 5 4" xfId="18131"/>
    <cellStyle name="Обычный 18 14 5 5" xfId="23193"/>
    <cellStyle name="Обычный 18 14 5 6" xfId="32421"/>
    <cellStyle name="Обычный 18 14 5 7" xfId="41322"/>
    <cellStyle name="Обычный 18 14 5 8" xfId="50242"/>
    <cellStyle name="Обычный 18 14 6" xfId="975"/>
    <cellStyle name="Обычный 18 14 6 2" xfId="29585"/>
    <cellStyle name="Обычный 18 14 6 3" xfId="38781"/>
    <cellStyle name="Обычный 18 14 6 4" xfId="47709"/>
    <cellStyle name="Обычный 18 14 6 5" xfId="56629"/>
    <cellStyle name="Обычный 18 14 7" xfId="976"/>
    <cellStyle name="Обычный 18 14 7 2" xfId="25720"/>
    <cellStyle name="Обычный 18 14 7 3" xfId="34921"/>
    <cellStyle name="Обычный 18 14 7 4" xfId="43849"/>
    <cellStyle name="Обычный 18 14 7 5" xfId="52769"/>
    <cellStyle name="Обычный 18 14 8" xfId="12939"/>
    <cellStyle name="Обычный 18 14 9" xfId="16798"/>
    <cellStyle name="Обычный 18 15" xfId="977"/>
    <cellStyle name="Обычный 18 15 10" xfId="20659"/>
    <cellStyle name="Обычный 18 15 11" xfId="10358"/>
    <cellStyle name="Обычный 18 15 12" xfId="21860"/>
    <cellStyle name="Обычный 18 15 13" xfId="31019"/>
    <cellStyle name="Обычный 18 15 14" xfId="39990"/>
    <cellStyle name="Обычный 18 15 15" xfId="48910"/>
    <cellStyle name="Обычный 18 15 2" xfId="978"/>
    <cellStyle name="Обычный 18 15 2 10" xfId="10664"/>
    <cellStyle name="Обычный 18 15 2 11" xfId="22159"/>
    <cellStyle name="Обычный 18 15 2 12" xfId="31020"/>
    <cellStyle name="Обычный 18 15 2 13" xfId="40289"/>
    <cellStyle name="Обычный 18 15 2 14" xfId="49209"/>
    <cellStyle name="Обычный 18 15 2 2" xfId="979"/>
    <cellStyle name="Обычный 18 15 2 2 10" xfId="22759"/>
    <cellStyle name="Обычный 18 15 2 2 11" xfId="31021"/>
    <cellStyle name="Обычный 18 15 2 2 12" xfId="40888"/>
    <cellStyle name="Обычный 18 15 2 2 13" xfId="49808"/>
    <cellStyle name="Обычный 18 15 2 2 2" xfId="980"/>
    <cellStyle name="Обычный 18 15 2 2 2 2" xfId="981"/>
    <cellStyle name="Обычный 18 15 2 2 2 2 2" xfId="29287"/>
    <cellStyle name="Обычный 18 15 2 2 2 2 3" xfId="38483"/>
    <cellStyle name="Обычный 18 15 2 2 2 2 4" xfId="47411"/>
    <cellStyle name="Обычный 18 15 2 2 2 2 5" xfId="56331"/>
    <cellStyle name="Обычный 18 15 2 2 2 3" xfId="12641"/>
    <cellStyle name="Обычный 18 15 2 2 2 4" xfId="16500"/>
    <cellStyle name="Обычный 18 15 2 2 2 5" xfId="20360"/>
    <cellStyle name="Обычный 18 15 2 2 2 6" xfId="25422"/>
    <cellStyle name="Обычный 18 15 2 2 2 7" xfId="34623"/>
    <cellStyle name="Обычный 18 15 2 2 2 8" xfId="43551"/>
    <cellStyle name="Обычный 18 15 2 2 2 9" xfId="52471"/>
    <cellStyle name="Обычный 18 15 2 2 3" xfId="982"/>
    <cellStyle name="Обычный 18 15 2 2 3 2" xfId="983"/>
    <cellStyle name="Обычный 18 15 2 2 3 2 2" xfId="27956"/>
    <cellStyle name="Обычный 18 15 2 2 3 2 3" xfId="37152"/>
    <cellStyle name="Обычный 18 15 2 2 3 2 4" xfId="46080"/>
    <cellStyle name="Обычный 18 15 2 2 3 2 5" xfId="55000"/>
    <cellStyle name="Обычный 18 15 2 2 3 3" xfId="15169"/>
    <cellStyle name="Обычный 18 15 2 2 3 4" xfId="19029"/>
    <cellStyle name="Обычный 18 15 2 2 3 5" xfId="24091"/>
    <cellStyle name="Обычный 18 15 2 2 3 6" xfId="33294"/>
    <cellStyle name="Обычный 18 15 2 2 3 7" xfId="42220"/>
    <cellStyle name="Обычный 18 15 2 2 3 8" xfId="51140"/>
    <cellStyle name="Обычный 18 15 2 2 4" xfId="984"/>
    <cellStyle name="Обычный 18 15 2 2 4 2" xfId="30484"/>
    <cellStyle name="Обычный 18 15 2 2 4 3" xfId="39680"/>
    <cellStyle name="Обычный 18 15 2 2 4 4" xfId="48608"/>
    <cellStyle name="Обычный 18 15 2 2 4 5" xfId="57528"/>
    <cellStyle name="Обычный 18 15 2 2 5" xfId="985"/>
    <cellStyle name="Обычный 18 15 2 2 5 2" xfId="26623"/>
    <cellStyle name="Обычный 18 15 2 2 5 3" xfId="35820"/>
    <cellStyle name="Обычный 18 15 2 2 5 4" xfId="44748"/>
    <cellStyle name="Обычный 18 15 2 2 5 5" xfId="53668"/>
    <cellStyle name="Обычный 18 15 2 2 6" xfId="13838"/>
    <cellStyle name="Обычный 18 15 2 2 7" xfId="17697"/>
    <cellStyle name="Обычный 18 15 2 2 8" xfId="21557"/>
    <cellStyle name="Обычный 18 15 2 2 9" xfId="11185"/>
    <cellStyle name="Обычный 18 15 2 3" xfId="986"/>
    <cellStyle name="Обычный 18 15 2 3 2" xfId="987"/>
    <cellStyle name="Обычный 18 15 2 3 2 2" xfId="28689"/>
    <cellStyle name="Обычный 18 15 2 3 2 3" xfId="37885"/>
    <cellStyle name="Обычный 18 15 2 3 2 4" xfId="46813"/>
    <cellStyle name="Обычный 18 15 2 3 2 5" xfId="55733"/>
    <cellStyle name="Обычный 18 15 2 3 3" xfId="12043"/>
    <cellStyle name="Обычный 18 15 2 3 4" xfId="15902"/>
    <cellStyle name="Обычный 18 15 2 3 5" xfId="19762"/>
    <cellStyle name="Обычный 18 15 2 3 6" xfId="24824"/>
    <cellStyle name="Обычный 18 15 2 3 7" xfId="34025"/>
    <cellStyle name="Обычный 18 15 2 3 8" xfId="42953"/>
    <cellStyle name="Обычный 18 15 2 3 9" xfId="51873"/>
    <cellStyle name="Обычный 18 15 2 4" xfId="988"/>
    <cellStyle name="Обычный 18 15 2 4 2" xfId="989"/>
    <cellStyle name="Обычный 18 15 2 4 2 2" xfId="27358"/>
    <cellStyle name="Обычный 18 15 2 4 2 3" xfId="36554"/>
    <cellStyle name="Обычный 18 15 2 4 2 4" xfId="45482"/>
    <cellStyle name="Обычный 18 15 2 4 2 5" xfId="54402"/>
    <cellStyle name="Обычный 18 15 2 4 3" xfId="14571"/>
    <cellStyle name="Обычный 18 15 2 4 4" xfId="18431"/>
    <cellStyle name="Обычный 18 15 2 4 5" xfId="23493"/>
    <cellStyle name="Обычный 18 15 2 4 6" xfId="32697"/>
    <cellStyle name="Обычный 18 15 2 4 7" xfId="41622"/>
    <cellStyle name="Обычный 18 15 2 4 8" xfId="50542"/>
    <cellStyle name="Обычный 18 15 2 5" xfId="990"/>
    <cellStyle name="Обычный 18 15 2 5 2" xfId="29885"/>
    <cellStyle name="Обычный 18 15 2 5 3" xfId="39081"/>
    <cellStyle name="Обычный 18 15 2 5 4" xfId="48009"/>
    <cellStyle name="Обычный 18 15 2 5 5" xfId="56929"/>
    <cellStyle name="Обычный 18 15 2 6" xfId="991"/>
    <cellStyle name="Обычный 18 15 2 6 2" xfId="26024"/>
    <cellStyle name="Обычный 18 15 2 6 3" xfId="35221"/>
    <cellStyle name="Обычный 18 15 2 6 4" xfId="44149"/>
    <cellStyle name="Обычный 18 15 2 6 5" xfId="53069"/>
    <cellStyle name="Обычный 18 15 2 7" xfId="13239"/>
    <cellStyle name="Обычный 18 15 2 8" xfId="17098"/>
    <cellStyle name="Обычный 18 15 2 9" xfId="20958"/>
    <cellStyle name="Обычный 18 15 3" xfId="992"/>
    <cellStyle name="Обычный 18 15 3 10" xfId="22460"/>
    <cellStyle name="Обычный 18 15 3 11" xfId="31022"/>
    <cellStyle name="Обычный 18 15 3 12" xfId="40589"/>
    <cellStyle name="Обычный 18 15 3 13" xfId="49509"/>
    <cellStyle name="Обычный 18 15 3 2" xfId="993"/>
    <cellStyle name="Обычный 18 15 3 2 2" xfId="994"/>
    <cellStyle name="Обычный 18 15 3 2 2 2" xfId="28988"/>
    <cellStyle name="Обычный 18 15 3 2 2 3" xfId="38184"/>
    <cellStyle name="Обычный 18 15 3 2 2 4" xfId="47112"/>
    <cellStyle name="Обычный 18 15 3 2 2 5" xfId="56032"/>
    <cellStyle name="Обычный 18 15 3 2 3" xfId="12342"/>
    <cellStyle name="Обычный 18 15 3 2 4" xfId="16201"/>
    <cellStyle name="Обычный 18 15 3 2 5" xfId="20061"/>
    <cellStyle name="Обычный 18 15 3 2 6" xfId="25123"/>
    <cellStyle name="Обычный 18 15 3 2 7" xfId="34324"/>
    <cellStyle name="Обычный 18 15 3 2 8" xfId="43252"/>
    <cellStyle name="Обычный 18 15 3 2 9" xfId="52172"/>
    <cellStyle name="Обычный 18 15 3 3" xfId="995"/>
    <cellStyle name="Обычный 18 15 3 3 2" xfId="996"/>
    <cellStyle name="Обычный 18 15 3 3 2 2" xfId="27657"/>
    <cellStyle name="Обычный 18 15 3 3 2 3" xfId="36853"/>
    <cellStyle name="Обычный 18 15 3 3 2 4" xfId="45781"/>
    <cellStyle name="Обычный 18 15 3 3 2 5" xfId="54701"/>
    <cellStyle name="Обычный 18 15 3 3 3" xfId="14870"/>
    <cellStyle name="Обычный 18 15 3 3 4" xfId="18730"/>
    <cellStyle name="Обычный 18 15 3 3 5" xfId="23792"/>
    <cellStyle name="Обычный 18 15 3 3 6" xfId="32995"/>
    <cellStyle name="Обычный 18 15 3 3 7" xfId="41921"/>
    <cellStyle name="Обычный 18 15 3 3 8" xfId="50841"/>
    <cellStyle name="Обычный 18 15 3 4" xfId="997"/>
    <cellStyle name="Обычный 18 15 3 4 2" xfId="30185"/>
    <cellStyle name="Обычный 18 15 3 4 3" xfId="39381"/>
    <cellStyle name="Обычный 18 15 3 4 4" xfId="48309"/>
    <cellStyle name="Обычный 18 15 3 4 5" xfId="57229"/>
    <cellStyle name="Обычный 18 15 3 5" xfId="998"/>
    <cellStyle name="Обычный 18 15 3 5 2" xfId="26324"/>
    <cellStyle name="Обычный 18 15 3 5 3" xfId="35521"/>
    <cellStyle name="Обычный 18 15 3 5 4" xfId="44449"/>
    <cellStyle name="Обычный 18 15 3 5 5" xfId="53369"/>
    <cellStyle name="Обычный 18 15 3 6" xfId="13539"/>
    <cellStyle name="Обычный 18 15 3 7" xfId="17398"/>
    <cellStyle name="Обычный 18 15 3 8" xfId="21258"/>
    <cellStyle name="Обычный 18 15 3 9" xfId="10941"/>
    <cellStyle name="Обычный 18 15 4" xfId="999"/>
    <cellStyle name="Обычный 18 15 4 2" xfId="1000"/>
    <cellStyle name="Обычный 18 15 4 2 2" xfId="28390"/>
    <cellStyle name="Обычный 18 15 4 2 3" xfId="37586"/>
    <cellStyle name="Обычный 18 15 4 2 4" xfId="46514"/>
    <cellStyle name="Обычный 18 15 4 2 5" xfId="55434"/>
    <cellStyle name="Обычный 18 15 4 3" xfId="11744"/>
    <cellStyle name="Обычный 18 15 4 4" xfId="15603"/>
    <cellStyle name="Обычный 18 15 4 5" xfId="19463"/>
    <cellStyle name="Обычный 18 15 4 6" xfId="24525"/>
    <cellStyle name="Обычный 18 15 4 7" xfId="33727"/>
    <cellStyle name="Обычный 18 15 4 8" xfId="42654"/>
    <cellStyle name="Обычный 18 15 4 9" xfId="51574"/>
    <cellStyle name="Обычный 18 15 5" xfId="1001"/>
    <cellStyle name="Обычный 18 15 5 2" xfId="1002"/>
    <cellStyle name="Обычный 18 15 5 2 2" xfId="27058"/>
    <cellStyle name="Обычный 18 15 5 2 3" xfId="36255"/>
    <cellStyle name="Обычный 18 15 5 2 4" xfId="45183"/>
    <cellStyle name="Обычный 18 15 5 2 5" xfId="54103"/>
    <cellStyle name="Обычный 18 15 5 3" xfId="14272"/>
    <cellStyle name="Обычный 18 15 5 4" xfId="18132"/>
    <cellStyle name="Обычный 18 15 5 5" xfId="23194"/>
    <cellStyle name="Обычный 18 15 5 6" xfId="32346"/>
    <cellStyle name="Обычный 18 15 5 7" xfId="41323"/>
    <cellStyle name="Обычный 18 15 5 8" xfId="50243"/>
    <cellStyle name="Обычный 18 15 6" xfId="1003"/>
    <cellStyle name="Обычный 18 15 6 2" xfId="29586"/>
    <cellStyle name="Обычный 18 15 6 3" xfId="38782"/>
    <cellStyle name="Обычный 18 15 6 4" xfId="47710"/>
    <cellStyle name="Обычный 18 15 6 5" xfId="56630"/>
    <cellStyle name="Обычный 18 15 7" xfId="1004"/>
    <cellStyle name="Обычный 18 15 7 2" xfId="25721"/>
    <cellStyle name="Обычный 18 15 7 3" xfId="34922"/>
    <cellStyle name="Обычный 18 15 7 4" xfId="43850"/>
    <cellStyle name="Обычный 18 15 7 5" xfId="52770"/>
    <cellStyle name="Обычный 18 15 8" xfId="12940"/>
    <cellStyle name="Обычный 18 15 9" xfId="16799"/>
    <cellStyle name="Обычный 18 16" xfId="1005"/>
    <cellStyle name="Обычный 18 16 10" xfId="20883"/>
    <cellStyle name="Обычный 18 16 11" xfId="10589"/>
    <cellStyle name="Обычный 18 16 12" xfId="22084"/>
    <cellStyle name="Обычный 18 16 13" xfId="31023"/>
    <cellStyle name="Обычный 18 16 14" xfId="40214"/>
    <cellStyle name="Обычный 18 16 15" xfId="49134"/>
    <cellStyle name="Обычный 18 16 2" xfId="1006"/>
    <cellStyle name="Обычный 18 16 2 10" xfId="10888"/>
    <cellStyle name="Обычный 18 16 2 11" xfId="22384"/>
    <cellStyle name="Обычный 18 16 2 12" xfId="31024"/>
    <cellStyle name="Обычный 18 16 2 13" xfId="40513"/>
    <cellStyle name="Обычный 18 16 2 14" xfId="49433"/>
    <cellStyle name="Обычный 18 16 2 2" xfId="1007"/>
    <cellStyle name="Обычный 18 16 2 2 10" xfId="22983"/>
    <cellStyle name="Обычный 18 16 2 2 11" xfId="31025"/>
    <cellStyle name="Обычный 18 16 2 2 12" xfId="41112"/>
    <cellStyle name="Обычный 18 16 2 2 13" xfId="50032"/>
    <cellStyle name="Обычный 18 16 2 2 2" xfId="1008"/>
    <cellStyle name="Обычный 18 16 2 2 2 2" xfId="1009"/>
    <cellStyle name="Обычный 18 16 2 2 2 2 2" xfId="29511"/>
    <cellStyle name="Обычный 18 16 2 2 2 2 3" xfId="38707"/>
    <cellStyle name="Обычный 18 16 2 2 2 2 4" xfId="47635"/>
    <cellStyle name="Обычный 18 16 2 2 2 2 5" xfId="56555"/>
    <cellStyle name="Обычный 18 16 2 2 2 3" xfId="12865"/>
    <cellStyle name="Обычный 18 16 2 2 2 4" xfId="16724"/>
    <cellStyle name="Обычный 18 16 2 2 2 5" xfId="20584"/>
    <cellStyle name="Обычный 18 16 2 2 2 6" xfId="25646"/>
    <cellStyle name="Обычный 18 16 2 2 2 7" xfId="34847"/>
    <cellStyle name="Обычный 18 16 2 2 2 8" xfId="43775"/>
    <cellStyle name="Обычный 18 16 2 2 2 9" xfId="52695"/>
    <cellStyle name="Обычный 18 16 2 2 3" xfId="1010"/>
    <cellStyle name="Обычный 18 16 2 2 3 2" xfId="1011"/>
    <cellStyle name="Обычный 18 16 2 2 3 2 2" xfId="28180"/>
    <cellStyle name="Обычный 18 16 2 2 3 2 3" xfId="37376"/>
    <cellStyle name="Обычный 18 16 2 2 3 2 4" xfId="46304"/>
    <cellStyle name="Обычный 18 16 2 2 3 2 5" xfId="55224"/>
    <cellStyle name="Обычный 18 16 2 2 3 3" xfId="15393"/>
    <cellStyle name="Обычный 18 16 2 2 3 4" xfId="19253"/>
    <cellStyle name="Обычный 18 16 2 2 3 5" xfId="24315"/>
    <cellStyle name="Обычный 18 16 2 2 3 6" xfId="33518"/>
    <cellStyle name="Обычный 18 16 2 2 3 7" xfId="42444"/>
    <cellStyle name="Обычный 18 16 2 2 3 8" xfId="51364"/>
    <cellStyle name="Обычный 18 16 2 2 4" xfId="1012"/>
    <cellStyle name="Обычный 18 16 2 2 4 2" xfId="30708"/>
    <cellStyle name="Обычный 18 16 2 2 4 3" xfId="39904"/>
    <cellStyle name="Обычный 18 16 2 2 4 4" xfId="48832"/>
    <cellStyle name="Обычный 18 16 2 2 4 5" xfId="57752"/>
    <cellStyle name="Обычный 18 16 2 2 5" xfId="1013"/>
    <cellStyle name="Обычный 18 16 2 2 5 2" xfId="26847"/>
    <cellStyle name="Обычный 18 16 2 2 5 3" xfId="36044"/>
    <cellStyle name="Обычный 18 16 2 2 5 4" xfId="44972"/>
    <cellStyle name="Обычный 18 16 2 2 5 5" xfId="53892"/>
    <cellStyle name="Обычный 18 16 2 2 6" xfId="14062"/>
    <cellStyle name="Обычный 18 16 2 2 7" xfId="17921"/>
    <cellStyle name="Обычный 18 16 2 2 8" xfId="21781"/>
    <cellStyle name="Обычный 18 16 2 2 9" xfId="11409"/>
    <cellStyle name="Обычный 18 16 2 3" xfId="1014"/>
    <cellStyle name="Обычный 18 16 2 3 2" xfId="1015"/>
    <cellStyle name="Обычный 18 16 2 3 2 2" xfId="28913"/>
    <cellStyle name="Обычный 18 16 2 3 2 3" xfId="38109"/>
    <cellStyle name="Обычный 18 16 2 3 2 4" xfId="47037"/>
    <cellStyle name="Обычный 18 16 2 3 2 5" xfId="55957"/>
    <cellStyle name="Обычный 18 16 2 3 3" xfId="12267"/>
    <cellStyle name="Обычный 18 16 2 3 4" xfId="16126"/>
    <cellStyle name="Обычный 18 16 2 3 5" xfId="19986"/>
    <cellStyle name="Обычный 18 16 2 3 6" xfId="25048"/>
    <cellStyle name="Обычный 18 16 2 3 7" xfId="34249"/>
    <cellStyle name="Обычный 18 16 2 3 8" xfId="43177"/>
    <cellStyle name="Обычный 18 16 2 3 9" xfId="52097"/>
    <cellStyle name="Обычный 18 16 2 4" xfId="1016"/>
    <cellStyle name="Обычный 18 16 2 4 2" xfId="1017"/>
    <cellStyle name="Обычный 18 16 2 4 2 2" xfId="27582"/>
    <cellStyle name="Обычный 18 16 2 4 2 3" xfId="36778"/>
    <cellStyle name="Обычный 18 16 2 4 2 4" xfId="45706"/>
    <cellStyle name="Обычный 18 16 2 4 2 5" xfId="54626"/>
    <cellStyle name="Обычный 18 16 2 4 3" xfId="14795"/>
    <cellStyle name="Обычный 18 16 2 4 4" xfId="18655"/>
    <cellStyle name="Обычный 18 16 2 4 5" xfId="23717"/>
    <cellStyle name="Обычный 18 16 2 4 6" xfId="32921"/>
    <cellStyle name="Обычный 18 16 2 4 7" xfId="41846"/>
    <cellStyle name="Обычный 18 16 2 4 8" xfId="50766"/>
    <cellStyle name="Обычный 18 16 2 5" xfId="1018"/>
    <cellStyle name="Обычный 18 16 2 5 2" xfId="30109"/>
    <cellStyle name="Обычный 18 16 2 5 3" xfId="39305"/>
    <cellStyle name="Обычный 18 16 2 5 4" xfId="48233"/>
    <cellStyle name="Обычный 18 16 2 5 5" xfId="57153"/>
    <cellStyle name="Обычный 18 16 2 6" xfId="1019"/>
    <cellStyle name="Обычный 18 16 2 6 2" xfId="26248"/>
    <cellStyle name="Обычный 18 16 2 6 3" xfId="35445"/>
    <cellStyle name="Обычный 18 16 2 6 4" xfId="44373"/>
    <cellStyle name="Обычный 18 16 2 6 5" xfId="53293"/>
    <cellStyle name="Обычный 18 16 2 7" xfId="13463"/>
    <cellStyle name="Обычный 18 16 2 8" xfId="17322"/>
    <cellStyle name="Обычный 18 16 2 9" xfId="21182"/>
    <cellStyle name="Обычный 18 16 3" xfId="1020"/>
    <cellStyle name="Обычный 18 16 3 10" xfId="22684"/>
    <cellStyle name="Обычный 18 16 3 11" xfId="31026"/>
    <cellStyle name="Обычный 18 16 3 12" xfId="40813"/>
    <cellStyle name="Обычный 18 16 3 13" xfId="49733"/>
    <cellStyle name="Обычный 18 16 3 2" xfId="1021"/>
    <cellStyle name="Обычный 18 16 3 2 2" xfId="1022"/>
    <cellStyle name="Обычный 18 16 3 2 2 2" xfId="29212"/>
    <cellStyle name="Обычный 18 16 3 2 2 3" xfId="38408"/>
    <cellStyle name="Обычный 18 16 3 2 2 4" xfId="47336"/>
    <cellStyle name="Обычный 18 16 3 2 2 5" xfId="56256"/>
    <cellStyle name="Обычный 18 16 3 2 3" xfId="12566"/>
    <cellStyle name="Обычный 18 16 3 2 4" xfId="16425"/>
    <cellStyle name="Обычный 18 16 3 2 5" xfId="20285"/>
    <cellStyle name="Обычный 18 16 3 2 6" xfId="25347"/>
    <cellStyle name="Обычный 18 16 3 2 7" xfId="34548"/>
    <cellStyle name="Обычный 18 16 3 2 8" xfId="43476"/>
    <cellStyle name="Обычный 18 16 3 2 9" xfId="52396"/>
    <cellStyle name="Обычный 18 16 3 3" xfId="1023"/>
    <cellStyle name="Обычный 18 16 3 3 2" xfId="1024"/>
    <cellStyle name="Обычный 18 16 3 3 2 2" xfId="27881"/>
    <cellStyle name="Обычный 18 16 3 3 2 3" xfId="37077"/>
    <cellStyle name="Обычный 18 16 3 3 2 4" xfId="46005"/>
    <cellStyle name="Обычный 18 16 3 3 2 5" xfId="54925"/>
    <cellStyle name="Обычный 18 16 3 3 3" xfId="15094"/>
    <cellStyle name="Обычный 18 16 3 3 4" xfId="18954"/>
    <cellStyle name="Обычный 18 16 3 3 5" xfId="24016"/>
    <cellStyle name="Обычный 18 16 3 3 6" xfId="33219"/>
    <cellStyle name="Обычный 18 16 3 3 7" xfId="42145"/>
    <cellStyle name="Обычный 18 16 3 3 8" xfId="51065"/>
    <cellStyle name="Обычный 18 16 3 4" xfId="1025"/>
    <cellStyle name="Обычный 18 16 3 4 2" xfId="30409"/>
    <cellStyle name="Обычный 18 16 3 4 3" xfId="39605"/>
    <cellStyle name="Обычный 18 16 3 4 4" xfId="48533"/>
    <cellStyle name="Обычный 18 16 3 4 5" xfId="57453"/>
    <cellStyle name="Обычный 18 16 3 5" xfId="1026"/>
    <cellStyle name="Обычный 18 16 3 5 2" xfId="26548"/>
    <cellStyle name="Обычный 18 16 3 5 3" xfId="35745"/>
    <cellStyle name="Обычный 18 16 3 5 4" xfId="44673"/>
    <cellStyle name="Обычный 18 16 3 5 5" xfId="53593"/>
    <cellStyle name="Обычный 18 16 3 6" xfId="13763"/>
    <cellStyle name="Обычный 18 16 3 7" xfId="17622"/>
    <cellStyle name="Обычный 18 16 3 8" xfId="21482"/>
    <cellStyle name="Обычный 18 16 3 9" xfId="11110"/>
    <cellStyle name="Обычный 18 16 4" xfId="1027"/>
    <cellStyle name="Обычный 18 16 4 2" xfId="1028"/>
    <cellStyle name="Обычный 18 16 4 2 2" xfId="28614"/>
    <cellStyle name="Обычный 18 16 4 2 3" xfId="37810"/>
    <cellStyle name="Обычный 18 16 4 2 4" xfId="46738"/>
    <cellStyle name="Обычный 18 16 4 2 5" xfId="55658"/>
    <cellStyle name="Обычный 18 16 4 3" xfId="11968"/>
    <cellStyle name="Обычный 18 16 4 4" xfId="15827"/>
    <cellStyle name="Обычный 18 16 4 5" xfId="19687"/>
    <cellStyle name="Обычный 18 16 4 6" xfId="24749"/>
    <cellStyle name="Обычный 18 16 4 7" xfId="33950"/>
    <cellStyle name="Обычный 18 16 4 8" xfId="42878"/>
    <cellStyle name="Обычный 18 16 4 9" xfId="51798"/>
    <cellStyle name="Обычный 18 16 5" xfId="1029"/>
    <cellStyle name="Обычный 18 16 5 2" xfId="1030"/>
    <cellStyle name="Обычный 18 16 5 2 2" xfId="27283"/>
    <cellStyle name="Обычный 18 16 5 2 3" xfId="36479"/>
    <cellStyle name="Обычный 18 16 5 2 4" xfId="45407"/>
    <cellStyle name="Обычный 18 16 5 2 5" xfId="54327"/>
    <cellStyle name="Обычный 18 16 5 3" xfId="14496"/>
    <cellStyle name="Обычный 18 16 5 4" xfId="18356"/>
    <cellStyle name="Обычный 18 16 5 5" xfId="23418"/>
    <cellStyle name="Обычный 18 16 5 6" xfId="32622"/>
    <cellStyle name="Обычный 18 16 5 7" xfId="41547"/>
    <cellStyle name="Обычный 18 16 5 8" xfId="50467"/>
    <cellStyle name="Обычный 18 16 6" xfId="1031"/>
    <cellStyle name="Обычный 18 16 6 2" xfId="29810"/>
    <cellStyle name="Обычный 18 16 6 3" xfId="39006"/>
    <cellStyle name="Обычный 18 16 6 4" xfId="47934"/>
    <cellStyle name="Обычный 18 16 6 5" xfId="56854"/>
    <cellStyle name="Обычный 18 16 7" xfId="1032"/>
    <cellStyle name="Обычный 18 16 7 2" xfId="25949"/>
    <cellStyle name="Обычный 18 16 7 3" xfId="35146"/>
    <cellStyle name="Обычный 18 16 7 4" xfId="44074"/>
    <cellStyle name="Обычный 18 16 7 5" xfId="52994"/>
    <cellStyle name="Обычный 18 16 8" xfId="13164"/>
    <cellStyle name="Обычный 18 16 9" xfId="17023"/>
    <cellStyle name="Обычный 18 17" xfId="1033"/>
    <cellStyle name="Обычный 18 17 10" xfId="10633"/>
    <cellStyle name="Обычный 18 17 11" xfId="22128"/>
    <cellStyle name="Обычный 18 17 12" xfId="31027"/>
    <cellStyle name="Обычный 18 17 13" xfId="40258"/>
    <cellStyle name="Обычный 18 17 14" xfId="49178"/>
    <cellStyle name="Обычный 18 17 2" xfId="1034"/>
    <cellStyle name="Обычный 18 17 2 10" xfId="22728"/>
    <cellStyle name="Обычный 18 17 2 11" xfId="31028"/>
    <cellStyle name="Обычный 18 17 2 12" xfId="40857"/>
    <cellStyle name="Обычный 18 17 2 13" xfId="49777"/>
    <cellStyle name="Обычный 18 17 2 2" xfId="1035"/>
    <cellStyle name="Обычный 18 17 2 2 2" xfId="1036"/>
    <cellStyle name="Обычный 18 17 2 2 2 2" xfId="29256"/>
    <cellStyle name="Обычный 18 17 2 2 2 3" xfId="38452"/>
    <cellStyle name="Обычный 18 17 2 2 2 4" xfId="47380"/>
    <cellStyle name="Обычный 18 17 2 2 2 5" xfId="56300"/>
    <cellStyle name="Обычный 18 17 2 2 3" xfId="12610"/>
    <cellStyle name="Обычный 18 17 2 2 4" xfId="16469"/>
    <cellStyle name="Обычный 18 17 2 2 5" xfId="20329"/>
    <cellStyle name="Обычный 18 17 2 2 6" xfId="25391"/>
    <cellStyle name="Обычный 18 17 2 2 7" xfId="34592"/>
    <cellStyle name="Обычный 18 17 2 2 8" xfId="43520"/>
    <cellStyle name="Обычный 18 17 2 2 9" xfId="52440"/>
    <cellStyle name="Обычный 18 17 2 3" xfId="1037"/>
    <cellStyle name="Обычный 18 17 2 3 2" xfId="1038"/>
    <cellStyle name="Обычный 18 17 2 3 2 2" xfId="27925"/>
    <cellStyle name="Обычный 18 17 2 3 2 3" xfId="37121"/>
    <cellStyle name="Обычный 18 17 2 3 2 4" xfId="46049"/>
    <cellStyle name="Обычный 18 17 2 3 2 5" xfId="54969"/>
    <cellStyle name="Обычный 18 17 2 3 3" xfId="15138"/>
    <cellStyle name="Обычный 18 17 2 3 4" xfId="18998"/>
    <cellStyle name="Обычный 18 17 2 3 5" xfId="24060"/>
    <cellStyle name="Обычный 18 17 2 3 6" xfId="33263"/>
    <cellStyle name="Обычный 18 17 2 3 7" xfId="42189"/>
    <cellStyle name="Обычный 18 17 2 3 8" xfId="51109"/>
    <cellStyle name="Обычный 18 17 2 4" xfId="1039"/>
    <cellStyle name="Обычный 18 17 2 4 2" xfId="30453"/>
    <cellStyle name="Обычный 18 17 2 4 3" xfId="39649"/>
    <cellStyle name="Обычный 18 17 2 4 4" xfId="48577"/>
    <cellStyle name="Обычный 18 17 2 4 5" xfId="57497"/>
    <cellStyle name="Обычный 18 17 2 5" xfId="1040"/>
    <cellStyle name="Обычный 18 17 2 5 2" xfId="26592"/>
    <cellStyle name="Обычный 18 17 2 5 3" xfId="35789"/>
    <cellStyle name="Обычный 18 17 2 5 4" xfId="44717"/>
    <cellStyle name="Обычный 18 17 2 5 5" xfId="53637"/>
    <cellStyle name="Обычный 18 17 2 6" xfId="13807"/>
    <cellStyle name="Обычный 18 17 2 7" xfId="17666"/>
    <cellStyle name="Обычный 18 17 2 8" xfId="21526"/>
    <cellStyle name="Обычный 18 17 2 9" xfId="11154"/>
    <cellStyle name="Обычный 18 17 3" xfId="1041"/>
    <cellStyle name="Обычный 18 17 3 2" xfId="1042"/>
    <cellStyle name="Обычный 18 17 3 2 2" xfId="28658"/>
    <cellStyle name="Обычный 18 17 3 2 3" xfId="37854"/>
    <cellStyle name="Обычный 18 17 3 2 4" xfId="46782"/>
    <cellStyle name="Обычный 18 17 3 2 5" xfId="55702"/>
    <cellStyle name="Обычный 18 17 3 3" xfId="12012"/>
    <cellStyle name="Обычный 18 17 3 4" xfId="15871"/>
    <cellStyle name="Обычный 18 17 3 5" xfId="19731"/>
    <cellStyle name="Обычный 18 17 3 6" xfId="24793"/>
    <cellStyle name="Обычный 18 17 3 7" xfId="33994"/>
    <cellStyle name="Обычный 18 17 3 8" xfId="42922"/>
    <cellStyle name="Обычный 18 17 3 9" xfId="51842"/>
    <cellStyle name="Обычный 18 17 4" xfId="1043"/>
    <cellStyle name="Обычный 18 17 4 2" xfId="1044"/>
    <cellStyle name="Обычный 18 17 4 2 2" xfId="27327"/>
    <cellStyle name="Обычный 18 17 4 2 3" xfId="36523"/>
    <cellStyle name="Обычный 18 17 4 2 4" xfId="45451"/>
    <cellStyle name="Обычный 18 17 4 2 5" xfId="54371"/>
    <cellStyle name="Обычный 18 17 4 3" xfId="14540"/>
    <cellStyle name="Обычный 18 17 4 4" xfId="18400"/>
    <cellStyle name="Обычный 18 17 4 5" xfId="23462"/>
    <cellStyle name="Обычный 18 17 4 6" xfId="32666"/>
    <cellStyle name="Обычный 18 17 4 7" xfId="41591"/>
    <cellStyle name="Обычный 18 17 4 8" xfId="50511"/>
    <cellStyle name="Обычный 18 17 5" xfId="1045"/>
    <cellStyle name="Обычный 18 17 5 2" xfId="29854"/>
    <cellStyle name="Обычный 18 17 5 3" xfId="39050"/>
    <cellStyle name="Обычный 18 17 5 4" xfId="47978"/>
    <cellStyle name="Обычный 18 17 5 5" xfId="56898"/>
    <cellStyle name="Обычный 18 17 6" xfId="1046"/>
    <cellStyle name="Обычный 18 17 6 2" xfId="25993"/>
    <cellStyle name="Обычный 18 17 6 3" xfId="35190"/>
    <cellStyle name="Обычный 18 17 6 4" xfId="44118"/>
    <cellStyle name="Обычный 18 17 6 5" xfId="53038"/>
    <cellStyle name="Обычный 18 17 7" xfId="13208"/>
    <cellStyle name="Обычный 18 17 8" xfId="17067"/>
    <cellStyle name="Обычный 18 17 9" xfId="20927"/>
    <cellStyle name="Обычный 18 18" xfId="1047"/>
    <cellStyle name="Обычный 18 18 10" xfId="22429"/>
    <cellStyle name="Обычный 18 18 11" xfId="31029"/>
    <cellStyle name="Обычный 18 18 12" xfId="40558"/>
    <cellStyle name="Обычный 18 18 13" xfId="49478"/>
    <cellStyle name="Обычный 18 18 2" xfId="1048"/>
    <cellStyle name="Обычный 18 18 2 2" xfId="1049"/>
    <cellStyle name="Обычный 18 18 2 2 2" xfId="28359"/>
    <cellStyle name="Обычный 18 18 2 2 3" xfId="37555"/>
    <cellStyle name="Обычный 18 18 2 2 4" xfId="46483"/>
    <cellStyle name="Обычный 18 18 2 2 5" xfId="55403"/>
    <cellStyle name="Обычный 18 18 2 3" xfId="11713"/>
    <cellStyle name="Обычный 18 18 2 4" xfId="15572"/>
    <cellStyle name="Обычный 18 18 2 5" xfId="19432"/>
    <cellStyle name="Обычный 18 18 2 6" xfId="24494"/>
    <cellStyle name="Обычный 18 18 2 7" xfId="33696"/>
    <cellStyle name="Обычный 18 18 2 8" xfId="42623"/>
    <cellStyle name="Обычный 18 18 2 9" xfId="51543"/>
    <cellStyle name="Обычный 18 18 3" xfId="1050"/>
    <cellStyle name="Обычный 18 18 3 2" xfId="1051"/>
    <cellStyle name="Обычный 18 18 3 2 2" xfId="27027"/>
    <cellStyle name="Обычный 18 18 3 2 3" xfId="36224"/>
    <cellStyle name="Обычный 18 18 3 2 4" xfId="45152"/>
    <cellStyle name="Обычный 18 18 3 2 5" xfId="54072"/>
    <cellStyle name="Обычный 18 18 3 3" xfId="14241"/>
    <cellStyle name="Обычный 18 18 3 4" xfId="18101"/>
    <cellStyle name="Обычный 18 18 3 5" xfId="23163"/>
    <cellStyle name="Обычный 18 18 3 6" xfId="32372"/>
    <cellStyle name="Обычный 18 18 3 7" xfId="41292"/>
    <cellStyle name="Обычный 18 18 3 8" xfId="50212"/>
    <cellStyle name="Обычный 18 18 4" xfId="1052"/>
    <cellStyle name="Обычный 18 18 4 2" xfId="30154"/>
    <cellStyle name="Обычный 18 18 4 3" xfId="39350"/>
    <cellStyle name="Обычный 18 18 4 4" xfId="48278"/>
    <cellStyle name="Обычный 18 18 4 5" xfId="57198"/>
    <cellStyle name="Обычный 18 18 5" xfId="1053"/>
    <cellStyle name="Обычный 18 18 5 2" xfId="26293"/>
    <cellStyle name="Обычный 18 18 5 3" xfId="35490"/>
    <cellStyle name="Обычный 18 18 5 4" xfId="44418"/>
    <cellStyle name="Обычный 18 18 5 5" xfId="53338"/>
    <cellStyle name="Обычный 18 18 6" xfId="13508"/>
    <cellStyle name="Обычный 18 18 7" xfId="17367"/>
    <cellStyle name="Обычный 18 18 8" xfId="21227"/>
    <cellStyle name="Обычный 18 18 9" xfId="10325"/>
    <cellStyle name="Обычный 18 19" xfId="1054"/>
    <cellStyle name="Обычный 18 19 10" xfId="50810"/>
    <cellStyle name="Обычный 18 19 2" xfId="1055"/>
    <cellStyle name="Обычный 18 19 2 2" xfId="1056"/>
    <cellStyle name="Обычный 18 19 2 2 2" xfId="28957"/>
    <cellStyle name="Обычный 18 19 2 2 3" xfId="38153"/>
    <cellStyle name="Обычный 18 19 2 2 4" xfId="47081"/>
    <cellStyle name="Обычный 18 19 2 2 5" xfId="56001"/>
    <cellStyle name="Обычный 18 19 2 3" xfId="12311"/>
    <cellStyle name="Обычный 18 19 2 4" xfId="16170"/>
    <cellStyle name="Обычный 18 19 2 5" xfId="20030"/>
    <cellStyle name="Обычный 18 19 2 6" xfId="25092"/>
    <cellStyle name="Обычный 18 19 2 7" xfId="34293"/>
    <cellStyle name="Обычный 18 19 2 8" xfId="43221"/>
    <cellStyle name="Обычный 18 19 2 9" xfId="52141"/>
    <cellStyle name="Обычный 18 19 3" xfId="1057"/>
    <cellStyle name="Обычный 18 19 3 2" xfId="27626"/>
    <cellStyle name="Обычный 18 19 3 3" xfId="36822"/>
    <cellStyle name="Обычный 18 19 3 4" xfId="45750"/>
    <cellStyle name="Обычный 18 19 3 5" xfId="54670"/>
    <cellStyle name="Обычный 18 19 4" xfId="11465"/>
    <cellStyle name="Обычный 18 19 5" xfId="14839"/>
    <cellStyle name="Обычный 18 19 6" xfId="18699"/>
    <cellStyle name="Обычный 18 19 7" xfId="23761"/>
    <cellStyle name="Обычный 18 19 8" xfId="32965"/>
    <cellStyle name="Обычный 18 19 9" xfId="41890"/>
    <cellStyle name="Обычный 18 2" xfId="1058"/>
    <cellStyle name="Обычный 18 2 10" xfId="1059"/>
    <cellStyle name="Обычный 18 2 10 10" xfId="20660"/>
    <cellStyle name="Обычный 18 2 10 11" xfId="10359"/>
    <cellStyle name="Обычный 18 2 10 12" xfId="21861"/>
    <cellStyle name="Обычный 18 2 10 13" xfId="31031"/>
    <cellStyle name="Обычный 18 2 10 14" xfId="39991"/>
    <cellStyle name="Обычный 18 2 10 15" xfId="48911"/>
    <cellStyle name="Обычный 18 2 10 2" xfId="1060"/>
    <cellStyle name="Обычный 18 2 10 2 10" xfId="10665"/>
    <cellStyle name="Обычный 18 2 10 2 11" xfId="22160"/>
    <cellStyle name="Обычный 18 2 10 2 12" xfId="31032"/>
    <cellStyle name="Обычный 18 2 10 2 13" xfId="40290"/>
    <cellStyle name="Обычный 18 2 10 2 14" xfId="49210"/>
    <cellStyle name="Обычный 18 2 10 2 2" xfId="1061"/>
    <cellStyle name="Обычный 18 2 10 2 2 10" xfId="22760"/>
    <cellStyle name="Обычный 18 2 10 2 2 11" xfId="31033"/>
    <cellStyle name="Обычный 18 2 10 2 2 12" xfId="40889"/>
    <cellStyle name="Обычный 18 2 10 2 2 13" xfId="49809"/>
    <cellStyle name="Обычный 18 2 10 2 2 2" xfId="1062"/>
    <cellStyle name="Обычный 18 2 10 2 2 2 2" xfId="1063"/>
    <cellStyle name="Обычный 18 2 10 2 2 2 2 2" xfId="29288"/>
    <cellStyle name="Обычный 18 2 10 2 2 2 2 3" xfId="38484"/>
    <cellStyle name="Обычный 18 2 10 2 2 2 2 4" xfId="47412"/>
    <cellStyle name="Обычный 18 2 10 2 2 2 2 5" xfId="56332"/>
    <cellStyle name="Обычный 18 2 10 2 2 2 3" xfId="12642"/>
    <cellStyle name="Обычный 18 2 10 2 2 2 4" xfId="16501"/>
    <cellStyle name="Обычный 18 2 10 2 2 2 5" xfId="20361"/>
    <cellStyle name="Обычный 18 2 10 2 2 2 6" xfId="25423"/>
    <cellStyle name="Обычный 18 2 10 2 2 2 7" xfId="34624"/>
    <cellStyle name="Обычный 18 2 10 2 2 2 8" xfId="43552"/>
    <cellStyle name="Обычный 18 2 10 2 2 2 9" xfId="52472"/>
    <cellStyle name="Обычный 18 2 10 2 2 3" xfId="1064"/>
    <cellStyle name="Обычный 18 2 10 2 2 3 2" xfId="1065"/>
    <cellStyle name="Обычный 18 2 10 2 2 3 2 2" xfId="27957"/>
    <cellStyle name="Обычный 18 2 10 2 2 3 2 3" xfId="37153"/>
    <cellStyle name="Обычный 18 2 10 2 2 3 2 4" xfId="46081"/>
    <cellStyle name="Обычный 18 2 10 2 2 3 2 5" xfId="55001"/>
    <cellStyle name="Обычный 18 2 10 2 2 3 3" xfId="15170"/>
    <cellStyle name="Обычный 18 2 10 2 2 3 4" xfId="19030"/>
    <cellStyle name="Обычный 18 2 10 2 2 3 5" xfId="24092"/>
    <cellStyle name="Обычный 18 2 10 2 2 3 6" xfId="33295"/>
    <cellStyle name="Обычный 18 2 10 2 2 3 7" xfId="42221"/>
    <cellStyle name="Обычный 18 2 10 2 2 3 8" xfId="51141"/>
    <cellStyle name="Обычный 18 2 10 2 2 4" xfId="1066"/>
    <cellStyle name="Обычный 18 2 10 2 2 4 2" xfId="30485"/>
    <cellStyle name="Обычный 18 2 10 2 2 4 3" xfId="39681"/>
    <cellStyle name="Обычный 18 2 10 2 2 4 4" xfId="48609"/>
    <cellStyle name="Обычный 18 2 10 2 2 4 5" xfId="57529"/>
    <cellStyle name="Обычный 18 2 10 2 2 5" xfId="1067"/>
    <cellStyle name="Обычный 18 2 10 2 2 5 2" xfId="26624"/>
    <cellStyle name="Обычный 18 2 10 2 2 5 3" xfId="35821"/>
    <cellStyle name="Обычный 18 2 10 2 2 5 4" xfId="44749"/>
    <cellStyle name="Обычный 18 2 10 2 2 5 5" xfId="53669"/>
    <cellStyle name="Обычный 18 2 10 2 2 6" xfId="13839"/>
    <cellStyle name="Обычный 18 2 10 2 2 7" xfId="17698"/>
    <cellStyle name="Обычный 18 2 10 2 2 8" xfId="21558"/>
    <cellStyle name="Обычный 18 2 10 2 2 9" xfId="11186"/>
    <cellStyle name="Обычный 18 2 10 2 3" xfId="1068"/>
    <cellStyle name="Обычный 18 2 10 2 3 2" xfId="1069"/>
    <cellStyle name="Обычный 18 2 10 2 3 2 2" xfId="28690"/>
    <cellStyle name="Обычный 18 2 10 2 3 2 3" xfId="37886"/>
    <cellStyle name="Обычный 18 2 10 2 3 2 4" xfId="46814"/>
    <cellStyle name="Обычный 18 2 10 2 3 2 5" xfId="55734"/>
    <cellStyle name="Обычный 18 2 10 2 3 3" xfId="12044"/>
    <cellStyle name="Обычный 18 2 10 2 3 4" xfId="15903"/>
    <cellStyle name="Обычный 18 2 10 2 3 5" xfId="19763"/>
    <cellStyle name="Обычный 18 2 10 2 3 6" xfId="24825"/>
    <cellStyle name="Обычный 18 2 10 2 3 7" xfId="34026"/>
    <cellStyle name="Обычный 18 2 10 2 3 8" xfId="42954"/>
    <cellStyle name="Обычный 18 2 10 2 3 9" xfId="51874"/>
    <cellStyle name="Обычный 18 2 10 2 4" xfId="1070"/>
    <cellStyle name="Обычный 18 2 10 2 4 2" xfId="1071"/>
    <cellStyle name="Обычный 18 2 10 2 4 2 2" xfId="27359"/>
    <cellStyle name="Обычный 18 2 10 2 4 2 3" xfId="36555"/>
    <cellStyle name="Обычный 18 2 10 2 4 2 4" xfId="45483"/>
    <cellStyle name="Обычный 18 2 10 2 4 2 5" xfId="54403"/>
    <cellStyle name="Обычный 18 2 10 2 4 3" xfId="14572"/>
    <cellStyle name="Обычный 18 2 10 2 4 4" xfId="18432"/>
    <cellStyle name="Обычный 18 2 10 2 4 5" xfId="23494"/>
    <cellStyle name="Обычный 18 2 10 2 4 6" xfId="32698"/>
    <cellStyle name="Обычный 18 2 10 2 4 7" xfId="41623"/>
    <cellStyle name="Обычный 18 2 10 2 4 8" xfId="50543"/>
    <cellStyle name="Обычный 18 2 10 2 5" xfId="1072"/>
    <cellStyle name="Обычный 18 2 10 2 5 2" xfId="29886"/>
    <cellStyle name="Обычный 18 2 10 2 5 3" xfId="39082"/>
    <cellStyle name="Обычный 18 2 10 2 5 4" xfId="48010"/>
    <cellStyle name="Обычный 18 2 10 2 5 5" xfId="56930"/>
    <cellStyle name="Обычный 18 2 10 2 6" xfId="1073"/>
    <cellStyle name="Обычный 18 2 10 2 6 2" xfId="26025"/>
    <cellStyle name="Обычный 18 2 10 2 6 3" xfId="35222"/>
    <cellStyle name="Обычный 18 2 10 2 6 4" xfId="44150"/>
    <cellStyle name="Обычный 18 2 10 2 6 5" xfId="53070"/>
    <cellStyle name="Обычный 18 2 10 2 7" xfId="13240"/>
    <cellStyle name="Обычный 18 2 10 2 8" xfId="17099"/>
    <cellStyle name="Обычный 18 2 10 2 9" xfId="20959"/>
    <cellStyle name="Обычный 18 2 10 3" xfId="1074"/>
    <cellStyle name="Обычный 18 2 10 3 10" xfId="22461"/>
    <cellStyle name="Обычный 18 2 10 3 11" xfId="31034"/>
    <cellStyle name="Обычный 18 2 10 3 12" xfId="40590"/>
    <cellStyle name="Обычный 18 2 10 3 13" xfId="49510"/>
    <cellStyle name="Обычный 18 2 10 3 2" xfId="1075"/>
    <cellStyle name="Обычный 18 2 10 3 2 2" xfId="1076"/>
    <cellStyle name="Обычный 18 2 10 3 2 2 2" xfId="28989"/>
    <cellStyle name="Обычный 18 2 10 3 2 2 3" xfId="38185"/>
    <cellStyle name="Обычный 18 2 10 3 2 2 4" xfId="47113"/>
    <cellStyle name="Обычный 18 2 10 3 2 2 5" xfId="56033"/>
    <cellStyle name="Обычный 18 2 10 3 2 3" xfId="12343"/>
    <cellStyle name="Обычный 18 2 10 3 2 4" xfId="16202"/>
    <cellStyle name="Обычный 18 2 10 3 2 5" xfId="20062"/>
    <cellStyle name="Обычный 18 2 10 3 2 6" xfId="25124"/>
    <cellStyle name="Обычный 18 2 10 3 2 7" xfId="34325"/>
    <cellStyle name="Обычный 18 2 10 3 2 8" xfId="43253"/>
    <cellStyle name="Обычный 18 2 10 3 2 9" xfId="52173"/>
    <cellStyle name="Обычный 18 2 10 3 3" xfId="1077"/>
    <cellStyle name="Обычный 18 2 10 3 3 2" xfId="1078"/>
    <cellStyle name="Обычный 18 2 10 3 3 2 2" xfId="27658"/>
    <cellStyle name="Обычный 18 2 10 3 3 2 3" xfId="36854"/>
    <cellStyle name="Обычный 18 2 10 3 3 2 4" xfId="45782"/>
    <cellStyle name="Обычный 18 2 10 3 3 2 5" xfId="54702"/>
    <cellStyle name="Обычный 18 2 10 3 3 3" xfId="14871"/>
    <cellStyle name="Обычный 18 2 10 3 3 4" xfId="18731"/>
    <cellStyle name="Обычный 18 2 10 3 3 5" xfId="23793"/>
    <cellStyle name="Обычный 18 2 10 3 3 6" xfId="32996"/>
    <cellStyle name="Обычный 18 2 10 3 3 7" xfId="41922"/>
    <cellStyle name="Обычный 18 2 10 3 3 8" xfId="50842"/>
    <cellStyle name="Обычный 18 2 10 3 4" xfId="1079"/>
    <cellStyle name="Обычный 18 2 10 3 4 2" xfId="30186"/>
    <cellStyle name="Обычный 18 2 10 3 4 3" xfId="39382"/>
    <cellStyle name="Обычный 18 2 10 3 4 4" xfId="48310"/>
    <cellStyle name="Обычный 18 2 10 3 4 5" xfId="57230"/>
    <cellStyle name="Обычный 18 2 10 3 5" xfId="1080"/>
    <cellStyle name="Обычный 18 2 10 3 5 2" xfId="26325"/>
    <cellStyle name="Обычный 18 2 10 3 5 3" xfId="35522"/>
    <cellStyle name="Обычный 18 2 10 3 5 4" xfId="44450"/>
    <cellStyle name="Обычный 18 2 10 3 5 5" xfId="53370"/>
    <cellStyle name="Обычный 18 2 10 3 6" xfId="13540"/>
    <cellStyle name="Обычный 18 2 10 3 7" xfId="17399"/>
    <cellStyle name="Обычный 18 2 10 3 8" xfId="21259"/>
    <cellStyle name="Обычный 18 2 10 3 9" xfId="10942"/>
    <cellStyle name="Обычный 18 2 10 4" xfId="1081"/>
    <cellStyle name="Обычный 18 2 10 4 2" xfId="1082"/>
    <cellStyle name="Обычный 18 2 10 4 2 2" xfId="28391"/>
    <cellStyle name="Обычный 18 2 10 4 2 3" xfId="37587"/>
    <cellStyle name="Обычный 18 2 10 4 2 4" xfId="46515"/>
    <cellStyle name="Обычный 18 2 10 4 2 5" xfId="55435"/>
    <cellStyle name="Обычный 18 2 10 4 3" xfId="11745"/>
    <cellStyle name="Обычный 18 2 10 4 4" xfId="15604"/>
    <cellStyle name="Обычный 18 2 10 4 5" xfId="19464"/>
    <cellStyle name="Обычный 18 2 10 4 6" xfId="24526"/>
    <cellStyle name="Обычный 18 2 10 4 7" xfId="33728"/>
    <cellStyle name="Обычный 18 2 10 4 8" xfId="42655"/>
    <cellStyle name="Обычный 18 2 10 4 9" xfId="51575"/>
    <cellStyle name="Обычный 18 2 10 5" xfId="1083"/>
    <cellStyle name="Обычный 18 2 10 5 2" xfId="1084"/>
    <cellStyle name="Обычный 18 2 10 5 2 2" xfId="27059"/>
    <cellStyle name="Обычный 18 2 10 5 2 3" xfId="36256"/>
    <cellStyle name="Обычный 18 2 10 5 2 4" xfId="45184"/>
    <cellStyle name="Обычный 18 2 10 5 2 5" xfId="54104"/>
    <cellStyle name="Обычный 18 2 10 5 3" xfId="14273"/>
    <cellStyle name="Обычный 18 2 10 5 4" xfId="18133"/>
    <cellStyle name="Обычный 18 2 10 5 5" xfId="23195"/>
    <cellStyle name="Обычный 18 2 10 5 6" xfId="32417"/>
    <cellStyle name="Обычный 18 2 10 5 7" xfId="41324"/>
    <cellStyle name="Обычный 18 2 10 5 8" xfId="50244"/>
    <cellStyle name="Обычный 18 2 10 6" xfId="1085"/>
    <cellStyle name="Обычный 18 2 10 6 2" xfId="29587"/>
    <cellStyle name="Обычный 18 2 10 6 3" xfId="38783"/>
    <cellStyle name="Обычный 18 2 10 6 4" xfId="47711"/>
    <cellStyle name="Обычный 18 2 10 6 5" xfId="56631"/>
    <cellStyle name="Обычный 18 2 10 7" xfId="1086"/>
    <cellStyle name="Обычный 18 2 10 7 2" xfId="25722"/>
    <cellStyle name="Обычный 18 2 10 7 3" xfId="34923"/>
    <cellStyle name="Обычный 18 2 10 7 4" xfId="43851"/>
    <cellStyle name="Обычный 18 2 10 7 5" xfId="52771"/>
    <cellStyle name="Обычный 18 2 10 8" xfId="12941"/>
    <cellStyle name="Обычный 18 2 10 9" xfId="16800"/>
    <cellStyle name="Обычный 18 2 11" xfId="1087"/>
    <cellStyle name="Обычный 18 2 11 10" xfId="20661"/>
    <cellStyle name="Обычный 18 2 11 11" xfId="10360"/>
    <cellStyle name="Обычный 18 2 11 12" xfId="21862"/>
    <cellStyle name="Обычный 18 2 11 13" xfId="31035"/>
    <cellStyle name="Обычный 18 2 11 14" xfId="39992"/>
    <cellStyle name="Обычный 18 2 11 15" xfId="48912"/>
    <cellStyle name="Обычный 18 2 11 2" xfId="1088"/>
    <cellStyle name="Обычный 18 2 11 2 10" xfId="10666"/>
    <cellStyle name="Обычный 18 2 11 2 11" xfId="22161"/>
    <cellStyle name="Обычный 18 2 11 2 12" xfId="31036"/>
    <cellStyle name="Обычный 18 2 11 2 13" xfId="40291"/>
    <cellStyle name="Обычный 18 2 11 2 14" xfId="49211"/>
    <cellStyle name="Обычный 18 2 11 2 2" xfId="1089"/>
    <cellStyle name="Обычный 18 2 11 2 2 10" xfId="22761"/>
    <cellStyle name="Обычный 18 2 11 2 2 11" xfId="31037"/>
    <cellStyle name="Обычный 18 2 11 2 2 12" xfId="40890"/>
    <cellStyle name="Обычный 18 2 11 2 2 13" xfId="49810"/>
    <cellStyle name="Обычный 18 2 11 2 2 2" xfId="1090"/>
    <cellStyle name="Обычный 18 2 11 2 2 2 2" xfId="1091"/>
    <cellStyle name="Обычный 18 2 11 2 2 2 2 2" xfId="29289"/>
    <cellStyle name="Обычный 18 2 11 2 2 2 2 3" xfId="38485"/>
    <cellStyle name="Обычный 18 2 11 2 2 2 2 4" xfId="47413"/>
    <cellStyle name="Обычный 18 2 11 2 2 2 2 5" xfId="56333"/>
    <cellStyle name="Обычный 18 2 11 2 2 2 3" xfId="12643"/>
    <cellStyle name="Обычный 18 2 11 2 2 2 4" xfId="16502"/>
    <cellStyle name="Обычный 18 2 11 2 2 2 5" xfId="20362"/>
    <cellStyle name="Обычный 18 2 11 2 2 2 6" xfId="25424"/>
    <cellStyle name="Обычный 18 2 11 2 2 2 7" xfId="34625"/>
    <cellStyle name="Обычный 18 2 11 2 2 2 8" xfId="43553"/>
    <cellStyle name="Обычный 18 2 11 2 2 2 9" xfId="52473"/>
    <cellStyle name="Обычный 18 2 11 2 2 3" xfId="1092"/>
    <cellStyle name="Обычный 18 2 11 2 2 3 2" xfId="1093"/>
    <cellStyle name="Обычный 18 2 11 2 2 3 2 2" xfId="27958"/>
    <cellStyle name="Обычный 18 2 11 2 2 3 2 3" xfId="37154"/>
    <cellStyle name="Обычный 18 2 11 2 2 3 2 4" xfId="46082"/>
    <cellStyle name="Обычный 18 2 11 2 2 3 2 5" xfId="55002"/>
    <cellStyle name="Обычный 18 2 11 2 2 3 3" xfId="15171"/>
    <cellStyle name="Обычный 18 2 11 2 2 3 4" xfId="19031"/>
    <cellStyle name="Обычный 18 2 11 2 2 3 5" xfId="24093"/>
    <cellStyle name="Обычный 18 2 11 2 2 3 6" xfId="33296"/>
    <cellStyle name="Обычный 18 2 11 2 2 3 7" xfId="42222"/>
    <cellStyle name="Обычный 18 2 11 2 2 3 8" xfId="51142"/>
    <cellStyle name="Обычный 18 2 11 2 2 4" xfId="1094"/>
    <cellStyle name="Обычный 18 2 11 2 2 4 2" xfId="30486"/>
    <cellStyle name="Обычный 18 2 11 2 2 4 3" xfId="39682"/>
    <cellStyle name="Обычный 18 2 11 2 2 4 4" xfId="48610"/>
    <cellStyle name="Обычный 18 2 11 2 2 4 5" xfId="57530"/>
    <cellStyle name="Обычный 18 2 11 2 2 5" xfId="1095"/>
    <cellStyle name="Обычный 18 2 11 2 2 5 2" xfId="26625"/>
    <cellStyle name="Обычный 18 2 11 2 2 5 3" xfId="35822"/>
    <cellStyle name="Обычный 18 2 11 2 2 5 4" xfId="44750"/>
    <cellStyle name="Обычный 18 2 11 2 2 5 5" xfId="53670"/>
    <cellStyle name="Обычный 18 2 11 2 2 6" xfId="13840"/>
    <cellStyle name="Обычный 18 2 11 2 2 7" xfId="17699"/>
    <cellStyle name="Обычный 18 2 11 2 2 8" xfId="21559"/>
    <cellStyle name="Обычный 18 2 11 2 2 9" xfId="11187"/>
    <cellStyle name="Обычный 18 2 11 2 3" xfId="1096"/>
    <cellStyle name="Обычный 18 2 11 2 3 2" xfId="1097"/>
    <cellStyle name="Обычный 18 2 11 2 3 2 2" xfId="28691"/>
    <cellStyle name="Обычный 18 2 11 2 3 2 3" xfId="37887"/>
    <cellStyle name="Обычный 18 2 11 2 3 2 4" xfId="46815"/>
    <cellStyle name="Обычный 18 2 11 2 3 2 5" xfId="55735"/>
    <cellStyle name="Обычный 18 2 11 2 3 3" xfId="12045"/>
    <cellStyle name="Обычный 18 2 11 2 3 4" xfId="15904"/>
    <cellStyle name="Обычный 18 2 11 2 3 5" xfId="19764"/>
    <cellStyle name="Обычный 18 2 11 2 3 6" xfId="24826"/>
    <cellStyle name="Обычный 18 2 11 2 3 7" xfId="34027"/>
    <cellStyle name="Обычный 18 2 11 2 3 8" xfId="42955"/>
    <cellStyle name="Обычный 18 2 11 2 3 9" xfId="51875"/>
    <cellStyle name="Обычный 18 2 11 2 4" xfId="1098"/>
    <cellStyle name="Обычный 18 2 11 2 4 2" xfId="1099"/>
    <cellStyle name="Обычный 18 2 11 2 4 2 2" xfId="27360"/>
    <cellStyle name="Обычный 18 2 11 2 4 2 3" xfId="36556"/>
    <cellStyle name="Обычный 18 2 11 2 4 2 4" xfId="45484"/>
    <cellStyle name="Обычный 18 2 11 2 4 2 5" xfId="54404"/>
    <cellStyle name="Обычный 18 2 11 2 4 3" xfId="14573"/>
    <cellStyle name="Обычный 18 2 11 2 4 4" xfId="18433"/>
    <cellStyle name="Обычный 18 2 11 2 4 5" xfId="23495"/>
    <cellStyle name="Обычный 18 2 11 2 4 6" xfId="32699"/>
    <cellStyle name="Обычный 18 2 11 2 4 7" xfId="41624"/>
    <cellStyle name="Обычный 18 2 11 2 4 8" xfId="50544"/>
    <cellStyle name="Обычный 18 2 11 2 5" xfId="1100"/>
    <cellStyle name="Обычный 18 2 11 2 5 2" xfId="29887"/>
    <cellStyle name="Обычный 18 2 11 2 5 3" xfId="39083"/>
    <cellStyle name="Обычный 18 2 11 2 5 4" xfId="48011"/>
    <cellStyle name="Обычный 18 2 11 2 5 5" xfId="56931"/>
    <cellStyle name="Обычный 18 2 11 2 6" xfId="1101"/>
    <cellStyle name="Обычный 18 2 11 2 6 2" xfId="26026"/>
    <cellStyle name="Обычный 18 2 11 2 6 3" xfId="35223"/>
    <cellStyle name="Обычный 18 2 11 2 6 4" xfId="44151"/>
    <cellStyle name="Обычный 18 2 11 2 6 5" xfId="53071"/>
    <cellStyle name="Обычный 18 2 11 2 7" xfId="13241"/>
    <cellStyle name="Обычный 18 2 11 2 8" xfId="17100"/>
    <cellStyle name="Обычный 18 2 11 2 9" xfId="20960"/>
    <cellStyle name="Обычный 18 2 11 3" xfId="1102"/>
    <cellStyle name="Обычный 18 2 11 3 10" xfId="22462"/>
    <cellStyle name="Обычный 18 2 11 3 11" xfId="31038"/>
    <cellStyle name="Обычный 18 2 11 3 12" xfId="40591"/>
    <cellStyle name="Обычный 18 2 11 3 13" xfId="49511"/>
    <cellStyle name="Обычный 18 2 11 3 2" xfId="1103"/>
    <cellStyle name="Обычный 18 2 11 3 2 2" xfId="1104"/>
    <cellStyle name="Обычный 18 2 11 3 2 2 2" xfId="28990"/>
    <cellStyle name="Обычный 18 2 11 3 2 2 3" xfId="38186"/>
    <cellStyle name="Обычный 18 2 11 3 2 2 4" xfId="47114"/>
    <cellStyle name="Обычный 18 2 11 3 2 2 5" xfId="56034"/>
    <cellStyle name="Обычный 18 2 11 3 2 3" xfId="12344"/>
    <cellStyle name="Обычный 18 2 11 3 2 4" xfId="16203"/>
    <cellStyle name="Обычный 18 2 11 3 2 5" xfId="20063"/>
    <cellStyle name="Обычный 18 2 11 3 2 6" xfId="25125"/>
    <cellStyle name="Обычный 18 2 11 3 2 7" xfId="34326"/>
    <cellStyle name="Обычный 18 2 11 3 2 8" xfId="43254"/>
    <cellStyle name="Обычный 18 2 11 3 2 9" xfId="52174"/>
    <cellStyle name="Обычный 18 2 11 3 3" xfId="1105"/>
    <cellStyle name="Обычный 18 2 11 3 3 2" xfId="1106"/>
    <cellStyle name="Обычный 18 2 11 3 3 2 2" xfId="27659"/>
    <cellStyle name="Обычный 18 2 11 3 3 2 3" xfId="36855"/>
    <cellStyle name="Обычный 18 2 11 3 3 2 4" xfId="45783"/>
    <cellStyle name="Обычный 18 2 11 3 3 2 5" xfId="54703"/>
    <cellStyle name="Обычный 18 2 11 3 3 3" xfId="14872"/>
    <cellStyle name="Обычный 18 2 11 3 3 4" xfId="18732"/>
    <cellStyle name="Обычный 18 2 11 3 3 5" xfId="23794"/>
    <cellStyle name="Обычный 18 2 11 3 3 6" xfId="32997"/>
    <cellStyle name="Обычный 18 2 11 3 3 7" xfId="41923"/>
    <cellStyle name="Обычный 18 2 11 3 3 8" xfId="50843"/>
    <cellStyle name="Обычный 18 2 11 3 4" xfId="1107"/>
    <cellStyle name="Обычный 18 2 11 3 4 2" xfId="30187"/>
    <cellStyle name="Обычный 18 2 11 3 4 3" xfId="39383"/>
    <cellStyle name="Обычный 18 2 11 3 4 4" xfId="48311"/>
    <cellStyle name="Обычный 18 2 11 3 4 5" xfId="57231"/>
    <cellStyle name="Обычный 18 2 11 3 5" xfId="1108"/>
    <cellStyle name="Обычный 18 2 11 3 5 2" xfId="26326"/>
    <cellStyle name="Обычный 18 2 11 3 5 3" xfId="35523"/>
    <cellStyle name="Обычный 18 2 11 3 5 4" xfId="44451"/>
    <cellStyle name="Обычный 18 2 11 3 5 5" xfId="53371"/>
    <cellStyle name="Обычный 18 2 11 3 6" xfId="13541"/>
    <cellStyle name="Обычный 18 2 11 3 7" xfId="17400"/>
    <cellStyle name="Обычный 18 2 11 3 8" xfId="21260"/>
    <cellStyle name="Обычный 18 2 11 3 9" xfId="10943"/>
    <cellStyle name="Обычный 18 2 11 4" xfId="1109"/>
    <cellStyle name="Обычный 18 2 11 4 2" xfId="1110"/>
    <cellStyle name="Обычный 18 2 11 4 2 2" xfId="28392"/>
    <cellStyle name="Обычный 18 2 11 4 2 3" xfId="37588"/>
    <cellStyle name="Обычный 18 2 11 4 2 4" xfId="46516"/>
    <cellStyle name="Обычный 18 2 11 4 2 5" xfId="55436"/>
    <cellStyle name="Обычный 18 2 11 4 3" xfId="11746"/>
    <cellStyle name="Обычный 18 2 11 4 4" xfId="15605"/>
    <cellStyle name="Обычный 18 2 11 4 5" xfId="19465"/>
    <cellStyle name="Обычный 18 2 11 4 6" xfId="24527"/>
    <cellStyle name="Обычный 18 2 11 4 7" xfId="33729"/>
    <cellStyle name="Обычный 18 2 11 4 8" xfId="42656"/>
    <cellStyle name="Обычный 18 2 11 4 9" xfId="51576"/>
    <cellStyle name="Обычный 18 2 11 5" xfId="1111"/>
    <cellStyle name="Обычный 18 2 11 5 2" xfId="1112"/>
    <cellStyle name="Обычный 18 2 11 5 2 2" xfId="27060"/>
    <cellStyle name="Обычный 18 2 11 5 2 3" xfId="36257"/>
    <cellStyle name="Обычный 18 2 11 5 2 4" xfId="45185"/>
    <cellStyle name="Обычный 18 2 11 5 2 5" xfId="54105"/>
    <cellStyle name="Обычный 18 2 11 5 3" xfId="14274"/>
    <cellStyle name="Обычный 18 2 11 5 4" xfId="18134"/>
    <cellStyle name="Обычный 18 2 11 5 5" xfId="23196"/>
    <cellStyle name="Обычный 18 2 11 5 6" xfId="32399"/>
    <cellStyle name="Обычный 18 2 11 5 7" xfId="41325"/>
    <cellStyle name="Обычный 18 2 11 5 8" xfId="50245"/>
    <cellStyle name="Обычный 18 2 11 6" xfId="1113"/>
    <cellStyle name="Обычный 18 2 11 6 2" xfId="29588"/>
    <cellStyle name="Обычный 18 2 11 6 3" xfId="38784"/>
    <cellStyle name="Обычный 18 2 11 6 4" xfId="47712"/>
    <cellStyle name="Обычный 18 2 11 6 5" xfId="56632"/>
    <cellStyle name="Обычный 18 2 11 7" xfId="1114"/>
    <cellStyle name="Обычный 18 2 11 7 2" xfId="25723"/>
    <cellStyle name="Обычный 18 2 11 7 3" xfId="34924"/>
    <cellStyle name="Обычный 18 2 11 7 4" xfId="43852"/>
    <cellStyle name="Обычный 18 2 11 7 5" xfId="52772"/>
    <cellStyle name="Обычный 18 2 11 8" xfId="12942"/>
    <cellStyle name="Обычный 18 2 11 9" xfId="16801"/>
    <cellStyle name="Обычный 18 2 12" xfId="1115"/>
    <cellStyle name="Обычный 18 2 12 10" xfId="20662"/>
    <cellStyle name="Обычный 18 2 12 11" xfId="10361"/>
    <cellStyle name="Обычный 18 2 12 12" xfId="21863"/>
    <cellStyle name="Обычный 18 2 12 13" xfId="31039"/>
    <cellStyle name="Обычный 18 2 12 14" xfId="39993"/>
    <cellStyle name="Обычный 18 2 12 15" xfId="48913"/>
    <cellStyle name="Обычный 18 2 12 2" xfId="1116"/>
    <cellStyle name="Обычный 18 2 12 2 10" xfId="10667"/>
    <cellStyle name="Обычный 18 2 12 2 11" xfId="22162"/>
    <cellStyle name="Обычный 18 2 12 2 12" xfId="31040"/>
    <cellStyle name="Обычный 18 2 12 2 13" xfId="40292"/>
    <cellStyle name="Обычный 18 2 12 2 14" xfId="49212"/>
    <cellStyle name="Обычный 18 2 12 2 2" xfId="1117"/>
    <cellStyle name="Обычный 18 2 12 2 2 10" xfId="22762"/>
    <cellStyle name="Обычный 18 2 12 2 2 11" xfId="31041"/>
    <cellStyle name="Обычный 18 2 12 2 2 12" xfId="40891"/>
    <cellStyle name="Обычный 18 2 12 2 2 13" xfId="49811"/>
    <cellStyle name="Обычный 18 2 12 2 2 2" xfId="1118"/>
    <cellStyle name="Обычный 18 2 12 2 2 2 2" xfId="1119"/>
    <cellStyle name="Обычный 18 2 12 2 2 2 2 2" xfId="29290"/>
    <cellStyle name="Обычный 18 2 12 2 2 2 2 3" xfId="38486"/>
    <cellStyle name="Обычный 18 2 12 2 2 2 2 4" xfId="47414"/>
    <cellStyle name="Обычный 18 2 12 2 2 2 2 5" xfId="56334"/>
    <cellStyle name="Обычный 18 2 12 2 2 2 3" xfId="12644"/>
    <cellStyle name="Обычный 18 2 12 2 2 2 4" xfId="16503"/>
    <cellStyle name="Обычный 18 2 12 2 2 2 5" xfId="20363"/>
    <cellStyle name="Обычный 18 2 12 2 2 2 6" xfId="25425"/>
    <cellStyle name="Обычный 18 2 12 2 2 2 7" xfId="34626"/>
    <cellStyle name="Обычный 18 2 12 2 2 2 8" xfId="43554"/>
    <cellStyle name="Обычный 18 2 12 2 2 2 9" xfId="52474"/>
    <cellStyle name="Обычный 18 2 12 2 2 3" xfId="1120"/>
    <cellStyle name="Обычный 18 2 12 2 2 3 2" xfId="1121"/>
    <cellStyle name="Обычный 18 2 12 2 2 3 2 2" xfId="27959"/>
    <cellStyle name="Обычный 18 2 12 2 2 3 2 3" xfId="37155"/>
    <cellStyle name="Обычный 18 2 12 2 2 3 2 4" xfId="46083"/>
    <cellStyle name="Обычный 18 2 12 2 2 3 2 5" xfId="55003"/>
    <cellStyle name="Обычный 18 2 12 2 2 3 3" xfId="15172"/>
    <cellStyle name="Обычный 18 2 12 2 2 3 4" xfId="19032"/>
    <cellStyle name="Обычный 18 2 12 2 2 3 5" xfId="24094"/>
    <cellStyle name="Обычный 18 2 12 2 2 3 6" xfId="33297"/>
    <cellStyle name="Обычный 18 2 12 2 2 3 7" xfId="42223"/>
    <cellStyle name="Обычный 18 2 12 2 2 3 8" xfId="51143"/>
    <cellStyle name="Обычный 18 2 12 2 2 4" xfId="1122"/>
    <cellStyle name="Обычный 18 2 12 2 2 4 2" xfId="30487"/>
    <cellStyle name="Обычный 18 2 12 2 2 4 3" xfId="39683"/>
    <cellStyle name="Обычный 18 2 12 2 2 4 4" xfId="48611"/>
    <cellStyle name="Обычный 18 2 12 2 2 4 5" xfId="57531"/>
    <cellStyle name="Обычный 18 2 12 2 2 5" xfId="1123"/>
    <cellStyle name="Обычный 18 2 12 2 2 5 2" xfId="26626"/>
    <cellStyle name="Обычный 18 2 12 2 2 5 3" xfId="35823"/>
    <cellStyle name="Обычный 18 2 12 2 2 5 4" xfId="44751"/>
    <cellStyle name="Обычный 18 2 12 2 2 5 5" xfId="53671"/>
    <cellStyle name="Обычный 18 2 12 2 2 6" xfId="13841"/>
    <cellStyle name="Обычный 18 2 12 2 2 7" xfId="17700"/>
    <cellStyle name="Обычный 18 2 12 2 2 8" xfId="21560"/>
    <cellStyle name="Обычный 18 2 12 2 2 9" xfId="11188"/>
    <cellStyle name="Обычный 18 2 12 2 3" xfId="1124"/>
    <cellStyle name="Обычный 18 2 12 2 3 2" xfId="1125"/>
    <cellStyle name="Обычный 18 2 12 2 3 2 2" xfId="28692"/>
    <cellStyle name="Обычный 18 2 12 2 3 2 3" xfId="37888"/>
    <cellStyle name="Обычный 18 2 12 2 3 2 4" xfId="46816"/>
    <cellStyle name="Обычный 18 2 12 2 3 2 5" xfId="55736"/>
    <cellStyle name="Обычный 18 2 12 2 3 3" xfId="12046"/>
    <cellStyle name="Обычный 18 2 12 2 3 4" xfId="15905"/>
    <cellStyle name="Обычный 18 2 12 2 3 5" xfId="19765"/>
    <cellStyle name="Обычный 18 2 12 2 3 6" xfId="24827"/>
    <cellStyle name="Обычный 18 2 12 2 3 7" xfId="34028"/>
    <cellStyle name="Обычный 18 2 12 2 3 8" xfId="42956"/>
    <cellStyle name="Обычный 18 2 12 2 3 9" xfId="51876"/>
    <cellStyle name="Обычный 18 2 12 2 4" xfId="1126"/>
    <cellStyle name="Обычный 18 2 12 2 4 2" xfId="1127"/>
    <cellStyle name="Обычный 18 2 12 2 4 2 2" xfId="27361"/>
    <cellStyle name="Обычный 18 2 12 2 4 2 3" xfId="36557"/>
    <cellStyle name="Обычный 18 2 12 2 4 2 4" xfId="45485"/>
    <cellStyle name="Обычный 18 2 12 2 4 2 5" xfId="54405"/>
    <cellStyle name="Обычный 18 2 12 2 4 3" xfId="14574"/>
    <cellStyle name="Обычный 18 2 12 2 4 4" xfId="18434"/>
    <cellStyle name="Обычный 18 2 12 2 4 5" xfId="23496"/>
    <cellStyle name="Обычный 18 2 12 2 4 6" xfId="32700"/>
    <cellStyle name="Обычный 18 2 12 2 4 7" xfId="41625"/>
    <cellStyle name="Обычный 18 2 12 2 4 8" xfId="50545"/>
    <cellStyle name="Обычный 18 2 12 2 5" xfId="1128"/>
    <cellStyle name="Обычный 18 2 12 2 5 2" xfId="29888"/>
    <cellStyle name="Обычный 18 2 12 2 5 3" xfId="39084"/>
    <cellStyle name="Обычный 18 2 12 2 5 4" xfId="48012"/>
    <cellStyle name="Обычный 18 2 12 2 5 5" xfId="56932"/>
    <cellStyle name="Обычный 18 2 12 2 6" xfId="1129"/>
    <cellStyle name="Обычный 18 2 12 2 6 2" xfId="26027"/>
    <cellStyle name="Обычный 18 2 12 2 6 3" xfId="35224"/>
    <cellStyle name="Обычный 18 2 12 2 6 4" xfId="44152"/>
    <cellStyle name="Обычный 18 2 12 2 6 5" xfId="53072"/>
    <cellStyle name="Обычный 18 2 12 2 7" xfId="13242"/>
    <cellStyle name="Обычный 18 2 12 2 8" xfId="17101"/>
    <cellStyle name="Обычный 18 2 12 2 9" xfId="20961"/>
    <cellStyle name="Обычный 18 2 12 3" xfId="1130"/>
    <cellStyle name="Обычный 18 2 12 3 10" xfId="22463"/>
    <cellStyle name="Обычный 18 2 12 3 11" xfId="31042"/>
    <cellStyle name="Обычный 18 2 12 3 12" xfId="40592"/>
    <cellStyle name="Обычный 18 2 12 3 13" xfId="49512"/>
    <cellStyle name="Обычный 18 2 12 3 2" xfId="1131"/>
    <cellStyle name="Обычный 18 2 12 3 2 2" xfId="1132"/>
    <cellStyle name="Обычный 18 2 12 3 2 2 2" xfId="28991"/>
    <cellStyle name="Обычный 18 2 12 3 2 2 3" xfId="38187"/>
    <cellStyle name="Обычный 18 2 12 3 2 2 4" xfId="47115"/>
    <cellStyle name="Обычный 18 2 12 3 2 2 5" xfId="56035"/>
    <cellStyle name="Обычный 18 2 12 3 2 3" xfId="12345"/>
    <cellStyle name="Обычный 18 2 12 3 2 4" xfId="16204"/>
    <cellStyle name="Обычный 18 2 12 3 2 5" xfId="20064"/>
    <cellStyle name="Обычный 18 2 12 3 2 6" xfId="25126"/>
    <cellStyle name="Обычный 18 2 12 3 2 7" xfId="34327"/>
    <cellStyle name="Обычный 18 2 12 3 2 8" xfId="43255"/>
    <cellStyle name="Обычный 18 2 12 3 2 9" xfId="52175"/>
    <cellStyle name="Обычный 18 2 12 3 3" xfId="1133"/>
    <cellStyle name="Обычный 18 2 12 3 3 2" xfId="1134"/>
    <cellStyle name="Обычный 18 2 12 3 3 2 2" xfId="27660"/>
    <cellStyle name="Обычный 18 2 12 3 3 2 3" xfId="36856"/>
    <cellStyle name="Обычный 18 2 12 3 3 2 4" xfId="45784"/>
    <cellStyle name="Обычный 18 2 12 3 3 2 5" xfId="54704"/>
    <cellStyle name="Обычный 18 2 12 3 3 3" xfId="14873"/>
    <cellStyle name="Обычный 18 2 12 3 3 4" xfId="18733"/>
    <cellStyle name="Обычный 18 2 12 3 3 5" xfId="23795"/>
    <cellStyle name="Обычный 18 2 12 3 3 6" xfId="32998"/>
    <cellStyle name="Обычный 18 2 12 3 3 7" xfId="41924"/>
    <cellStyle name="Обычный 18 2 12 3 3 8" xfId="50844"/>
    <cellStyle name="Обычный 18 2 12 3 4" xfId="1135"/>
    <cellStyle name="Обычный 18 2 12 3 4 2" xfId="30188"/>
    <cellStyle name="Обычный 18 2 12 3 4 3" xfId="39384"/>
    <cellStyle name="Обычный 18 2 12 3 4 4" xfId="48312"/>
    <cellStyle name="Обычный 18 2 12 3 4 5" xfId="57232"/>
    <cellStyle name="Обычный 18 2 12 3 5" xfId="1136"/>
    <cellStyle name="Обычный 18 2 12 3 5 2" xfId="26327"/>
    <cellStyle name="Обычный 18 2 12 3 5 3" xfId="35524"/>
    <cellStyle name="Обычный 18 2 12 3 5 4" xfId="44452"/>
    <cellStyle name="Обычный 18 2 12 3 5 5" xfId="53372"/>
    <cellStyle name="Обычный 18 2 12 3 6" xfId="13542"/>
    <cellStyle name="Обычный 18 2 12 3 7" xfId="17401"/>
    <cellStyle name="Обычный 18 2 12 3 8" xfId="21261"/>
    <cellStyle name="Обычный 18 2 12 3 9" xfId="10944"/>
    <cellStyle name="Обычный 18 2 12 4" xfId="1137"/>
    <cellStyle name="Обычный 18 2 12 4 2" xfId="1138"/>
    <cellStyle name="Обычный 18 2 12 4 2 2" xfId="28393"/>
    <cellStyle name="Обычный 18 2 12 4 2 3" xfId="37589"/>
    <cellStyle name="Обычный 18 2 12 4 2 4" xfId="46517"/>
    <cellStyle name="Обычный 18 2 12 4 2 5" xfId="55437"/>
    <cellStyle name="Обычный 18 2 12 4 3" xfId="11747"/>
    <cellStyle name="Обычный 18 2 12 4 4" xfId="15606"/>
    <cellStyle name="Обычный 18 2 12 4 5" xfId="19466"/>
    <cellStyle name="Обычный 18 2 12 4 6" xfId="24528"/>
    <cellStyle name="Обычный 18 2 12 4 7" xfId="33730"/>
    <cellStyle name="Обычный 18 2 12 4 8" xfId="42657"/>
    <cellStyle name="Обычный 18 2 12 4 9" xfId="51577"/>
    <cellStyle name="Обычный 18 2 12 5" xfId="1139"/>
    <cellStyle name="Обычный 18 2 12 5 2" xfId="1140"/>
    <cellStyle name="Обычный 18 2 12 5 2 2" xfId="27061"/>
    <cellStyle name="Обычный 18 2 12 5 2 3" xfId="36258"/>
    <cellStyle name="Обычный 18 2 12 5 2 4" xfId="45186"/>
    <cellStyle name="Обычный 18 2 12 5 2 5" xfId="54106"/>
    <cellStyle name="Обычный 18 2 12 5 3" xfId="14275"/>
    <cellStyle name="Обычный 18 2 12 5 4" xfId="18135"/>
    <cellStyle name="Обычный 18 2 12 5 5" xfId="23197"/>
    <cellStyle name="Обычный 18 2 12 5 6" xfId="32415"/>
    <cellStyle name="Обычный 18 2 12 5 7" xfId="41326"/>
    <cellStyle name="Обычный 18 2 12 5 8" xfId="50246"/>
    <cellStyle name="Обычный 18 2 12 6" xfId="1141"/>
    <cellStyle name="Обычный 18 2 12 6 2" xfId="29589"/>
    <cellStyle name="Обычный 18 2 12 6 3" xfId="38785"/>
    <cellStyle name="Обычный 18 2 12 6 4" xfId="47713"/>
    <cellStyle name="Обычный 18 2 12 6 5" xfId="56633"/>
    <cellStyle name="Обычный 18 2 12 7" xfId="1142"/>
    <cellStyle name="Обычный 18 2 12 7 2" xfId="25724"/>
    <cellStyle name="Обычный 18 2 12 7 3" xfId="34925"/>
    <cellStyle name="Обычный 18 2 12 7 4" xfId="43853"/>
    <cellStyle name="Обычный 18 2 12 7 5" xfId="52773"/>
    <cellStyle name="Обычный 18 2 12 8" xfId="12943"/>
    <cellStyle name="Обычный 18 2 12 9" xfId="16802"/>
    <cellStyle name="Обычный 18 2 13" xfId="1143"/>
    <cellStyle name="Обычный 18 2 13 10" xfId="20663"/>
    <cellStyle name="Обычный 18 2 13 11" xfId="10362"/>
    <cellStyle name="Обычный 18 2 13 12" xfId="21864"/>
    <cellStyle name="Обычный 18 2 13 13" xfId="31043"/>
    <cellStyle name="Обычный 18 2 13 14" xfId="39994"/>
    <cellStyle name="Обычный 18 2 13 15" xfId="48914"/>
    <cellStyle name="Обычный 18 2 13 2" xfId="1144"/>
    <cellStyle name="Обычный 18 2 13 2 10" xfId="10668"/>
    <cellStyle name="Обычный 18 2 13 2 11" xfId="22163"/>
    <cellStyle name="Обычный 18 2 13 2 12" xfId="31044"/>
    <cellStyle name="Обычный 18 2 13 2 13" xfId="40293"/>
    <cellStyle name="Обычный 18 2 13 2 14" xfId="49213"/>
    <cellStyle name="Обычный 18 2 13 2 2" xfId="1145"/>
    <cellStyle name="Обычный 18 2 13 2 2 10" xfId="22763"/>
    <cellStyle name="Обычный 18 2 13 2 2 11" xfId="31045"/>
    <cellStyle name="Обычный 18 2 13 2 2 12" xfId="40892"/>
    <cellStyle name="Обычный 18 2 13 2 2 13" xfId="49812"/>
    <cellStyle name="Обычный 18 2 13 2 2 2" xfId="1146"/>
    <cellStyle name="Обычный 18 2 13 2 2 2 2" xfId="1147"/>
    <cellStyle name="Обычный 18 2 13 2 2 2 2 2" xfId="29291"/>
    <cellStyle name="Обычный 18 2 13 2 2 2 2 3" xfId="38487"/>
    <cellStyle name="Обычный 18 2 13 2 2 2 2 4" xfId="47415"/>
    <cellStyle name="Обычный 18 2 13 2 2 2 2 5" xfId="56335"/>
    <cellStyle name="Обычный 18 2 13 2 2 2 3" xfId="12645"/>
    <cellStyle name="Обычный 18 2 13 2 2 2 4" xfId="16504"/>
    <cellStyle name="Обычный 18 2 13 2 2 2 5" xfId="20364"/>
    <cellStyle name="Обычный 18 2 13 2 2 2 6" xfId="25426"/>
    <cellStyle name="Обычный 18 2 13 2 2 2 7" xfId="34627"/>
    <cellStyle name="Обычный 18 2 13 2 2 2 8" xfId="43555"/>
    <cellStyle name="Обычный 18 2 13 2 2 2 9" xfId="52475"/>
    <cellStyle name="Обычный 18 2 13 2 2 3" xfId="1148"/>
    <cellStyle name="Обычный 18 2 13 2 2 3 2" xfId="1149"/>
    <cellStyle name="Обычный 18 2 13 2 2 3 2 2" xfId="27960"/>
    <cellStyle name="Обычный 18 2 13 2 2 3 2 3" xfId="37156"/>
    <cellStyle name="Обычный 18 2 13 2 2 3 2 4" xfId="46084"/>
    <cellStyle name="Обычный 18 2 13 2 2 3 2 5" xfId="55004"/>
    <cellStyle name="Обычный 18 2 13 2 2 3 3" xfId="15173"/>
    <cellStyle name="Обычный 18 2 13 2 2 3 4" xfId="19033"/>
    <cellStyle name="Обычный 18 2 13 2 2 3 5" xfId="24095"/>
    <cellStyle name="Обычный 18 2 13 2 2 3 6" xfId="33298"/>
    <cellStyle name="Обычный 18 2 13 2 2 3 7" xfId="42224"/>
    <cellStyle name="Обычный 18 2 13 2 2 3 8" xfId="51144"/>
    <cellStyle name="Обычный 18 2 13 2 2 4" xfId="1150"/>
    <cellStyle name="Обычный 18 2 13 2 2 4 2" xfId="30488"/>
    <cellStyle name="Обычный 18 2 13 2 2 4 3" xfId="39684"/>
    <cellStyle name="Обычный 18 2 13 2 2 4 4" xfId="48612"/>
    <cellStyle name="Обычный 18 2 13 2 2 4 5" xfId="57532"/>
    <cellStyle name="Обычный 18 2 13 2 2 5" xfId="1151"/>
    <cellStyle name="Обычный 18 2 13 2 2 5 2" xfId="26627"/>
    <cellStyle name="Обычный 18 2 13 2 2 5 3" xfId="35824"/>
    <cellStyle name="Обычный 18 2 13 2 2 5 4" xfId="44752"/>
    <cellStyle name="Обычный 18 2 13 2 2 5 5" xfId="53672"/>
    <cellStyle name="Обычный 18 2 13 2 2 6" xfId="13842"/>
    <cellStyle name="Обычный 18 2 13 2 2 7" xfId="17701"/>
    <cellStyle name="Обычный 18 2 13 2 2 8" xfId="21561"/>
    <cellStyle name="Обычный 18 2 13 2 2 9" xfId="11189"/>
    <cellStyle name="Обычный 18 2 13 2 3" xfId="1152"/>
    <cellStyle name="Обычный 18 2 13 2 3 2" xfId="1153"/>
    <cellStyle name="Обычный 18 2 13 2 3 2 2" xfId="28693"/>
    <cellStyle name="Обычный 18 2 13 2 3 2 3" xfId="37889"/>
    <cellStyle name="Обычный 18 2 13 2 3 2 4" xfId="46817"/>
    <cellStyle name="Обычный 18 2 13 2 3 2 5" xfId="55737"/>
    <cellStyle name="Обычный 18 2 13 2 3 3" xfId="12047"/>
    <cellStyle name="Обычный 18 2 13 2 3 4" xfId="15906"/>
    <cellStyle name="Обычный 18 2 13 2 3 5" xfId="19766"/>
    <cellStyle name="Обычный 18 2 13 2 3 6" xfId="24828"/>
    <cellStyle name="Обычный 18 2 13 2 3 7" xfId="34029"/>
    <cellStyle name="Обычный 18 2 13 2 3 8" xfId="42957"/>
    <cellStyle name="Обычный 18 2 13 2 3 9" xfId="51877"/>
    <cellStyle name="Обычный 18 2 13 2 4" xfId="1154"/>
    <cellStyle name="Обычный 18 2 13 2 4 2" xfId="1155"/>
    <cellStyle name="Обычный 18 2 13 2 4 2 2" xfId="27362"/>
    <cellStyle name="Обычный 18 2 13 2 4 2 3" xfId="36558"/>
    <cellStyle name="Обычный 18 2 13 2 4 2 4" xfId="45486"/>
    <cellStyle name="Обычный 18 2 13 2 4 2 5" xfId="54406"/>
    <cellStyle name="Обычный 18 2 13 2 4 3" xfId="14575"/>
    <cellStyle name="Обычный 18 2 13 2 4 4" xfId="18435"/>
    <cellStyle name="Обычный 18 2 13 2 4 5" xfId="23497"/>
    <cellStyle name="Обычный 18 2 13 2 4 6" xfId="32701"/>
    <cellStyle name="Обычный 18 2 13 2 4 7" xfId="41626"/>
    <cellStyle name="Обычный 18 2 13 2 4 8" xfId="50546"/>
    <cellStyle name="Обычный 18 2 13 2 5" xfId="1156"/>
    <cellStyle name="Обычный 18 2 13 2 5 2" xfId="29889"/>
    <cellStyle name="Обычный 18 2 13 2 5 3" xfId="39085"/>
    <cellStyle name="Обычный 18 2 13 2 5 4" xfId="48013"/>
    <cellStyle name="Обычный 18 2 13 2 5 5" xfId="56933"/>
    <cellStyle name="Обычный 18 2 13 2 6" xfId="1157"/>
    <cellStyle name="Обычный 18 2 13 2 6 2" xfId="26028"/>
    <cellStyle name="Обычный 18 2 13 2 6 3" xfId="35225"/>
    <cellStyle name="Обычный 18 2 13 2 6 4" xfId="44153"/>
    <cellStyle name="Обычный 18 2 13 2 6 5" xfId="53073"/>
    <cellStyle name="Обычный 18 2 13 2 7" xfId="13243"/>
    <cellStyle name="Обычный 18 2 13 2 8" xfId="17102"/>
    <cellStyle name="Обычный 18 2 13 2 9" xfId="20962"/>
    <cellStyle name="Обычный 18 2 13 3" xfId="1158"/>
    <cellStyle name="Обычный 18 2 13 3 10" xfId="22464"/>
    <cellStyle name="Обычный 18 2 13 3 11" xfId="31046"/>
    <cellStyle name="Обычный 18 2 13 3 12" xfId="40593"/>
    <cellStyle name="Обычный 18 2 13 3 13" xfId="49513"/>
    <cellStyle name="Обычный 18 2 13 3 2" xfId="1159"/>
    <cellStyle name="Обычный 18 2 13 3 2 2" xfId="1160"/>
    <cellStyle name="Обычный 18 2 13 3 2 2 2" xfId="28992"/>
    <cellStyle name="Обычный 18 2 13 3 2 2 3" xfId="38188"/>
    <cellStyle name="Обычный 18 2 13 3 2 2 4" xfId="47116"/>
    <cellStyle name="Обычный 18 2 13 3 2 2 5" xfId="56036"/>
    <cellStyle name="Обычный 18 2 13 3 2 3" xfId="12346"/>
    <cellStyle name="Обычный 18 2 13 3 2 4" xfId="16205"/>
    <cellStyle name="Обычный 18 2 13 3 2 5" xfId="20065"/>
    <cellStyle name="Обычный 18 2 13 3 2 6" xfId="25127"/>
    <cellStyle name="Обычный 18 2 13 3 2 7" xfId="34328"/>
    <cellStyle name="Обычный 18 2 13 3 2 8" xfId="43256"/>
    <cellStyle name="Обычный 18 2 13 3 2 9" xfId="52176"/>
    <cellStyle name="Обычный 18 2 13 3 3" xfId="1161"/>
    <cellStyle name="Обычный 18 2 13 3 3 2" xfId="1162"/>
    <cellStyle name="Обычный 18 2 13 3 3 2 2" xfId="27661"/>
    <cellStyle name="Обычный 18 2 13 3 3 2 3" xfId="36857"/>
    <cellStyle name="Обычный 18 2 13 3 3 2 4" xfId="45785"/>
    <cellStyle name="Обычный 18 2 13 3 3 2 5" xfId="54705"/>
    <cellStyle name="Обычный 18 2 13 3 3 3" xfId="14874"/>
    <cellStyle name="Обычный 18 2 13 3 3 4" xfId="18734"/>
    <cellStyle name="Обычный 18 2 13 3 3 5" xfId="23796"/>
    <cellStyle name="Обычный 18 2 13 3 3 6" xfId="32999"/>
    <cellStyle name="Обычный 18 2 13 3 3 7" xfId="41925"/>
    <cellStyle name="Обычный 18 2 13 3 3 8" xfId="50845"/>
    <cellStyle name="Обычный 18 2 13 3 4" xfId="1163"/>
    <cellStyle name="Обычный 18 2 13 3 4 2" xfId="30189"/>
    <cellStyle name="Обычный 18 2 13 3 4 3" xfId="39385"/>
    <cellStyle name="Обычный 18 2 13 3 4 4" xfId="48313"/>
    <cellStyle name="Обычный 18 2 13 3 4 5" xfId="57233"/>
    <cellStyle name="Обычный 18 2 13 3 5" xfId="1164"/>
    <cellStyle name="Обычный 18 2 13 3 5 2" xfId="26328"/>
    <cellStyle name="Обычный 18 2 13 3 5 3" xfId="35525"/>
    <cellStyle name="Обычный 18 2 13 3 5 4" xfId="44453"/>
    <cellStyle name="Обычный 18 2 13 3 5 5" xfId="53373"/>
    <cellStyle name="Обычный 18 2 13 3 6" xfId="13543"/>
    <cellStyle name="Обычный 18 2 13 3 7" xfId="17402"/>
    <cellStyle name="Обычный 18 2 13 3 8" xfId="21262"/>
    <cellStyle name="Обычный 18 2 13 3 9" xfId="10945"/>
    <cellStyle name="Обычный 18 2 13 4" xfId="1165"/>
    <cellStyle name="Обычный 18 2 13 4 2" xfId="1166"/>
    <cellStyle name="Обычный 18 2 13 4 2 2" xfId="28394"/>
    <cellStyle name="Обычный 18 2 13 4 2 3" xfId="37590"/>
    <cellStyle name="Обычный 18 2 13 4 2 4" xfId="46518"/>
    <cellStyle name="Обычный 18 2 13 4 2 5" xfId="55438"/>
    <cellStyle name="Обычный 18 2 13 4 3" xfId="11748"/>
    <cellStyle name="Обычный 18 2 13 4 4" xfId="15607"/>
    <cellStyle name="Обычный 18 2 13 4 5" xfId="19467"/>
    <cellStyle name="Обычный 18 2 13 4 6" xfId="24529"/>
    <cellStyle name="Обычный 18 2 13 4 7" xfId="33731"/>
    <cellStyle name="Обычный 18 2 13 4 8" xfId="42658"/>
    <cellStyle name="Обычный 18 2 13 4 9" xfId="51578"/>
    <cellStyle name="Обычный 18 2 13 5" xfId="1167"/>
    <cellStyle name="Обычный 18 2 13 5 2" xfId="1168"/>
    <cellStyle name="Обычный 18 2 13 5 2 2" xfId="27062"/>
    <cellStyle name="Обычный 18 2 13 5 2 3" xfId="36259"/>
    <cellStyle name="Обычный 18 2 13 5 2 4" xfId="45187"/>
    <cellStyle name="Обычный 18 2 13 5 2 5" xfId="54107"/>
    <cellStyle name="Обычный 18 2 13 5 3" xfId="14276"/>
    <cellStyle name="Обычный 18 2 13 5 4" xfId="18136"/>
    <cellStyle name="Обычный 18 2 13 5 5" xfId="23198"/>
    <cellStyle name="Обычный 18 2 13 5 6" xfId="32347"/>
    <cellStyle name="Обычный 18 2 13 5 7" xfId="41327"/>
    <cellStyle name="Обычный 18 2 13 5 8" xfId="50247"/>
    <cellStyle name="Обычный 18 2 13 6" xfId="1169"/>
    <cellStyle name="Обычный 18 2 13 6 2" xfId="29590"/>
    <cellStyle name="Обычный 18 2 13 6 3" xfId="38786"/>
    <cellStyle name="Обычный 18 2 13 6 4" xfId="47714"/>
    <cellStyle name="Обычный 18 2 13 6 5" xfId="56634"/>
    <cellStyle name="Обычный 18 2 13 7" xfId="1170"/>
    <cellStyle name="Обычный 18 2 13 7 2" xfId="25725"/>
    <cellStyle name="Обычный 18 2 13 7 3" xfId="34926"/>
    <cellStyle name="Обычный 18 2 13 7 4" xfId="43854"/>
    <cellStyle name="Обычный 18 2 13 7 5" xfId="52774"/>
    <cellStyle name="Обычный 18 2 13 8" xfId="12944"/>
    <cellStyle name="Обычный 18 2 13 9" xfId="16803"/>
    <cellStyle name="Обычный 18 2 14" xfId="1171"/>
    <cellStyle name="Обычный 18 2 14 10" xfId="20887"/>
    <cellStyle name="Обычный 18 2 14 11" xfId="10593"/>
    <cellStyle name="Обычный 18 2 14 12" xfId="22088"/>
    <cellStyle name="Обычный 18 2 14 13" xfId="31047"/>
    <cellStyle name="Обычный 18 2 14 14" xfId="40218"/>
    <cellStyle name="Обычный 18 2 14 15" xfId="49138"/>
    <cellStyle name="Обычный 18 2 14 2" xfId="1172"/>
    <cellStyle name="Обычный 18 2 14 2 10" xfId="10892"/>
    <cellStyle name="Обычный 18 2 14 2 11" xfId="22388"/>
    <cellStyle name="Обычный 18 2 14 2 12" xfId="31048"/>
    <cellStyle name="Обычный 18 2 14 2 13" xfId="40517"/>
    <cellStyle name="Обычный 18 2 14 2 14" xfId="49437"/>
    <cellStyle name="Обычный 18 2 14 2 2" xfId="1173"/>
    <cellStyle name="Обычный 18 2 14 2 2 10" xfId="22987"/>
    <cellStyle name="Обычный 18 2 14 2 2 11" xfId="31049"/>
    <cellStyle name="Обычный 18 2 14 2 2 12" xfId="41116"/>
    <cellStyle name="Обычный 18 2 14 2 2 13" xfId="50036"/>
    <cellStyle name="Обычный 18 2 14 2 2 2" xfId="1174"/>
    <cellStyle name="Обычный 18 2 14 2 2 2 2" xfId="1175"/>
    <cellStyle name="Обычный 18 2 14 2 2 2 2 2" xfId="29515"/>
    <cellStyle name="Обычный 18 2 14 2 2 2 2 3" xfId="38711"/>
    <cellStyle name="Обычный 18 2 14 2 2 2 2 4" xfId="47639"/>
    <cellStyle name="Обычный 18 2 14 2 2 2 2 5" xfId="56559"/>
    <cellStyle name="Обычный 18 2 14 2 2 2 3" xfId="12869"/>
    <cellStyle name="Обычный 18 2 14 2 2 2 4" xfId="16728"/>
    <cellStyle name="Обычный 18 2 14 2 2 2 5" xfId="20588"/>
    <cellStyle name="Обычный 18 2 14 2 2 2 6" xfId="25650"/>
    <cellStyle name="Обычный 18 2 14 2 2 2 7" xfId="34851"/>
    <cellStyle name="Обычный 18 2 14 2 2 2 8" xfId="43779"/>
    <cellStyle name="Обычный 18 2 14 2 2 2 9" xfId="52699"/>
    <cellStyle name="Обычный 18 2 14 2 2 3" xfId="1176"/>
    <cellStyle name="Обычный 18 2 14 2 2 3 2" xfId="1177"/>
    <cellStyle name="Обычный 18 2 14 2 2 3 2 2" xfId="28184"/>
    <cellStyle name="Обычный 18 2 14 2 2 3 2 3" xfId="37380"/>
    <cellStyle name="Обычный 18 2 14 2 2 3 2 4" xfId="46308"/>
    <cellStyle name="Обычный 18 2 14 2 2 3 2 5" xfId="55228"/>
    <cellStyle name="Обычный 18 2 14 2 2 3 3" xfId="15397"/>
    <cellStyle name="Обычный 18 2 14 2 2 3 4" xfId="19257"/>
    <cellStyle name="Обычный 18 2 14 2 2 3 5" xfId="24319"/>
    <cellStyle name="Обычный 18 2 14 2 2 3 6" xfId="33522"/>
    <cellStyle name="Обычный 18 2 14 2 2 3 7" xfId="42448"/>
    <cellStyle name="Обычный 18 2 14 2 2 3 8" xfId="51368"/>
    <cellStyle name="Обычный 18 2 14 2 2 4" xfId="1178"/>
    <cellStyle name="Обычный 18 2 14 2 2 4 2" xfId="30712"/>
    <cellStyle name="Обычный 18 2 14 2 2 4 3" xfId="39908"/>
    <cellStyle name="Обычный 18 2 14 2 2 4 4" xfId="48836"/>
    <cellStyle name="Обычный 18 2 14 2 2 4 5" xfId="57756"/>
    <cellStyle name="Обычный 18 2 14 2 2 5" xfId="1179"/>
    <cellStyle name="Обычный 18 2 14 2 2 5 2" xfId="26851"/>
    <cellStyle name="Обычный 18 2 14 2 2 5 3" xfId="36048"/>
    <cellStyle name="Обычный 18 2 14 2 2 5 4" xfId="44976"/>
    <cellStyle name="Обычный 18 2 14 2 2 5 5" xfId="53896"/>
    <cellStyle name="Обычный 18 2 14 2 2 6" xfId="14066"/>
    <cellStyle name="Обычный 18 2 14 2 2 7" xfId="17925"/>
    <cellStyle name="Обычный 18 2 14 2 2 8" xfId="21785"/>
    <cellStyle name="Обычный 18 2 14 2 2 9" xfId="11413"/>
    <cellStyle name="Обычный 18 2 14 2 3" xfId="1180"/>
    <cellStyle name="Обычный 18 2 14 2 3 2" xfId="1181"/>
    <cellStyle name="Обычный 18 2 14 2 3 2 2" xfId="28917"/>
    <cellStyle name="Обычный 18 2 14 2 3 2 3" xfId="38113"/>
    <cellStyle name="Обычный 18 2 14 2 3 2 4" xfId="47041"/>
    <cellStyle name="Обычный 18 2 14 2 3 2 5" xfId="55961"/>
    <cellStyle name="Обычный 18 2 14 2 3 3" xfId="12271"/>
    <cellStyle name="Обычный 18 2 14 2 3 4" xfId="16130"/>
    <cellStyle name="Обычный 18 2 14 2 3 5" xfId="19990"/>
    <cellStyle name="Обычный 18 2 14 2 3 6" xfId="25052"/>
    <cellStyle name="Обычный 18 2 14 2 3 7" xfId="34253"/>
    <cellStyle name="Обычный 18 2 14 2 3 8" xfId="43181"/>
    <cellStyle name="Обычный 18 2 14 2 3 9" xfId="52101"/>
    <cellStyle name="Обычный 18 2 14 2 4" xfId="1182"/>
    <cellStyle name="Обычный 18 2 14 2 4 2" xfId="1183"/>
    <cellStyle name="Обычный 18 2 14 2 4 2 2" xfId="27586"/>
    <cellStyle name="Обычный 18 2 14 2 4 2 3" xfId="36782"/>
    <cellStyle name="Обычный 18 2 14 2 4 2 4" xfId="45710"/>
    <cellStyle name="Обычный 18 2 14 2 4 2 5" xfId="54630"/>
    <cellStyle name="Обычный 18 2 14 2 4 3" xfId="14799"/>
    <cellStyle name="Обычный 18 2 14 2 4 4" xfId="18659"/>
    <cellStyle name="Обычный 18 2 14 2 4 5" xfId="23721"/>
    <cellStyle name="Обычный 18 2 14 2 4 6" xfId="32925"/>
    <cellStyle name="Обычный 18 2 14 2 4 7" xfId="41850"/>
    <cellStyle name="Обычный 18 2 14 2 4 8" xfId="50770"/>
    <cellStyle name="Обычный 18 2 14 2 5" xfId="1184"/>
    <cellStyle name="Обычный 18 2 14 2 5 2" xfId="30113"/>
    <cellStyle name="Обычный 18 2 14 2 5 3" xfId="39309"/>
    <cellStyle name="Обычный 18 2 14 2 5 4" xfId="48237"/>
    <cellStyle name="Обычный 18 2 14 2 5 5" xfId="57157"/>
    <cellStyle name="Обычный 18 2 14 2 6" xfId="1185"/>
    <cellStyle name="Обычный 18 2 14 2 6 2" xfId="26252"/>
    <cellStyle name="Обычный 18 2 14 2 6 3" xfId="35449"/>
    <cellStyle name="Обычный 18 2 14 2 6 4" xfId="44377"/>
    <cellStyle name="Обычный 18 2 14 2 6 5" xfId="53297"/>
    <cellStyle name="Обычный 18 2 14 2 7" xfId="13467"/>
    <cellStyle name="Обычный 18 2 14 2 8" xfId="17326"/>
    <cellStyle name="Обычный 18 2 14 2 9" xfId="21186"/>
    <cellStyle name="Обычный 18 2 14 3" xfId="1186"/>
    <cellStyle name="Обычный 18 2 14 3 10" xfId="22688"/>
    <cellStyle name="Обычный 18 2 14 3 11" xfId="31050"/>
    <cellStyle name="Обычный 18 2 14 3 12" xfId="40817"/>
    <cellStyle name="Обычный 18 2 14 3 13" xfId="49737"/>
    <cellStyle name="Обычный 18 2 14 3 2" xfId="1187"/>
    <cellStyle name="Обычный 18 2 14 3 2 2" xfId="1188"/>
    <cellStyle name="Обычный 18 2 14 3 2 2 2" xfId="29216"/>
    <cellStyle name="Обычный 18 2 14 3 2 2 3" xfId="38412"/>
    <cellStyle name="Обычный 18 2 14 3 2 2 4" xfId="47340"/>
    <cellStyle name="Обычный 18 2 14 3 2 2 5" xfId="56260"/>
    <cellStyle name="Обычный 18 2 14 3 2 3" xfId="12570"/>
    <cellStyle name="Обычный 18 2 14 3 2 4" xfId="16429"/>
    <cellStyle name="Обычный 18 2 14 3 2 5" xfId="20289"/>
    <cellStyle name="Обычный 18 2 14 3 2 6" xfId="25351"/>
    <cellStyle name="Обычный 18 2 14 3 2 7" xfId="34552"/>
    <cellStyle name="Обычный 18 2 14 3 2 8" xfId="43480"/>
    <cellStyle name="Обычный 18 2 14 3 2 9" xfId="52400"/>
    <cellStyle name="Обычный 18 2 14 3 3" xfId="1189"/>
    <cellStyle name="Обычный 18 2 14 3 3 2" xfId="1190"/>
    <cellStyle name="Обычный 18 2 14 3 3 2 2" xfId="27885"/>
    <cellStyle name="Обычный 18 2 14 3 3 2 3" xfId="37081"/>
    <cellStyle name="Обычный 18 2 14 3 3 2 4" xfId="46009"/>
    <cellStyle name="Обычный 18 2 14 3 3 2 5" xfId="54929"/>
    <cellStyle name="Обычный 18 2 14 3 3 3" xfId="15098"/>
    <cellStyle name="Обычный 18 2 14 3 3 4" xfId="18958"/>
    <cellStyle name="Обычный 18 2 14 3 3 5" xfId="24020"/>
    <cellStyle name="Обычный 18 2 14 3 3 6" xfId="33223"/>
    <cellStyle name="Обычный 18 2 14 3 3 7" xfId="42149"/>
    <cellStyle name="Обычный 18 2 14 3 3 8" xfId="51069"/>
    <cellStyle name="Обычный 18 2 14 3 4" xfId="1191"/>
    <cellStyle name="Обычный 18 2 14 3 4 2" xfId="30413"/>
    <cellStyle name="Обычный 18 2 14 3 4 3" xfId="39609"/>
    <cellStyle name="Обычный 18 2 14 3 4 4" xfId="48537"/>
    <cellStyle name="Обычный 18 2 14 3 4 5" xfId="57457"/>
    <cellStyle name="Обычный 18 2 14 3 5" xfId="1192"/>
    <cellStyle name="Обычный 18 2 14 3 5 2" xfId="26552"/>
    <cellStyle name="Обычный 18 2 14 3 5 3" xfId="35749"/>
    <cellStyle name="Обычный 18 2 14 3 5 4" xfId="44677"/>
    <cellStyle name="Обычный 18 2 14 3 5 5" xfId="53597"/>
    <cellStyle name="Обычный 18 2 14 3 6" xfId="13767"/>
    <cellStyle name="Обычный 18 2 14 3 7" xfId="17626"/>
    <cellStyle name="Обычный 18 2 14 3 8" xfId="21486"/>
    <cellStyle name="Обычный 18 2 14 3 9" xfId="11114"/>
    <cellStyle name="Обычный 18 2 14 4" xfId="1193"/>
    <cellStyle name="Обычный 18 2 14 4 2" xfId="1194"/>
    <cellStyle name="Обычный 18 2 14 4 2 2" xfId="28618"/>
    <cellStyle name="Обычный 18 2 14 4 2 3" xfId="37814"/>
    <cellStyle name="Обычный 18 2 14 4 2 4" xfId="46742"/>
    <cellStyle name="Обычный 18 2 14 4 2 5" xfId="55662"/>
    <cellStyle name="Обычный 18 2 14 4 3" xfId="11972"/>
    <cellStyle name="Обычный 18 2 14 4 4" xfId="15831"/>
    <cellStyle name="Обычный 18 2 14 4 5" xfId="19691"/>
    <cellStyle name="Обычный 18 2 14 4 6" xfId="24753"/>
    <cellStyle name="Обычный 18 2 14 4 7" xfId="33954"/>
    <cellStyle name="Обычный 18 2 14 4 8" xfId="42882"/>
    <cellStyle name="Обычный 18 2 14 4 9" xfId="51802"/>
    <cellStyle name="Обычный 18 2 14 5" xfId="1195"/>
    <cellStyle name="Обычный 18 2 14 5 2" xfId="1196"/>
    <cellStyle name="Обычный 18 2 14 5 2 2" xfId="27287"/>
    <cellStyle name="Обычный 18 2 14 5 2 3" xfId="36483"/>
    <cellStyle name="Обычный 18 2 14 5 2 4" xfId="45411"/>
    <cellStyle name="Обычный 18 2 14 5 2 5" xfId="54331"/>
    <cellStyle name="Обычный 18 2 14 5 3" xfId="14500"/>
    <cellStyle name="Обычный 18 2 14 5 4" xfId="18360"/>
    <cellStyle name="Обычный 18 2 14 5 5" xfId="23422"/>
    <cellStyle name="Обычный 18 2 14 5 6" xfId="32626"/>
    <cellStyle name="Обычный 18 2 14 5 7" xfId="41551"/>
    <cellStyle name="Обычный 18 2 14 5 8" xfId="50471"/>
    <cellStyle name="Обычный 18 2 14 6" xfId="1197"/>
    <cellStyle name="Обычный 18 2 14 6 2" xfId="29814"/>
    <cellStyle name="Обычный 18 2 14 6 3" xfId="39010"/>
    <cellStyle name="Обычный 18 2 14 6 4" xfId="47938"/>
    <cellStyle name="Обычный 18 2 14 6 5" xfId="56858"/>
    <cellStyle name="Обычный 18 2 14 7" xfId="1198"/>
    <cellStyle name="Обычный 18 2 14 7 2" xfId="25953"/>
    <cellStyle name="Обычный 18 2 14 7 3" xfId="35150"/>
    <cellStyle name="Обычный 18 2 14 7 4" xfId="44078"/>
    <cellStyle name="Обычный 18 2 14 7 5" xfId="52998"/>
    <cellStyle name="Обычный 18 2 14 8" xfId="13168"/>
    <cellStyle name="Обычный 18 2 14 9" xfId="17027"/>
    <cellStyle name="Обычный 18 2 15" xfId="1199"/>
    <cellStyle name="Обычный 18 2 15 10" xfId="10637"/>
    <cellStyle name="Обычный 18 2 15 11" xfId="22132"/>
    <cellStyle name="Обычный 18 2 15 12" xfId="31051"/>
    <cellStyle name="Обычный 18 2 15 13" xfId="40262"/>
    <cellStyle name="Обычный 18 2 15 14" xfId="49182"/>
    <cellStyle name="Обычный 18 2 15 2" xfId="1200"/>
    <cellStyle name="Обычный 18 2 15 2 10" xfId="22732"/>
    <cellStyle name="Обычный 18 2 15 2 11" xfId="31052"/>
    <cellStyle name="Обычный 18 2 15 2 12" xfId="40861"/>
    <cellStyle name="Обычный 18 2 15 2 13" xfId="49781"/>
    <cellStyle name="Обычный 18 2 15 2 2" xfId="1201"/>
    <cellStyle name="Обычный 18 2 15 2 2 2" xfId="1202"/>
    <cellStyle name="Обычный 18 2 15 2 2 2 2" xfId="29260"/>
    <cellStyle name="Обычный 18 2 15 2 2 2 3" xfId="38456"/>
    <cellStyle name="Обычный 18 2 15 2 2 2 4" xfId="47384"/>
    <cellStyle name="Обычный 18 2 15 2 2 2 5" xfId="56304"/>
    <cellStyle name="Обычный 18 2 15 2 2 3" xfId="12614"/>
    <cellStyle name="Обычный 18 2 15 2 2 4" xfId="16473"/>
    <cellStyle name="Обычный 18 2 15 2 2 5" xfId="20333"/>
    <cellStyle name="Обычный 18 2 15 2 2 6" xfId="25395"/>
    <cellStyle name="Обычный 18 2 15 2 2 7" xfId="34596"/>
    <cellStyle name="Обычный 18 2 15 2 2 8" xfId="43524"/>
    <cellStyle name="Обычный 18 2 15 2 2 9" xfId="52444"/>
    <cellStyle name="Обычный 18 2 15 2 3" xfId="1203"/>
    <cellStyle name="Обычный 18 2 15 2 3 2" xfId="1204"/>
    <cellStyle name="Обычный 18 2 15 2 3 2 2" xfId="27929"/>
    <cellStyle name="Обычный 18 2 15 2 3 2 3" xfId="37125"/>
    <cellStyle name="Обычный 18 2 15 2 3 2 4" xfId="46053"/>
    <cellStyle name="Обычный 18 2 15 2 3 2 5" xfId="54973"/>
    <cellStyle name="Обычный 18 2 15 2 3 3" xfId="15142"/>
    <cellStyle name="Обычный 18 2 15 2 3 4" xfId="19002"/>
    <cellStyle name="Обычный 18 2 15 2 3 5" xfId="24064"/>
    <cellStyle name="Обычный 18 2 15 2 3 6" xfId="33267"/>
    <cellStyle name="Обычный 18 2 15 2 3 7" xfId="42193"/>
    <cellStyle name="Обычный 18 2 15 2 3 8" xfId="51113"/>
    <cellStyle name="Обычный 18 2 15 2 4" xfId="1205"/>
    <cellStyle name="Обычный 18 2 15 2 4 2" xfId="30457"/>
    <cellStyle name="Обычный 18 2 15 2 4 3" xfId="39653"/>
    <cellStyle name="Обычный 18 2 15 2 4 4" xfId="48581"/>
    <cellStyle name="Обычный 18 2 15 2 4 5" xfId="57501"/>
    <cellStyle name="Обычный 18 2 15 2 5" xfId="1206"/>
    <cellStyle name="Обычный 18 2 15 2 5 2" xfId="26596"/>
    <cellStyle name="Обычный 18 2 15 2 5 3" xfId="35793"/>
    <cellStyle name="Обычный 18 2 15 2 5 4" xfId="44721"/>
    <cellStyle name="Обычный 18 2 15 2 5 5" xfId="53641"/>
    <cellStyle name="Обычный 18 2 15 2 6" xfId="13811"/>
    <cellStyle name="Обычный 18 2 15 2 7" xfId="17670"/>
    <cellStyle name="Обычный 18 2 15 2 8" xfId="21530"/>
    <cellStyle name="Обычный 18 2 15 2 9" xfId="11158"/>
    <cellStyle name="Обычный 18 2 15 3" xfId="1207"/>
    <cellStyle name="Обычный 18 2 15 3 2" xfId="1208"/>
    <cellStyle name="Обычный 18 2 15 3 2 2" xfId="28662"/>
    <cellStyle name="Обычный 18 2 15 3 2 3" xfId="37858"/>
    <cellStyle name="Обычный 18 2 15 3 2 4" xfId="46786"/>
    <cellStyle name="Обычный 18 2 15 3 2 5" xfId="55706"/>
    <cellStyle name="Обычный 18 2 15 3 3" xfId="12016"/>
    <cellStyle name="Обычный 18 2 15 3 4" xfId="15875"/>
    <cellStyle name="Обычный 18 2 15 3 5" xfId="19735"/>
    <cellStyle name="Обычный 18 2 15 3 6" xfId="24797"/>
    <cellStyle name="Обычный 18 2 15 3 7" xfId="33998"/>
    <cellStyle name="Обычный 18 2 15 3 8" xfId="42926"/>
    <cellStyle name="Обычный 18 2 15 3 9" xfId="51846"/>
    <cellStyle name="Обычный 18 2 15 4" xfId="1209"/>
    <cellStyle name="Обычный 18 2 15 4 2" xfId="1210"/>
    <cellStyle name="Обычный 18 2 15 4 2 2" xfId="27331"/>
    <cellStyle name="Обычный 18 2 15 4 2 3" xfId="36527"/>
    <cellStyle name="Обычный 18 2 15 4 2 4" xfId="45455"/>
    <cellStyle name="Обычный 18 2 15 4 2 5" xfId="54375"/>
    <cellStyle name="Обычный 18 2 15 4 3" xfId="14544"/>
    <cellStyle name="Обычный 18 2 15 4 4" xfId="18404"/>
    <cellStyle name="Обычный 18 2 15 4 5" xfId="23466"/>
    <cellStyle name="Обычный 18 2 15 4 6" xfId="32670"/>
    <cellStyle name="Обычный 18 2 15 4 7" xfId="41595"/>
    <cellStyle name="Обычный 18 2 15 4 8" xfId="50515"/>
    <cellStyle name="Обычный 18 2 15 5" xfId="1211"/>
    <cellStyle name="Обычный 18 2 15 5 2" xfId="29858"/>
    <cellStyle name="Обычный 18 2 15 5 3" xfId="39054"/>
    <cellStyle name="Обычный 18 2 15 5 4" xfId="47982"/>
    <cellStyle name="Обычный 18 2 15 5 5" xfId="56902"/>
    <cellStyle name="Обычный 18 2 15 6" xfId="1212"/>
    <cellStyle name="Обычный 18 2 15 6 2" xfId="25997"/>
    <cellStyle name="Обычный 18 2 15 6 3" xfId="35194"/>
    <cellStyle name="Обычный 18 2 15 6 4" xfId="44122"/>
    <cellStyle name="Обычный 18 2 15 6 5" xfId="53042"/>
    <cellStyle name="Обычный 18 2 15 7" xfId="13212"/>
    <cellStyle name="Обычный 18 2 15 8" xfId="17071"/>
    <cellStyle name="Обычный 18 2 15 9" xfId="20931"/>
    <cellStyle name="Обычный 18 2 16" xfId="1213"/>
    <cellStyle name="Обычный 18 2 16 10" xfId="22433"/>
    <cellStyle name="Обычный 18 2 16 11" xfId="31053"/>
    <cellStyle name="Обычный 18 2 16 12" xfId="40562"/>
    <cellStyle name="Обычный 18 2 16 13" xfId="49482"/>
    <cellStyle name="Обычный 18 2 16 2" xfId="1214"/>
    <cellStyle name="Обычный 18 2 16 2 2" xfId="1215"/>
    <cellStyle name="Обычный 18 2 16 2 2 2" xfId="28363"/>
    <cellStyle name="Обычный 18 2 16 2 2 3" xfId="37559"/>
    <cellStyle name="Обычный 18 2 16 2 2 4" xfId="46487"/>
    <cellStyle name="Обычный 18 2 16 2 2 5" xfId="55407"/>
    <cellStyle name="Обычный 18 2 16 2 3" xfId="11717"/>
    <cellStyle name="Обычный 18 2 16 2 4" xfId="15576"/>
    <cellStyle name="Обычный 18 2 16 2 5" xfId="19436"/>
    <cellStyle name="Обычный 18 2 16 2 6" xfId="24498"/>
    <cellStyle name="Обычный 18 2 16 2 7" xfId="33700"/>
    <cellStyle name="Обычный 18 2 16 2 8" xfId="42627"/>
    <cellStyle name="Обычный 18 2 16 2 9" xfId="51547"/>
    <cellStyle name="Обычный 18 2 16 3" xfId="1216"/>
    <cellStyle name="Обычный 18 2 16 3 2" xfId="1217"/>
    <cellStyle name="Обычный 18 2 16 3 2 2" xfId="27031"/>
    <cellStyle name="Обычный 18 2 16 3 2 3" xfId="36228"/>
    <cellStyle name="Обычный 18 2 16 3 2 4" xfId="45156"/>
    <cellStyle name="Обычный 18 2 16 3 2 5" xfId="54076"/>
    <cellStyle name="Обычный 18 2 16 3 3" xfId="14245"/>
    <cellStyle name="Обычный 18 2 16 3 4" xfId="18105"/>
    <cellStyle name="Обычный 18 2 16 3 5" xfId="23167"/>
    <cellStyle name="Обычный 18 2 16 3 6" xfId="32411"/>
    <cellStyle name="Обычный 18 2 16 3 7" xfId="41296"/>
    <cellStyle name="Обычный 18 2 16 3 8" xfId="50216"/>
    <cellStyle name="Обычный 18 2 16 4" xfId="1218"/>
    <cellStyle name="Обычный 18 2 16 4 2" xfId="30158"/>
    <cellStyle name="Обычный 18 2 16 4 3" xfId="39354"/>
    <cellStyle name="Обычный 18 2 16 4 4" xfId="48282"/>
    <cellStyle name="Обычный 18 2 16 4 5" xfId="57202"/>
    <cellStyle name="Обычный 18 2 16 5" xfId="1219"/>
    <cellStyle name="Обычный 18 2 16 5 2" xfId="26297"/>
    <cellStyle name="Обычный 18 2 16 5 3" xfId="35494"/>
    <cellStyle name="Обычный 18 2 16 5 4" xfId="44422"/>
    <cellStyle name="Обычный 18 2 16 5 5" xfId="53342"/>
    <cellStyle name="Обычный 18 2 16 6" xfId="13512"/>
    <cellStyle name="Обычный 18 2 16 7" xfId="17371"/>
    <cellStyle name="Обычный 18 2 16 8" xfId="21231"/>
    <cellStyle name="Обычный 18 2 16 9" xfId="10329"/>
    <cellStyle name="Обычный 18 2 17" xfId="1220"/>
    <cellStyle name="Обычный 18 2 17 10" xfId="50814"/>
    <cellStyle name="Обычный 18 2 17 2" xfId="1221"/>
    <cellStyle name="Обычный 18 2 17 2 2" xfId="1222"/>
    <cellStyle name="Обычный 18 2 17 2 2 2" xfId="28961"/>
    <cellStyle name="Обычный 18 2 17 2 2 3" xfId="38157"/>
    <cellStyle name="Обычный 18 2 17 2 2 4" xfId="47085"/>
    <cellStyle name="Обычный 18 2 17 2 2 5" xfId="56005"/>
    <cellStyle name="Обычный 18 2 17 2 3" xfId="12315"/>
    <cellStyle name="Обычный 18 2 17 2 4" xfId="16174"/>
    <cellStyle name="Обычный 18 2 17 2 5" xfId="20034"/>
    <cellStyle name="Обычный 18 2 17 2 6" xfId="25096"/>
    <cellStyle name="Обычный 18 2 17 2 7" xfId="34297"/>
    <cellStyle name="Обычный 18 2 17 2 8" xfId="43225"/>
    <cellStyle name="Обычный 18 2 17 2 9" xfId="52145"/>
    <cellStyle name="Обычный 18 2 17 3" xfId="1223"/>
    <cellStyle name="Обычный 18 2 17 3 2" xfId="27630"/>
    <cellStyle name="Обычный 18 2 17 3 3" xfId="36826"/>
    <cellStyle name="Обычный 18 2 17 3 4" xfId="45754"/>
    <cellStyle name="Обычный 18 2 17 3 5" xfId="54674"/>
    <cellStyle name="Обычный 18 2 17 4" xfId="11469"/>
    <cellStyle name="Обычный 18 2 17 5" xfId="14843"/>
    <cellStyle name="Обычный 18 2 17 6" xfId="18703"/>
    <cellStyle name="Обычный 18 2 17 7" xfId="23765"/>
    <cellStyle name="Обычный 18 2 17 8" xfId="32968"/>
    <cellStyle name="Обычный 18 2 17 9" xfId="41894"/>
    <cellStyle name="Обычный 18 2 18" xfId="1224"/>
    <cellStyle name="Обычный 18 2 18 2" xfId="1225"/>
    <cellStyle name="Обычный 18 2 18 2 2" xfId="28225"/>
    <cellStyle name="Обычный 18 2 18 2 3" xfId="37421"/>
    <cellStyle name="Обычный 18 2 18 2 4" xfId="46349"/>
    <cellStyle name="Обычный 18 2 18 2 5" xfId="55269"/>
    <cellStyle name="Обычный 18 2 18 3" xfId="11579"/>
    <cellStyle name="Обычный 18 2 18 4" xfId="15438"/>
    <cellStyle name="Обычный 18 2 18 5" xfId="19298"/>
    <cellStyle name="Обычный 18 2 18 6" xfId="24360"/>
    <cellStyle name="Обычный 18 2 18 7" xfId="33563"/>
    <cellStyle name="Обычный 18 2 18 8" xfId="42489"/>
    <cellStyle name="Обычный 18 2 18 9" xfId="51409"/>
    <cellStyle name="Обычный 18 2 19" xfId="1226"/>
    <cellStyle name="Обычный 18 2 19 2" xfId="1227"/>
    <cellStyle name="Обычный 18 2 19 2 2" xfId="26893"/>
    <cellStyle name="Обычный 18 2 19 2 3" xfId="36090"/>
    <cellStyle name="Обычный 18 2 19 2 4" xfId="45018"/>
    <cellStyle name="Обычный 18 2 19 2 5" xfId="53938"/>
    <cellStyle name="Обычный 18 2 19 3" xfId="14107"/>
    <cellStyle name="Обычный 18 2 19 4" xfId="17967"/>
    <cellStyle name="Обычный 18 2 19 5" xfId="23029"/>
    <cellStyle name="Обычный 18 2 19 6" xfId="32275"/>
    <cellStyle name="Обычный 18 2 19 7" xfId="41158"/>
    <cellStyle name="Обычный 18 2 19 8" xfId="50078"/>
    <cellStyle name="Обычный 18 2 2" xfId="1228"/>
    <cellStyle name="Обычный 18 2 2 10" xfId="1229"/>
    <cellStyle name="Обычный 18 2 2 10 10" xfId="20664"/>
    <cellStyle name="Обычный 18 2 2 10 11" xfId="10363"/>
    <cellStyle name="Обычный 18 2 2 10 12" xfId="21865"/>
    <cellStyle name="Обычный 18 2 2 10 13" xfId="31055"/>
    <cellStyle name="Обычный 18 2 2 10 14" xfId="39995"/>
    <cellStyle name="Обычный 18 2 2 10 15" xfId="48915"/>
    <cellStyle name="Обычный 18 2 2 10 2" xfId="1230"/>
    <cellStyle name="Обычный 18 2 2 10 2 10" xfId="10669"/>
    <cellStyle name="Обычный 18 2 2 10 2 11" xfId="22164"/>
    <cellStyle name="Обычный 18 2 2 10 2 12" xfId="31056"/>
    <cellStyle name="Обычный 18 2 2 10 2 13" xfId="40294"/>
    <cellStyle name="Обычный 18 2 2 10 2 14" xfId="49214"/>
    <cellStyle name="Обычный 18 2 2 10 2 2" xfId="1231"/>
    <cellStyle name="Обычный 18 2 2 10 2 2 10" xfId="22764"/>
    <cellStyle name="Обычный 18 2 2 10 2 2 11" xfId="31057"/>
    <cellStyle name="Обычный 18 2 2 10 2 2 12" xfId="40893"/>
    <cellStyle name="Обычный 18 2 2 10 2 2 13" xfId="49813"/>
    <cellStyle name="Обычный 18 2 2 10 2 2 2" xfId="1232"/>
    <cellStyle name="Обычный 18 2 2 10 2 2 2 2" xfId="1233"/>
    <cellStyle name="Обычный 18 2 2 10 2 2 2 2 2" xfId="29292"/>
    <cellStyle name="Обычный 18 2 2 10 2 2 2 2 3" xfId="38488"/>
    <cellStyle name="Обычный 18 2 2 10 2 2 2 2 4" xfId="47416"/>
    <cellStyle name="Обычный 18 2 2 10 2 2 2 2 5" xfId="56336"/>
    <cellStyle name="Обычный 18 2 2 10 2 2 2 3" xfId="12646"/>
    <cellStyle name="Обычный 18 2 2 10 2 2 2 4" xfId="16505"/>
    <cellStyle name="Обычный 18 2 2 10 2 2 2 5" xfId="20365"/>
    <cellStyle name="Обычный 18 2 2 10 2 2 2 6" xfId="25427"/>
    <cellStyle name="Обычный 18 2 2 10 2 2 2 7" xfId="34628"/>
    <cellStyle name="Обычный 18 2 2 10 2 2 2 8" xfId="43556"/>
    <cellStyle name="Обычный 18 2 2 10 2 2 2 9" xfId="52476"/>
    <cellStyle name="Обычный 18 2 2 10 2 2 3" xfId="1234"/>
    <cellStyle name="Обычный 18 2 2 10 2 2 3 2" xfId="1235"/>
    <cellStyle name="Обычный 18 2 2 10 2 2 3 2 2" xfId="27961"/>
    <cellStyle name="Обычный 18 2 2 10 2 2 3 2 3" xfId="37157"/>
    <cellStyle name="Обычный 18 2 2 10 2 2 3 2 4" xfId="46085"/>
    <cellStyle name="Обычный 18 2 2 10 2 2 3 2 5" xfId="55005"/>
    <cellStyle name="Обычный 18 2 2 10 2 2 3 3" xfId="15174"/>
    <cellStyle name="Обычный 18 2 2 10 2 2 3 4" xfId="19034"/>
    <cellStyle name="Обычный 18 2 2 10 2 2 3 5" xfId="24096"/>
    <cellStyle name="Обычный 18 2 2 10 2 2 3 6" xfId="33299"/>
    <cellStyle name="Обычный 18 2 2 10 2 2 3 7" xfId="42225"/>
    <cellStyle name="Обычный 18 2 2 10 2 2 3 8" xfId="51145"/>
    <cellStyle name="Обычный 18 2 2 10 2 2 4" xfId="1236"/>
    <cellStyle name="Обычный 18 2 2 10 2 2 4 2" xfId="30489"/>
    <cellStyle name="Обычный 18 2 2 10 2 2 4 3" xfId="39685"/>
    <cellStyle name="Обычный 18 2 2 10 2 2 4 4" xfId="48613"/>
    <cellStyle name="Обычный 18 2 2 10 2 2 4 5" xfId="57533"/>
    <cellStyle name="Обычный 18 2 2 10 2 2 5" xfId="1237"/>
    <cellStyle name="Обычный 18 2 2 10 2 2 5 2" xfId="26628"/>
    <cellStyle name="Обычный 18 2 2 10 2 2 5 3" xfId="35825"/>
    <cellStyle name="Обычный 18 2 2 10 2 2 5 4" xfId="44753"/>
    <cellStyle name="Обычный 18 2 2 10 2 2 5 5" xfId="53673"/>
    <cellStyle name="Обычный 18 2 2 10 2 2 6" xfId="13843"/>
    <cellStyle name="Обычный 18 2 2 10 2 2 7" xfId="17702"/>
    <cellStyle name="Обычный 18 2 2 10 2 2 8" xfId="21562"/>
    <cellStyle name="Обычный 18 2 2 10 2 2 9" xfId="11190"/>
    <cellStyle name="Обычный 18 2 2 10 2 3" xfId="1238"/>
    <cellStyle name="Обычный 18 2 2 10 2 3 2" xfId="1239"/>
    <cellStyle name="Обычный 18 2 2 10 2 3 2 2" xfId="28694"/>
    <cellStyle name="Обычный 18 2 2 10 2 3 2 3" xfId="37890"/>
    <cellStyle name="Обычный 18 2 2 10 2 3 2 4" xfId="46818"/>
    <cellStyle name="Обычный 18 2 2 10 2 3 2 5" xfId="55738"/>
    <cellStyle name="Обычный 18 2 2 10 2 3 3" xfId="12048"/>
    <cellStyle name="Обычный 18 2 2 10 2 3 4" xfId="15907"/>
    <cellStyle name="Обычный 18 2 2 10 2 3 5" xfId="19767"/>
    <cellStyle name="Обычный 18 2 2 10 2 3 6" xfId="24829"/>
    <cellStyle name="Обычный 18 2 2 10 2 3 7" xfId="34030"/>
    <cellStyle name="Обычный 18 2 2 10 2 3 8" xfId="42958"/>
    <cellStyle name="Обычный 18 2 2 10 2 3 9" xfId="51878"/>
    <cellStyle name="Обычный 18 2 2 10 2 4" xfId="1240"/>
    <cellStyle name="Обычный 18 2 2 10 2 4 2" xfId="1241"/>
    <cellStyle name="Обычный 18 2 2 10 2 4 2 2" xfId="27363"/>
    <cellStyle name="Обычный 18 2 2 10 2 4 2 3" xfId="36559"/>
    <cellStyle name="Обычный 18 2 2 10 2 4 2 4" xfId="45487"/>
    <cellStyle name="Обычный 18 2 2 10 2 4 2 5" xfId="54407"/>
    <cellStyle name="Обычный 18 2 2 10 2 4 3" xfId="14576"/>
    <cellStyle name="Обычный 18 2 2 10 2 4 4" xfId="18436"/>
    <cellStyle name="Обычный 18 2 2 10 2 4 5" xfId="23498"/>
    <cellStyle name="Обычный 18 2 2 10 2 4 6" xfId="32702"/>
    <cellStyle name="Обычный 18 2 2 10 2 4 7" xfId="41627"/>
    <cellStyle name="Обычный 18 2 2 10 2 4 8" xfId="50547"/>
    <cellStyle name="Обычный 18 2 2 10 2 5" xfId="1242"/>
    <cellStyle name="Обычный 18 2 2 10 2 5 2" xfId="29890"/>
    <cellStyle name="Обычный 18 2 2 10 2 5 3" xfId="39086"/>
    <cellStyle name="Обычный 18 2 2 10 2 5 4" xfId="48014"/>
    <cellStyle name="Обычный 18 2 2 10 2 5 5" xfId="56934"/>
    <cellStyle name="Обычный 18 2 2 10 2 6" xfId="1243"/>
    <cellStyle name="Обычный 18 2 2 10 2 6 2" xfId="26029"/>
    <cellStyle name="Обычный 18 2 2 10 2 6 3" xfId="35226"/>
    <cellStyle name="Обычный 18 2 2 10 2 6 4" xfId="44154"/>
    <cellStyle name="Обычный 18 2 2 10 2 6 5" xfId="53074"/>
    <cellStyle name="Обычный 18 2 2 10 2 7" xfId="13244"/>
    <cellStyle name="Обычный 18 2 2 10 2 8" xfId="17103"/>
    <cellStyle name="Обычный 18 2 2 10 2 9" xfId="20963"/>
    <cellStyle name="Обычный 18 2 2 10 3" xfId="1244"/>
    <cellStyle name="Обычный 18 2 2 10 3 10" xfId="22465"/>
    <cellStyle name="Обычный 18 2 2 10 3 11" xfId="31058"/>
    <cellStyle name="Обычный 18 2 2 10 3 12" xfId="40594"/>
    <cellStyle name="Обычный 18 2 2 10 3 13" xfId="49514"/>
    <cellStyle name="Обычный 18 2 2 10 3 2" xfId="1245"/>
    <cellStyle name="Обычный 18 2 2 10 3 2 2" xfId="1246"/>
    <cellStyle name="Обычный 18 2 2 10 3 2 2 2" xfId="28993"/>
    <cellStyle name="Обычный 18 2 2 10 3 2 2 3" xfId="38189"/>
    <cellStyle name="Обычный 18 2 2 10 3 2 2 4" xfId="47117"/>
    <cellStyle name="Обычный 18 2 2 10 3 2 2 5" xfId="56037"/>
    <cellStyle name="Обычный 18 2 2 10 3 2 3" xfId="12347"/>
    <cellStyle name="Обычный 18 2 2 10 3 2 4" xfId="16206"/>
    <cellStyle name="Обычный 18 2 2 10 3 2 5" xfId="20066"/>
    <cellStyle name="Обычный 18 2 2 10 3 2 6" xfId="25128"/>
    <cellStyle name="Обычный 18 2 2 10 3 2 7" xfId="34329"/>
    <cellStyle name="Обычный 18 2 2 10 3 2 8" xfId="43257"/>
    <cellStyle name="Обычный 18 2 2 10 3 2 9" xfId="52177"/>
    <cellStyle name="Обычный 18 2 2 10 3 3" xfId="1247"/>
    <cellStyle name="Обычный 18 2 2 10 3 3 2" xfId="1248"/>
    <cellStyle name="Обычный 18 2 2 10 3 3 2 2" xfId="27662"/>
    <cellStyle name="Обычный 18 2 2 10 3 3 2 3" xfId="36858"/>
    <cellStyle name="Обычный 18 2 2 10 3 3 2 4" xfId="45786"/>
    <cellStyle name="Обычный 18 2 2 10 3 3 2 5" xfId="54706"/>
    <cellStyle name="Обычный 18 2 2 10 3 3 3" xfId="14875"/>
    <cellStyle name="Обычный 18 2 2 10 3 3 4" xfId="18735"/>
    <cellStyle name="Обычный 18 2 2 10 3 3 5" xfId="23797"/>
    <cellStyle name="Обычный 18 2 2 10 3 3 6" xfId="33000"/>
    <cellStyle name="Обычный 18 2 2 10 3 3 7" xfId="41926"/>
    <cellStyle name="Обычный 18 2 2 10 3 3 8" xfId="50846"/>
    <cellStyle name="Обычный 18 2 2 10 3 4" xfId="1249"/>
    <cellStyle name="Обычный 18 2 2 10 3 4 2" xfId="30190"/>
    <cellStyle name="Обычный 18 2 2 10 3 4 3" xfId="39386"/>
    <cellStyle name="Обычный 18 2 2 10 3 4 4" xfId="48314"/>
    <cellStyle name="Обычный 18 2 2 10 3 4 5" xfId="57234"/>
    <cellStyle name="Обычный 18 2 2 10 3 5" xfId="1250"/>
    <cellStyle name="Обычный 18 2 2 10 3 5 2" xfId="26329"/>
    <cellStyle name="Обычный 18 2 2 10 3 5 3" xfId="35526"/>
    <cellStyle name="Обычный 18 2 2 10 3 5 4" xfId="44454"/>
    <cellStyle name="Обычный 18 2 2 10 3 5 5" xfId="53374"/>
    <cellStyle name="Обычный 18 2 2 10 3 6" xfId="13544"/>
    <cellStyle name="Обычный 18 2 2 10 3 7" xfId="17403"/>
    <cellStyle name="Обычный 18 2 2 10 3 8" xfId="21263"/>
    <cellStyle name="Обычный 18 2 2 10 3 9" xfId="10946"/>
    <cellStyle name="Обычный 18 2 2 10 4" xfId="1251"/>
    <cellStyle name="Обычный 18 2 2 10 4 2" xfId="1252"/>
    <cellStyle name="Обычный 18 2 2 10 4 2 2" xfId="28395"/>
    <cellStyle name="Обычный 18 2 2 10 4 2 3" xfId="37591"/>
    <cellStyle name="Обычный 18 2 2 10 4 2 4" xfId="46519"/>
    <cellStyle name="Обычный 18 2 2 10 4 2 5" xfId="55439"/>
    <cellStyle name="Обычный 18 2 2 10 4 3" xfId="11749"/>
    <cellStyle name="Обычный 18 2 2 10 4 4" xfId="15608"/>
    <cellStyle name="Обычный 18 2 2 10 4 5" xfId="19468"/>
    <cellStyle name="Обычный 18 2 2 10 4 6" xfId="24530"/>
    <cellStyle name="Обычный 18 2 2 10 4 7" xfId="33732"/>
    <cellStyle name="Обычный 18 2 2 10 4 8" xfId="42659"/>
    <cellStyle name="Обычный 18 2 2 10 4 9" xfId="51579"/>
    <cellStyle name="Обычный 18 2 2 10 5" xfId="1253"/>
    <cellStyle name="Обычный 18 2 2 10 5 2" xfId="1254"/>
    <cellStyle name="Обычный 18 2 2 10 5 2 2" xfId="27063"/>
    <cellStyle name="Обычный 18 2 2 10 5 2 3" xfId="36260"/>
    <cellStyle name="Обычный 18 2 2 10 5 2 4" xfId="45188"/>
    <cellStyle name="Обычный 18 2 2 10 5 2 5" xfId="54108"/>
    <cellStyle name="Обычный 18 2 2 10 5 3" xfId="14277"/>
    <cellStyle name="Обычный 18 2 2 10 5 4" xfId="18137"/>
    <cellStyle name="Обычный 18 2 2 10 5 5" xfId="23199"/>
    <cellStyle name="Обычный 18 2 2 10 5 6" xfId="32420"/>
    <cellStyle name="Обычный 18 2 2 10 5 7" xfId="41328"/>
    <cellStyle name="Обычный 18 2 2 10 5 8" xfId="50248"/>
    <cellStyle name="Обычный 18 2 2 10 6" xfId="1255"/>
    <cellStyle name="Обычный 18 2 2 10 6 2" xfId="29591"/>
    <cellStyle name="Обычный 18 2 2 10 6 3" xfId="38787"/>
    <cellStyle name="Обычный 18 2 2 10 6 4" xfId="47715"/>
    <cellStyle name="Обычный 18 2 2 10 6 5" xfId="56635"/>
    <cellStyle name="Обычный 18 2 2 10 7" xfId="1256"/>
    <cellStyle name="Обычный 18 2 2 10 7 2" xfId="25726"/>
    <cellStyle name="Обычный 18 2 2 10 7 3" xfId="34927"/>
    <cellStyle name="Обычный 18 2 2 10 7 4" xfId="43855"/>
    <cellStyle name="Обычный 18 2 2 10 7 5" xfId="52775"/>
    <cellStyle name="Обычный 18 2 2 10 8" xfId="12945"/>
    <cellStyle name="Обычный 18 2 2 10 9" xfId="16804"/>
    <cellStyle name="Обычный 18 2 2 11" xfId="1257"/>
    <cellStyle name="Обычный 18 2 2 11 10" xfId="20665"/>
    <cellStyle name="Обычный 18 2 2 11 11" xfId="10364"/>
    <cellStyle name="Обычный 18 2 2 11 12" xfId="21866"/>
    <cellStyle name="Обычный 18 2 2 11 13" xfId="31059"/>
    <cellStyle name="Обычный 18 2 2 11 14" xfId="39996"/>
    <cellStyle name="Обычный 18 2 2 11 15" xfId="48916"/>
    <cellStyle name="Обычный 18 2 2 11 2" xfId="1258"/>
    <cellStyle name="Обычный 18 2 2 11 2 10" xfId="10670"/>
    <cellStyle name="Обычный 18 2 2 11 2 11" xfId="22165"/>
    <cellStyle name="Обычный 18 2 2 11 2 12" xfId="31060"/>
    <cellStyle name="Обычный 18 2 2 11 2 13" xfId="40295"/>
    <cellStyle name="Обычный 18 2 2 11 2 14" xfId="49215"/>
    <cellStyle name="Обычный 18 2 2 11 2 2" xfId="1259"/>
    <cellStyle name="Обычный 18 2 2 11 2 2 10" xfId="22765"/>
    <cellStyle name="Обычный 18 2 2 11 2 2 11" xfId="31061"/>
    <cellStyle name="Обычный 18 2 2 11 2 2 12" xfId="40894"/>
    <cellStyle name="Обычный 18 2 2 11 2 2 13" xfId="49814"/>
    <cellStyle name="Обычный 18 2 2 11 2 2 2" xfId="1260"/>
    <cellStyle name="Обычный 18 2 2 11 2 2 2 2" xfId="1261"/>
    <cellStyle name="Обычный 18 2 2 11 2 2 2 2 2" xfId="29293"/>
    <cellStyle name="Обычный 18 2 2 11 2 2 2 2 3" xfId="38489"/>
    <cellStyle name="Обычный 18 2 2 11 2 2 2 2 4" xfId="47417"/>
    <cellStyle name="Обычный 18 2 2 11 2 2 2 2 5" xfId="56337"/>
    <cellStyle name="Обычный 18 2 2 11 2 2 2 3" xfId="12647"/>
    <cellStyle name="Обычный 18 2 2 11 2 2 2 4" xfId="16506"/>
    <cellStyle name="Обычный 18 2 2 11 2 2 2 5" xfId="20366"/>
    <cellStyle name="Обычный 18 2 2 11 2 2 2 6" xfId="25428"/>
    <cellStyle name="Обычный 18 2 2 11 2 2 2 7" xfId="34629"/>
    <cellStyle name="Обычный 18 2 2 11 2 2 2 8" xfId="43557"/>
    <cellStyle name="Обычный 18 2 2 11 2 2 2 9" xfId="52477"/>
    <cellStyle name="Обычный 18 2 2 11 2 2 3" xfId="1262"/>
    <cellStyle name="Обычный 18 2 2 11 2 2 3 2" xfId="1263"/>
    <cellStyle name="Обычный 18 2 2 11 2 2 3 2 2" xfId="27962"/>
    <cellStyle name="Обычный 18 2 2 11 2 2 3 2 3" xfId="37158"/>
    <cellStyle name="Обычный 18 2 2 11 2 2 3 2 4" xfId="46086"/>
    <cellStyle name="Обычный 18 2 2 11 2 2 3 2 5" xfId="55006"/>
    <cellStyle name="Обычный 18 2 2 11 2 2 3 3" xfId="15175"/>
    <cellStyle name="Обычный 18 2 2 11 2 2 3 4" xfId="19035"/>
    <cellStyle name="Обычный 18 2 2 11 2 2 3 5" xfId="24097"/>
    <cellStyle name="Обычный 18 2 2 11 2 2 3 6" xfId="33300"/>
    <cellStyle name="Обычный 18 2 2 11 2 2 3 7" xfId="42226"/>
    <cellStyle name="Обычный 18 2 2 11 2 2 3 8" xfId="51146"/>
    <cellStyle name="Обычный 18 2 2 11 2 2 4" xfId="1264"/>
    <cellStyle name="Обычный 18 2 2 11 2 2 4 2" xfId="30490"/>
    <cellStyle name="Обычный 18 2 2 11 2 2 4 3" xfId="39686"/>
    <cellStyle name="Обычный 18 2 2 11 2 2 4 4" xfId="48614"/>
    <cellStyle name="Обычный 18 2 2 11 2 2 4 5" xfId="57534"/>
    <cellStyle name="Обычный 18 2 2 11 2 2 5" xfId="1265"/>
    <cellStyle name="Обычный 18 2 2 11 2 2 5 2" xfId="26629"/>
    <cellStyle name="Обычный 18 2 2 11 2 2 5 3" xfId="35826"/>
    <cellStyle name="Обычный 18 2 2 11 2 2 5 4" xfId="44754"/>
    <cellStyle name="Обычный 18 2 2 11 2 2 5 5" xfId="53674"/>
    <cellStyle name="Обычный 18 2 2 11 2 2 6" xfId="13844"/>
    <cellStyle name="Обычный 18 2 2 11 2 2 7" xfId="17703"/>
    <cellStyle name="Обычный 18 2 2 11 2 2 8" xfId="21563"/>
    <cellStyle name="Обычный 18 2 2 11 2 2 9" xfId="11191"/>
    <cellStyle name="Обычный 18 2 2 11 2 3" xfId="1266"/>
    <cellStyle name="Обычный 18 2 2 11 2 3 2" xfId="1267"/>
    <cellStyle name="Обычный 18 2 2 11 2 3 2 2" xfId="28695"/>
    <cellStyle name="Обычный 18 2 2 11 2 3 2 3" xfId="37891"/>
    <cellStyle name="Обычный 18 2 2 11 2 3 2 4" xfId="46819"/>
    <cellStyle name="Обычный 18 2 2 11 2 3 2 5" xfId="55739"/>
    <cellStyle name="Обычный 18 2 2 11 2 3 3" xfId="12049"/>
    <cellStyle name="Обычный 18 2 2 11 2 3 4" xfId="15908"/>
    <cellStyle name="Обычный 18 2 2 11 2 3 5" xfId="19768"/>
    <cellStyle name="Обычный 18 2 2 11 2 3 6" xfId="24830"/>
    <cellStyle name="Обычный 18 2 2 11 2 3 7" xfId="34031"/>
    <cellStyle name="Обычный 18 2 2 11 2 3 8" xfId="42959"/>
    <cellStyle name="Обычный 18 2 2 11 2 3 9" xfId="51879"/>
    <cellStyle name="Обычный 18 2 2 11 2 4" xfId="1268"/>
    <cellStyle name="Обычный 18 2 2 11 2 4 2" xfId="1269"/>
    <cellStyle name="Обычный 18 2 2 11 2 4 2 2" xfId="27364"/>
    <cellStyle name="Обычный 18 2 2 11 2 4 2 3" xfId="36560"/>
    <cellStyle name="Обычный 18 2 2 11 2 4 2 4" xfId="45488"/>
    <cellStyle name="Обычный 18 2 2 11 2 4 2 5" xfId="54408"/>
    <cellStyle name="Обычный 18 2 2 11 2 4 3" xfId="14577"/>
    <cellStyle name="Обычный 18 2 2 11 2 4 4" xfId="18437"/>
    <cellStyle name="Обычный 18 2 2 11 2 4 5" xfId="23499"/>
    <cellStyle name="Обычный 18 2 2 11 2 4 6" xfId="32703"/>
    <cellStyle name="Обычный 18 2 2 11 2 4 7" xfId="41628"/>
    <cellStyle name="Обычный 18 2 2 11 2 4 8" xfId="50548"/>
    <cellStyle name="Обычный 18 2 2 11 2 5" xfId="1270"/>
    <cellStyle name="Обычный 18 2 2 11 2 5 2" xfId="29891"/>
    <cellStyle name="Обычный 18 2 2 11 2 5 3" xfId="39087"/>
    <cellStyle name="Обычный 18 2 2 11 2 5 4" xfId="48015"/>
    <cellStyle name="Обычный 18 2 2 11 2 5 5" xfId="56935"/>
    <cellStyle name="Обычный 18 2 2 11 2 6" xfId="1271"/>
    <cellStyle name="Обычный 18 2 2 11 2 6 2" xfId="26030"/>
    <cellStyle name="Обычный 18 2 2 11 2 6 3" xfId="35227"/>
    <cellStyle name="Обычный 18 2 2 11 2 6 4" xfId="44155"/>
    <cellStyle name="Обычный 18 2 2 11 2 6 5" xfId="53075"/>
    <cellStyle name="Обычный 18 2 2 11 2 7" xfId="13245"/>
    <cellStyle name="Обычный 18 2 2 11 2 8" xfId="17104"/>
    <cellStyle name="Обычный 18 2 2 11 2 9" xfId="20964"/>
    <cellStyle name="Обычный 18 2 2 11 3" xfId="1272"/>
    <cellStyle name="Обычный 18 2 2 11 3 10" xfId="22466"/>
    <cellStyle name="Обычный 18 2 2 11 3 11" xfId="31062"/>
    <cellStyle name="Обычный 18 2 2 11 3 12" xfId="40595"/>
    <cellStyle name="Обычный 18 2 2 11 3 13" xfId="49515"/>
    <cellStyle name="Обычный 18 2 2 11 3 2" xfId="1273"/>
    <cellStyle name="Обычный 18 2 2 11 3 2 2" xfId="1274"/>
    <cellStyle name="Обычный 18 2 2 11 3 2 2 2" xfId="28994"/>
    <cellStyle name="Обычный 18 2 2 11 3 2 2 3" xfId="38190"/>
    <cellStyle name="Обычный 18 2 2 11 3 2 2 4" xfId="47118"/>
    <cellStyle name="Обычный 18 2 2 11 3 2 2 5" xfId="56038"/>
    <cellStyle name="Обычный 18 2 2 11 3 2 3" xfId="12348"/>
    <cellStyle name="Обычный 18 2 2 11 3 2 4" xfId="16207"/>
    <cellStyle name="Обычный 18 2 2 11 3 2 5" xfId="20067"/>
    <cellStyle name="Обычный 18 2 2 11 3 2 6" xfId="25129"/>
    <cellStyle name="Обычный 18 2 2 11 3 2 7" xfId="34330"/>
    <cellStyle name="Обычный 18 2 2 11 3 2 8" xfId="43258"/>
    <cellStyle name="Обычный 18 2 2 11 3 2 9" xfId="52178"/>
    <cellStyle name="Обычный 18 2 2 11 3 3" xfId="1275"/>
    <cellStyle name="Обычный 18 2 2 11 3 3 2" xfId="1276"/>
    <cellStyle name="Обычный 18 2 2 11 3 3 2 2" xfId="27663"/>
    <cellStyle name="Обычный 18 2 2 11 3 3 2 3" xfId="36859"/>
    <cellStyle name="Обычный 18 2 2 11 3 3 2 4" xfId="45787"/>
    <cellStyle name="Обычный 18 2 2 11 3 3 2 5" xfId="54707"/>
    <cellStyle name="Обычный 18 2 2 11 3 3 3" xfId="14876"/>
    <cellStyle name="Обычный 18 2 2 11 3 3 4" xfId="18736"/>
    <cellStyle name="Обычный 18 2 2 11 3 3 5" xfId="23798"/>
    <cellStyle name="Обычный 18 2 2 11 3 3 6" xfId="33001"/>
    <cellStyle name="Обычный 18 2 2 11 3 3 7" xfId="41927"/>
    <cellStyle name="Обычный 18 2 2 11 3 3 8" xfId="50847"/>
    <cellStyle name="Обычный 18 2 2 11 3 4" xfId="1277"/>
    <cellStyle name="Обычный 18 2 2 11 3 4 2" xfId="30191"/>
    <cellStyle name="Обычный 18 2 2 11 3 4 3" xfId="39387"/>
    <cellStyle name="Обычный 18 2 2 11 3 4 4" xfId="48315"/>
    <cellStyle name="Обычный 18 2 2 11 3 4 5" xfId="57235"/>
    <cellStyle name="Обычный 18 2 2 11 3 5" xfId="1278"/>
    <cellStyle name="Обычный 18 2 2 11 3 5 2" xfId="26330"/>
    <cellStyle name="Обычный 18 2 2 11 3 5 3" xfId="35527"/>
    <cellStyle name="Обычный 18 2 2 11 3 5 4" xfId="44455"/>
    <cellStyle name="Обычный 18 2 2 11 3 5 5" xfId="53375"/>
    <cellStyle name="Обычный 18 2 2 11 3 6" xfId="13545"/>
    <cellStyle name="Обычный 18 2 2 11 3 7" xfId="17404"/>
    <cellStyle name="Обычный 18 2 2 11 3 8" xfId="21264"/>
    <cellStyle name="Обычный 18 2 2 11 3 9" xfId="10947"/>
    <cellStyle name="Обычный 18 2 2 11 4" xfId="1279"/>
    <cellStyle name="Обычный 18 2 2 11 4 2" xfId="1280"/>
    <cellStyle name="Обычный 18 2 2 11 4 2 2" xfId="28396"/>
    <cellStyle name="Обычный 18 2 2 11 4 2 3" xfId="37592"/>
    <cellStyle name="Обычный 18 2 2 11 4 2 4" xfId="46520"/>
    <cellStyle name="Обычный 18 2 2 11 4 2 5" xfId="55440"/>
    <cellStyle name="Обычный 18 2 2 11 4 3" xfId="11750"/>
    <cellStyle name="Обычный 18 2 2 11 4 4" xfId="15609"/>
    <cellStyle name="Обычный 18 2 2 11 4 5" xfId="19469"/>
    <cellStyle name="Обычный 18 2 2 11 4 6" xfId="24531"/>
    <cellStyle name="Обычный 18 2 2 11 4 7" xfId="33733"/>
    <cellStyle name="Обычный 18 2 2 11 4 8" xfId="42660"/>
    <cellStyle name="Обычный 18 2 2 11 4 9" xfId="51580"/>
    <cellStyle name="Обычный 18 2 2 11 5" xfId="1281"/>
    <cellStyle name="Обычный 18 2 2 11 5 2" xfId="1282"/>
    <cellStyle name="Обычный 18 2 2 11 5 2 2" xfId="27064"/>
    <cellStyle name="Обычный 18 2 2 11 5 2 3" xfId="36261"/>
    <cellStyle name="Обычный 18 2 2 11 5 2 4" xfId="45189"/>
    <cellStyle name="Обычный 18 2 2 11 5 2 5" xfId="54109"/>
    <cellStyle name="Обычный 18 2 2 11 5 3" xfId="14278"/>
    <cellStyle name="Обычный 18 2 2 11 5 4" xfId="18138"/>
    <cellStyle name="Обычный 18 2 2 11 5 5" xfId="23200"/>
    <cellStyle name="Обычный 18 2 2 11 5 6" xfId="32348"/>
    <cellStyle name="Обычный 18 2 2 11 5 7" xfId="41329"/>
    <cellStyle name="Обычный 18 2 2 11 5 8" xfId="50249"/>
    <cellStyle name="Обычный 18 2 2 11 6" xfId="1283"/>
    <cellStyle name="Обычный 18 2 2 11 6 2" xfId="29592"/>
    <cellStyle name="Обычный 18 2 2 11 6 3" xfId="38788"/>
    <cellStyle name="Обычный 18 2 2 11 6 4" xfId="47716"/>
    <cellStyle name="Обычный 18 2 2 11 6 5" xfId="56636"/>
    <cellStyle name="Обычный 18 2 2 11 7" xfId="1284"/>
    <cellStyle name="Обычный 18 2 2 11 7 2" xfId="25727"/>
    <cellStyle name="Обычный 18 2 2 11 7 3" xfId="34928"/>
    <cellStyle name="Обычный 18 2 2 11 7 4" xfId="43856"/>
    <cellStyle name="Обычный 18 2 2 11 7 5" xfId="52776"/>
    <cellStyle name="Обычный 18 2 2 11 8" xfId="12946"/>
    <cellStyle name="Обычный 18 2 2 11 9" xfId="16805"/>
    <cellStyle name="Обычный 18 2 2 12" xfId="1285"/>
    <cellStyle name="Обычный 18 2 2 12 10" xfId="20666"/>
    <cellStyle name="Обычный 18 2 2 12 11" xfId="10365"/>
    <cellStyle name="Обычный 18 2 2 12 12" xfId="21867"/>
    <cellStyle name="Обычный 18 2 2 12 13" xfId="31063"/>
    <cellStyle name="Обычный 18 2 2 12 14" xfId="39997"/>
    <cellStyle name="Обычный 18 2 2 12 15" xfId="48917"/>
    <cellStyle name="Обычный 18 2 2 12 2" xfId="1286"/>
    <cellStyle name="Обычный 18 2 2 12 2 10" xfId="10671"/>
    <cellStyle name="Обычный 18 2 2 12 2 11" xfId="22166"/>
    <cellStyle name="Обычный 18 2 2 12 2 12" xfId="31064"/>
    <cellStyle name="Обычный 18 2 2 12 2 13" xfId="40296"/>
    <cellStyle name="Обычный 18 2 2 12 2 14" xfId="49216"/>
    <cellStyle name="Обычный 18 2 2 12 2 2" xfId="1287"/>
    <cellStyle name="Обычный 18 2 2 12 2 2 10" xfId="22766"/>
    <cellStyle name="Обычный 18 2 2 12 2 2 11" xfId="31065"/>
    <cellStyle name="Обычный 18 2 2 12 2 2 12" xfId="40895"/>
    <cellStyle name="Обычный 18 2 2 12 2 2 13" xfId="49815"/>
    <cellStyle name="Обычный 18 2 2 12 2 2 2" xfId="1288"/>
    <cellStyle name="Обычный 18 2 2 12 2 2 2 2" xfId="1289"/>
    <cellStyle name="Обычный 18 2 2 12 2 2 2 2 2" xfId="29294"/>
    <cellStyle name="Обычный 18 2 2 12 2 2 2 2 3" xfId="38490"/>
    <cellStyle name="Обычный 18 2 2 12 2 2 2 2 4" xfId="47418"/>
    <cellStyle name="Обычный 18 2 2 12 2 2 2 2 5" xfId="56338"/>
    <cellStyle name="Обычный 18 2 2 12 2 2 2 3" xfId="12648"/>
    <cellStyle name="Обычный 18 2 2 12 2 2 2 4" xfId="16507"/>
    <cellStyle name="Обычный 18 2 2 12 2 2 2 5" xfId="20367"/>
    <cellStyle name="Обычный 18 2 2 12 2 2 2 6" xfId="25429"/>
    <cellStyle name="Обычный 18 2 2 12 2 2 2 7" xfId="34630"/>
    <cellStyle name="Обычный 18 2 2 12 2 2 2 8" xfId="43558"/>
    <cellStyle name="Обычный 18 2 2 12 2 2 2 9" xfId="52478"/>
    <cellStyle name="Обычный 18 2 2 12 2 2 3" xfId="1290"/>
    <cellStyle name="Обычный 18 2 2 12 2 2 3 2" xfId="1291"/>
    <cellStyle name="Обычный 18 2 2 12 2 2 3 2 2" xfId="27963"/>
    <cellStyle name="Обычный 18 2 2 12 2 2 3 2 3" xfId="37159"/>
    <cellStyle name="Обычный 18 2 2 12 2 2 3 2 4" xfId="46087"/>
    <cellStyle name="Обычный 18 2 2 12 2 2 3 2 5" xfId="55007"/>
    <cellStyle name="Обычный 18 2 2 12 2 2 3 3" xfId="15176"/>
    <cellStyle name="Обычный 18 2 2 12 2 2 3 4" xfId="19036"/>
    <cellStyle name="Обычный 18 2 2 12 2 2 3 5" xfId="24098"/>
    <cellStyle name="Обычный 18 2 2 12 2 2 3 6" xfId="33301"/>
    <cellStyle name="Обычный 18 2 2 12 2 2 3 7" xfId="42227"/>
    <cellStyle name="Обычный 18 2 2 12 2 2 3 8" xfId="51147"/>
    <cellStyle name="Обычный 18 2 2 12 2 2 4" xfId="1292"/>
    <cellStyle name="Обычный 18 2 2 12 2 2 4 2" xfId="30491"/>
    <cellStyle name="Обычный 18 2 2 12 2 2 4 3" xfId="39687"/>
    <cellStyle name="Обычный 18 2 2 12 2 2 4 4" xfId="48615"/>
    <cellStyle name="Обычный 18 2 2 12 2 2 4 5" xfId="57535"/>
    <cellStyle name="Обычный 18 2 2 12 2 2 5" xfId="1293"/>
    <cellStyle name="Обычный 18 2 2 12 2 2 5 2" xfId="26630"/>
    <cellStyle name="Обычный 18 2 2 12 2 2 5 3" xfId="35827"/>
    <cellStyle name="Обычный 18 2 2 12 2 2 5 4" xfId="44755"/>
    <cellStyle name="Обычный 18 2 2 12 2 2 5 5" xfId="53675"/>
    <cellStyle name="Обычный 18 2 2 12 2 2 6" xfId="13845"/>
    <cellStyle name="Обычный 18 2 2 12 2 2 7" xfId="17704"/>
    <cellStyle name="Обычный 18 2 2 12 2 2 8" xfId="21564"/>
    <cellStyle name="Обычный 18 2 2 12 2 2 9" xfId="11192"/>
    <cellStyle name="Обычный 18 2 2 12 2 3" xfId="1294"/>
    <cellStyle name="Обычный 18 2 2 12 2 3 2" xfId="1295"/>
    <cellStyle name="Обычный 18 2 2 12 2 3 2 2" xfId="28696"/>
    <cellStyle name="Обычный 18 2 2 12 2 3 2 3" xfId="37892"/>
    <cellStyle name="Обычный 18 2 2 12 2 3 2 4" xfId="46820"/>
    <cellStyle name="Обычный 18 2 2 12 2 3 2 5" xfId="55740"/>
    <cellStyle name="Обычный 18 2 2 12 2 3 3" xfId="12050"/>
    <cellStyle name="Обычный 18 2 2 12 2 3 4" xfId="15909"/>
    <cellStyle name="Обычный 18 2 2 12 2 3 5" xfId="19769"/>
    <cellStyle name="Обычный 18 2 2 12 2 3 6" xfId="24831"/>
    <cellStyle name="Обычный 18 2 2 12 2 3 7" xfId="34032"/>
    <cellStyle name="Обычный 18 2 2 12 2 3 8" xfId="42960"/>
    <cellStyle name="Обычный 18 2 2 12 2 3 9" xfId="51880"/>
    <cellStyle name="Обычный 18 2 2 12 2 4" xfId="1296"/>
    <cellStyle name="Обычный 18 2 2 12 2 4 2" xfId="1297"/>
    <cellStyle name="Обычный 18 2 2 12 2 4 2 2" xfId="27365"/>
    <cellStyle name="Обычный 18 2 2 12 2 4 2 3" xfId="36561"/>
    <cellStyle name="Обычный 18 2 2 12 2 4 2 4" xfId="45489"/>
    <cellStyle name="Обычный 18 2 2 12 2 4 2 5" xfId="54409"/>
    <cellStyle name="Обычный 18 2 2 12 2 4 3" xfId="14578"/>
    <cellStyle name="Обычный 18 2 2 12 2 4 4" xfId="18438"/>
    <cellStyle name="Обычный 18 2 2 12 2 4 5" xfId="23500"/>
    <cellStyle name="Обычный 18 2 2 12 2 4 6" xfId="32704"/>
    <cellStyle name="Обычный 18 2 2 12 2 4 7" xfId="41629"/>
    <cellStyle name="Обычный 18 2 2 12 2 4 8" xfId="50549"/>
    <cellStyle name="Обычный 18 2 2 12 2 5" xfId="1298"/>
    <cellStyle name="Обычный 18 2 2 12 2 5 2" xfId="29892"/>
    <cellStyle name="Обычный 18 2 2 12 2 5 3" xfId="39088"/>
    <cellStyle name="Обычный 18 2 2 12 2 5 4" xfId="48016"/>
    <cellStyle name="Обычный 18 2 2 12 2 5 5" xfId="56936"/>
    <cellStyle name="Обычный 18 2 2 12 2 6" xfId="1299"/>
    <cellStyle name="Обычный 18 2 2 12 2 6 2" xfId="26031"/>
    <cellStyle name="Обычный 18 2 2 12 2 6 3" xfId="35228"/>
    <cellStyle name="Обычный 18 2 2 12 2 6 4" xfId="44156"/>
    <cellStyle name="Обычный 18 2 2 12 2 6 5" xfId="53076"/>
    <cellStyle name="Обычный 18 2 2 12 2 7" xfId="13246"/>
    <cellStyle name="Обычный 18 2 2 12 2 8" xfId="17105"/>
    <cellStyle name="Обычный 18 2 2 12 2 9" xfId="20965"/>
    <cellStyle name="Обычный 18 2 2 12 3" xfId="1300"/>
    <cellStyle name="Обычный 18 2 2 12 3 10" xfId="22467"/>
    <cellStyle name="Обычный 18 2 2 12 3 11" xfId="31066"/>
    <cellStyle name="Обычный 18 2 2 12 3 12" xfId="40596"/>
    <cellStyle name="Обычный 18 2 2 12 3 13" xfId="49516"/>
    <cellStyle name="Обычный 18 2 2 12 3 2" xfId="1301"/>
    <cellStyle name="Обычный 18 2 2 12 3 2 2" xfId="1302"/>
    <cellStyle name="Обычный 18 2 2 12 3 2 2 2" xfId="28995"/>
    <cellStyle name="Обычный 18 2 2 12 3 2 2 3" xfId="38191"/>
    <cellStyle name="Обычный 18 2 2 12 3 2 2 4" xfId="47119"/>
    <cellStyle name="Обычный 18 2 2 12 3 2 2 5" xfId="56039"/>
    <cellStyle name="Обычный 18 2 2 12 3 2 3" xfId="12349"/>
    <cellStyle name="Обычный 18 2 2 12 3 2 4" xfId="16208"/>
    <cellStyle name="Обычный 18 2 2 12 3 2 5" xfId="20068"/>
    <cellStyle name="Обычный 18 2 2 12 3 2 6" xfId="25130"/>
    <cellStyle name="Обычный 18 2 2 12 3 2 7" xfId="34331"/>
    <cellStyle name="Обычный 18 2 2 12 3 2 8" xfId="43259"/>
    <cellStyle name="Обычный 18 2 2 12 3 2 9" xfId="52179"/>
    <cellStyle name="Обычный 18 2 2 12 3 3" xfId="1303"/>
    <cellStyle name="Обычный 18 2 2 12 3 3 2" xfId="1304"/>
    <cellStyle name="Обычный 18 2 2 12 3 3 2 2" xfId="27664"/>
    <cellStyle name="Обычный 18 2 2 12 3 3 2 3" xfId="36860"/>
    <cellStyle name="Обычный 18 2 2 12 3 3 2 4" xfId="45788"/>
    <cellStyle name="Обычный 18 2 2 12 3 3 2 5" xfId="54708"/>
    <cellStyle name="Обычный 18 2 2 12 3 3 3" xfId="14877"/>
    <cellStyle name="Обычный 18 2 2 12 3 3 4" xfId="18737"/>
    <cellStyle name="Обычный 18 2 2 12 3 3 5" xfId="23799"/>
    <cellStyle name="Обычный 18 2 2 12 3 3 6" xfId="33002"/>
    <cellStyle name="Обычный 18 2 2 12 3 3 7" xfId="41928"/>
    <cellStyle name="Обычный 18 2 2 12 3 3 8" xfId="50848"/>
    <cellStyle name="Обычный 18 2 2 12 3 4" xfId="1305"/>
    <cellStyle name="Обычный 18 2 2 12 3 4 2" xfId="30192"/>
    <cellStyle name="Обычный 18 2 2 12 3 4 3" xfId="39388"/>
    <cellStyle name="Обычный 18 2 2 12 3 4 4" xfId="48316"/>
    <cellStyle name="Обычный 18 2 2 12 3 4 5" xfId="57236"/>
    <cellStyle name="Обычный 18 2 2 12 3 5" xfId="1306"/>
    <cellStyle name="Обычный 18 2 2 12 3 5 2" xfId="26331"/>
    <cellStyle name="Обычный 18 2 2 12 3 5 3" xfId="35528"/>
    <cellStyle name="Обычный 18 2 2 12 3 5 4" xfId="44456"/>
    <cellStyle name="Обычный 18 2 2 12 3 5 5" xfId="53376"/>
    <cellStyle name="Обычный 18 2 2 12 3 6" xfId="13546"/>
    <cellStyle name="Обычный 18 2 2 12 3 7" xfId="17405"/>
    <cellStyle name="Обычный 18 2 2 12 3 8" xfId="21265"/>
    <cellStyle name="Обычный 18 2 2 12 3 9" xfId="10948"/>
    <cellStyle name="Обычный 18 2 2 12 4" xfId="1307"/>
    <cellStyle name="Обычный 18 2 2 12 4 2" xfId="1308"/>
    <cellStyle name="Обычный 18 2 2 12 4 2 2" xfId="28397"/>
    <cellStyle name="Обычный 18 2 2 12 4 2 3" xfId="37593"/>
    <cellStyle name="Обычный 18 2 2 12 4 2 4" xfId="46521"/>
    <cellStyle name="Обычный 18 2 2 12 4 2 5" xfId="55441"/>
    <cellStyle name="Обычный 18 2 2 12 4 3" xfId="11751"/>
    <cellStyle name="Обычный 18 2 2 12 4 4" xfId="15610"/>
    <cellStyle name="Обычный 18 2 2 12 4 5" xfId="19470"/>
    <cellStyle name="Обычный 18 2 2 12 4 6" xfId="24532"/>
    <cellStyle name="Обычный 18 2 2 12 4 7" xfId="33734"/>
    <cellStyle name="Обычный 18 2 2 12 4 8" xfId="42661"/>
    <cellStyle name="Обычный 18 2 2 12 4 9" xfId="51581"/>
    <cellStyle name="Обычный 18 2 2 12 5" xfId="1309"/>
    <cellStyle name="Обычный 18 2 2 12 5 2" xfId="1310"/>
    <cellStyle name="Обычный 18 2 2 12 5 2 2" xfId="27065"/>
    <cellStyle name="Обычный 18 2 2 12 5 2 3" xfId="36262"/>
    <cellStyle name="Обычный 18 2 2 12 5 2 4" xfId="45190"/>
    <cellStyle name="Обычный 18 2 2 12 5 2 5" xfId="54110"/>
    <cellStyle name="Обычный 18 2 2 12 5 3" xfId="14279"/>
    <cellStyle name="Обычный 18 2 2 12 5 4" xfId="18139"/>
    <cellStyle name="Обычный 18 2 2 12 5 5" xfId="23201"/>
    <cellStyle name="Обычный 18 2 2 12 5 6" xfId="32418"/>
    <cellStyle name="Обычный 18 2 2 12 5 7" xfId="41330"/>
    <cellStyle name="Обычный 18 2 2 12 5 8" xfId="50250"/>
    <cellStyle name="Обычный 18 2 2 12 6" xfId="1311"/>
    <cellStyle name="Обычный 18 2 2 12 6 2" xfId="29593"/>
    <cellStyle name="Обычный 18 2 2 12 6 3" xfId="38789"/>
    <cellStyle name="Обычный 18 2 2 12 6 4" xfId="47717"/>
    <cellStyle name="Обычный 18 2 2 12 6 5" xfId="56637"/>
    <cellStyle name="Обычный 18 2 2 12 7" xfId="1312"/>
    <cellStyle name="Обычный 18 2 2 12 7 2" xfId="25728"/>
    <cellStyle name="Обычный 18 2 2 12 7 3" xfId="34929"/>
    <cellStyle name="Обычный 18 2 2 12 7 4" xfId="43857"/>
    <cellStyle name="Обычный 18 2 2 12 7 5" xfId="52777"/>
    <cellStyle name="Обычный 18 2 2 12 8" xfId="12947"/>
    <cellStyle name="Обычный 18 2 2 12 9" xfId="16806"/>
    <cellStyle name="Обычный 18 2 2 13" xfId="1313"/>
    <cellStyle name="Обычный 18 2 2 13 10" xfId="20891"/>
    <cellStyle name="Обычный 18 2 2 13 11" xfId="10597"/>
    <cellStyle name="Обычный 18 2 2 13 12" xfId="22092"/>
    <cellStyle name="Обычный 18 2 2 13 13" xfId="31067"/>
    <cellStyle name="Обычный 18 2 2 13 14" xfId="40222"/>
    <cellStyle name="Обычный 18 2 2 13 15" xfId="49142"/>
    <cellStyle name="Обычный 18 2 2 13 2" xfId="1314"/>
    <cellStyle name="Обычный 18 2 2 13 2 10" xfId="10896"/>
    <cellStyle name="Обычный 18 2 2 13 2 11" xfId="22392"/>
    <cellStyle name="Обычный 18 2 2 13 2 12" xfId="31068"/>
    <cellStyle name="Обычный 18 2 2 13 2 13" xfId="40521"/>
    <cellStyle name="Обычный 18 2 2 13 2 14" xfId="49441"/>
    <cellStyle name="Обычный 18 2 2 13 2 2" xfId="1315"/>
    <cellStyle name="Обычный 18 2 2 13 2 2 10" xfId="22991"/>
    <cellStyle name="Обычный 18 2 2 13 2 2 11" xfId="31069"/>
    <cellStyle name="Обычный 18 2 2 13 2 2 12" xfId="41120"/>
    <cellStyle name="Обычный 18 2 2 13 2 2 13" xfId="50040"/>
    <cellStyle name="Обычный 18 2 2 13 2 2 2" xfId="1316"/>
    <cellStyle name="Обычный 18 2 2 13 2 2 2 2" xfId="1317"/>
    <cellStyle name="Обычный 18 2 2 13 2 2 2 2 2" xfId="29519"/>
    <cellStyle name="Обычный 18 2 2 13 2 2 2 2 3" xfId="38715"/>
    <cellStyle name="Обычный 18 2 2 13 2 2 2 2 4" xfId="47643"/>
    <cellStyle name="Обычный 18 2 2 13 2 2 2 2 5" xfId="56563"/>
    <cellStyle name="Обычный 18 2 2 13 2 2 2 3" xfId="12873"/>
    <cellStyle name="Обычный 18 2 2 13 2 2 2 4" xfId="16732"/>
    <cellStyle name="Обычный 18 2 2 13 2 2 2 5" xfId="20592"/>
    <cellStyle name="Обычный 18 2 2 13 2 2 2 6" xfId="25654"/>
    <cellStyle name="Обычный 18 2 2 13 2 2 2 7" xfId="34855"/>
    <cellStyle name="Обычный 18 2 2 13 2 2 2 8" xfId="43783"/>
    <cellStyle name="Обычный 18 2 2 13 2 2 2 9" xfId="52703"/>
    <cellStyle name="Обычный 18 2 2 13 2 2 3" xfId="1318"/>
    <cellStyle name="Обычный 18 2 2 13 2 2 3 2" xfId="1319"/>
    <cellStyle name="Обычный 18 2 2 13 2 2 3 2 2" xfId="28188"/>
    <cellStyle name="Обычный 18 2 2 13 2 2 3 2 3" xfId="37384"/>
    <cellStyle name="Обычный 18 2 2 13 2 2 3 2 4" xfId="46312"/>
    <cellStyle name="Обычный 18 2 2 13 2 2 3 2 5" xfId="55232"/>
    <cellStyle name="Обычный 18 2 2 13 2 2 3 3" xfId="15401"/>
    <cellStyle name="Обычный 18 2 2 13 2 2 3 4" xfId="19261"/>
    <cellStyle name="Обычный 18 2 2 13 2 2 3 5" xfId="24323"/>
    <cellStyle name="Обычный 18 2 2 13 2 2 3 6" xfId="33526"/>
    <cellStyle name="Обычный 18 2 2 13 2 2 3 7" xfId="42452"/>
    <cellStyle name="Обычный 18 2 2 13 2 2 3 8" xfId="51372"/>
    <cellStyle name="Обычный 18 2 2 13 2 2 4" xfId="1320"/>
    <cellStyle name="Обычный 18 2 2 13 2 2 4 2" xfId="30716"/>
    <cellStyle name="Обычный 18 2 2 13 2 2 4 3" xfId="39912"/>
    <cellStyle name="Обычный 18 2 2 13 2 2 4 4" xfId="48840"/>
    <cellStyle name="Обычный 18 2 2 13 2 2 4 5" xfId="57760"/>
    <cellStyle name="Обычный 18 2 2 13 2 2 5" xfId="1321"/>
    <cellStyle name="Обычный 18 2 2 13 2 2 5 2" xfId="26855"/>
    <cellStyle name="Обычный 18 2 2 13 2 2 5 3" xfId="36052"/>
    <cellStyle name="Обычный 18 2 2 13 2 2 5 4" xfId="44980"/>
    <cellStyle name="Обычный 18 2 2 13 2 2 5 5" xfId="53900"/>
    <cellStyle name="Обычный 18 2 2 13 2 2 6" xfId="14070"/>
    <cellStyle name="Обычный 18 2 2 13 2 2 7" xfId="17929"/>
    <cellStyle name="Обычный 18 2 2 13 2 2 8" xfId="21789"/>
    <cellStyle name="Обычный 18 2 2 13 2 2 9" xfId="11417"/>
    <cellStyle name="Обычный 18 2 2 13 2 3" xfId="1322"/>
    <cellStyle name="Обычный 18 2 2 13 2 3 2" xfId="1323"/>
    <cellStyle name="Обычный 18 2 2 13 2 3 2 2" xfId="28921"/>
    <cellStyle name="Обычный 18 2 2 13 2 3 2 3" xfId="38117"/>
    <cellStyle name="Обычный 18 2 2 13 2 3 2 4" xfId="47045"/>
    <cellStyle name="Обычный 18 2 2 13 2 3 2 5" xfId="55965"/>
    <cellStyle name="Обычный 18 2 2 13 2 3 3" xfId="12275"/>
    <cellStyle name="Обычный 18 2 2 13 2 3 4" xfId="16134"/>
    <cellStyle name="Обычный 18 2 2 13 2 3 5" xfId="19994"/>
    <cellStyle name="Обычный 18 2 2 13 2 3 6" xfId="25056"/>
    <cellStyle name="Обычный 18 2 2 13 2 3 7" xfId="34257"/>
    <cellStyle name="Обычный 18 2 2 13 2 3 8" xfId="43185"/>
    <cellStyle name="Обычный 18 2 2 13 2 3 9" xfId="52105"/>
    <cellStyle name="Обычный 18 2 2 13 2 4" xfId="1324"/>
    <cellStyle name="Обычный 18 2 2 13 2 4 2" xfId="1325"/>
    <cellStyle name="Обычный 18 2 2 13 2 4 2 2" xfId="27590"/>
    <cellStyle name="Обычный 18 2 2 13 2 4 2 3" xfId="36786"/>
    <cellStyle name="Обычный 18 2 2 13 2 4 2 4" xfId="45714"/>
    <cellStyle name="Обычный 18 2 2 13 2 4 2 5" xfId="54634"/>
    <cellStyle name="Обычный 18 2 2 13 2 4 3" xfId="14803"/>
    <cellStyle name="Обычный 18 2 2 13 2 4 4" xfId="18663"/>
    <cellStyle name="Обычный 18 2 2 13 2 4 5" xfId="23725"/>
    <cellStyle name="Обычный 18 2 2 13 2 4 6" xfId="32929"/>
    <cellStyle name="Обычный 18 2 2 13 2 4 7" xfId="41854"/>
    <cellStyle name="Обычный 18 2 2 13 2 4 8" xfId="50774"/>
    <cellStyle name="Обычный 18 2 2 13 2 5" xfId="1326"/>
    <cellStyle name="Обычный 18 2 2 13 2 5 2" xfId="30117"/>
    <cellStyle name="Обычный 18 2 2 13 2 5 3" xfId="39313"/>
    <cellStyle name="Обычный 18 2 2 13 2 5 4" xfId="48241"/>
    <cellStyle name="Обычный 18 2 2 13 2 5 5" xfId="57161"/>
    <cellStyle name="Обычный 18 2 2 13 2 6" xfId="1327"/>
    <cellStyle name="Обычный 18 2 2 13 2 6 2" xfId="26256"/>
    <cellStyle name="Обычный 18 2 2 13 2 6 3" xfId="35453"/>
    <cellStyle name="Обычный 18 2 2 13 2 6 4" xfId="44381"/>
    <cellStyle name="Обычный 18 2 2 13 2 6 5" xfId="53301"/>
    <cellStyle name="Обычный 18 2 2 13 2 7" xfId="13471"/>
    <cellStyle name="Обычный 18 2 2 13 2 8" xfId="17330"/>
    <cellStyle name="Обычный 18 2 2 13 2 9" xfId="21190"/>
    <cellStyle name="Обычный 18 2 2 13 3" xfId="1328"/>
    <cellStyle name="Обычный 18 2 2 13 3 10" xfId="22692"/>
    <cellStyle name="Обычный 18 2 2 13 3 11" xfId="31070"/>
    <cellStyle name="Обычный 18 2 2 13 3 12" xfId="40821"/>
    <cellStyle name="Обычный 18 2 2 13 3 13" xfId="49741"/>
    <cellStyle name="Обычный 18 2 2 13 3 2" xfId="1329"/>
    <cellStyle name="Обычный 18 2 2 13 3 2 2" xfId="1330"/>
    <cellStyle name="Обычный 18 2 2 13 3 2 2 2" xfId="29220"/>
    <cellStyle name="Обычный 18 2 2 13 3 2 2 3" xfId="38416"/>
    <cellStyle name="Обычный 18 2 2 13 3 2 2 4" xfId="47344"/>
    <cellStyle name="Обычный 18 2 2 13 3 2 2 5" xfId="56264"/>
    <cellStyle name="Обычный 18 2 2 13 3 2 3" xfId="12574"/>
    <cellStyle name="Обычный 18 2 2 13 3 2 4" xfId="16433"/>
    <cellStyle name="Обычный 18 2 2 13 3 2 5" xfId="20293"/>
    <cellStyle name="Обычный 18 2 2 13 3 2 6" xfId="25355"/>
    <cellStyle name="Обычный 18 2 2 13 3 2 7" xfId="34556"/>
    <cellStyle name="Обычный 18 2 2 13 3 2 8" xfId="43484"/>
    <cellStyle name="Обычный 18 2 2 13 3 2 9" xfId="52404"/>
    <cellStyle name="Обычный 18 2 2 13 3 3" xfId="1331"/>
    <cellStyle name="Обычный 18 2 2 13 3 3 2" xfId="1332"/>
    <cellStyle name="Обычный 18 2 2 13 3 3 2 2" xfId="27889"/>
    <cellStyle name="Обычный 18 2 2 13 3 3 2 3" xfId="37085"/>
    <cellStyle name="Обычный 18 2 2 13 3 3 2 4" xfId="46013"/>
    <cellStyle name="Обычный 18 2 2 13 3 3 2 5" xfId="54933"/>
    <cellStyle name="Обычный 18 2 2 13 3 3 3" xfId="15102"/>
    <cellStyle name="Обычный 18 2 2 13 3 3 4" xfId="18962"/>
    <cellStyle name="Обычный 18 2 2 13 3 3 5" xfId="24024"/>
    <cellStyle name="Обычный 18 2 2 13 3 3 6" xfId="33227"/>
    <cellStyle name="Обычный 18 2 2 13 3 3 7" xfId="42153"/>
    <cellStyle name="Обычный 18 2 2 13 3 3 8" xfId="51073"/>
    <cellStyle name="Обычный 18 2 2 13 3 4" xfId="1333"/>
    <cellStyle name="Обычный 18 2 2 13 3 4 2" xfId="30417"/>
    <cellStyle name="Обычный 18 2 2 13 3 4 3" xfId="39613"/>
    <cellStyle name="Обычный 18 2 2 13 3 4 4" xfId="48541"/>
    <cellStyle name="Обычный 18 2 2 13 3 4 5" xfId="57461"/>
    <cellStyle name="Обычный 18 2 2 13 3 5" xfId="1334"/>
    <cellStyle name="Обычный 18 2 2 13 3 5 2" xfId="26556"/>
    <cellStyle name="Обычный 18 2 2 13 3 5 3" xfId="35753"/>
    <cellStyle name="Обычный 18 2 2 13 3 5 4" xfId="44681"/>
    <cellStyle name="Обычный 18 2 2 13 3 5 5" xfId="53601"/>
    <cellStyle name="Обычный 18 2 2 13 3 6" xfId="13771"/>
    <cellStyle name="Обычный 18 2 2 13 3 7" xfId="17630"/>
    <cellStyle name="Обычный 18 2 2 13 3 8" xfId="21490"/>
    <cellStyle name="Обычный 18 2 2 13 3 9" xfId="11118"/>
    <cellStyle name="Обычный 18 2 2 13 4" xfId="1335"/>
    <cellStyle name="Обычный 18 2 2 13 4 2" xfId="1336"/>
    <cellStyle name="Обычный 18 2 2 13 4 2 2" xfId="28622"/>
    <cellStyle name="Обычный 18 2 2 13 4 2 3" xfId="37818"/>
    <cellStyle name="Обычный 18 2 2 13 4 2 4" xfId="46746"/>
    <cellStyle name="Обычный 18 2 2 13 4 2 5" xfId="55666"/>
    <cellStyle name="Обычный 18 2 2 13 4 3" xfId="11976"/>
    <cellStyle name="Обычный 18 2 2 13 4 4" xfId="15835"/>
    <cellStyle name="Обычный 18 2 2 13 4 5" xfId="19695"/>
    <cellStyle name="Обычный 18 2 2 13 4 6" xfId="24757"/>
    <cellStyle name="Обычный 18 2 2 13 4 7" xfId="33958"/>
    <cellStyle name="Обычный 18 2 2 13 4 8" xfId="42886"/>
    <cellStyle name="Обычный 18 2 2 13 4 9" xfId="51806"/>
    <cellStyle name="Обычный 18 2 2 13 5" xfId="1337"/>
    <cellStyle name="Обычный 18 2 2 13 5 2" xfId="1338"/>
    <cellStyle name="Обычный 18 2 2 13 5 2 2" xfId="27291"/>
    <cellStyle name="Обычный 18 2 2 13 5 2 3" xfId="36487"/>
    <cellStyle name="Обычный 18 2 2 13 5 2 4" xfId="45415"/>
    <cellStyle name="Обычный 18 2 2 13 5 2 5" xfId="54335"/>
    <cellStyle name="Обычный 18 2 2 13 5 3" xfId="14504"/>
    <cellStyle name="Обычный 18 2 2 13 5 4" xfId="18364"/>
    <cellStyle name="Обычный 18 2 2 13 5 5" xfId="23426"/>
    <cellStyle name="Обычный 18 2 2 13 5 6" xfId="32630"/>
    <cellStyle name="Обычный 18 2 2 13 5 7" xfId="41555"/>
    <cellStyle name="Обычный 18 2 2 13 5 8" xfId="50475"/>
    <cellStyle name="Обычный 18 2 2 13 6" xfId="1339"/>
    <cellStyle name="Обычный 18 2 2 13 6 2" xfId="29818"/>
    <cellStyle name="Обычный 18 2 2 13 6 3" xfId="39014"/>
    <cellStyle name="Обычный 18 2 2 13 6 4" xfId="47942"/>
    <cellStyle name="Обычный 18 2 2 13 6 5" xfId="56862"/>
    <cellStyle name="Обычный 18 2 2 13 7" xfId="1340"/>
    <cellStyle name="Обычный 18 2 2 13 7 2" xfId="25957"/>
    <cellStyle name="Обычный 18 2 2 13 7 3" xfId="35154"/>
    <cellStyle name="Обычный 18 2 2 13 7 4" xfId="44082"/>
    <cellStyle name="Обычный 18 2 2 13 7 5" xfId="53002"/>
    <cellStyle name="Обычный 18 2 2 13 8" xfId="13172"/>
    <cellStyle name="Обычный 18 2 2 13 9" xfId="17031"/>
    <cellStyle name="Обычный 18 2 2 14" xfId="1341"/>
    <cellStyle name="Обычный 18 2 2 14 10" xfId="10641"/>
    <cellStyle name="Обычный 18 2 2 14 11" xfId="22136"/>
    <cellStyle name="Обычный 18 2 2 14 12" xfId="31071"/>
    <cellStyle name="Обычный 18 2 2 14 13" xfId="40266"/>
    <cellStyle name="Обычный 18 2 2 14 14" xfId="49186"/>
    <cellStyle name="Обычный 18 2 2 14 2" xfId="1342"/>
    <cellStyle name="Обычный 18 2 2 14 2 10" xfId="22736"/>
    <cellStyle name="Обычный 18 2 2 14 2 11" xfId="31072"/>
    <cellStyle name="Обычный 18 2 2 14 2 12" xfId="40865"/>
    <cellStyle name="Обычный 18 2 2 14 2 13" xfId="49785"/>
    <cellStyle name="Обычный 18 2 2 14 2 2" xfId="1343"/>
    <cellStyle name="Обычный 18 2 2 14 2 2 2" xfId="1344"/>
    <cellStyle name="Обычный 18 2 2 14 2 2 2 2" xfId="29264"/>
    <cellStyle name="Обычный 18 2 2 14 2 2 2 3" xfId="38460"/>
    <cellStyle name="Обычный 18 2 2 14 2 2 2 4" xfId="47388"/>
    <cellStyle name="Обычный 18 2 2 14 2 2 2 5" xfId="56308"/>
    <cellStyle name="Обычный 18 2 2 14 2 2 3" xfId="12618"/>
    <cellStyle name="Обычный 18 2 2 14 2 2 4" xfId="16477"/>
    <cellStyle name="Обычный 18 2 2 14 2 2 5" xfId="20337"/>
    <cellStyle name="Обычный 18 2 2 14 2 2 6" xfId="25399"/>
    <cellStyle name="Обычный 18 2 2 14 2 2 7" xfId="34600"/>
    <cellStyle name="Обычный 18 2 2 14 2 2 8" xfId="43528"/>
    <cellStyle name="Обычный 18 2 2 14 2 2 9" xfId="52448"/>
    <cellStyle name="Обычный 18 2 2 14 2 3" xfId="1345"/>
    <cellStyle name="Обычный 18 2 2 14 2 3 2" xfId="1346"/>
    <cellStyle name="Обычный 18 2 2 14 2 3 2 2" xfId="27933"/>
    <cellStyle name="Обычный 18 2 2 14 2 3 2 3" xfId="37129"/>
    <cellStyle name="Обычный 18 2 2 14 2 3 2 4" xfId="46057"/>
    <cellStyle name="Обычный 18 2 2 14 2 3 2 5" xfId="54977"/>
    <cellStyle name="Обычный 18 2 2 14 2 3 3" xfId="15146"/>
    <cellStyle name="Обычный 18 2 2 14 2 3 4" xfId="19006"/>
    <cellStyle name="Обычный 18 2 2 14 2 3 5" xfId="24068"/>
    <cellStyle name="Обычный 18 2 2 14 2 3 6" xfId="33271"/>
    <cellStyle name="Обычный 18 2 2 14 2 3 7" xfId="42197"/>
    <cellStyle name="Обычный 18 2 2 14 2 3 8" xfId="51117"/>
    <cellStyle name="Обычный 18 2 2 14 2 4" xfId="1347"/>
    <cellStyle name="Обычный 18 2 2 14 2 4 2" xfId="30461"/>
    <cellStyle name="Обычный 18 2 2 14 2 4 3" xfId="39657"/>
    <cellStyle name="Обычный 18 2 2 14 2 4 4" xfId="48585"/>
    <cellStyle name="Обычный 18 2 2 14 2 4 5" xfId="57505"/>
    <cellStyle name="Обычный 18 2 2 14 2 5" xfId="1348"/>
    <cellStyle name="Обычный 18 2 2 14 2 5 2" xfId="26600"/>
    <cellStyle name="Обычный 18 2 2 14 2 5 3" xfId="35797"/>
    <cellStyle name="Обычный 18 2 2 14 2 5 4" xfId="44725"/>
    <cellStyle name="Обычный 18 2 2 14 2 5 5" xfId="53645"/>
    <cellStyle name="Обычный 18 2 2 14 2 6" xfId="13815"/>
    <cellStyle name="Обычный 18 2 2 14 2 7" xfId="17674"/>
    <cellStyle name="Обычный 18 2 2 14 2 8" xfId="21534"/>
    <cellStyle name="Обычный 18 2 2 14 2 9" xfId="11162"/>
    <cellStyle name="Обычный 18 2 2 14 3" xfId="1349"/>
    <cellStyle name="Обычный 18 2 2 14 3 2" xfId="1350"/>
    <cellStyle name="Обычный 18 2 2 14 3 2 2" xfId="28666"/>
    <cellStyle name="Обычный 18 2 2 14 3 2 3" xfId="37862"/>
    <cellStyle name="Обычный 18 2 2 14 3 2 4" xfId="46790"/>
    <cellStyle name="Обычный 18 2 2 14 3 2 5" xfId="55710"/>
    <cellStyle name="Обычный 18 2 2 14 3 3" xfId="12020"/>
    <cellStyle name="Обычный 18 2 2 14 3 4" xfId="15879"/>
    <cellStyle name="Обычный 18 2 2 14 3 5" xfId="19739"/>
    <cellStyle name="Обычный 18 2 2 14 3 6" xfId="24801"/>
    <cellStyle name="Обычный 18 2 2 14 3 7" xfId="34002"/>
    <cellStyle name="Обычный 18 2 2 14 3 8" xfId="42930"/>
    <cellStyle name="Обычный 18 2 2 14 3 9" xfId="51850"/>
    <cellStyle name="Обычный 18 2 2 14 4" xfId="1351"/>
    <cellStyle name="Обычный 18 2 2 14 4 2" xfId="1352"/>
    <cellStyle name="Обычный 18 2 2 14 4 2 2" xfId="27335"/>
    <cellStyle name="Обычный 18 2 2 14 4 2 3" xfId="36531"/>
    <cellStyle name="Обычный 18 2 2 14 4 2 4" xfId="45459"/>
    <cellStyle name="Обычный 18 2 2 14 4 2 5" xfId="54379"/>
    <cellStyle name="Обычный 18 2 2 14 4 3" xfId="14548"/>
    <cellStyle name="Обычный 18 2 2 14 4 4" xfId="18408"/>
    <cellStyle name="Обычный 18 2 2 14 4 5" xfId="23470"/>
    <cellStyle name="Обычный 18 2 2 14 4 6" xfId="32674"/>
    <cellStyle name="Обычный 18 2 2 14 4 7" xfId="41599"/>
    <cellStyle name="Обычный 18 2 2 14 4 8" xfId="50519"/>
    <cellStyle name="Обычный 18 2 2 14 5" xfId="1353"/>
    <cellStyle name="Обычный 18 2 2 14 5 2" xfId="29862"/>
    <cellStyle name="Обычный 18 2 2 14 5 3" xfId="39058"/>
    <cellStyle name="Обычный 18 2 2 14 5 4" xfId="47986"/>
    <cellStyle name="Обычный 18 2 2 14 5 5" xfId="56906"/>
    <cellStyle name="Обычный 18 2 2 14 6" xfId="1354"/>
    <cellStyle name="Обычный 18 2 2 14 6 2" xfId="26001"/>
    <cellStyle name="Обычный 18 2 2 14 6 3" xfId="35198"/>
    <cellStyle name="Обычный 18 2 2 14 6 4" xfId="44126"/>
    <cellStyle name="Обычный 18 2 2 14 6 5" xfId="53046"/>
    <cellStyle name="Обычный 18 2 2 14 7" xfId="13216"/>
    <cellStyle name="Обычный 18 2 2 14 8" xfId="17075"/>
    <cellStyle name="Обычный 18 2 2 14 9" xfId="20935"/>
    <cellStyle name="Обычный 18 2 2 15" xfId="1355"/>
    <cellStyle name="Обычный 18 2 2 15 10" xfId="22437"/>
    <cellStyle name="Обычный 18 2 2 15 11" xfId="31073"/>
    <cellStyle name="Обычный 18 2 2 15 12" xfId="40566"/>
    <cellStyle name="Обычный 18 2 2 15 13" xfId="49486"/>
    <cellStyle name="Обычный 18 2 2 15 2" xfId="1356"/>
    <cellStyle name="Обычный 18 2 2 15 2 2" xfId="1357"/>
    <cellStyle name="Обычный 18 2 2 15 2 2 2" xfId="28367"/>
    <cellStyle name="Обычный 18 2 2 15 2 2 3" xfId="37563"/>
    <cellStyle name="Обычный 18 2 2 15 2 2 4" xfId="46491"/>
    <cellStyle name="Обычный 18 2 2 15 2 2 5" xfId="55411"/>
    <cellStyle name="Обычный 18 2 2 15 2 3" xfId="11721"/>
    <cellStyle name="Обычный 18 2 2 15 2 4" xfId="15580"/>
    <cellStyle name="Обычный 18 2 2 15 2 5" xfId="19440"/>
    <cellStyle name="Обычный 18 2 2 15 2 6" xfId="24502"/>
    <cellStyle name="Обычный 18 2 2 15 2 7" xfId="33704"/>
    <cellStyle name="Обычный 18 2 2 15 2 8" xfId="42631"/>
    <cellStyle name="Обычный 18 2 2 15 2 9" xfId="51551"/>
    <cellStyle name="Обычный 18 2 2 15 3" xfId="1358"/>
    <cellStyle name="Обычный 18 2 2 15 3 2" xfId="1359"/>
    <cellStyle name="Обычный 18 2 2 15 3 2 2" xfId="27035"/>
    <cellStyle name="Обычный 18 2 2 15 3 2 3" xfId="36232"/>
    <cellStyle name="Обычный 18 2 2 15 3 2 4" xfId="45160"/>
    <cellStyle name="Обычный 18 2 2 15 3 2 5" xfId="54080"/>
    <cellStyle name="Обычный 18 2 2 15 3 3" xfId="14249"/>
    <cellStyle name="Обычный 18 2 2 15 3 4" xfId="18109"/>
    <cellStyle name="Обычный 18 2 2 15 3 5" xfId="23171"/>
    <cellStyle name="Обычный 18 2 2 15 3 6" xfId="32375"/>
    <cellStyle name="Обычный 18 2 2 15 3 7" xfId="41300"/>
    <cellStyle name="Обычный 18 2 2 15 3 8" xfId="50220"/>
    <cellStyle name="Обычный 18 2 2 15 4" xfId="1360"/>
    <cellStyle name="Обычный 18 2 2 15 4 2" xfId="30162"/>
    <cellStyle name="Обычный 18 2 2 15 4 3" xfId="39358"/>
    <cellStyle name="Обычный 18 2 2 15 4 4" xfId="48286"/>
    <cellStyle name="Обычный 18 2 2 15 4 5" xfId="57206"/>
    <cellStyle name="Обычный 18 2 2 15 5" xfId="1361"/>
    <cellStyle name="Обычный 18 2 2 15 5 2" xfId="26301"/>
    <cellStyle name="Обычный 18 2 2 15 5 3" xfId="35498"/>
    <cellStyle name="Обычный 18 2 2 15 5 4" xfId="44426"/>
    <cellStyle name="Обычный 18 2 2 15 5 5" xfId="53346"/>
    <cellStyle name="Обычный 18 2 2 15 6" xfId="13516"/>
    <cellStyle name="Обычный 18 2 2 15 7" xfId="17375"/>
    <cellStyle name="Обычный 18 2 2 15 8" xfId="21235"/>
    <cellStyle name="Обычный 18 2 2 15 9" xfId="10333"/>
    <cellStyle name="Обычный 18 2 2 16" xfId="1362"/>
    <cellStyle name="Обычный 18 2 2 16 10" xfId="50818"/>
    <cellStyle name="Обычный 18 2 2 16 2" xfId="1363"/>
    <cellStyle name="Обычный 18 2 2 16 2 2" xfId="1364"/>
    <cellStyle name="Обычный 18 2 2 16 2 2 2" xfId="28965"/>
    <cellStyle name="Обычный 18 2 2 16 2 2 3" xfId="38161"/>
    <cellStyle name="Обычный 18 2 2 16 2 2 4" xfId="47089"/>
    <cellStyle name="Обычный 18 2 2 16 2 2 5" xfId="56009"/>
    <cellStyle name="Обычный 18 2 2 16 2 3" xfId="12319"/>
    <cellStyle name="Обычный 18 2 2 16 2 4" xfId="16178"/>
    <cellStyle name="Обычный 18 2 2 16 2 5" xfId="20038"/>
    <cellStyle name="Обычный 18 2 2 16 2 6" xfId="25100"/>
    <cellStyle name="Обычный 18 2 2 16 2 7" xfId="34301"/>
    <cellStyle name="Обычный 18 2 2 16 2 8" xfId="43229"/>
    <cellStyle name="Обычный 18 2 2 16 2 9" xfId="52149"/>
    <cellStyle name="Обычный 18 2 2 16 3" xfId="1365"/>
    <cellStyle name="Обычный 18 2 2 16 3 2" xfId="27634"/>
    <cellStyle name="Обычный 18 2 2 16 3 3" xfId="36830"/>
    <cellStyle name="Обычный 18 2 2 16 3 4" xfId="45758"/>
    <cellStyle name="Обычный 18 2 2 16 3 5" xfId="54678"/>
    <cellStyle name="Обычный 18 2 2 16 4" xfId="11473"/>
    <cellStyle name="Обычный 18 2 2 16 5" xfId="14847"/>
    <cellStyle name="Обычный 18 2 2 16 6" xfId="18707"/>
    <cellStyle name="Обычный 18 2 2 16 7" xfId="23769"/>
    <cellStyle name="Обычный 18 2 2 16 8" xfId="32972"/>
    <cellStyle name="Обычный 18 2 2 16 9" xfId="41898"/>
    <cellStyle name="Обычный 18 2 2 17" xfId="1366"/>
    <cellStyle name="Обычный 18 2 2 17 2" xfId="1367"/>
    <cellStyle name="Обычный 18 2 2 17 2 2" xfId="28226"/>
    <cellStyle name="Обычный 18 2 2 17 2 3" xfId="37422"/>
    <cellStyle name="Обычный 18 2 2 17 2 4" xfId="46350"/>
    <cellStyle name="Обычный 18 2 2 17 2 5" xfId="55270"/>
    <cellStyle name="Обычный 18 2 2 17 3" xfId="11580"/>
    <cellStyle name="Обычный 18 2 2 17 4" xfId="15439"/>
    <cellStyle name="Обычный 18 2 2 17 5" xfId="19299"/>
    <cellStyle name="Обычный 18 2 2 17 6" xfId="24361"/>
    <cellStyle name="Обычный 18 2 2 17 7" xfId="33564"/>
    <cellStyle name="Обычный 18 2 2 17 8" xfId="42490"/>
    <cellStyle name="Обычный 18 2 2 17 9" xfId="51410"/>
    <cellStyle name="Обычный 18 2 2 18" xfId="1368"/>
    <cellStyle name="Обычный 18 2 2 18 2" xfId="1369"/>
    <cellStyle name="Обычный 18 2 2 18 2 2" xfId="26894"/>
    <cellStyle name="Обычный 18 2 2 18 2 3" xfId="36091"/>
    <cellStyle name="Обычный 18 2 2 18 2 4" xfId="45019"/>
    <cellStyle name="Обычный 18 2 2 18 2 5" xfId="53939"/>
    <cellStyle name="Обычный 18 2 2 18 3" xfId="14108"/>
    <cellStyle name="Обычный 18 2 2 18 4" xfId="17968"/>
    <cellStyle name="Обычный 18 2 2 18 5" xfId="23030"/>
    <cellStyle name="Обычный 18 2 2 18 6" xfId="32322"/>
    <cellStyle name="Обычный 18 2 2 18 7" xfId="41159"/>
    <cellStyle name="Обычный 18 2 2 18 8" xfId="50079"/>
    <cellStyle name="Обычный 18 2 2 19" xfId="1370"/>
    <cellStyle name="Обычный 18 2 2 19 2" xfId="29563"/>
    <cellStyle name="Обычный 18 2 2 19 3" xfId="38759"/>
    <cellStyle name="Обычный 18 2 2 19 4" xfId="47687"/>
    <cellStyle name="Обычный 18 2 2 19 5" xfId="56607"/>
    <cellStyle name="Обычный 18 2 2 2" xfId="1371"/>
    <cellStyle name="Обычный 18 2 2 2 10" xfId="1372"/>
    <cellStyle name="Обычный 18 2 2 2 10 10" xfId="20667"/>
    <cellStyle name="Обычный 18 2 2 2 10 11" xfId="10366"/>
    <cellStyle name="Обычный 18 2 2 2 10 12" xfId="21868"/>
    <cellStyle name="Обычный 18 2 2 2 10 13" xfId="31075"/>
    <cellStyle name="Обычный 18 2 2 2 10 14" xfId="39998"/>
    <cellStyle name="Обычный 18 2 2 2 10 15" xfId="48918"/>
    <cellStyle name="Обычный 18 2 2 2 10 2" xfId="1373"/>
    <cellStyle name="Обычный 18 2 2 2 10 2 10" xfId="10672"/>
    <cellStyle name="Обычный 18 2 2 2 10 2 11" xfId="22167"/>
    <cellStyle name="Обычный 18 2 2 2 10 2 12" xfId="31076"/>
    <cellStyle name="Обычный 18 2 2 2 10 2 13" xfId="40297"/>
    <cellStyle name="Обычный 18 2 2 2 10 2 14" xfId="49217"/>
    <cellStyle name="Обычный 18 2 2 2 10 2 2" xfId="1374"/>
    <cellStyle name="Обычный 18 2 2 2 10 2 2 10" xfId="22767"/>
    <cellStyle name="Обычный 18 2 2 2 10 2 2 11" xfId="31077"/>
    <cellStyle name="Обычный 18 2 2 2 10 2 2 12" xfId="40896"/>
    <cellStyle name="Обычный 18 2 2 2 10 2 2 13" xfId="49816"/>
    <cellStyle name="Обычный 18 2 2 2 10 2 2 2" xfId="1375"/>
    <cellStyle name="Обычный 18 2 2 2 10 2 2 2 2" xfId="1376"/>
    <cellStyle name="Обычный 18 2 2 2 10 2 2 2 2 2" xfId="29295"/>
    <cellStyle name="Обычный 18 2 2 2 10 2 2 2 2 3" xfId="38491"/>
    <cellStyle name="Обычный 18 2 2 2 10 2 2 2 2 4" xfId="47419"/>
    <cellStyle name="Обычный 18 2 2 2 10 2 2 2 2 5" xfId="56339"/>
    <cellStyle name="Обычный 18 2 2 2 10 2 2 2 3" xfId="12649"/>
    <cellStyle name="Обычный 18 2 2 2 10 2 2 2 4" xfId="16508"/>
    <cellStyle name="Обычный 18 2 2 2 10 2 2 2 5" xfId="20368"/>
    <cellStyle name="Обычный 18 2 2 2 10 2 2 2 6" xfId="25430"/>
    <cellStyle name="Обычный 18 2 2 2 10 2 2 2 7" xfId="34631"/>
    <cellStyle name="Обычный 18 2 2 2 10 2 2 2 8" xfId="43559"/>
    <cellStyle name="Обычный 18 2 2 2 10 2 2 2 9" xfId="52479"/>
    <cellStyle name="Обычный 18 2 2 2 10 2 2 3" xfId="1377"/>
    <cellStyle name="Обычный 18 2 2 2 10 2 2 3 2" xfId="1378"/>
    <cellStyle name="Обычный 18 2 2 2 10 2 2 3 2 2" xfId="27964"/>
    <cellStyle name="Обычный 18 2 2 2 10 2 2 3 2 3" xfId="37160"/>
    <cellStyle name="Обычный 18 2 2 2 10 2 2 3 2 4" xfId="46088"/>
    <cellStyle name="Обычный 18 2 2 2 10 2 2 3 2 5" xfId="55008"/>
    <cellStyle name="Обычный 18 2 2 2 10 2 2 3 3" xfId="15177"/>
    <cellStyle name="Обычный 18 2 2 2 10 2 2 3 4" xfId="19037"/>
    <cellStyle name="Обычный 18 2 2 2 10 2 2 3 5" xfId="24099"/>
    <cellStyle name="Обычный 18 2 2 2 10 2 2 3 6" xfId="33302"/>
    <cellStyle name="Обычный 18 2 2 2 10 2 2 3 7" xfId="42228"/>
    <cellStyle name="Обычный 18 2 2 2 10 2 2 3 8" xfId="51148"/>
    <cellStyle name="Обычный 18 2 2 2 10 2 2 4" xfId="1379"/>
    <cellStyle name="Обычный 18 2 2 2 10 2 2 4 2" xfId="30492"/>
    <cellStyle name="Обычный 18 2 2 2 10 2 2 4 3" xfId="39688"/>
    <cellStyle name="Обычный 18 2 2 2 10 2 2 4 4" xfId="48616"/>
    <cellStyle name="Обычный 18 2 2 2 10 2 2 4 5" xfId="57536"/>
    <cellStyle name="Обычный 18 2 2 2 10 2 2 5" xfId="1380"/>
    <cellStyle name="Обычный 18 2 2 2 10 2 2 5 2" xfId="26631"/>
    <cellStyle name="Обычный 18 2 2 2 10 2 2 5 3" xfId="35828"/>
    <cellStyle name="Обычный 18 2 2 2 10 2 2 5 4" xfId="44756"/>
    <cellStyle name="Обычный 18 2 2 2 10 2 2 5 5" xfId="53676"/>
    <cellStyle name="Обычный 18 2 2 2 10 2 2 6" xfId="13846"/>
    <cellStyle name="Обычный 18 2 2 2 10 2 2 7" xfId="17705"/>
    <cellStyle name="Обычный 18 2 2 2 10 2 2 8" xfId="21565"/>
    <cellStyle name="Обычный 18 2 2 2 10 2 2 9" xfId="11193"/>
    <cellStyle name="Обычный 18 2 2 2 10 2 3" xfId="1381"/>
    <cellStyle name="Обычный 18 2 2 2 10 2 3 2" xfId="1382"/>
    <cellStyle name="Обычный 18 2 2 2 10 2 3 2 2" xfId="28697"/>
    <cellStyle name="Обычный 18 2 2 2 10 2 3 2 3" xfId="37893"/>
    <cellStyle name="Обычный 18 2 2 2 10 2 3 2 4" xfId="46821"/>
    <cellStyle name="Обычный 18 2 2 2 10 2 3 2 5" xfId="55741"/>
    <cellStyle name="Обычный 18 2 2 2 10 2 3 3" xfId="12051"/>
    <cellStyle name="Обычный 18 2 2 2 10 2 3 4" xfId="15910"/>
    <cellStyle name="Обычный 18 2 2 2 10 2 3 5" xfId="19770"/>
    <cellStyle name="Обычный 18 2 2 2 10 2 3 6" xfId="24832"/>
    <cellStyle name="Обычный 18 2 2 2 10 2 3 7" xfId="34033"/>
    <cellStyle name="Обычный 18 2 2 2 10 2 3 8" xfId="42961"/>
    <cellStyle name="Обычный 18 2 2 2 10 2 3 9" xfId="51881"/>
    <cellStyle name="Обычный 18 2 2 2 10 2 4" xfId="1383"/>
    <cellStyle name="Обычный 18 2 2 2 10 2 4 2" xfId="1384"/>
    <cellStyle name="Обычный 18 2 2 2 10 2 4 2 2" xfId="27366"/>
    <cellStyle name="Обычный 18 2 2 2 10 2 4 2 3" xfId="36562"/>
    <cellStyle name="Обычный 18 2 2 2 10 2 4 2 4" xfId="45490"/>
    <cellStyle name="Обычный 18 2 2 2 10 2 4 2 5" xfId="54410"/>
    <cellStyle name="Обычный 18 2 2 2 10 2 4 3" xfId="14579"/>
    <cellStyle name="Обычный 18 2 2 2 10 2 4 4" xfId="18439"/>
    <cellStyle name="Обычный 18 2 2 2 10 2 4 5" xfId="23501"/>
    <cellStyle name="Обычный 18 2 2 2 10 2 4 6" xfId="32705"/>
    <cellStyle name="Обычный 18 2 2 2 10 2 4 7" xfId="41630"/>
    <cellStyle name="Обычный 18 2 2 2 10 2 4 8" xfId="50550"/>
    <cellStyle name="Обычный 18 2 2 2 10 2 5" xfId="1385"/>
    <cellStyle name="Обычный 18 2 2 2 10 2 5 2" xfId="29893"/>
    <cellStyle name="Обычный 18 2 2 2 10 2 5 3" xfId="39089"/>
    <cellStyle name="Обычный 18 2 2 2 10 2 5 4" xfId="48017"/>
    <cellStyle name="Обычный 18 2 2 2 10 2 5 5" xfId="56937"/>
    <cellStyle name="Обычный 18 2 2 2 10 2 6" xfId="1386"/>
    <cellStyle name="Обычный 18 2 2 2 10 2 6 2" xfId="26032"/>
    <cellStyle name="Обычный 18 2 2 2 10 2 6 3" xfId="35229"/>
    <cellStyle name="Обычный 18 2 2 2 10 2 6 4" xfId="44157"/>
    <cellStyle name="Обычный 18 2 2 2 10 2 6 5" xfId="53077"/>
    <cellStyle name="Обычный 18 2 2 2 10 2 7" xfId="13247"/>
    <cellStyle name="Обычный 18 2 2 2 10 2 8" xfId="17106"/>
    <cellStyle name="Обычный 18 2 2 2 10 2 9" xfId="20966"/>
    <cellStyle name="Обычный 18 2 2 2 10 3" xfId="1387"/>
    <cellStyle name="Обычный 18 2 2 2 10 3 10" xfId="22468"/>
    <cellStyle name="Обычный 18 2 2 2 10 3 11" xfId="31078"/>
    <cellStyle name="Обычный 18 2 2 2 10 3 12" xfId="40597"/>
    <cellStyle name="Обычный 18 2 2 2 10 3 13" xfId="49517"/>
    <cellStyle name="Обычный 18 2 2 2 10 3 2" xfId="1388"/>
    <cellStyle name="Обычный 18 2 2 2 10 3 2 2" xfId="1389"/>
    <cellStyle name="Обычный 18 2 2 2 10 3 2 2 2" xfId="28996"/>
    <cellStyle name="Обычный 18 2 2 2 10 3 2 2 3" xfId="38192"/>
    <cellStyle name="Обычный 18 2 2 2 10 3 2 2 4" xfId="47120"/>
    <cellStyle name="Обычный 18 2 2 2 10 3 2 2 5" xfId="56040"/>
    <cellStyle name="Обычный 18 2 2 2 10 3 2 3" xfId="12350"/>
    <cellStyle name="Обычный 18 2 2 2 10 3 2 4" xfId="16209"/>
    <cellStyle name="Обычный 18 2 2 2 10 3 2 5" xfId="20069"/>
    <cellStyle name="Обычный 18 2 2 2 10 3 2 6" xfId="25131"/>
    <cellStyle name="Обычный 18 2 2 2 10 3 2 7" xfId="34332"/>
    <cellStyle name="Обычный 18 2 2 2 10 3 2 8" xfId="43260"/>
    <cellStyle name="Обычный 18 2 2 2 10 3 2 9" xfId="52180"/>
    <cellStyle name="Обычный 18 2 2 2 10 3 3" xfId="1390"/>
    <cellStyle name="Обычный 18 2 2 2 10 3 3 2" xfId="1391"/>
    <cellStyle name="Обычный 18 2 2 2 10 3 3 2 2" xfId="27665"/>
    <cellStyle name="Обычный 18 2 2 2 10 3 3 2 3" xfId="36861"/>
    <cellStyle name="Обычный 18 2 2 2 10 3 3 2 4" xfId="45789"/>
    <cellStyle name="Обычный 18 2 2 2 10 3 3 2 5" xfId="54709"/>
    <cellStyle name="Обычный 18 2 2 2 10 3 3 3" xfId="14878"/>
    <cellStyle name="Обычный 18 2 2 2 10 3 3 4" xfId="18738"/>
    <cellStyle name="Обычный 18 2 2 2 10 3 3 5" xfId="23800"/>
    <cellStyle name="Обычный 18 2 2 2 10 3 3 6" xfId="33003"/>
    <cellStyle name="Обычный 18 2 2 2 10 3 3 7" xfId="41929"/>
    <cellStyle name="Обычный 18 2 2 2 10 3 3 8" xfId="50849"/>
    <cellStyle name="Обычный 18 2 2 2 10 3 4" xfId="1392"/>
    <cellStyle name="Обычный 18 2 2 2 10 3 4 2" xfId="30193"/>
    <cellStyle name="Обычный 18 2 2 2 10 3 4 3" xfId="39389"/>
    <cellStyle name="Обычный 18 2 2 2 10 3 4 4" xfId="48317"/>
    <cellStyle name="Обычный 18 2 2 2 10 3 4 5" xfId="57237"/>
    <cellStyle name="Обычный 18 2 2 2 10 3 5" xfId="1393"/>
    <cellStyle name="Обычный 18 2 2 2 10 3 5 2" xfId="26332"/>
    <cellStyle name="Обычный 18 2 2 2 10 3 5 3" xfId="35529"/>
    <cellStyle name="Обычный 18 2 2 2 10 3 5 4" xfId="44457"/>
    <cellStyle name="Обычный 18 2 2 2 10 3 5 5" xfId="53377"/>
    <cellStyle name="Обычный 18 2 2 2 10 3 6" xfId="13547"/>
    <cellStyle name="Обычный 18 2 2 2 10 3 7" xfId="17406"/>
    <cellStyle name="Обычный 18 2 2 2 10 3 8" xfId="21266"/>
    <cellStyle name="Обычный 18 2 2 2 10 3 9" xfId="10949"/>
    <cellStyle name="Обычный 18 2 2 2 10 4" xfId="1394"/>
    <cellStyle name="Обычный 18 2 2 2 10 4 2" xfId="1395"/>
    <cellStyle name="Обычный 18 2 2 2 10 4 2 2" xfId="28398"/>
    <cellStyle name="Обычный 18 2 2 2 10 4 2 3" xfId="37594"/>
    <cellStyle name="Обычный 18 2 2 2 10 4 2 4" xfId="46522"/>
    <cellStyle name="Обычный 18 2 2 2 10 4 2 5" xfId="55442"/>
    <cellStyle name="Обычный 18 2 2 2 10 4 3" xfId="11752"/>
    <cellStyle name="Обычный 18 2 2 2 10 4 4" xfId="15611"/>
    <cellStyle name="Обычный 18 2 2 2 10 4 5" xfId="19471"/>
    <cellStyle name="Обычный 18 2 2 2 10 4 6" xfId="24533"/>
    <cellStyle name="Обычный 18 2 2 2 10 4 7" xfId="33735"/>
    <cellStyle name="Обычный 18 2 2 2 10 4 8" xfId="42662"/>
    <cellStyle name="Обычный 18 2 2 2 10 4 9" xfId="51582"/>
    <cellStyle name="Обычный 18 2 2 2 10 5" xfId="1396"/>
    <cellStyle name="Обычный 18 2 2 2 10 5 2" xfId="1397"/>
    <cellStyle name="Обычный 18 2 2 2 10 5 2 2" xfId="27066"/>
    <cellStyle name="Обычный 18 2 2 2 10 5 2 3" xfId="36263"/>
    <cellStyle name="Обычный 18 2 2 2 10 5 2 4" xfId="45191"/>
    <cellStyle name="Обычный 18 2 2 2 10 5 2 5" xfId="54111"/>
    <cellStyle name="Обычный 18 2 2 2 10 5 3" xfId="14280"/>
    <cellStyle name="Обычный 18 2 2 2 10 5 4" xfId="18140"/>
    <cellStyle name="Обычный 18 2 2 2 10 5 5" xfId="23202"/>
    <cellStyle name="Обычный 18 2 2 2 10 5 6" xfId="32400"/>
    <cellStyle name="Обычный 18 2 2 2 10 5 7" xfId="41331"/>
    <cellStyle name="Обычный 18 2 2 2 10 5 8" xfId="50251"/>
    <cellStyle name="Обычный 18 2 2 2 10 6" xfId="1398"/>
    <cellStyle name="Обычный 18 2 2 2 10 6 2" xfId="29594"/>
    <cellStyle name="Обычный 18 2 2 2 10 6 3" xfId="38790"/>
    <cellStyle name="Обычный 18 2 2 2 10 6 4" xfId="47718"/>
    <cellStyle name="Обычный 18 2 2 2 10 6 5" xfId="56638"/>
    <cellStyle name="Обычный 18 2 2 2 10 7" xfId="1399"/>
    <cellStyle name="Обычный 18 2 2 2 10 7 2" xfId="25729"/>
    <cellStyle name="Обычный 18 2 2 2 10 7 3" xfId="34930"/>
    <cellStyle name="Обычный 18 2 2 2 10 7 4" xfId="43858"/>
    <cellStyle name="Обычный 18 2 2 2 10 7 5" xfId="52778"/>
    <cellStyle name="Обычный 18 2 2 2 10 8" xfId="12948"/>
    <cellStyle name="Обычный 18 2 2 2 10 9" xfId="16807"/>
    <cellStyle name="Обычный 18 2 2 2 11" xfId="1400"/>
    <cellStyle name="Обычный 18 2 2 2 11 10" xfId="20668"/>
    <cellStyle name="Обычный 18 2 2 2 11 11" xfId="10367"/>
    <cellStyle name="Обычный 18 2 2 2 11 12" xfId="21869"/>
    <cellStyle name="Обычный 18 2 2 2 11 13" xfId="31079"/>
    <cellStyle name="Обычный 18 2 2 2 11 14" xfId="39999"/>
    <cellStyle name="Обычный 18 2 2 2 11 15" xfId="48919"/>
    <cellStyle name="Обычный 18 2 2 2 11 2" xfId="1401"/>
    <cellStyle name="Обычный 18 2 2 2 11 2 10" xfId="10673"/>
    <cellStyle name="Обычный 18 2 2 2 11 2 11" xfId="22168"/>
    <cellStyle name="Обычный 18 2 2 2 11 2 12" xfId="31080"/>
    <cellStyle name="Обычный 18 2 2 2 11 2 13" xfId="40298"/>
    <cellStyle name="Обычный 18 2 2 2 11 2 14" xfId="49218"/>
    <cellStyle name="Обычный 18 2 2 2 11 2 2" xfId="1402"/>
    <cellStyle name="Обычный 18 2 2 2 11 2 2 10" xfId="22768"/>
    <cellStyle name="Обычный 18 2 2 2 11 2 2 11" xfId="31081"/>
    <cellStyle name="Обычный 18 2 2 2 11 2 2 12" xfId="40897"/>
    <cellStyle name="Обычный 18 2 2 2 11 2 2 13" xfId="49817"/>
    <cellStyle name="Обычный 18 2 2 2 11 2 2 2" xfId="1403"/>
    <cellStyle name="Обычный 18 2 2 2 11 2 2 2 2" xfId="1404"/>
    <cellStyle name="Обычный 18 2 2 2 11 2 2 2 2 2" xfId="29296"/>
    <cellStyle name="Обычный 18 2 2 2 11 2 2 2 2 3" xfId="38492"/>
    <cellStyle name="Обычный 18 2 2 2 11 2 2 2 2 4" xfId="47420"/>
    <cellStyle name="Обычный 18 2 2 2 11 2 2 2 2 5" xfId="56340"/>
    <cellStyle name="Обычный 18 2 2 2 11 2 2 2 3" xfId="12650"/>
    <cellStyle name="Обычный 18 2 2 2 11 2 2 2 4" xfId="16509"/>
    <cellStyle name="Обычный 18 2 2 2 11 2 2 2 5" xfId="20369"/>
    <cellStyle name="Обычный 18 2 2 2 11 2 2 2 6" xfId="25431"/>
    <cellStyle name="Обычный 18 2 2 2 11 2 2 2 7" xfId="34632"/>
    <cellStyle name="Обычный 18 2 2 2 11 2 2 2 8" xfId="43560"/>
    <cellStyle name="Обычный 18 2 2 2 11 2 2 2 9" xfId="52480"/>
    <cellStyle name="Обычный 18 2 2 2 11 2 2 3" xfId="1405"/>
    <cellStyle name="Обычный 18 2 2 2 11 2 2 3 2" xfId="1406"/>
    <cellStyle name="Обычный 18 2 2 2 11 2 2 3 2 2" xfId="27965"/>
    <cellStyle name="Обычный 18 2 2 2 11 2 2 3 2 3" xfId="37161"/>
    <cellStyle name="Обычный 18 2 2 2 11 2 2 3 2 4" xfId="46089"/>
    <cellStyle name="Обычный 18 2 2 2 11 2 2 3 2 5" xfId="55009"/>
    <cellStyle name="Обычный 18 2 2 2 11 2 2 3 3" xfId="15178"/>
    <cellStyle name="Обычный 18 2 2 2 11 2 2 3 4" xfId="19038"/>
    <cellStyle name="Обычный 18 2 2 2 11 2 2 3 5" xfId="24100"/>
    <cellStyle name="Обычный 18 2 2 2 11 2 2 3 6" xfId="33303"/>
    <cellStyle name="Обычный 18 2 2 2 11 2 2 3 7" xfId="42229"/>
    <cellStyle name="Обычный 18 2 2 2 11 2 2 3 8" xfId="51149"/>
    <cellStyle name="Обычный 18 2 2 2 11 2 2 4" xfId="1407"/>
    <cellStyle name="Обычный 18 2 2 2 11 2 2 4 2" xfId="30493"/>
    <cellStyle name="Обычный 18 2 2 2 11 2 2 4 3" xfId="39689"/>
    <cellStyle name="Обычный 18 2 2 2 11 2 2 4 4" xfId="48617"/>
    <cellStyle name="Обычный 18 2 2 2 11 2 2 4 5" xfId="57537"/>
    <cellStyle name="Обычный 18 2 2 2 11 2 2 5" xfId="1408"/>
    <cellStyle name="Обычный 18 2 2 2 11 2 2 5 2" xfId="26632"/>
    <cellStyle name="Обычный 18 2 2 2 11 2 2 5 3" xfId="35829"/>
    <cellStyle name="Обычный 18 2 2 2 11 2 2 5 4" xfId="44757"/>
    <cellStyle name="Обычный 18 2 2 2 11 2 2 5 5" xfId="53677"/>
    <cellStyle name="Обычный 18 2 2 2 11 2 2 6" xfId="13847"/>
    <cellStyle name="Обычный 18 2 2 2 11 2 2 7" xfId="17706"/>
    <cellStyle name="Обычный 18 2 2 2 11 2 2 8" xfId="21566"/>
    <cellStyle name="Обычный 18 2 2 2 11 2 2 9" xfId="11194"/>
    <cellStyle name="Обычный 18 2 2 2 11 2 3" xfId="1409"/>
    <cellStyle name="Обычный 18 2 2 2 11 2 3 2" xfId="1410"/>
    <cellStyle name="Обычный 18 2 2 2 11 2 3 2 2" xfId="28698"/>
    <cellStyle name="Обычный 18 2 2 2 11 2 3 2 3" xfId="37894"/>
    <cellStyle name="Обычный 18 2 2 2 11 2 3 2 4" xfId="46822"/>
    <cellStyle name="Обычный 18 2 2 2 11 2 3 2 5" xfId="55742"/>
    <cellStyle name="Обычный 18 2 2 2 11 2 3 3" xfId="12052"/>
    <cellStyle name="Обычный 18 2 2 2 11 2 3 4" xfId="15911"/>
    <cellStyle name="Обычный 18 2 2 2 11 2 3 5" xfId="19771"/>
    <cellStyle name="Обычный 18 2 2 2 11 2 3 6" xfId="24833"/>
    <cellStyle name="Обычный 18 2 2 2 11 2 3 7" xfId="34034"/>
    <cellStyle name="Обычный 18 2 2 2 11 2 3 8" xfId="42962"/>
    <cellStyle name="Обычный 18 2 2 2 11 2 3 9" xfId="51882"/>
    <cellStyle name="Обычный 18 2 2 2 11 2 4" xfId="1411"/>
    <cellStyle name="Обычный 18 2 2 2 11 2 4 2" xfId="1412"/>
    <cellStyle name="Обычный 18 2 2 2 11 2 4 2 2" xfId="27367"/>
    <cellStyle name="Обычный 18 2 2 2 11 2 4 2 3" xfId="36563"/>
    <cellStyle name="Обычный 18 2 2 2 11 2 4 2 4" xfId="45491"/>
    <cellStyle name="Обычный 18 2 2 2 11 2 4 2 5" xfId="54411"/>
    <cellStyle name="Обычный 18 2 2 2 11 2 4 3" xfId="14580"/>
    <cellStyle name="Обычный 18 2 2 2 11 2 4 4" xfId="18440"/>
    <cellStyle name="Обычный 18 2 2 2 11 2 4 5" xfId="23502"/>
    <cellStyle name="Обычный 18 2 2 2 11 2 4 6" xfId="32706"/>
    <cellStyle name="Обычный 18 2 2 2 11 2 4 7" xfId="41631"/>
    <cellStyle name="Обычный 18 2 2 2 11 2 4 8" xfId="50551"/>
    <cellStyle name="Обычный 18 2 2 2 11 2 5" xfId="1413"/>
    <cellStyle name="Обычный 18 2 2 2 11 2 5 2" xfId="29894"/>
    <cellStyle name="Обычный 18 2 2 2 11 2 5 3" xfId="39090"/>
    <cellStyle name="Обычный 18 2 2 2 11 2 5 4" xfId="48018"/>
    <cellStyle name="Обычный 18 2 2 2 11 2 5 5" xfId="56938"/>
    <cellStyle name="Обычный 18 2 2 2 11 2 6" xfId="1414"/>
    <cellStyle name="Обычный 18 2 2 2 11 2 6 2" xfId="26033"/>
    <cellStyle name="Обычный 18 2 2 2 11 2 6 3" xfId="35230"/>
    <cellStyle name="Обычный 18 2 2 2 11 2 6 4" xfId="44158"/>
    <cellStyle name="Обычный 18 2 2 2 11 2 6 5" xfId="53078"/>
    <cellStyle name="Обычный 18 2 2 2 11 2 7" xfId="13248"/>
    <cellStyle name="Обычный 18 2 2 2 11 2 8" xfId="17107"/>
    <cellStyle name="Обычный 18 2 2 2 11 2 9" xfId="20967"/>
    <cellStyle name="Обычный 18 2 2 2 11 3" xfId="1415"/>
    <cellStyle name="Обычный 18 2 2 2 11 3 10" xfId="22469"/>
    <cellStyle name="Обычный 18 2 2 2 11 3 11" xfId="31082"/>
    <cellStyle name="Обычный 18 2 2 2 11 3 12" xfId="40598"/>
    <cellStyle name="Обычный 18 2 2 2 11 3 13" xfId="49518"/>
    <cellStyle name="Обычный 18 2 2 2 11 3 2" xfId="1416"/>
    <cellStyle name="Обычный 18 2 2 2 11 3 2 2" xfId="1417"/>
    <cellStyle name="Обычный 18 2 2 2 11 3 2 2 2" xfId="28997"/>
    <cellStyle name="Обычный 18 2 2 2 11 3 2 2 3" xfId="38193"/>
    <cellStyle name="Обычный 18 2 2 2 11 3 2 2 4" xfId="47121"/>
    <cellStyle name="Обычный 18 2 2 2 11 3 2 2 5" xfId="56041"/>
    <cellStyle name="Обычный 18 2 2 2 11 3 2 3" xfId="12351"/>
    <cellStyle name="Обычный 18 2 2 2 11 3 2 4" xfId="16210"/>
    <cellStyle name="Обычный 18 2 2 2 11 3 2 5" xfId="20070"/>
    <cellStyle name="Обычный 18 2 2 2 11 3 2 6" xfId="25132"/>
    <cellStyle name="Обычный 18 2 2 2 11 3 2 7" xfId="34333"/>
    <cellStyle name="Обычный 18 2 2 2 11 3 2 8" xfId="43261"/>
    <cellStyle name="Обычный 18 2 2 2 11 3 2 9" xfId="52181"/>
    <cellStyle name="Обычный 18 2 2 2 11 3 3" xfId="1418"/>
    <cellStyle name="Обычный 18 2 2 2 11 3 3 2" xfId="1419"/>
    <cellStyle name="Обычный 18 2 2 2 11 3 3 2 2" xfId="27666"/>
    <cellStyle name="Обычный 18 2 2 2 11 3 3 2 3" xfId="36862"/>
    <cellStyle name="Обычный 18 2 2 2 11 3 3 2 4" xfId="45790"/>
    <cellStyle name="Обычный 18 2 2 2 11 3 3 2 5" xfId="54710"/>
    <cellStyle name="Обычный 18 2 2 2 11 3 3 3" xfId="14879"/>
    <cellStyle name="Обычный 18 2 2 2 11 3 3 4" xfId="18739"/>
    <cellStyle name="Обычный 18 2 2 2 11 3 3 5" xfId="23801"/>
    <cellStyle name="Обычный 18 2 2 2 11 3 3 6" xfId="33004"/>
    <cellStyle name="Обычный 18 2 2 2 11 3 3 7" xfId="41930"/>
    <cellStyle name="Обычный 18 2 2 2 11 3 3 8" xfId="50850"/>
    <cellStyle name="Обычный 18 2 2 2 11 3 4" xfId="1420"/>
    <cellStyle name="Обычный 18 2 2 2 11 3 4 2" xfId="30194"/>
    <cellStyle name="Обычный 18 2 2 2 11 3 4 3" xfId="39390"/>
    <cellStyle name="Обычный 18 2 2 2 11 3 4 4" xfId="48318"/>
    <cellStyle name="Обычный 18 2 2 2 11 3 4 5" xfId="57238"/>
    <cellStyle name="Обычный 18 2 2 2 11 3 5" xfId="1421"/>
    <cellStyle name="Обычный 18 2 2 2 11 3 5 2" xfId="26333"/>
    <cellStyle name="Обычный 18 2 2 2 11 3 5 3" xfId="35530"/>
    <cellStyle name="Обычный 18 2 2 2 11 3 5 4" xfId="44458"/>
    <cellStyle name="Обычный 18 2 2 2 11 3 5 5" xfId="53378"/>
    <cellStyle name="Обычный 18 2 2 2 11 3 6" xfId="13548"/>
    <cellStyle name="Обычный 18 2 2 2 11 3 7" xfId="17407"/>
    <cellStyle name="Обычный 18 2 2 2 11 3 8" xfId="21267"/>
    <cellStyle name="Обычный 18 2 2 2 11 3 9" xfId="10950"/>
    <cellStyle name="Обычный 18 2 2 2 11 4" xfId="1422"/>
    <cellStyle name="Обычный 18 2 2 2 11 4 2" xfId="1423"/>
    <cellStyle name="Обычный 18 2 2 2 11 4 2 2" xfId="28399"/>
    <cellStyle name="Обычный 18 2 2 2 11 4 2 3" xfId="37595"/>
    <cellStyle name="Обычный 18 2 2 2 11 4 2 4" xfId="46523"/>
    <cellStyle name="Обычный 18 2 2 2 11 4 2 5" xfId="55443"/>
    <cellStyle name="Обычный 18 2 2 2 11 4 3" xfId="11753"/>
    <cellStyle name="Обычный 18 2 2 2 11 4 4" xfId="15612"/>
    <cellStyle name="Обычный 18 2 2 2 11 4 5" xfId="19472"/>
    <cellStyle name="Обычный 18 2 2 2 11 4 6" xfId="24534"/>
    <cellStyle name="Обычный 18 2 2 2 11 4 7" xfId="33736"/>
    <cellStyle name="Обычный 18 2 2 2 11 4 8" xfId="42663"/>
    <cellStyle name="Обычный 18 2 2 2 11 4 9" xfId="51583"/>
    <cellStyle name="Обычный 18 2 2 2 11 5" xfId="1424"/>
    <cellStyle name="Обычный 18 2 2 2 11 5 2" xfId="1425"/>
    <cellStyle name="Обычный 18 2 2 2 11 5 2 2" xfId="27067"/>
    <cellStyle name="Обычный 18 2 2 2 11 5 2 3" xfId="36264"/>
    <cellStyle name="Обычный 18 2 2 2 11 5 2 4" xfId="45192"/>
    <cellStyle name="Обычный 18 2 2 2 11 5 2 5" xfId="54112"/>
    <cellStyle name="Обычный 18 2 2 2 11 5 3" xfId="14281"/>
    <cellStyle name="Обычный 18 2 2 2 11 5 4" xfId="18141"/>
    <cellStyle name="Обычный 18 2 2 2 11 5 5" xfId="23203"/>
    <cellStyle name="Обычный 18 2 2 2 11 5 6" xfId="32349"/>
    <cellStyle name="Обычный 18 2 2 2 11 5 7" xfId="41332"/>
    <cellStyle name="Обычный 18 2 2 2 11 5 8" xfId="50252"/>
    <cellStyle name="Обычный 18 2 2 2 11 6" xfId="1426"/>
    <cellStyle name="Обычный 18 2 2 2 11 6 2" xfId="29595"/>
    <cellStyle name="Обычный 18 2 2 2 11 6 3" xfId="38791"/>
    <cellStyle name="Обычный 18 2 2 2 11 6 4" xfId="47719"/>
    <cellStyle name="Обычный 18 2 2 2 11 6 5" xfId="56639"/>
    <cellStyle name="Обычный 18 2 2 2 11 7" xfId="1427"/>
    <cellStyle name="Обычный 18 2 2 2 11 7 2" xfId="25730"/>
    <cellStyle name="Обычный 18 2 2 2 11 7 3" xfId="34931"/>
    <cellStyle name="Обычный 18 2 2 2 11 7 4" xfId="43859"/>
    <cellStyle name="Обычный 18 2 2 2 11 7 5" xfId="52779"/>
    <cellStyle name="Обычный 18 2 2 2 11 8" xfId="12949"/>
    <cellStyle name="Обычный 18 2 2 2 11 9" xfId="16808"/>
    <cellStyle name="Обычный 18 2 2 2 12" xfId="1428"/>
    <cellStyle name="Обычный 18 2 2 2 12 10" xfId="20902"/>
    <cellStyle name="Обычный 18 2 2 2 12 11" xfId="10608"/>
    <cellStyle name="Обычный 18 2 2 2 12 12" xfId="22103"/>
    <cellStyle name="Обычный 18 2 2 2 12 13" xfId="31083"/>
    <cellStyle name="Обычный 18 2 2 2 12 14" xfId="40233"/>
    <cellStyle name="Обычный 18 2 2 2 12 15" xfId="49153"/>
    <cellStyle name="Обычный 18 2 2 2 12 2" xfId="1429"/>
    <cellStyle name="Обычный 18 2 2 2 12 2 10" xfId="10907"/>
    <cellStyle name="Обычный 18 2 2 2 12 2 11" xfId="22403"/>
    <cellStyle name="Обычный 18 2 2 2 12 2 12" xfId="31084"/>
    <cellStyle name="Обычный 18 2 2 2 12 2 13" xfId="40532"/>
    <cellStyle name="Обычный 18 2 2 2 12 2 14" xfId="49452"/>
    <cellStyle name="Обычный 18 2 2 2 12 2 2" xfId="1430"/>
    <cellStyle name="Обычный 18 2 2 2 12 2 2 10" xfId="23002"/>
    <cellStyle name="Обычный 18 2 2 2 12 2 2 11" xfId="31085"/>
    <cellStyle name="Обычный 18 2 2 2 12 2 2 12" xfId="41131"/>
    <cellStyle name="Обычный 18 2 2 2 12 2 2 13" xfId="50051"/>
    <cellStyle name="Обычный 18 2 2 2 12 2 2 2" xfId="1431"/>
    <cellStyle name="Обычный 18 2 2 2 12 2 2 2 2" xfId="1432"/>
    <cellStyle name="Обычный 18 2 2 2 12 2 2 2 2 2" xfId="29530"/>
    <cellStyle name="Обычный 18 2 2 2 12 2 2 2 2 3" xfId="38726"/>
    <cellStyle name="Обычный 18 2 2 2 12 2 2 2 2 4" xfId="47654"/>
    <cellStyle name="Обычный 18 2 2 2 12 2 2 2 2 5" xfId="56574"/>
    <cellStyle name="Обычный 18 2 2 2 12 2 2 2 3" xfId="12884"/>
    <cellStyle name="Обычный 18 2 2 2 12 2 2 2 4" xfId="16743"/>
    <cellStyle name="Обычный 18 2 2 2 12 2 2 2 5" xfId="20603"/>
    <cellStyle name="Обычный 18 2 2 2 12 2 2 2 6" xfId="25665"/>
    <cellStyle name="Обычный 18 2 2 2 12 2 2 2 7" xfId="34866"/>
    <cellStyle name="Обычный 18 2 2 2 12 2 2 2 8" xfId="43794"/>
    <cellStyle name="Обычный 18 2 2 2 12 2 2 2 9" xfId="52714"/>
    <cellStyle name="Обычный 18 2 2 2 12 2 2 3" xfId="1433"/>
    <cellStyle name="Обычный 18 2 2 2 12 2 2 3 2" xfId="1434"/>
    <cellStyle name="Обычный 18 2 2 2 12 2 2 3 2 2" xfId="28199"/>
    <cellStyle name="Обычный 18 2 2 2 12 2 2 3 2 3" xfId="37395"/>
    <cellStyle name="Обычный 18 2 2 2 12 2 2 3 2 4" xfId="46323"/>
    <cellStyle name="Обычный 18 2 2 2 12 2 2 3 2 5" xfId="55243"/>
    <cellStyle name="Обычный 18 2 2 2 12 2 2 3 3" xfId="15412"/>
    <cellStyle name="Обычный 18 2 2 2 12 2 2 3 4" xfId="19272"/>
    <cellStyle name="Обычный 18 2 2 2 12 2 2 3 5" xfId="24334"/>
    <cellStyle name="Обычный 18 2 2 2 12 2 2 3 6" xfId="33537"/>
    <cellStyle name="Обычный 18 2 2 2 12 2 2 3 7" xfId="42463"/>
    <cellStyle name="Обычный 18 2 2 2 12 2 2 3 8" xfId="51383"/>
    <cellStyle name="Обычный 18 2 2 2 12 2 2 4" xfId="1435"/>
    <cellStyle name="Обычный 18 2 2 2 12 2 2 4 2" xfId="30727"/>
    <cellStyle name="Обычный 18 2 2 2 12 2 2 4 3" xfId="39923"/>
    <cellStyle name="Обычный 18 2 2 2 12 2 2 4 4" xfId="48851"/>
    <cellStyle name="Обычный 18 2 2 2 12 2 2 4 5" xfId="57771"/>
    <cellStyle name="Обычный 18 2 2 2 12 2 2 5" xfId="1436"/>
    <cellStyle name="Обычный 18 2 2 2 12 2 2 5 2" xfId="26866"/>
    <cellStyle name="Обычный 18 2 2 2 12 2 2 5 3" xfId="36063"/>
    <cellStyle name="Обычный 18 2 2 2 12 2 2 5 4" xfId="44991"/>
    <cellStyle name="Обычный 18 2 2 2 12 2 2 5 5" xfId="53911"/>
    <cellStyle name="Обычный 18 2 2 2 12 2 2 6" xfId="14081"/>
    <cellStyle name="Обычный 18 2 2 2 12 2 2 7" xfId="17940"/>
    <cellStyle name="Обычный 18 2 2 2 12 2 2 8" xfId="21800"/>
    <cellStyle name="Обычный 18 2 2 2 12 2 2 9" xfId="11428"/>
    <cellStyle name="Обычный 18 2 2 2 12 2 3" xfId="1437"/>
    <cellStyle name="Обычный 18 2 2 2 12 2 3 2" xfId="1438"/>
    <cellStyle name="Обычный 18 2 2 2 12 2 3 2 2" xfId="28932"/>
    <cellStyle name="Обычный 18 2 2 2 12 2 3 2 3" xfId="38128"/>
    <cellStyle name="Обычный 18 2 2 2 12 2 3 2 4" xfId="47056"/>
    <cellStyle name="Обычный 18 2 2 2 12 2 3 2 5" xfId="55976"/>
    <cellStyle name="Обычный 18 2 2 2 12 2 3 3" xfId="12286"/>
    <cellStyle name="Обычный 18 2 2 2 12 2 3 4" xfId="16145"/>
    <cellStyle name="Обычный 18 2 2 2 12 2 3 5" xfId="20005"/>
    <cellStyle name="Обычный 18 2 2 2 12 2 3 6" xfId="25067"/>
    <cellStyle name="Обычный 18 2 2 2 12 2 3 7" xfId="34268"/>
    <cellStyle name="Обычный 18 2 2 2 12 2 3 8" xfId="43196"/>
    <cellStyle name="Обычный 18 2 2 2 12 2 3 9" xfId="52116"/>
    <cellStyle name="Обычный 18 2 2 2 12 2 4" xfId="1439"/>
    <cellStyle name="Обычный 18 2 2 2 12 2 4 2" xfId="1440"/>
    <cellStyle name="Обычный 18 2 2 2 12 2 4 2 2" xfId="27601"/>
    <cellStyle name="Обычный 18 2 2 2 12 2 4 2 3" xfId="36797"/>
    <cellStyle name="Обычный 18 2 2 2 12 2 4 2 4" xfId="45725"/>
    <cellStyle name="Обычный 18 2 2 2 12 2 4 2 5" xfId="54645"/>
    <cellStyle name="Обычный 18 2 2 2 12 2 4 3" xfId="14814"/>
    <cellStyle name="Обычный 18 2 2 2 12 2 4 4" xfId="18674"/>
    <cellStyle name="Обычный 18 2 2 2 12 2 4 5" xfId="23736"/>
    <cellStyle name="Обычный 18 2 2 2 12 2 4 6" xfId="32940"/>
    <cellStyle name="Обычный 18 2 2 2 12 2 4 7" xfId="41865"/>
    <cellStyle name="Обычный 18 2 2 2 12 2 4 8" xfId="50785"/>
    <cellStyle name="Обычный 18 2 2 2 12 2 5" xfId="1441"/>
    <cellStyle name="Обычный 18 2 2 2 12 2 5 2" xfId="30128"/>
    <cellStyle name="Обычный 18 2 2 2 12 2 5 3" xfId="39324"/>
    <cellStyle name="Обычный 18 2 2 2 12 2 5 4" xfId="48252"/>
    <cellStyle name="Обычный 18 2 2 2 12 2 5 5" xfId="57172"/>
    <cellStyle name="Обычный 18 2 2 2 12 2 6" xfId="1442"/>
    <cellStyle name="Обычный 18 2 2 2 12 2 6 2" xfId="26267"/>
    <cellStyle name="Обычный 18 2 2 2 12 2 6 3" xfId="35464"/>
    <cellStyle name="Обычный 18 2 2 2 12 2 6 4" xfId="44392"/>
    <cellStyle name="Обычный 18 2 2 2 12 2 6 5" xfId="53312"/>
    <cellStyle name="Обычный 18 2 2 2 12 2 7" xfId="13482"/>
    <cellStyle name="Обычный 18 2 2 2 12 2 8" xfId="17341"/>
    <cellStyle name="Обычный 18 2 2 2 12 2 9" xfId="21201"/>
    <cellStyle name="Обычный 18 2 2 2 12 3" xfId="1443"/>
    <cellStyle name="Обычный 18 2 2 2 12 3 10" xfId="22703"/>
    <cellStyle name="Обычный 18 2 2 2 12 3 11" xfId="31086"/>
    <cellStyle name="Обычный 18 2 2 2 12 3 12" xfId="40832"/>
    <cellStyle name="Обычный 18 2 2 2 12 3 13" xfId="49752"/>
    <cellStyle name="Обычный 18 2 2 2 12 3 2" xfId="1444"/>
    <cellStyle name="Обычный 18 2 2 2 12 3 2 2" xfId="1445"/>
    <cellStyle name="Обычный 18 2 2 2 12 3 2 2 2" xfId="29231"/>
    <cellStyle name="Обычный 18 2 2 2 12 3 2 2 3" xfId="38427"/>
    <cellStyle name="Обычный 18 2 2 2 12 3 2 2 4" xfId="47355"/>
    <cellStyle name="Обычный 18 2 2 2 12 3 2 2 5" xfId="56275"/>
    <cellStyle name="Обычный 18 2 2 2 12 3 2 3" xfId="12585"/>
    <cellStyle name="Обычный 18 2 2 2 12 3 2 4" xfId="16444"/>
    <cellStyle name="Обычный 18 2 2 2 12 3 2 5" xfId="20304"/>
    <cellStyle name="Обычный 18 2 2 2 12 3 2 6" xfId="25366"/>
    <cellStyle name="Обычный 18 2 2 2 12 3 2 7" xfId="34567"/>
    <cellStyle name="Обычный 18 2 2 2 12 3 2 8" xfId="43495"/>
    <cellStyle name="Обычный 18 2 2 2 12 3 2 9" xfId="52415"/>
    <cellStyle name="Обычный 18 2 2 2 12 3 3" xfId="1446"/>
    <cellStyle name="Обычный 18 2 2 2 12 3 3 2" xfId="1447"/>
    <cellStyle name="Обычный 18 2 2 2 12 3 3 2 2" xfId="27900"/>
    <cellStyle name="Обычный 18 2 2 2 12 3 3 2 3" xfId="37096"/>
    <cellStyle name="Обычный 18 2 2 2 12 3 3 2 4" xfId="46024"/>
    <cellStyle name="Обычный 18 2 2 2 12 3 3 2 5" xfId="54944"/>
    <cellStyle name="Обычный 18 2 2 2 12 3 3 3" xfId="15113"/>
    <cellStyle name="Обычный 18 2 2 2 12 3 3 4" xfId="18973"/>
    <cellStyle name="Обычный 18 2 2 2 12 3 3 5" xfId="24035"/>
    <cellStyle name="Обычный 18 2 2 2 12 3 3 6" xfId="33238"/>
    <cellStyle name="Обычный 18 2 2 2 12 3 3 7" xfId="42164"/>
    <cellStyle name="Обычный 18 2 2 2 12 3 3 8" xfId="51084"/>
    <cellStyle name="Обычный 18 2 2 2 12 3 4" xfId="1448"/>
    <cellStyle name="Обычный 18 2 2 2 12 3 4 2" xfId="30428"/>
    <cellStyle name="Обычный 18 2 2 2 12 3 4 3" xfId="39624"/>
    <cellStyle name="Обычный 18 2 2 2 12 3 4 4" xfId="48552"/>
    <cellStyle name="Обычный 18 2 2 2 12 3 4 5" xfId="57472"/>
    <cellStyle name="Обычный 18 2 2 2 12 3 5" xfId="1449"/>
    <cellStyle name="Обычный 18 2 2 2 12 3 5 2" xfId="26567"/>
    <cellStyle name="Обычный 18 2 2 2 12 3 5 3" xfId="35764"/>
    <cellStyle name="Обычный 18 2 2 2 12 3 5 4" xfId="44692"/>
    <cellStyle name="Обычный 18 2 2 2 12 3 5 5" xfId="53612"/>
    <cellStyle name="Обычный 18 2 2 2 12 3 6" xfId="13782"/>
    <cellStyle name="Обычный 18 2 2 2 12 3 7" xfId="17641"/>
    <cellStyle name="Обычный 18 2 2 2 12 3 8" xfId="21501"/>
    <cellStyle name="Обычный 18 2 2 2 12 3 9" xfId="11129"/>
    <cellStyle name="Обычный 18 2 2 2 12 4" xfId="1450"/>
    <cellStyle name="Обычный 18 2 2 2 12 4 2" xfId="1451"/>
    <cellStyle name="Обычный 18 2 2 2 12 4 2 2" xfId="28633"/>
    <cellStyle name="Обычный 18 2 2 2 12 4 2 3" xfId="37829"/>
    <cellStyle name="Обычный 18 2 2 2 12 4 2 4" xfId="46757"/>
    <cellStyle name="Обычный 18 2 2 2 12 4 2 5" xfId="55677"/>
    <cellStyle name="Обычный 18 2 2 2 12 4 3" xfId="11987"/>
    <cellStyle name="Обычный 18 2 2 2 12 4 4" xfId="15846"/>
    <cellStyle name="Обычный 18 2 2 2 12 4 5" xfId="19706"/>
    <cellStyle name="Обычный 18 2 2 2 12 4 6" xfId="24768"/>
    <cellStyle name="Обычный 18 2 2 2 12 4 7" xfId="33969"/>
    <cellStyle name="Обычный 18 2 2 2 12 4 8" xfId="42897"/>
    <cellStyle name="Обычный 18 2 2 2 12 4 9" xfId="51817"/>
    <cellStyle name="Обычный 18 2 2 2 12 5" xfId="1452"/>
    <cellStyle name="Обычный 18 2 2 2 12 5 2" xfId="1453"/>
    <cellStyle name="Обычный 18 2 2 2 12 5 2 2" xfId="27302"/>
    <cellStyle name="Обычный 18 2 2 2 12 5 2 3" xfId="36498"/>
    <cellStyle name="Обычный 18 2 2 2 12 5 2 4" xfId="45426"/>
    <cellStyle name="Обычный 18 2 2 2 12 5 2 5" xfId="54346"/>
    <cellStyle name="Обычный 18 2 2 2 12 5 3" xfId="14515"/>
    <cellStyle name="Обычный 18 2 2 2 12 5 4" xfId="18375"/>
    <cellStyle name="Обычный 18 2 2 2 12 5 5" xfId="23437"/>
    <cellStyle name="Обычный 18 2 2 2 12 5 6" xfId="32641"/>
    <cellStyle name="Обычный 18 2 2 2 12 5 7" xfId="41566"/>
    <cellStyle name="Обычный 18 2 2 2 12 5 8" xfId="50486"/>
    <cellStyle name="Обычный 18 2 2 2 12 6" xfId="1454"/>
    <cellStyle name="Обычный 18 2 2 2 12 6 2" xfId="29829"/>
    <cellStyle name="Обычный 18 2 2 2 12 6 3" xfId="39025"/>
    <cellStyle name="Обычный 18 2 2 2 12 6 4" xfId="47953"/>
    <cellStyle name="Обычный 18 2 2 2 12 6 5" xfId="56873"/>
    <cellStyle name="Обычный 18 2 2 2 12 7" xfId="1455"/>
    <cellStyle name="Обычный 18 2 2 2 12 7 2" xfId="25968"/>
    <cellStyle name="Обычный 18 2 2 2 12 7 3" xfId="35165"/>
    <cellStyle name="Обычный 18 2 2 2 12 7 4" xfId="44093"/>
    <cellStyle name="Обычный 18 2 2 2 12 7 5" xfId="53013"/>
    <cellStyle name="Обычный 18 2 2 2 12 8" xfId="13183"/>
    <cellStyle name="Обычный 18 2 2 2 12 9" xfId="17042"/>
    <cellStyle name="Обычный 18 2 2 2 13" xfId="1456"/>
    <cellStyle name="Обычный 18 2 2 2 13 10" xfId="10652"/>
    <cellStyle name="Обычный 18 2 2 2 13 11" xfId="22147"/>
    <cellStyle name="Обычный 18 2 2 2 13 12" xfId="31087"/>
    <cellStyle name="Обычный 18 2 2 2 13 13" xfId="40277"/>
    <cellStyle name="Обычный 18 2 2 2 13 14" xfId="49197"/>
    <cellStyle name="Обычный 18 2 2 2 13 2" xfId="1457"/>
    <cellStyle name="Обычный 18 2 2 2 13 2 10" xfId="22747"/>
    <cellStyle name="Обычный 18 2 2 2 13 2 11" xfId="31088"/>
    <cellStyle name="Обычный 18 2 2 2 13 2 12" xfId="40876"/>
    <cellStyle name="Обычный 18 2 2 2 13 2 13" xfId="49796"/>
    <cellStyle name="Обычный 18 2 2 2 13 2 2" xfId="1458"/>
    <cellStyle name="Обычный 18 2 2 2 13 2 2 2" xfId="1459"/>
    <cellStyle name="Обычный 18 2 2 2 13 2 2 2 2" xfId="29275"/>
    <cellStyle name="Обычный 18 2 2 2 13 2 2 2 3" xfId="38471"/>
    <cellStyle name="Обычный 18 2 2 2 13 2 2 2 4" xfId="47399"/>
    <cellStyle name="Обычный 18 2 2 2 13 2 2 2 5" xfId="56319"/>
    <cellStyle name="Обычный 18 2 2 2 13 2 2 3" xfId="12629"/>
    <cellStyle name="Обычный 18 2 2 2 13 2 2 4" xfId="16488"/>
    <cellStyle name="Обычный 18 2 2 2 13 2 2 5" xfId="20348"/>
    <cellStyle name="Обычный 18 2 2 2 13 2 2 6" xfId="25410"/>
    <cellStyle name="Обычный 18 2 2 2 13 2 2 7" xfId="34611"/>
    <cellStyle name="Обычный 18 2 2 2 13 2 2 8" xfId="43539"/>
    <cellStyle name="Обычный 18 2 2 2 13 2 2 9" xfId="52459"/>
    <cellStyle name="Обычный 18 2 2 2 13 2 3" xfId="1460"/>
    <cellStyle name="Обычный 18 2 2 2 13 2 3 2" xfId="1461"/>
    <cellStyle name="Обычный 18 2 2 2 13 2 3 2 2" xfId="27944"/>
    <cellStyle name="Обычный 18 2 2 2 13 2 3 2 3" xfId="37140"/>
    <cellStyle name="Обычный 18 2 2 2 13 2 3 2 4" xfId="46068"/>
    <cellStyle name="Обычный 18 2 2 2 13 2 3 2 5" xfId="54988"/>
    <cellStyle name="Обычный 18 2 2 2 13 2 3 3" xfId="15157"/>
    <cellStyle name="Обычный 18 2 2 2 13 2 3 4" xfId="19017"/>
    <cellStyle name="Обычный 18 2 2 2 13 2 3 5" xfId="24079"/>
    <cellStyle name="Обычный 18 2 2 2 13 2 3 6" xfId="33282"/>
    <cellStyle name="Обычный 18 2 2 2 13 2 3 7" xfId="42208"/>
    <cellStyle name="Обычный 18 2 2 2 13 2 3 8" xfId="51128"/>
    <cellStyle name="Обычный 18 2 2 2 13 2 4" xfId="1462"/>
    <cellStyle name="Обычный 18 2 2 2 13 2 4 2" xfId="30472"/>
    <cellStyle name="Обычный 18 2 2 2 13 2 4 3" xfId="39668"/>
    <cellStyle name="Обычный 18 2 2 2 13 2 4 4" xfId="48596"/>
    <cellStyle name="Обычный 18 2 2 2 13 2 4 5" xfId="57516"/>
    <cellStyle name="Обычный 18 2 2 2 13 2 5" xfId="1463"/>
    <cellStyle name="Обычный 18 2 2 2 13 2 5 2" xfId="26611"/>
    <cellStyle name="Обычный 18 2 2 2 13 2 5 3" xfId="35808"/>
    <cellStyle name="Обычный 18 2 2 2 13 2 5 4" xfId="44736"/>
    <cellStyle name="Обычный 18 2 2 2 13 2 5 5" xfId="53656"/>
    <cellStyle name="Обычный 18 2 2 2 13 2 6" xfId="13826"/>
    <cellStyle name="Обычный 18 2 2 2 13 2 7" xfId="17685"/>
    <cellStyle name="Обычный 18 2 2 2 13 2 8" xfId="21545"/>
    <cellStyle name="Обычный 18 2 2 2 13 2 9" xfId="11173"/>
    <cellStyle name="Обычный 18 2 2 2 13 3" xfId="1464"/>
    <cellStyle name="Обычный 18 2 2 2 13 3 2" xfId="1465"/>
    <cellStyle name="Обычный 18 2 2 2 13 3 2 2" xfId="28677"/>
    <cellStyle name="Обычный 18 2 2 2 13 3 2 3" xfId="37873"/>
    <cellStyle name="Обычный 18 2 2 2 13 3 2 4" xfId="46801"/>
    <cellStyle name="Обычный 18 2 2 2 13 3 2 5" xfId="55721"/>
    <cellStyle name="Обычный 18 2 2 2 13 3 3" xfId="12031"/>
    <cellStyle name="Обычный 18 2 2 2 13 3 4" xfId="15890"/>
    <cellStyle name="Обычный 18 2 2 2 13 3 5" xfId="19750"/>
    <cellStyle name="Обычный 18 2 2 2 13 3 6" xfId="24812"/>
    <cellStyle name="Обычный 18 2 2 2 13 3 7" xfId="34013"/>
    <cellStyle name="Обычный 18 2 2 2 13 3 8" xfId="42941"/>
    <cellStyle name="Обычный 18 2 2 2 13 3 9" xfId="51861"/>
    <cellStyle name="Обычный 18 2 2 2 13 4" xfId="1466"/>
    <cellStyle name="Обычный 18 2 2 2 13 4 2" xfId="1467"/>
    <cellStyle name="Обычный 18 2 2 2 13 4 2 2" xfId="27346"/>
    <cellStyle name="Обычный 18 2 2 2 13 4 2 3" xfId="36542"/>
    <cellStyle name="Обычный 18 2 2 2 13 4 2 4" xfId="45470"/>
    <cellStyle name="Обычный 18 2 2 2 13 4 2 5" xfId="54390"/>
    <cellStyle name="Обычный 18 2 2 2 13 4 3" xfId="14559"/>
    <cellStyle name="Обычный 18 2 2 2 13 4 4" xfId="18419"/>
    <cellStyle name="Обычный 18 2 2 2 13 4 5" xfId="23481"/>
    <cellStyle name="Обычный 18 2 2 2 13 4 6" xfId="32685"/>
    <cellStyle name="Обычный 18 2 2 2 13 4 7" xfId="41610"/>
    <cellStyle name="Обычный 18 2 2 2 13 4 8" xfId="50530"/>
    <cellStyle name="Обычный 18 2 2 2 13 5" xfId="1468"/>
    <cellStyle name="Обычный 18 2 2 2 13 5 2" xfId="29873"/>
    <cellStyle name="Обычный 18 2 2 2 13 5 3" xfId="39069"/>
    <cellStyle name="Обычный 18 2 2 2 13 5 4" xfId="47997"/>
    <cellStyle name="Обычный 18 2 2 2 13 5 5" xfId="56917"/>
    <cellStyle name="Обычный 18 2 2 2 13 6" xfId="1469"/>
    <cellStyle name="Обычный 18 2 2 2 13 6 2" xfId="26012"/>
    <cellStyle name="Обычный 18 2 2 2 13 6 3" xfId="35209"/>
    <cellStyle name="Обычный 18 2 2 2 13 6 4" xfId="44137"/>
    <cellStyle name="Обычный 18 2 2 2 13 6 5" xfId="53057"/>
    <cellStyle name="Обычный 18 2 2 2 13 7" xfId="13227"/>
    <cellStyle name="Обычный 18 2 2 2 13 8" xfId="17086"/>
    <cellStyle name="Обычный 18 2 2 2 13 9" xfId="20946"/>
    <cellStyle name="Обычный 18 2 2 2 14" xfId="1470"/>
    <cellStyle name="Обычный 18 2 2 2 14 10" xfId="22448"/>
    <cellStyle name="Обычный 18 2 2 2 14 11" xfId="31089"/>
    <cellStyle name="Обычный 18 2 2 2 14 12" xfId="40577"/>
    <cellStyle name="Обычный 18 2 2 2 14 13" xfId="49497"/>
    <cellStyle name="Обычный 18 2 2 2 14 2" xfId="1471"/>
    <cellStyle name="Обычный 18 2 2 2 14 2 2" xfId="1472"/>
    <cellStyle name="Обычный 18 2 2 2 14 2 2 2" xfId="28378"/>
    <cellStyle name="Обычный 18 2 2 2 14 2 2 3" xfId="37574"/>
    <cellStyle name="Обычный 18 2 2 2 14 2 2 4" xfId="46502"/>
    <cellStyle name="Обычный 18 2 2 2 14 2 2 5" xfId="55422"/>
    <cellStyle name="Обычный 18 2 2 2 14 2 3" xfId="11732"/>
    <cellStyle name="Обычный 18 2 2 2 14 2 4" xfId="15591"/>
    <cellStyle name="Обычный 18 2 2 2 14 2 5" xfId="19451"/>
    <cellStyle name="Обычный 18 2 2 2 14 2 6" xfId="24513"/>
    <cellStyle name="Обычный 18 2 2 2 14 2 7" xfId="33715"/>
    <cellStyle name="Обычный 18 2 2 2 14 2 8" xfId="42642"/>
    <cellStyle name="Обычный 18 2 2 2 14 2 9" xfId="51562"/>
    <cellStyle name="Обычный 18 2 2 2 14 3" xfId="1473"/>
    <cellStyle name="Обычный 18 2 2 2 14 3 2" xfId="1474"/>
    <cellStyle name="Обычный 18 2 2 2 14 3 2 2" xfId="27046"/>
    <cellStyle name="Обычный 18 2 2 2 14 3 2 3" xfId="36243"/>
    <cellStyle name="Обычный 18 2 2 2 14 3 2 4" xfId="45171"/>
    <cellStyle name="Обычный 18 2 2 2 14 3 2 5" xfId="54091"/>
    <cellStyle name="Обычный 18 2 2 2 14 3 3" xfId="14260"/>
    <cellStyle name="Обычный 18 2 2 2 14 3 4" xfId="18120"/>
    <cellStyle name="Обычный 18 2 2 2 14 3 5" xfId="23182"/>
    <cellStyle name="Обычный 18 2 2 2 14 3 6" xfId="32377"/>
    <cellStyle name="Обычный 18 2 2 2 14 3 7" xfId="41311"/>
    <cellStyle name="Обычный 18 2 2 2 14 3 8" xfId="50231"/>
    <cellStyle name="Обычный 18 2 2 2 14 4" xfId="1475"/>
    <cellStyle name="Обычный 18 2 2 2 14 4 2" xfId="30173"/>
    <cellStyle name="Обычный 18 2 2 2 14 4 3" xfId="39369"/>
    <cellStyle name="Обычный 18 2 2 2 14 4 4" xfId="48297"/>
    <cellStyle name="Обычный 18 2 2 2 14 4 5" xfId="57217"/>
    <cellStyle name="Обычный 18 2 2 2 14 5" xfId="1476"/>
    <cellStyle name="Обычный 18 2 2 2 14 5 2" xfId="26312"/>
    <cellStyle name="Обычный 18 2 2 2 14 5 3" xfId="35509"/>
    <cellStyle name="Обычный 18 2 2 2 14 5 4" xfId="44437"/>
    <cellStyle name="Обычный 18 2 2 2 14 5 5" xfId="53357"/>
    <cellStyle name="Обычный 18 2 2 2 14 6" xfId="13527"/>
    <cellStyle name="Обычный 18 2 2 2 14 7" xfId="17386"/>
    <cellStyle name="Обычный 18 2 2 2 14 8" xfId="21246"/>
    <cellStyle name="Обычный 18 2 2 2 14 9" xfId="10344"/>
    <cellStyle name="Обычный 18 2 2 2 15" xfId="1477"/>
    <cellStyle name="Обычный 18 2 2 2 15 10" xfId="50829"/>
    <cellStyle name="Обычный 18 2 2 2 15 2" xfId="1478"/>
    <cellStyle name="Обычный 18 2 2 2 15 2 2" xfId="1479"/>
    <cellStyle name="Обычный 18 2 2 2 15 2 2 2" xfId="28976"/>
    <cellStyle name="Обычный 18 2 2 2 15 2 2 3" xfId="38172"/>
    <cellStyle name="Обычный 18 2 2 2 15 2 2 4" xfId="47100"/>
    <cellStyle name="Обычный 18 2 2 2 15 2 2 5" xfId="56020"/>
    <cellStyle name="Обычный 18 2 2 2 15 2 3" xfId="12330"/>
    <cellStyle name="Обычный 18 2 2 2 15 2 4" xfId="16189"/>
    <cellStyle name="Обычный 18 2 2 2 15 2 5" xfId="20049"/>
    <cellStyle name="Обычный 18 2 2 2 15 2 6" xfId="25111"/>
    <cellStyle name="Обычный 18 2 2 2 15 2 7" xfId="34312"/>
    <cellStyle name="Обычный 18 2 2 2 15 2 8" xfId="43240"/>
    <cellStyle name="Обычный 18 2 2 2 15 2 9" xfId="52160"/>
    <cellStyle name="Обычный 18 2 2 2 15 3" xfId="1480"/>
    <cellStyle name="Обычный 18 2 2 2 15 3 2" xfId="27645"/>
    <cellStyle name="Обычный 18 2 2 2 15 3 3" xfId="36841"/>
    <cellStyle name="Обычный 18 2 2 2 15 3 4" xfId="45769"/>
    <cellStyle name="Обычный 18 2 2 2 15 3 5" xfId="54689"/>
    <cellStyle name="Обычный 18 2 2 2 15 4" xfId="11484"/>
    <cellStyle name="Обычный 18 2 2 2 15 5" xfId="14858"/>
    <cellStyle name="Обычный 18 2 2 2 15 6" xfId="18718"/>
    <cellStyle name="Обычный 18 2 2 2 15 7" xfId="23780"/>
    <cellStyle name="Обычный 18 2 2 2 15 8" xfId="32983"/>
    <cellStyle name="Обычный 18 2 2 2 15 9" xfId="41909"/>
    <cellStyle name="Обычный 18 2 2 2 16" xfId="1481"/>
    <cellStyle name="Обычный 18 2 2 2 16 2" xfId="1482"/>
    <cellStyle name="Обычный 18 2 2 2 16 2 2" xfId="28255"/>
    <cellStyle name="Обычный 18 2 2 2 16 2 3" xfId="37451"/>
    <cellStyle name="Обычный 18 2 2 2 16 2 4" xfId="46379"/>
    <cellStyle name="Обычный 18 2 2 2 16 2 5" xfId="55299"/>
    <cellStyle name="Обычный 18 2 2 2 16 3" xfId="11609"/>
    <cellStyle name="Обычный 18 2 2 2 16 4" xfId="15468"/>
    <cellStyle name="Обычный 18 2 2 2 16 5" xfId="19328"/>
    <cellStyle name="Обычный 18 2 2 2 16 6" xfId="24390"/>
    <cellStyle name="Обычный 18 2 2 2 16 7" xfId="33592"/>
    <cellStyle name="Обычный 18 2 2 2 16 8" xfId="42519"/>
    <cellStyle name="Обычный 18 2 2 2 16 9" xfId="51439"/>
    <cellStyle name="Обычный 18 2 2 2 17" xfId="1483"/>
    <cellStyle name="Обычный 18 2 2 2 17 2" xfId="1484"/>
    <cellStyle name="Обычный 18 2 2 2 17 2 2" xfId="26923"/>
    <cellStyle name="Обычный 18 2 2 2 17 2 3" xfId="36120"/>
    <cellStyle name="Обычный 18 2 2 2 17 2 4" xfId="45048"/>
    <cellStyle name="Обычный 18 2 2 2 17 2 5" xfId="53968"/>
    <cellStyle name="Обычный 18 2 2 2 17 3" xfId="14137"/>
    <cellStyle name="Обычный 18 2 2 2 17 4" xfId="17997"/>
    <cellStyle name="Обычный 18 2 2 2 17 5" xfId="23059"/>
    <cellStyle name="Обычный 18 2 2 2 17 6" xfId="31767"/>
    <cellStyle name="Обычный 18 2 2 2 17 7" xfId="41188"/>
    <cellStyle name="Обычный 18 2 2 2 17 8" xfId="50108"/>
    <cellStyle name="Обычный 18 2 2 2 18" xfId="1485"/>
    <cellStyle name="Обычный 18 2 2 2 18 2" xfId="29574"/>
    <cellStyle name="Обычный 18 2 2 2 18 3" xfId="38770"/>
    <cellStyle name="Обычный 18 2 2 2 18 4" xfId="47698"/>
    <cellStyle name="Обычный 18 2 2 2 18 5" xfId="56618"/>
    <cellStyle name="Обычный 18 2 2 2 19" xfId="1486"/>
    <cellStyle name="Обычный 18 2 2 2 19 2" xfId="25709"/>
    <cellStyle name="Обычный 18 2 2 2 19 3" xfId="34910"/>
    <cellStyle name="Обычный 18 2 2 2 19 4" xfId="43838"/>
    <cellStyle name="Обычный 18 2 2 2 19 5" xfId="52758"/>
    <cellStyle name="Обычный 18 2 2 2 2" xfId="1487"/>
    <cellStyle name="Обычный 18 2 2 2 2 10" xfId="12950"/>
    <cellStyle name="Обычный 18 2 2 2 2 11" xfId="16809"/>
    <cellStyle name="Обычный 18 2 2 2 2 12" xfId="20669"/>
    <cellStyle name="Обычный 18 2 2 2 2 13" xfId="10271"/>
    <cellStyle name="Обычный 18 2 2 2 2 14" xfId="21870"/>
    <cellStyle name="Обычный 18 2 2 2 2 15" xfId="31090"/>
    <cellStyle name="Обычный 18 2 2 2 2 16" xfId="40000"/>
    <cellStyle name="Обычный 18 2 2 2 2 17" xfId="48920"/>
    <cellStyle name="Обычный 18 2 2 2 2 2" xfId="1488"/>
    <cellStyle name="Обычный 18 2 2 2 2 2 10" xfId="17064"/>
    <cellStyle name="Обычный 18 2 2 2 2 2 11" xfId="20924"/>
    <cellStyle name="Обычный 18 2 2 2 2 2 12" xfId="10630"/>
    <cellStyle name="Обычный 18 2 2 2 2 2 13" xfId="22125"/>
    <cellStyle name="Обычный 18 2 2 2 2 2 14" xfId="31091"/>
    <cellStyle name="Обычный 18 2 2 2 2 2 15" xfId="40255"/>
    <cellStyle name="Обычный 18 2 2 2 2 2 16" xfId="49175"/>
    <cellStyle name="Обычный 18 2 2 2 2 2 2" xfId="1489"/>
    <cellStyle name="Обычный 18 2 2 2 2 2 2 10" xfId="10929"/>
    <cellStyle name="Обычный 18 2 2 2 2 2 2 11" xfId="22425"/>
    <cellStyle name="Обычный 18 2 2 2 2 2 2 12" xfId="31092"/>
    <cellStyle name="Обычный 18 2 2 2 2 2 2 13" xfId="40554"/>
    <cellStyle name="Обычный 18 2 2 2 2 2 2 14" xfId="49474"/>
    <cellStyle name="Обычный 18 2 2 2 2 2 2 2" xfId="1490"/>
    <cellStyle name="Обычный 18 2 2 2 2 2 2 2 10" xfId="23024"/>
    <cellStyle name="Обычный 18 2 2 2 2 2 2 2 11" xfId="31093"/>
    <cellStyle name="Обычный 18 2 2 2 2 2 2 2 12" xfId="41153"/>
    <cellStyle name="Обычный 18 2 2 2 2 2 2 2 13" xfId="50073"/>
    <cellStyle name="Обычный 18 2 2 2 2 2 2 2 2" xfId="1491"/>
    <cellStyle name="Обычный 18 2 2 2 2 2 2 2 2 2" xfId="1492"/>
    <cellStyle name="Обычный 18 2 2 2 2 2 2 2 2 2 2" xfId="29552"/>
    <cellStyle name="Обычный 18 2 2 2 2 2 2 2 2 2 3" xfId="38748"/>
    <cellStyle name="Обычный 18 2 2 2 2 2 2 2 2 2 4" xfId="47676"/>
    <cellStyle name="Обычный 18 2 2 2 2 2 2 2 2 2 5" xfId="56596"/>
    <cellStyle name="Обычный 18 2 2 2 2 2 2 2 2 3" xfId="12906"/>
    <cellStyle name="Обычный 18 2 2 2 2 2 2 2 2 4" xfId="16765"/>
    <cellStyle name="Обычный 18 2 2 2 2 2 2 2 2 5" xfId="20625"/>
    <cellStyle name="Обычный 18 2 2 2 2 2 2 2 2 6" xfId="25687"/>
    <cellStyle name="Обычный 18 2 2 2 2 2 2 2 2 7" xfId="34888"/>
    <cellStyle name="Обычный 18 2 2 2 2 2 2 2 2 8" xfId="43816"/>
    <cellStyle name="Обычный 18 2 2 2 2 2 2 2 2 9" xfId="52736"/>
    <cellStyle name="Обычный 18 2 2 2 2 2 2 2 3" xfId="1493"/>
    <cellStyle name="Обычный 18 2 2 2 2 2 2 2 3 2" xfId="1494"/>
    <cellStyle name="Обычный 18 2 2 2 2 2 2 2 3 2 2" xfId="28221"/>
    <cellStyle name="Обычный 18 2 2 2 2 2 2 2 3 2 3" xfId="37417"/>
    <cellStyle name="Обычный 18 2 2 2 2 2 2 2 3 2 4" xfId="46345"/>
    <cellStyle name="Обычный 18 2 2 2 2 2 2 2 3 2 5" xfId="55265"/>
    <cellStyle name="Обычный 18 2 2 2 2 2 2 2 3 3" xfId="15434"/>
    <cellStyle name="Обычный 18 2 2 2 2 2 2 2 3 4" xfId="19294"/>
    <cellStyle name="Обычный 18 2 2 2 2 2 2 2 3 5" xfId="24356"/>
    <cellStyle name="Обычный 18 2 2 2 2 2 2 2 3 6" xfId="33559"/>
    <cellStyle name="Обычный 18 2 2 2 2 2 2 2 3 7" xfId="42485"/>
    <cellStyle name="Обычный 18 2 2 2 2 2 2 2 3 8" xfId="51405"/>
    <cellStyle name="Обычный 18 2 2 2 2 2 2 2 4" xfId="1495"/>
    <cellStyle name="Обычный 18 2 2 2 2 2 2 2 4 2" xfId="30749"/>
    <cellStyle name="Обычный 18 2 2 2 2 2 2 2 4 3" xfId="39945"/>
    <cellStyle name="Обычный 18 2 2 2 2 2 2 2 4 4" xfId="48873"/>
    <cellStyle name="Обычный 18 2 2 2 2 2 2 2 4 5" xfId="57793"/>
    <cellStyle name="Обычный 18 2 2 2 2 2 2 2 5" xfId="1496"/>
    <cellStyle name="Обычный 18 2 2 2 2 2 2 2 5 2" xfId="26888"/>
    <cellStyle name="Обычный 18 2 2 2 2 2 2 2 5 3" xfId="36085"/>
    <cellStyle name="Обычный 18 2 2 2 2 2 2 2 5 4" xfId="45013"/>
    <cellStyle name="Обычный 18 2 2 2 2 2 2 2 5 5" xfId="53933"/>
    <cellStyle name="Обычный 18 2 2 2 2 2 2 2 6" xfId="14103"/>
    <cellStyle name="Обычный 18 2 2 2 2 2 2 2 7" xfId="17962"/>
    <cellStyle name="Обычный 18 2 2 2 2 2 2 2 8" xfId="21822"/>
    <cellStyle name="Обычный 18 2 2 2 2 2 2 2 9" xfId="11450"/>
    <cellStyle name="Обычный 18 2 2 2 2 2 2 3" xfId="1497"/>
    <cellStyle name="Обычный 18 2 2 2 2 2 2 3 2" xfId="1498"/>
    <cellStyle name="Обычный 18 2 2 2 2 2 2 3 2 2" xfId="28954"/>
    <cellStyle name="Обычный 18 2 2 2 2 2 2 3 2 3" xfId="38150"/>
    <cellStyle name="Обычный 18 2 2 2 2 2 2 3 2 4" xfId="47078"/>
    <cellStyle name="Обычный 18 2 2 2 2 2 2 3 2 5" xfId="55998"/>
    <cellStyle name="Обычный 18 2 2 2 2 2 2 3 3" xfId="12308"/>
    <cellStyle name="Обычный 18 2 2 2 2 2 2 3 4" xfId="16167"/>
    <cellStyle name="Обычный 18 2 2 2 2 2 2 3 5" xfId="20027"/>
    <cellStyle name="Обычный 18 2 2 2 2 2 2 3 6" xfId="25089"/>
    <cellStyle name="Обычный 18 2 2 2 2 2 2 3 7" xfId="34290"/>
    <cellStyle name="Обычный 18 2 2 2 2 2 2 3 8" xfId="43218"/>
    <cellStyle name="Обычный 18 2 2 2 2 2 2 3 9" xfId="52138"/>
    <cellStyle name="Обычный 18 2 2 2 2 2 2 4" xfId="1499"/>
    <cellStyle name="Обычный 18 2 2 2 2 2 2 4 2" xfId="1500"/>
    <cellStyle name="Обычный 18 2 2 2 2 2 2 4 2 2" xfId="27623"/>
    <cellStyle name="Обычный 18 2 2 2 2 2 2 4 2 3" xfId="36819"/>
    <cellStyle name="Обычный 18 2 2 2 2 2 2 4 2 4" xfId="45747"/>
    <cellStyle name="Обычный 18 2 2 2 2 2 2 4 2 5" xfId="54667"/>
    <cellStyle name="Обычный 18 2 2 2 2 2 2 4 3" xfId="14836"/>
    <cellStyle name="Обычный 18 2 2 2 2 2 2 4 4" xfId="18696"/>
    <cellStyle name="Обычный 18 2 2 2 2 2 2 4 5" xfId="23758"/>
    <cellStyle name="Обычный 18 2 2 2 2 2 2 4 6" xfId="32962"/>
    <cellStyle name="Обычный 18 2 2 2 2 2 2 4 7" xfId="41887"/>
    <cellStyle name="Обычный 18 2 2 2 2 2 2 4 8" xfId="50807"/>
    <cellStyle name="Обычный 18 2 2 2 2 2 2 5" xfId="1501"/>
    <cellStyle name="Обычный 18 2 2 2 2 2 2 5 2" xfId="30150"/>
    <cellStyle name="Обычный 18 2 2 2 2 2 2 5 3" xfId="39346"/>
    <cellStyle name="Обычный 18 2 2 2 2 2 2 5 4" xfId="48274"/>
    <cellStyle name="Обычный 18 2 2 2 2 2 2 5 5" xfId="57194"/>
    <cellStyle name="Обычный 18 2 2 2 2 2 2 6" xfId="1502"/>
    <cellStyle name="Обычный 18 2 2 2 2 2 2 6 2" xfId="26289"/>
    <cellStyle name="Обычный 18 2 2 2 2 2 2 6 3" xfId="35486"/>
    <cellStyle name="Обычный 18 2 2 2 2 2 2 6 4" xfId="44414"/>
    <cellStyle name="Обычный 18 2 2 2 2 2 2 6 5" xfId="53334"/>
    <cellStyle name="Обычный 18 2 2 2 2 2 2 7" xfId="13504"/>
    <cellStyle name="Обычный 18 2 2 2 2 2 2 8" xfId="17363"/>
    <cellStyle name="Обычный 18 2 2 2 2 2 2 9" xfId="21223"/>
    <cellStyle name="Обычный 18 2 2 2 2 2 3" xfId="1503"/>
    <cellStyle name="Обычный 18 2 2 2 2 2 3 10" xfId="22725"/>
    <cellStyle name="Обычный 18 2 2 2 2 2 3 11" xfId="31094"/>
    <cellStyle name="Обычный 18 2 2 2 2 2 3 12" xfId="40854"/>
    <cellStyle name="Обычный 18 2 2 2 2 2 3 13" xfId="49774"/>
    <cellStyle name="Обычный 18 2 2 2 2 2 3 2" xfId="1504"/>
    <cellStyle name="Обычный 18 2 2 2 2 2 3 2 2" xfId="1505"/>
    <cellStyle name="Обычный 18 2 2 2 2 2 3 2 2 2" xfId="28655"/>
    <cellStyle name="Обычный 18 2 2 2 2 2 3 2 2 3" xfId="37851"/>
    <cellStyle name="Обычный 18 2 2 2 2 2 3 2 2 4" xfId="46779"/>
    <cellStyle name="Обычный 18 2 2 2 2 2 3 2 2 5" xfId="55699"/>
    <cellStyle name="Обычный 18 2 2 2 2 2 3 2 3" xfId="12009"/>
    <cellStyle name="Обычный 18 2 2 2 2 2 3 2 4" xfId="15868"/>
    <cellStyle name="Обычный 18 2 2 2 2 2 3 2 5" xfId="19728"/>
    <cellStyle name="Обычный 18 2 2 2 2 2 3 2 6" xfId="24790"/>
    <cellStyle name="Обычный 18 2 2 2 2 2 3 2 7" xfId="33991"/>
    <cellStyle name="Обычный 18 2 2 2 2 2 3 2 8" xfId="42919"/>
    <cellStyle name="Обычный 18 2 2 2 2 2 3 2 9" xfId="51839"/>
    <cellStyle name="Обычный 18 2 2 2 2 2 3 3" xfId="1506"/>
    <cellStyle name="Обычный 18 2 2 2 2 2 3 3 2" xfId="1507"/>
    <cellStyle name="Обычный 18 2 2 2 2 2 3 3 2 2" xfId="27324"/>
    <cellStyle name="Обычный 18 2 2 2 2 2 3 3 2 3" xfId="36520"/>
    <cellStyle name="Обычный 18 2 2 2 2 2 3 3 2 4" xfId="45448"/>
    <cellStyle name="Обычный 18 2 2 2 2 2 3 3 2 5" xfId="54368"/>
    <cellStyle name="Обычный 18 2 2 2 2 2 3 3 3" xfId="14537"/>
    <cellStyle name="Обычный 18 2 2 2 2 2 3 3 4" xfId="18397"/>
    <cellStyle name="Обычный 18 2 2 2 2 2 3 3 5" xfId="23459"/>
    <cellStyle name="Обычный 18 2 2 2 2 2 3 3 6" xfId="32663"/>
    <cellStyle name="Обычный 18 2 2 2 2 2 3 3 7" xfId="41588"/>
    <cellStyle name="Обычный 18 2 2 2 2 2 3 3 8" xfId="50508"/>
    <cellStyle name="Обычный 18 2 2 2 2 2 3 4" xfId="1508"/>
    <cellStyle name="Обычный 18 2 2 2 2 2 3 4 2" xfId="30450"/>
    <cellStyle name="Обычный 18 2 2 2 2 2 3 4 3" xfId="39646"/>
    <cellStyle name="Обычный 18 2 2 2 2 2 3 4 4" xfId="48574"/>
    <cellStyle name="Обычный 18 2 2 2 2 2 3 4 5" xfId="57494"/>
    <cellStyle name="Обычный 18 2 2 2 2 2 3 5" xfId="1509"/>
    <cellStyle name="Обычный 18 2 2 2 2 2 3 5 2" xfId="26589"/>
    <cellStyle name="Обычный 18 2 2 2 2 2 3 5 3" xfId="35786"/>
    <cellStyle name="Обычный 18 2 2 2 2 2 3 5 4" xfId="44714"/>
    <cellStyle name="Обычный 18 2 2 2 2 2 3 5 5" xfId="53634"/>
    <cellStyle name="Обычный 18 2 2 2 2 2 3 6" xfId="13804"/>
    <cellStyle name="Обычный 18 2 2 2 2 2 3 7" xfId="17663"/>
    <cellStyle name="Обычный 18 2 2 2 2 2 3 8" xfId="21523"/>
    <cellStyle name="Обычный 18 2 2 2 2 2 3 9" xfId="11151"/>
    <cellStyle name="Обычный 18 2 2 2 2 2 4" xfId="1510"/>
    <cellStyle name="Обычный 18 2 2 2 2 2 4 10" xfId="51106"/>
    <cellStyle name="Обычный 18 2 2 2 2 2 4 2" xfId="1511"/>
    <cellStyle name="Обычный 18 2 2 2 2 2 4 2 2" xfId="1512"/>
    <cellStyle name="Обычный 18 2 2 2 2 2 4 2 2 2" xfId="29253"/>
    <cellStyle name="Обычный 18 2 2 2 2 2 4 2 2 3" xfId="38449"/>
    <cellStyle name="Обычный 18 2 2 2 2 2 4 2 2 4" xfId="47377"/>
    <cellStyle name="Обычный 18 2 2 2 2 2 4 2 2 5" xfId="56297"/>
    <cellStyle name="Обычный 18 2 2 2 2 2 4 2 3" xfId="12607"/>
    <cellStyle name="Обычный 18 2 2 2 2 2 4 2 4" xfId="16466"/>
    <cellStyle name="Обычный 18 2 2 2 2 2 4 2 5" xfId="20326"/>
    <cellStyle name="Обычный 18 2 2 2 2 2 4 2 6" xfId="25388"/>
    <cellStyle name="Обычный 18 2 2 2 2 2 4 2 7" xfId="34589"/>
    <cellStyle name="Обычный 18 2 2 2 2 2 4 2 8" xfId="43517"/>
    <cellStyle name="Обычный 18 2 2 2 2 2 4 2 9" xfId="52437"/>
    <cellStyle name="Обычный 18 2 2 2 2 2 4 3" xfId="1513"/>
    <cellStyle name="Обычный 18 2 2 2 2 2 4 3 2" xfId="27922"/>
    <cellStyle name="Обычный 18 2 2 2 2 2 4 3 3" xfId="37118"/>
    <cellStyle name="Обычный 18 2 2 2 2 2 4 3 4" xfId="46046"/>
    <cellStyle name="Обычный 18 2 2 2 2 2 4 3 5" xfId="54966"/>
    <cellStyle name="Обычный 18 2 2 2 2 2 4 4" xfId="11570"/>
    <cellStyle name="Обычный 18 2 2 2 2 2 4 5" xfId="15135"/>
    <cellStyle name="Обычный 18 2 2 2 2 2 4 6" xfId="18995"/>
    <cellStyle name="Обычный 18 2 2 2 2 2 4 7" xfId="24057"/>
    <cellStyle name="Обычный 18 2 2 2 2 2 4 8" xfId="33260"/>
    <cellStyle name="Обычный 18 2 2 2 2 2 4 9" xfId="42186"/>
    <cellStyle name="Обычный 18 2 2 2 2 2 5" xfId="1514"/>
    <cellStyle name="Обычный 18 2 2 2 2 2 5 2" xfId="1515"/>
    <cellStyle name="Обычный 18 2 2 2 2 2 5 2 2" xfId="28355"/>
    <cellStyle name="Обычный 18 2 2 2 2 2 5 2 3" xfId="37551"/>
    <cellStyle name="Обычный 18 2 2 2 2 2 5 2 4" xfId="46479"/>
    <cellStyle name="Обычный 18 2 2 2 2 2 5 2 5" xfId="55399"/>
    <cellStyle name="Обычный 18 2 2 2 2 2 5 3" xfId="11709"/>
    <cellStyle name="Обычный 18 2 2 2 2 2 5 4" xfId="15568"/>
    <cellStyle name="Обычный 18 2 2 2 2 2 5 5" xfId="19428"/>
    <cellStyle name="Обычный 18 2 2 2 2 2 5 6" xfId="24490"/>
    <cellStyle name="Обычный 18 2 2 2 2 2 5 7" xfId="33692"/>
    <cellStyle name="Обычный 18 2 2 2 2 2 5 8" xfId="42619"/>
    <cellStyle name="Обычный 18 2 2 2 2 2 5 9" xfId="51539"/>
    <cellStyle name="Обычный 18 2 2 2 2 2 6" xfId="1516"/>
    <cellStyle name="Обычный 18 2 2 2 2 2 6 2" xfId="1517"/>
    <cellStyle name="Обычный 18 2 2 2 2 2 6 2 2" xfId="27023"/>
    <cellStyle name="Обычный 18 2 2 2 2 2 6 2 3" xfId="36220"/>
    <cellStyle name="Обычный 18 2 2 2 2 2 6 2 4" xfId="45148"/>
    <cellStyle name="Обычный 18 2 2 2 2 2 6 2 5" xfId="54068"/>
    <cellStyle name="Обычный 18 2 2 2 2 2 6 3" xfId="14237"/>
    <cellStyle name="Обычный 18 2 2 2 2 2 6 4" xfId="18097"/>
    <cellStyle name="Обычный 18 2 2 2 2 2 6 5" xfId="23159"/>
    <cellStyle name="Обычный 18 2 2 2 2 2 6 6" xfId="32336"/>
    <cellStyle name="Обычный 18 2 2 2 2 2 6 7" xfId="41288"/>
    <cellStyle name="Обычный 18 2 2 2 2 2 6 8" xfId="50208"/>
    <cellStyle name="Обычный 18 2 2 2 2 2 7" xfId="1518"/>
    <cellStyle name="Обычный 18 2 2 2 2 2 7 2" xfId="29851"/>
    <cellStyle name="Обычный 18 2 2 2 2 2 7 3" xfId="39047"/>
    <cellStyle name="Обычный 18 2 2 2 2 2 7 4" xfId="47975"/>
    <cellStyle name="Обычный 18 2 2 2 2 2 7 5" xfId="56895"/>
    <cellStyle name="Обычный 18 2 2 2 2 2 8" xfId="1519"/>
    <cellStyle name="Обычный 18 2 2 2 2 2 8 2" xfId="25990"/>
    <cellStyle name="Обычный 18 2 2 2 2 2 8 3" xfId="35187"/>
    <cellStyle name="Обычный 18 2 2 2 2 2 8 4" xfId="44115"/>
    <cellStyle name="Обычный 18 2 2 2 2 2 8 5" xfId="53035"/>
    <cellStyle name="Обычный 18 2 2 2 2 2 9" xfId="13205"/>
    <cellStyle name="Обычный 18 2 2 2 2 3" xfId="1520"/>
    <cellStyle name="Обычный 18 2 2 2 2 3 10" xfId="10674"/>
    <cellStyle name="Обычный 18 2 2 2 2 3 11" xfId="22169"/>
    <cellStyle name="Обычный 18 2 2 2 2 3 12" xfId="31095"/>
    <cellStyle name="Обычный 18 2 2 2 2 3 13" xfId="40299"/>
    <cellStyle name="Обычный 18 2 2 2 2 3 14" xfId="49219"/>
    <cellStyle name="Обычный 18 2 2 2 2 3 2" xfId="1521"/>
    <cellStyle name="Обычный 18 2 2 2 2 3 2 10" xfId="22769"/>
    <cellStyle name="Обычный 18 2 2 2 2 3 2 11" xfId="31096"/>
    <cellStyle name="Обычный 18 2 2 2 2 3 2 12" xfId="40898"/>
    <cellStyle name="Обычный 18 2 2 2 2 3 2 13" xfId="49818"/>
    <cellStyle name="Обычный 18 2 2 2 2 3 2 2" xfId="1522"/>
    <cellStyle name="Обычный 18 2 2 2 2 3 2 2 2" xfId="1523"/>
    <cellStyle name="Обычный 18 2 2 2 2 3 2 2 2 2" xfId="29297"/>
    <cellStyle name="Обычный 18 2 2 2 2 3 2 2 2 3" xfId="38493"/>
    <cellStyle name="Обычный 18 2 2 2 2 3 2 2 2 4" xfId="47421"/>
    <cellStyle name="Обычный 18 2 2 2 2 3 2 2 2 5" xfId="56341"/>
    <cellStyle name="Обычный 18 2 2 2 2 3 2 2 3" xfId="12651"/>
    <cellStyle name="Обычный 18 2 2 2 2 3 2 2 4" xfId="16510"/>
    <cellStyle name="Обычный 18 2 2 2 2 3 2 2 5" xfId="20370"/>
    <cellStyle name="Обычный 18 2 2 2 2 3 2 2 6" xfId="25432"/>
    <cellStyle name="Обычный 18 2 2 2 2 3 2 2 7" xfId="34633"/>
    <cellStyle name="Обычный 18 2 2 2 2 3 2 2 8" xfId="43561"/>
    <cellStyle name="Обычный 18 2 2 2 2 3 2 2 9" xfId="52481"/>
    <cellStyle name="Обычный 18 2 2 2 2 3 2 3" xfId="1524"/>
    <cellStyle name="Обычный 18 2 2 2 2 3 2 3 2" xfId="1525"/>
    <cellStyle name="Обычный 18 2 2 2 2 3 2 3 2 2" xfId="27966"/>
    <cellStyle name="Обычный 18 2 2 2 2 3 2 3 2 3" xfId="37162"/>
    <cellStyle name="Обычный 18 2 2 2 2 3 2 3 2 4" xfId="46090"/>
    <cellStyle name="Обычный 18 2 2 2 2 3 2 3 2 5" xfId="55010"/>
    <cellStyle name="Обычный 18 2 2 2 2 3 2 3 3" xfId="15179"/>
    <cellStyle name="Обычный 18 2 2 2 2 3 2 3 4" xfId="19039"/>
    <cellStyle name="Обычный 18 2 2 2 2 3 2 3 5" xfId="24101"/>
    <cellStyle name="Обычный 18 2 2 2 2 3 2 3 6" xfId="33304"/>
    <cellStyle name="Обычный 18 2 2 2 2 3 2 3 7" xfId="42230"/>
    <cellStyle name="Обычный 18 2 2 2 2 3 2 3 8" xfId="51150"/>
    <cellStyle name="Обычный 18 2 2 2 2 3 2 4" xfId="1526"/>
    <cellStyle name="Обычный 18 2 2 2 2 3 2 4 2" xfId="30494"/>
    <cellStyle name="Обычный 18 2 2 2 2 3 2 4 3" xfId="39690"/>
    <cellStyle name="Обычный 18 2 2 2 2 3 2 4 4" xfId="48618"/>
    <cellStyle name="Обычный 18 2 2 2 2 3 2 4 5" xfId="57538"/>
    <cellStyle name="Обычный 18 2 2 2 2 3 2 5" xfId="1527"/>
    <cellStyle name="Обычный 18 2 2 2 2 3 2 5 2" xfId="26633"/>
    <cellStyle name="Обычный 18 2 2 2 2 3 2 5 3" xfId="35830"/>
    <cellStyle name="Обычный 18 2 2 2 2 3 2 5 4" xfId="44758"/>
    <cellStyle name="Обычный 18 2 2 2 2 3 2 5 5" xfId="53678"/>
    <cellStyle name="Обычный 18 2 2 2 2 3 2 6" xfId="13848"/>
    <cellStyle name="Обычный 18 2 2 2 2 3 2 7" xfId="17707"/>
    <cellStyle name="Обычный 18 2 2 2 2 3 2 8" xfId="21567"/>
    <cellStyle name="Обычный 18 2 2 2 2 3 2 9" xfId="11195"/>
    <cellStyle name="Обычный 18 2 2 2 2 3 3" xfId="1528"/>
    <cellStyle name="Обычный 18 2 2 2 2 3 3 2" xfId="1529"/>
    <cellStyle name="Обычный 18 2 2 2 2 3 3 2 2" xfId="28699"/>
    <cellStyle name="Обычный 18 2 2 2 2 3 3 2 3" xfId="37895"/>
    <cellStyle name="Обычный 18 2 2 2 2 3 3 2 4" xfId="46823"/>
    <cellStyle name="Обычный 18 2 2 2 2 3 3 2 5" xfId="55743"/>
    <cellStyle name="Обычный 18 2 2 2 2 3 3 3" xfId="12053"/>
    <cellStyle name="Обычный 18 2 2 2 2 3 3 4" xfId="15912"/>
    <cellStyle name="Обычный 18 2 2 2 2 3 3 5" xfId="19772"/>
    <cellStyle name="Обычный 18 2 2 2 2 3 3 6" xfId="24834"/>
    <cellStyle name="Обычный 18 2 2 2 2 3 3 7" xfId="34035"/>
    <cellStyle name="Обычный 18 2 2 2 2 3 3 8" xfId="42963"/>
    <cellStyle name="Обычный 18 2 2 2 2 3 3 9" xfId="51883"/>
    <cellStyle name="Обычный 18 2 2 2 2 3 4" xfId="1530"/>
    <cellStyle name="Обычный 18 2 2 2 2 3 4 2" xfId="1531"/>
    <cellStyle name="Обычный 18 2 2 2 2 3 4 2 2" xfId="27368"/>
    <cellStyle name="Обычный 18 2 2 2 2 3 4 2 3" xfId="36564"/>
    <cellStyle name="Обычный 18 2 2 2 2 3 4 2 4" xfId="45492"/>
    <cellStyle name="Обычный 18 2 2 2 2 3 4 2 5" xfId="54412"/>
    <cellStyle name="Обычный 18 2 2 2 2 3 4 3" xfId="14581"/>
    <cellStyle name="Обычный 18 2 2 2 2 3 4 4" xfId="18441"/>
    <cellStyle name="Обычный 18 2 2 2 2 3 4 5" xfId="23503"/>
    <cellStyle name="Обычный 18 2 2 2 2 3 4 6" xfId="32707"/>
    <cellStyle name="Обычный 18 2 2 2 2 3 4 7" xfId="41632"/>
    <cellStyle name="Обычный 18 2 2 2 2 3 4 8" xfId="50552"/>
    <cellStyle name="Обычный 18 2 2 2 2 3 5" xfId="1532"/>
    <cellStyle name="Обычный 18 2 2 2 2 3 5 2" xfId="29895"/>
    <cellStyle name="Обычный 18 2 2 2 2 3 5 3" xfId="39091"/>
    <cellStyle name="Обычный 18 2 2 2 2 3 5 4" xfId="48019"/>
    <cellStyle name="Обычный 18 2 2 2 2 3 5 5" xfId="56939"/>
    <cellStyle name="Обычный 18 2 2 2 2 3 6" xfId="1533"/>
    <cellStyle name="Обычный 18 2 2 2 2 3 6 2" xfId="26034"/>
    <cellStyle name="Обычный 18 2 2 2 2 3 6 3" xfId="35231"/>
    <cellStyle name="Обычный 18 2 2 2 2 3 6 4" xfId="44159"/>
    <cellStyle name="Обычный 18 2 2 2 2 3 6 5" xfId="53079"/>
    <cellStyle name="Обычный 18 2 2 2 2 3 7" xfId="13249"/>
    <cellStyle name="Обычный 18 2 2 2 2 3 8" xfId="17108"/>
    <cellStyle name="Обычный 18 2 2 2 2 3 9" xfId="20968"/>
    <cellStyle name="Обычный 18 2 2 2 2 4" xfId="1534"/>
    <cellStyle name="Обычный 18 2 2 2 2 4 10" xfId="22470"/>
    <cellStyle name="Обычный 18 2 2 2 2 4 11" xfId="31097"/>
    <cellStyle name="Обычный 18 2 2 2 2 4 12" xfId="40599"/>
    <cellStyle name="Обычный 18 2 2 2 2 4 13" xfId="49519"/>
    <cellStyle name="Обычный 18 2 2 2 2 4 2" xfId="1535"/>
    <cellStyle name="Обычный 18 2 2 2 2 4 2 2" xfId="1536"/>
    <cellStyle name="Обычный 18 2 2 2 2 4 2 2 2" xfId="28400"/>
    <cellStyle name="Обычный 18 2 2 2 2 4 2 2 3" xfId="37596"/>
    <cellStyle name="Обычный 18 2 2 2 2 4 2 2 4" xfId="46524"/>
    <cellStyle name="Обычный 18 2 2 2 2 4 2 2 5" xfId="55444"/>
    <cellStyle name="Обычный 18 2 2 2 2 4 2 3" xfId="11754"/>
    <cellStyle name="Обычный 18 2 2 2 2 4 2 4" xfId="15613"/>
    <cellStyle name="Обычный 18 2 2 2 2 4 2 5" xfId="19473"/>
    <cellStyle name="Обычный 18 2 2 2 2 4 2 6" xfId="24535"/>
    <cellStyle name="Обычный 18 2 2 2 2 4 2 7" xfId="33737"/>
    <cellStyle name="Обычный 18 2 2 2 2 4 2 8" xfId="42664"/>
    <cellStyle name="Обычный 18 2 2 2 2 4 2 9" xfId="51584"/>
    <cellStyle name="Обычный 18 2 2 2 2 4 3" xfId="1537"/>
    <cellStyle name="Обычный 18 2 2 2 2 4 3 2" xfId="1538"/>
    <cellStyle name="Обычный 18 2 2 2 2 4 3 2 2" xfId="27068"/>
    <cellStyle name="Обычный 18 2 2 2 2 4 3 2 3" xfId="36265"/>
    <cellStyle name="Обычный 18 2 2 2 2 4 3 2 4" xfId="45193"/>
    <cellStyle name="Обычный 18 2 2 2 2 4 3 2 5" xfId="54113"/>
    <cellStyle name="Обычный 18 2 2 2 2 4 3 3" xfId="14282"/>
    <cellStyle name="Обычный 18 2 2 2 2 4 3 4" xfId="18142"/>
    <cellStyle name="Обычный 18 2 2 2 2 4 3 5" xfId="23204"/>
    <cellStyle name="Обычный 18 2 2 2 2 4 3 6" xfId="32284"/>
    <cellStyle name="Обычный 18 2 2 2 2 4 3 7" xfId="41333"/>
    <cellStyle name="Обычный 18 2 2 2 2 4 3 8" xfId="50253"/>
    <cellStyle name="Обычный 18 2 2 2 2 4 4" xfId="1539"/>
    <cellStyle name="Обычный 18 2 2 2 2 4 4 2" xfId="30195"/>
    <cellStyle name="Обычный 18 2 2 2 2 4 4 3" xfId="39391"/>
    <cellStyle name="Обычный 18 2 2 2 2 4 4 4" xfId="48319"/>
    <cellStyle name="Обычный 18 2 2 2 2 4 4 5" xfId="57239"/>
    <cellStyle name="Обычный 18 2 2 2 2 4 5" xfId="1540"/>
    <cellStyle name="Обычный 18 2 2 2 2 4 5 2" xfId="26334"/>
    <cellStyle name="Обычный 18 2 2 2 2 4 5 3" xfId="35531"/>
    <cellStyle name="Обычный 18 2 2 2 2 4 5 4" xfId="44459"/>
    <cellStyle name="Обычный 18 2 2 2 2 4 5 5" xfId="53379"/>
    <cellStyle name="Обычный 18 2 2 2 2 4 6" xfId="13549"/>
    <cellStyle name="Обычный 18 2 2 2 2 4 7" xfId="17408"/>
    <cellStyle name="Обычный 18 2 2 2 2 4 8" xfId="21268"/>
    <cellStyle name="Обычный 18 2 2 2 2 4 9" xfId="10368"/>
    <cellStyle name="Обычный 18 2 2 2 2 5" xfId="1541"/>
    <cellStyle name="Обычный 18 2 2 2 2 5 10" xfId="50851"/>
    <cellStyle name="Обычный 18 2 2 2 2 5 2" xfId="1542"/>
    <cellStyle name="Обычный 18 2 2 2 2 5 2 2" xfId="1543"/>
    <cellStyle name="Обычный 18 2 2 2 2 5 2 2 2" xfId="28998"/>
    <cellStyle name="Обычный 18 2 2 2 2 5 2 2 3" xfId="38194"/>
    <cellStyle name="Обычный 18 2 2 2 2 5 2 2 4" xfId="47122"/>
    <cellStyle name="Обычный 18 2 2 2 2 5 2 2 5" xfId="56042"/>
    <cellStyle name="Обычный 18 2 2 2 2 5 2 3" xfId="12352"/>
    <cellStyle name="Обычный 18 2 2 2 2 5 2 4" xfId="16211"/>
    <cellStyle name="Обычный 18 2 2 2 2 5 2 5" xfId="20071"/>
    <cellStyle name="Обычный 18 2 2 2 2 5 2 6" xfId="25133"/>
    <cellStyle name="Обычный 18 2 2 2 2 5 2 7" xfId="34334"/>
    <cellStyle name="Обычный 18 2 2 2 2 5 2 8" xfId="43262"/>
    <cellStyle name="Обычный 18 2 2 2 2 5 2 9" xfId="52182"/>
    <cellStyle name="Обычный 18 2 2 2 2 5 3" xfId="1544"/>
    <cellStyle name="Обычный 18 2 2 2 2 5 3 2" xfId="27667"/>
    <cellStyle name="Обычный 18 2 2 2 2 5 3 3" xfId="36863"/>
    <cellStyle name="Обычный 18 2 2 2 2 5 3 4" xfId="45791"/>
    <cellStyle name="Обычный 18 2 2 2 2 5 3 5" xfId="54711"/>
    <cellStyle name="Обычный 18 2 2 2 2 5 4" xfId="11485"/>
    <cellStyle name="Обычный 18 2 2 2 2 5 5" xfId="14880"/>
    <cellStyle name="Обычный 18 2 2 2 2 5 6" xfId="18740"/>
    <cellStyle name="Обычный 18 2 2 2 2 5 7" xfId="23802"/>
    <cellStyle name="Обычный 18 2 2 2 2 5 8" xfId="33005"/>
    <cellStyle name="Обычный 18 2 2 2 2 5 9" xfId="41931"/>
    <cellStyle name="Обычный 18 2 2 2 2 6" xfId="1545"/>
    <cellStyle name="Обычный 18 2 2 2 2 6 2" xfId="1546"/>
    <cellStyle name="Обычный 18 2 2 2 2 6 2 2" xfId="28310"/>
    <cellStyle name="Обычный 18 2 2 2 2 6 2 3" xfId="37506"/>
    <cellStyle name="Обычный 18 2 2 2 2 6 2 4" xfId="46434"/>
    <cellStyle name="Обычный 18 2 2 2 2 6 2 5" xfId="55354"/>
    <cellStyle name="Обычный 18 2 2 2 2 6 3" xfId="11664"/>
    <cellStyle name="Обычный 18 2 2 2 2 6 4" xfId="15523"/>
    <cellStyle name="Обычный 18 2 2 2 2 6 5" xfId="19383"/>
    <cellStyle name="Обычный 18 2 2 2 2 6 6" xfId="24445"/>
    <cellStyle name="Обычный 18 2 2 2 2 6 7" xfId="33647"/>
    <cellStyle name="Обычный 18 2 2 2 2 6 8" xfId="42574"/>
    <cellStyle name="Обычный 18 2 2 2 2 6 9" xfId="51494"/>
    <cellStyle name="Обычный 18 2 2 2 2 7" xfId="1547"/>
    <cellStyle name="Обычный 18 2 2 2 2 7 2" xfId="1548"/>
    <cellStyle name="Обычный 18 2 2 2 2 7 2 2" xfId="26978"/>
    <cellStyle name="Обычный 18 2 2 2 2 7 2 3" xfId="36175"/>
    <cellStyle name="Обычный 18 2 2 2 2 7 2 4" xfId="45103"/>
    <cellStyle name="Обычный 18 2 2 2 2 7 2 5" xfId="54023"/>
    <cellStyle name="Обычный 18 2 2 2 2 7 3" xfId="14192"/>
    <cellStyle name="Обычный 18 2 2 2 2 7 4" xfId="18052"/>
    <cellStyle name="Обычный 18 2 2 2 2 7 5" xfId="23114"/>
    <cellStyle name="Обычный 18 2 2 2 2 7 6" xfId="32319"/>
    <cellStyle name="Обычный 18 2 2 2 2 7 7" xfId="41243"/>
    <cellStyle name="Обычный 18 2 2 2 2 7 8" xfId="50163"/>
    <cellStyle name="Обычный 18 2 2 2 2 8" xfId="1549"/>
    <cellStyle name="Обычный 18 2 2 2 2 8 2" xfId="29596"/>
    <cellStyle name="Обычный 18 2 2 2 2 8 3" xfId="38792"/>
    <cellStyle name="Обычный 18 2 2 2 2 8 4" xfId="47720"/>
    <cellStyle name="Обычный 18 2 2 2 2 8 5" xfId="56640"/>
    <cellStyle name="Обычный 18 2 2 2 2 9" xfId="1550"/>
    <cellStyle name="Обычный 18 2 2 2 2 9 2" xfId="25731"/>
    <cellStyle name="Обычный 18 2 2 2 2 9 3" xfId="34932"/>
    <cellStyle name="Обычный 18 2 2 2 2 9 4" xfId="43860"/>
    <cellStyle name="Обычный 18 2 2 2 2 9 5" xfId="52780"/>
    <cellStyle name="Обычный 18 2 2 2 20" xfId="12928"/>
    <cellStyle name="Обычный 18 2 2 2 21" xfId="16787"/>
    <cellStyle name="Обычный 18 2 2 2 22" xfId="20647"/>
    <cellStyle name="Обычный 18 2 2 2 23" xfId="10247"/>
    <cellStyle name="Обычный 18 2 2 2 24" xfId="21848"/>
    <cellStyle name="Обычный 18 2 2 2 25" xfId="31074"/>
    <cellStyle name="Обычный 18 2 2 2 26" xfId="39978"/>
    <cellStyle name="Обычный 18 2 2 2 27" xfId="48898"/>
    <cellStyle name="Обычный 18 2 2 2 3" xfId="1551"/>
    <cellStyle name="Обычный 18 2 2 2 3 10" xfId="16810"/>
    <cellStyle name="Обычный 18 2 2 2 3 11" xfId="20670"/>
    <cellStyle name="Обычный 18 2 2 2 3 12" xfId="10294"/>
    <cellStyle name="Обычный 18 2 2 2 3 13" xfId="21871"/>
    <cellStyle name="Обычный 18 2 2 2 3 14" xfId="31098"/>
    <cellStyle name="Обычный 18 2 2 2 3 15" xfId="40001"/>
    <cellStyle name="Обычный 18 2 2 2 3 16" xfId="48921"/>
    <cellStyle name="Обычный 18 2 2 2 3 2" xfId="1552"/>
    <cellStyle name="Обычный 18 2 2 2 3 2 10" xfId="10675"/>
    <cellStyle name="Обычный 18 2 2 2 3 2 11" xfId="22170"/>
    <cellStyle name="Обычный 18 2 2 2 3 2 12" xfId="31099"/>
    <cellStyle name="Обычный 18 2 2 2 3 2 13" xfId="40300"/>
    <cellStyle name="Обычный 18 2 2 2 3 2 14" xfId="49220"/>
    <cellStyle name="Обычный 18 2 2 2 3 2 2" xfId="1553"/>
    <cellStyle name="Обычный 18 2 2 2 3 2 2 10" xfId="22770"/>
    <cellStyle name="Обычный 18 2 2 2 3 2 2 11" xfId="31100"/>
    <cellStyle name="Обычный 18 2 2 2 3 2 2 12" xfId="40899"/>
    <cellStyle name="Обычный 18 2 2 2 3 2 2 13" xfId="49819"/>
    <cellStyle name="Обычный 18 2 2 2 3 2 2 2" xfId="1554"/>
    <cellStyle name="Обычный 18 2 2 2 3 2 2 2 2" xfId="1555"/>
    <cellStyle name="Обычный 18 2 2 2 3 2 2 2 2 2" xfId="29298"/>
    <cellStyle name="Обычный 18 2 2 2 3 2 2 2 2 3" xfId="38494"/>
    <cellStyle name="Обычный 18 2 2 2 3 2 2 2 2 4" xfId="47422"/>
    <cellStyle name="Обычный 18 2 2 2 3 2 2 2 2 5" xfId="56342"/>
    <cellStyle name="Обычный 18 2 2 2 3 2 2 2 3" xfId="12652"/>
    <cellStyle name="Обычный 18 2 2 2 3 2 2 2 4" xfId="16511"/>
    <cellStyle name="Обычный 18 2 2 2 3 2 2 2 5" xfId="20371"/>
    <cellStyle name="Обычный 18 2 2 2 3 2 2 2 6" xfId="25433"/>
    <cellStyle name="Обычный 18 2 2 2 3 2 2 2 7" xfId="34634"/>
    <cellStyle name="Обычный 18 2 2 2 3 2 2 2 8" xfId="43562"/>
    <cellStyle name="Обычный 18 2 2 2 3 2 2 2 9" xfId="52482"/>
    <cellStyle name="Обычный 18 2 2 2 3 2 2 3" xfId="1556"/>
    <cellStyle name="Обычный 18 2 2 2 3 2 2 3 2" xfId="1557"/>
    <cellStyle name="Обычный 18 2 2 2 3 2 2 3 2 2" xfId="27967"/>
    <cellStyle name="Обычный 18 2 2 2 3 2 2 3 2 3" xfId="37163"/>
    <cellStyle name="Обычный 18 2 2 2 3 2 2 3 2 4" xfId="46091"/>
    <cellStyle name="Обычный 18 2 2 2 3 2 2 3 2 5" xfId="55011"/>
    <cellStyle name="Обычный 18 2 2 2 3 2 2 3 3" xfId="15180"/>
    <cellStyle name="Обычный 18 2 2 2 3 2 2 3 4" xfId="19040"/>
    <cellStyle name="Обычный 18 2 2 2 3 2 2 3 5" xfId="24102"/>
    <cellStyle name="Обычный 18 2 2 2 3 2 2 3 6" xfId="33305"/>
    <cellStyle name="Обычный 18 2 2 2 3 2 2 3 7" xfId="42231"/>
    <cellStyle name="Обычный 18 2 2 2 3 2 2 3 8" xfId="51151"/>
    <cellStyle name="Обычный 18 2 2 2 3 2 2 4" xfId="1558"/>
    <cellStyle name="Обычный 18 2 2 2 3 2 2 4 2" xfId="30495"/>
    <cellStyle name="Обычный 18 2 2 2 3 2 2 4 3" xfId="39691"/>
    <cellStyle name="Обычный 18 2 2 2 3 2 2 4 4" xfId="48619"/>
    <cellStyle name="Обычный 18 2 2 2 3 2 2 4 5" xfId="57539"/>
    <cellStyle name="Обычный 18 2 2 2 3 2 2 5" xfId="1559"/>
    <cellStyle name="Обычный 18 2 2 2 3 2 2 5 2" xfId="26634"/>
    <cellStyle name="Обычный 18 2 2 2 3 2 2 5 3" xfId="35831"/>
    <cellStyle name="Обычный 18 2 2 2 3 2 2 5 4" xfId="44759"/>
    <cellStyle name="Обычный 18 2 2 2 3 2 2 5 5" xfId="53679"/>
    <cellStyle name="Обычный 18 2 2 2 3 2 2 6" xfId="13849"/>
    <cellStyle name="Обычный 18 2 2 2 3 2 2 7" xfId="17708"/>
    <cellStyle name="Обычный 18 2 2 2 3 2 2 8" xfId="21568"/>
    <cellStyle name="Обычный 18 2 2 2 3 2 2 9" xfId="11196"/>
    <cellStyle name="Обычный 18 2 2 2 3 2 3" xfId="1560"/>
    <cellStyle name="Обычный 18 2 2 2 3 2 3 2" xfId="1561"/>
    <cellStyle name="Обычный 18 2 2 2 3 2 3 2 2" xfId="28700"/>
    <cellStyle name="Обычный 18 2 2 2 3 2 3 2 3" xfId="37896"/>
    <cellStyle name="Обычный 18 2 2 2 3 2 3 2 4" xfId="46824"/>
    <cellStyle name="Обычный 18 2 2 2 3 2 3 2 5" xfId="55744"/>
    <cellStyle name="Обычный 18 2 2 2 3 2 3 3" xfId="12054"/>
    <cellStyle name="Обычный 18 2 2 2 3 2 3 4" xfId="15913"/>
    <cellStyle name="Обычный 18 2 2 2 3 2 3 5" xfId="19773"/>
    <cellStyle name="Обычный 18 2 2 2 3 2 3 6" xfId="24835"/>
    <cellStyle name="Обычный 18 2 2 2 3 2 3 7" xfId="34036"/>
    <cellStyle name="Обычный 18 2 2 2 3 2 3 8" xfId="42964"/>
    <cellStyle name="Обычный 18 2 2 2 3 2 3 9" xfId="51884"/>
    <cellStyle name="Обычный 18 2 2 2 3 2 4" xfId="1562"/>
    <cellStyle name="Обычный 18 2 2 2 3 2 4 2" xfId="1563"/>
    <cellStyle name="Обычный 18 2 2 2 3 2 4 2 2" xfId="27369"/>
    <cellStyle name="Обычный 18 2 2 2 3 2 4 2 3" xfId="36565"/>
    <cellStyle name="Обычный 18 2 2 2 3 2 4 2 4" xfId="45493"/>
    <cellStyle name="Обычный 18 2 2 2 3 2 4 2 5" xfId="54413"/>
    <cellStyle name="Обычный 18 2 2 2 3 2 4 3" xfId="14582"/>
    <cellStyle name="Обычный 18 2 2 2 3 2 4 4" xfId="18442"/>
    <cellStyle name="Обычный 18 2 2 2 3 2 4 5" xfId="23504"/>
    <cellStyle name="Обычный 18 2 2 2 3 2 4 6" xfId="32708"/>
    <cellStyle name="Обычный 18 2 2 2 3 2 4 7" xfId="41633"/>
    <cellStyle name="Обычный 18 2 2 2 3 2 4 8" xfId="50553"/>
    <cellStyle name="Обычный 18 2 2 2 3 2 5" xfId="1564"/>
    <cellStyle name="Обычный 18 2 2 2 3 2 5 2" xfId="29896"/>
    <cellStyle name="Обычный 18 2 2 2 3 2 5 3" xfId="39092"/>
    <cellStyle name="Обычный 18 2 2 2 3 2 5 4" xfId="48020"/>
    <cellStyle name="Обычный 18 2 2 2 3 2 5 5" xfId="56940"/>
    <cellStyle name="Обычный 18 2 2 2 3 2 6" xfId="1565"/>
    <cellStyle name="Обычный 18 2 2 2 3 2 6 2" xfId="26035"/>
    <cellStyle name="Обычный 18 2 2 2 3 2 6 3" xfId="35232"/>
    <cellStyle name="Обычный 18 2 2 2 3 2 6 4" xfId="44160"/>
    <cellStyle name="Обычный 18 2 2 2 3 2 6 5" xfId="53080"/>
    <cellStyle name="Обычный 18 2 2 2 3 2 7" xfId="13250"/>
    <cellStyle name="Обычный 18 2 2 2 3 2 8" xfId="17109"/>
    <cellStyle name="Обычный 18 2 2 2 3 2 9" xfId="20969"/>
    <cellStyle name="Обычный 18 2 2 2 3 3" xfId="1566"/>
    <cellStyle name="Обычный 18 2 2 2 3 3 10" xfId="22471"/>
    <cellStyle name="Обычный 18 2 2 2 3 3 11" xfId="31101"/>
    <cellStyle name="Обычный 18 2 2 2 3 3 12" xfId="40600"/>
    <cellStyle name="Обычный 18 2 2 2 3 3 13" xfId="49520"/>
    <cellStyle name="Обычный 18 2 2 2 3 3 2" xfId="1567"/>
    <cellStyle name="Обычный 18 2 2 2 3 3 2 2" xfId="1568"/>
    <cellStyle name="Обычный 18 2 2 2 3 3 2 2 2" xfId="28401"/>
    <cellStyle name="Обычный 18 2 2 2 3 3 2 2 3" xfId="37597"/>
    <cellStyle name="Обычный 18 2 2 2 3 3 2 2 4" xfId="46525"/>
    <cellStyle name="Обычный 18 2 2 2 3 3 2 2 5" xfId="55445"/>
    <cellStyle name="Обычный 18 2 2 2 3 3 2 3" xfId="11755"/>
    <cellStyle name="Обычный 18 2 2 2 3 3 2 4" xfId="15614"/>
    <cellStyle name="Обычный 18 2 2 2 3 3 2 5" xfId="19474"/>
    <cellStyle name="Обычный 18 2 2 2 3 3 2 6" xfId="24536"/>
    <cellStyle name="Обычный 18 2 2 2 3 3 2 7" xfId="33738"/>
    <cellStyle name="Обычный 18 2 2 2 3 3 2 8" xfId="42665"/>
    <cellStyle name="Обычный 18 2 2 2 3 3 2 9" xfId="51585"/>
    <cellStyle name="Обычный 18 2 2 2 3 3 3" xfId="1569"/>
    <cellStyle name="Обычный 18 2 2 2 3 3 3 2" xfId="1570"/>
    <cellStyle name="Обычный 18 2 2 2 3 3 3 2 2" xfId="27069"/>
    <cellStyle name="Обычный 18 2 2 2 3 3 3 2 3" xfId="36266"/>
    <cellStyle name="Обычный 18 2 2 2 3 3 3 2 4" xfId="45194"/>
    <cellStyle name="Обычный 18 2 2 2 3 3 3 2 5" xfId="54114"/>
    <cellStyle name="Обычный 18 2 2 2 3 3 3 3" xfId="14283"/>
    <cellStyle name="Обычный 18 2 2 2 3 3 3 4" xfId="18143"/>
    <cellStyle name="Обычный 18 2 2 2 3 3 3 5" xfId="23205"/>
    <cellStyle name="Обычный 18 2 2 2 3 3 3 6" xfId="32325"/>
    <cellStyle name="Обычный 18 2 2 2 3 3 3 7" xfId="41334"/>
    <cellStyle name="Обычный 18 2 2 2 3 3 3 8" xfId="50254"/>
    <cellStyle name="Обычный 18 2 2 2 3 3 4" xfId="1571"/>
    <cellStyle name="Обычный 18 2 2 2 3 3 4 2" xfId="30196"/>
    <cellStyle name="Обычный 18 2 2 2 3 3 4 3" xfId="39392"/>
    <cellStyle name="Обычный 18 2 2 2 3 3 4 4" xfId="48320"/>
    <cellStyle name="Обычный 18 2 2 2 3 3 4 5" xfId="57240"/>
    <cellStyle name="Обычный 18 2 2 2 3 3 5" xfId="1572"/>
    <cellStyle name="Обычный 18 2 2 2 3 3 5 2" xfId="26335"/>
    <cellStyle name="Обычный 18 2 2 2 3 3 5 3" xfId="35532"/>
    <cellStyle name="Обычный 18 2 2 2 3 3 5 4" xfId="44460"/>
    <cellStyle name="Обычный 18 2 2 2 3 3 5 5" xfId="53380"/>
    <cellStyle name="Обычный 18 2 2 2 3 3 6" xfId="13550"/>
    <cellStyle name="Обычный 18 2 2 2 3 3 7" xfId="17409"/>
    <cellStyle name="Обычный 18 2 2 2 3 3 8" xfId="21269"/>
    <cellStyle name="Обычный 18 2 2 2 3 3 9" xfId="10369"/>
    <cellStyle name="Обычный 18 2 2 2 3 4" xfId="1573"/>
    <cellStyle name="Обычный 18 2 2 2 3 4 10" xfId="50852"/>
    <cellStyle name="Обычный 18 2 2 2 3 4 2" xfId="1574"/>
    <cellStyle name="Обычный 18 2 2 2 3 4 2 2" xfId="1575"/>
    <cellStyle name="Обычный 18 2 2 2 3 4 2 2 2" xfId="28999"/>
    <cellStyle name="Обычный 18 2 2 2 3 4 2 2 3" xfId="38195"/>
    <cellStyle name="Обычный 18 2 2 2 3 4 2 2 4" xfId="47123"/>
    <cellStyle name="Обычный 18 2 2 2 3 4 2 2 5" xfId="56043"/>
    <cellStyle name="Обычный 18 2 2 2 3 4 2 3" xfId="12353"/>
    <cellStyle name="Обычный 18 2 2 2 3 4 2 4" xfId="16212"/>
    <cellStyle name="Обычный 18 2 2 2 3 4 2 5" xfId="20072"/>
    <cellStyle name="Обычный 18 2 2 2 3 4 2 6" xfId="25134"/>
    <cellStyle name="Обычный 18 2 2 2 3 4 2 7" xfId="34335"/>
    <cellStyle name="Обычный 18 2 2 2 3 4 2 8" xfId="43263"/>
    <cellStyle name="Обычный 18 2 2 2 3 4 2 9" xfId="52183"/>
    <cellStyle name="Обычный 18 2 2 2 3 4 3" xfId="1576"/>
    <cellStyle name="Обычный 18 2 2 2 3 4 3 2" xfId="27668"/>
    <cellStyle name="Обычный 18 2 2 2 3 4 3 3" xfId="36864"/>
    <cellStyle name="Обычный 18 2 2 2 3 4 3 4" xfId="45792"/>
    <cellStyle name="Обычный 18 2 2 2 3 4 3 5" xfId="54712"/>
    <cellStyle name="Обычный 18 2 2 2 3 4 4" xfId="11486"/>
    <cellStyle name="Обычный 18 2 2 2 3 4 5" xfId="14881"/>
    <cellStyle name="Обычный 18 2 2 2 3 4 6" xfId="18741"/>
    <cellStyle name="Обычный 18 2 2 2 3 4 7" xfId="23803"/>
    <cellStyle name="Обычный 18 2 2 2 3 4 8" xfId="33006"/>
    <cellStyle name="Обычный 18 2 2 2 3 4 9" xfId="41932"/>
    <cellStyle name="Обычный 18 2 2 2 3 5" xfId="1577"/>
    <cellStyle name="Обычный 18 2 2 2 3 5 2" xfId="1578"/>
    <cellStyle name="Обычный 18 2 2 2 3 5 2 2" xfId="28270"/>
    <cellStyle name="Обычный 18 2 2 2 3 5 2 3" xfId="37466"/>
    <cellStyle name="Обычный 18 2 2 2 3 5 2 4" xfId="46394"/>
    <cellStyle name="Обычный 18 2 2 2 3 5 2 5" xfId="55314"/>
    <cellStyle name="Обычный 18 2 2 2 3 5 3" xfId="11624"/>
    <cellStyle name="Обычный 18 2 2 2 3 5 4" xfId="15483"/>
    <cellStyle name="Обычный 18 2 2 2 3 5 5" xfId="19343"/>
    <cellStyle name="Обычный 18 2 2 2 3 5 6" xfId="24405"/>
    <cellStyle name="Обычный 18 2 2 2 3 5 7" xfId="33607"/>
    <cellStyle name="Обычный 18 2 2 2 3 5 8" xfId="42534"/>
    <cellStyle name="Обычный 18 2 2 2 3 5 9" xfId="51454"/>
    <cellStyle name="Обычный 18 2 2 2 3 6" xfId="1579"/>
    <cellStyle name="Обычный 18 2 2 2 3 6 2" xfId="1580"/>
    <cellStyle name="Обычный 18 2 2 2 3 6 2 2" xfId="26938"/>
    <cellStyle name="Обычный 18 2 2 2 3 6 2 3" xfId="36135"/>
    <cellStyle name="Обычный 18 2 2 2 3 6 2 4" xfId="45063"/>
    <cellStyle name="Обычный 18 2 2 2 3 6 2 5" xfId="53983"/>
    <cellStyle name="Обычный 18 2 2 2 3 6 3" xfId="14152"/>
    <cellStyle name="Обычный 18 2 2 2 3 6 4" xfId="18012"/>
    <cellStyle name="Обычный 18 2 2 2 3 6 5" xfId="23074"/>
    <cellStyle name="Обычный 18 2 2 2 3 6 6" xfId="32302"/>
    <cellStyle name="Обычный 18 2 2 2 3 6 7" xfId="41203"/>
    <cellStyle name="Обычный 18 2 2 2 3 6 8" xfId="50123"/>
    <cellStyle name="Обычный 18 2 2 2 3 7" xfId="1581"/>
    <cellStyle name="Обычный 18 2 2 2 3 7 2" xfId="29597"/>
    <cellStyle name="Обычный 18 2 2 2 3 7 3" xfId="38793"/>
    <cellStyle name="Обычный 18 2 2 2 3 7 4" xfId="47721"/>
    <cellStyle name="Обычный 18 2 2 2 3 7 5" xfId="56641"/>
    <cellStyle name="Обычный 18 2 2 2 3 8" xfId="1582"/>
    <cellStyle name="Обычный 18 2 2 2 3 8 2" xfId="25732"/>
    <cellStyle name="Обычный 18 2 2 2 3 8 3" xfId="34933"/>
    <cellStyle name="Обычный 18 2 2 2 3 8 4" xfId="43861"/>
    <cellStyle name="Обычный 18 2 2 2 3 8 5" xfId="52781"/>
    <cellStyle name="Обычный 18 2 2 2 3 9" xfId="12951"/>
    <cellStyle name="Обычный 18 2 2 2 4" xfId="1583"/>
    <cellStyle name="Обычный 18 2 2 2 4 10" xfId="16811"/>
    <cellStyle name="Обычный 18 2 2 2 4 11" xfId="20671"/>
    <cellStyle name="Обычный 18 2 2 2 4 12" xfId="10316"/>
    <cellStyle name="Обычный 18 2 2 2 4 13" xfId="21872"/>
    <cellStyle name="Обычный 18 2 2 2 4 14" xfId="31102"/>
    <cellStyle name="Обычный 18 2 2 2 4 15" xfId="40002"/>
    <cellStyle name="Обычный 18 2 2 2 4 16" xfId="48922"/>
    <cellStyle name="Обычный 18 2 2 2 4 2" xfId="1584"/>
    <cellStyle name="Обычный 18 2 2 2 4 2 10" xfId="10676"/>
    <cellStyle name="Обычный 18 2 2 2 4 2 11" xfId="22171"/>
    <cellStyle name="Обычный 18 2 2 2 4 2 12" xfId="31103"/>
    <cellStyle name="Обычный 18 2 2 2 4 2 13" xfId="40301"/>
    <cellStyle name="Обычный 18 2 2 2 4 2 14" xfId="49221"/>
    <cellStyle name="Обычный 18 2 2 2 4 2 2" xfId="1585"/>
    <cellStyle name="Обычный 18 2 2 2 4 2 2 10" xfId="22771"/>
    <cellStyle name="Обычный 18 2 2 2 4 2 2 11" xfId="31104"/>
    <cellStyle name="Обычный 18 2 2 2 4 2 2 12" xfId="40900"/>
    <cellStyle name="Обычный 18 2 2 2 4 2 2 13" xfId="49820"/>
    <cellStyle name="Обычный 18 2 2 2 4 2 2 2" xfId="1586"/>
    <cellStyle name="Обычный 18 2 2 2 4 2 2 2 2" xfId="1587"/>
    <cellStyle name="Обычный 18 2 2 2 4 2 2 2 2 2" xfId="29299"/>
    <cellStyle name="Обычный 18 2 2 2 4 2 2 2 2 3" xfId="38495"/>
    <cellStyle name="Обычный 18 2 2 2 4 2 2 2 2 4" xfId="47423"/>
    <cellStyle name="Обычный 18 2 2 2 4 2 2 2 2 5" xfId="56343"/>
    <cellStyle name="Обычный 18 2 2 2 4 2 2 2 3" xfId="12653"/>
    <cellStyle name="Обычный 18 2 2 2 4 2 2 2 4" xfId="16512"/>
    <cellStyle name="Обычный 18 2 2 2 4 2 2 2 5" xfId="20372"/>
    <cellStyle name="Обычный 18 2 2 2 4 2 2 2 6" xfId="25434"/>
    <cellStyle name="Обычный 18 2 2 2 4 2 2 2 7" xfId="34635"/>
    <cellStyle name="Обычный 18 2 2 2 4 2 2 2 8" xfId="43563"/>
    <cellStyle name="Обычный 18 2 2 2 4 2 2 2 9" xfId="52483"/>
    <cellStyle name="Обычный 18 2 2 2 4 2 2 3" xfId="1588"/>
    <cellStyle name="Обычный 18 2 2 2 4 2 2 3 2" xfId="1589"/>
    <cellStyle name="Обычный 18 2 2 2 4 2 2 3 2 2" xfId="27968"/>
    <cellStyle name="Обычный 18 2 2 2 4 2 2 3 2 3" xfId="37164"/>
    <cellStyle name="Обычный 18 2 2 2 4 2 2 3 2 4" xfId="46092"/>
    <cellStyle name="Обычный 18 2 2 2 4 2 2 3 2 5" xfId="55012"/>
    <cellStyle name="Обычный 18 2 2 2 4 2 2 3 3" xfId="15181"/>
    <cellStyle name="Обычный 18 2 2 2 4 2 2 3 4" xfId="19041"/>
    <cellStyle name="Обычный 18 2 2 2 4 2 2 3 5" xfId="24103"/>
    <cellStyle name="Обычный 18 2 2 2 4 2 2 3 6" xfId="33306"/>
    <cellStyle name="Обычный 18 2 2 2 4 2 2 3 7" xfId="42232"/>
    <cellStyle name="Обычный 18 2 2 2 4 2 2 3 8" xfId="51152"/>
    <cellStyle name="Обычный 18 2 2 2 4 2 2 4" xfId="1590"/>
    <cellStyle name="Обычный 18 2 2 2 4 2 2 4 2" xfId="30496"/>
    <cellStyle name="Обычный 18 2 2 2 4 2 2 4 3" xfId="39692"/>
    <cellStyle name="Обычный 18 2 2 2 4 2 2 4 4" xfId="48620"/>
    <cellStyle name="Обычный 18 2 2 2 4 2 2 4 5" xfId="57540"/>
    <cellStyle name="Обычный 18 2 2 2 4 2 2 5" xfId="1591"/>
    <cellStyle name="Обычный 18 2 2 2 4 2 2 5 2" xfId="26635"/>
    <cellStyle name="Обычный 18 2 2 2 4 2 2 5 3" xfId="35832"/>
    <cellStyle name="Обычный 18 2 2 2 4 2 2 5 4" xfId="44760"/>
    <cellStyle name="Обычный 18 2 2 2 4 2 2 5 5" xfId="53680"/>
    <cellStyle name="Обычный 18 2 2 2 4 2 2 6" xfId="13850"/>
    <cellStyle name="Обычный 18 2 2 2 4 2 2 7" xfId="17709"/>
    <cellStyle name="Обычный 18 2 2 2 4 2 2 8" xfId="21569"/>
    <cellStyle name="Обычный 18 2 2 2 4 2 2 9" xfId="11197"/>
    <cellStyle name="Обычный 18 2 2 2 4 2 3" xfId="1592"/>
    <cellStyle name="Обычный 18 2 2 2 4 2 3 2" xfId="1593"/>
    <cellStyle name="Обычный 18 2 2 2 4 2 3 2 2" xfId="28701"/>
    <cellStyle name="Обычный 18 2 2 2 4 2 3 2 3" xfId="37897"/>
    <cellStyle name="Обычный 18 2 2 2 4 2 3 2 4" xfId="46825"/>
    <cellStyle name="Обычный 18 2 2 2 4 2 3 2 5" xfId="55745"/>
    <cellStyle name="Обычный 18 2 2 2 4 2 3 3" xfId="12055"/>
    <cellStyle name="Обычный 18 2 2 2 4 2 3 4" xfId="15914"/>
    <cellStyle name="Обычный 18 2 2 2 4 2 3 5" xfId="19774"/>
    <cellStyle name="Обычный 18 2 2 2 4 2 3 6" xfId="24836"/>
    <cellStyle name="Обычный 18 2 2 2 4 2 3 7" xfId="34037"/>
    <cellStyle name="Обычный 18 2 2 2 4 2 3 8" xfId="42965"/>
    <cellStyle name="Обычный 18 2 2 2 4 2 3 9" xfId="51885"/>
    <cellStyle name="Обычный 18 2 2 2 4 2 4" xfId="1594"/>
    <cellStyle name="Обычный 18 2 2 2 4 2 4 2" xfId="1595"/>
    <cellStyle name="Обычный 18 2 2 2 4 2 4 2 2" xfId="27370"/>
    <cellStyle name="Обычный 18 2 2 2 4 2 4 2 3" xfId="36566"/>
    <cellStyle name="Обычный 18 2 2 2 4 2 4 2 4" xfId="45494"/>
    <cellStyle name="Обычный 18 2 2 2 4 2 4 2 5" xfId="54414"/>
    <cellStyle name="Обычный 18 2 2 2 4 2 4 3" xfId="14583"/>
    <cellStyle name="Обычный 18 2 2 2 4 2 4 4" xfId="18443"/>
    <cellStyle name="Обычный 18 2 2 2 4 2 4 5" xfId="23505"/>
    <cellStyle name="Обычный 18 2 2 2 4 2 4 6" xfId="32709"/>
    <cellStyle name="Обычный 18 2 2 2 4 2 4 7" xfId="41634"/>
    <cellStyle name="Обычный 18 2 2 2 4 2 4 8" xfId="50554"/>
    <cellStyle name="Обычный 18 2 2 2 4 2 5" xfId="1596"/>
    <cellStyle name="Обычный 18 2 2 2 4 2 5 2" xfId="29897"/>
    <cellStyle name="Обычный 18 2 2 2 4 2 5 3" xfId="39093"/>
    <cellStyle name="Обычный 18 2 2 2 4 2 5 4" xfId="48021"/>
    <cellStyle name="Обычный 18 2 2 2 4 2 5 5" xfId="56941"/>
    <cellStyle name="Обычный 18 2 2 2 4 2 6" xfId="1597"/>
    <cellStyle name="Обычный 18 2 2 2 4 2 6 2" xfId="26036"/>
    <cellStyle name="Обычный 18 2 2 2 4 2 6 3" xfId="35233"/>
    <cellStyle name="Обычный 18 2 2 2 4 2 6 4" xfId="44161"/>
    <cellStyle name="Обычный 18 2 2 2 4 2 6 5" xfId="53081"/>
    <cellStyle name="Обычный 18 2 2 2 4 2 7" xfId="13251"/>
    <cellStyle name="Обычный 18 2 2 2 4 2 8" xfId="17110"/>
    <cellStyle name="Обычный 18 2 2 2 4 2 9" xfId="20970"/>
    <cellStyle name="Обычный 18 2 2 2 4 3" xfId="1598"/>
    <cellStyle name="Обычный 18 2 2 2 4 3 10" xfId="22472"/>
    <cellStyle name="Обычный 18 2 2 2 4 3 11" xfId="31105"/>
    <cellStyle name="Обычный 18 2 2 2 4 3 12" xfId="40601"/>
    <cellStyle name="Обычный 18 2 2 2 4 3 13" xfId="49521"/>
    <cellStyle name="Обычный 18 2 2 2 4 3 2" xfId="1599"/>
    <cellStyle name="Обычный 18 2 2 2 4 3 2 2" xfId="1600"/>
    <cellStyle name="Обычный 18 2 2 2 4 3 2 2 2" xfId="28402"/>
    <cellStyle name="Обычный 18 2 2 2 4 3 2 2 3" xfId="37598"/>
    <cellStyle name="Обычный 18 2 2 2 4 3 2 2 4" xfId="46526"/>
    <cellStyle name="Обычный 18 2 2 2 4 3 2 2 5" xfId="55446"/>
    <cellStyle name="Обычный 18 2 2 2 4 3 2 3" xfId="11756"/>
    <cellStyle name="Обычный 18 2 2 2 4 3 2 4" xfId="15615"/>
    <cellStyle name="Обычный 18 2 2 2 4 3 2 5" xfId="19475"/>
    <cellStyle name="Обычный 18 2 2 2 4 3 2 6" xfId="24537"/>
    <cellStyle name="Обычный 18 2 2 2 4 3 2 7" xfId="33739"/>
    <cellStyle name="Обычный 18 2 2 2 4 3 2 8" xfId="42666"/>
    <cellStyle name="Обычный 18 2 2 2 4 3 2 9" xfId="51586"/>
    <cellStyle name="Обычный 18 2 2 2 4 3 3" xfId="1601"/>
    <cellStyle name="Обычный 18 2 2 2 4 3 3 2" xfId="1602"/>
    <cellStyle name="Обычный 18 2 2 2 4 3 3 2 2" xfId="27070"/>
    <cellStyle name="Обычный 18 2 2 2 4 3 3 2 3" xfId="36267"/>
    <cellStyle name="Обычный 18 2 2 2 4 3 3 2 4" xfId="45195"/>
    <cellStyle name="Обычный 18 2 2 2 4 3 3 2 5" xfId="54115"/>
    <cellStyle name="Обычный 18 2 2 2 4 3 3 3" xfId="14284"/>
    <cellStyle name="Обычный 18 2 2 2 4 3 3 4" xfId="18144"/>
    <cellStyle name="Обычный 18 2 2 2 4 3 3 5" xfId="23206"/>
    <cellStyle name="Обычный 18 2 2 2 4 3 3 6" xfId="32324"/>
    <cellStyle name="Обычный 18 2 2 2 4 3 3 7" xfId="41335"/>
    <cellStyle name="Обычный 18 2 2 2 4 3 3 8" xfId="50255"/>
    <cellStyle name="Обычный 18 2 2 2 4 3 4" xfId="1603"/>
    <cellStyle name="Обычный 18 2 2 2 4 3 4 2" xfId="30197"/>
    <cellStyle name="Обычный 18 2 2 2 4 3 4 3" xfId="39393"/>
    <cellStyle name="Обычный 18 2 2 2 4 3 4 4" xfId="48321"/>
    <cellStyle name="Обычный 18 2 2 2 4 3 4 5" xfId="57241"/>
    <cellStyle name="Обычный 18 2 2 2 4 3 5" xfId="1604"/>
    <cellStyle name="Обычный 18 2 2 2 4 3 5 2" xfId="26336"/>
    <cellStyle name="Обычный 18 2 2 2 4 3 5 3" xfId="35533"/>
    <cellStyle name="Обычный 18 2 2 2 4 3 5 4" xfId="44461"/>
    <cellStyle name="Обычный 18 2 2 2 4 3 5 5" xfId="53381"/>
    <cellStyle name="Обычный 18 2 2 2 4 3 6" xfId="13551"/>
    <cellStyle name="Обычный 18 2 2 2 4 3 7" xfId="17410"/>
    <cellStyle name="Обычный 18 2 2 2 4 3 8" xfId="21270"/>
    <cellStyle name="Обычный 18 2 2 2 4 3 9" xfId="10370"/>
    <cellStyle name="Обычный 18 2 2 2 4 4" xfId="1605"/>
    <cellStyle name="Обычный 18 2 2 2 4 4 10" xfId="50853"/>
    <cellStyle name="Обычный 18 2 2 2 4 4 2" xfId="1606"/>
    <cellStyle name="Обычный 18 2 2 2 4 4 2 2" xfId="1607"/>
    <cellStyle name="Обычный 18 2 2 2 4 4 2 2 2" xfId="29000"/>
    <cellStyle name="Обычный 18 2 2 2 4 4 2 2 3" xfId="38196"/>
    <cellStyle name="Обычный 18 2 2 2 4 4 2 2 4" xfId="47124"/>
    <cellStyle name="Обычный 18 2 2 2 4 4 2 2 5" xfId="56044"/>
    <cellStyle name="Обычный 18 2 2 2 4 4 2 3" xfId="12354"/>
    <cellStyle name="Обычный 18 2 2 2 4 4 2 4" xfId="16213"/>
    <cellStyle name="Обычный 18 2 2 2 4 4 2 5" xfId="20073"/>
    <cellStyle name="Обычный 18 2 2 2 4 4 2 6" xfId="25135"/>
    <cellStyle name="Обычный 18 2 2 2 4 4 2 7" xfId="34336"/>
    <cellStyle name="Обычный 18 2 2 2 4 4 2 8" xfId="43264"/>
    <cellStyle name="Обычный 18 2 2 2 4 4 2 9" xfId="52184"/>
    <cellStyle name="Обычный 18 2 2 2 4 4 3" xfId="1608"/>
    <cellStyle name="Обычный 18 2 2 2 4 4 3 2" xfId="27669"/>
    <cellStyle name="Обычный 18 2 2 2 4 4 3 3" xfId="36865"/>
    <cellStyle name="Обычный 18 2 2 2 4 4 3 4" xfId="45793"/>
    <cellStyle name="Обычный 18 2 2 2 4 4 3 5" xfId="54713"/>
    <cellStyle name="Обычный 18 2 2 2 4 4 4" xfId="11487"/>
    <cellStyle name="Обычный 18 2 2 2 4 4 5" xfId="14882"/>
    <cellStyle name="Обычный 18 2 2 2 4 4 6" xfId="18742"/>
    <cellStyle name="Обычный 18 2 2 2 4 4 7" xfId="23804"/>
    <cellStyle name="Обычный 18 2 2 2 4 4 8" xfId="33007"/>
    <cellStyle name="Обычный 18 2 2 2 4 4 9" xfId="41933"/>
    <cellStyle name="Обычный 18 2 2 2 4 5" xfId="1609"/>
    <cellStyle name="Обычный 18 2 2 2 4 5 2" xfId="1610"/>
    <cellStyle name="Обычный 18 2 2 2 4 5 2 2" xfId="28332"/>
    <cellStyle name="Обычный 18 2 2 2 4 5 2 3" xfId="37528"/>
    <cellStyle name="Обычный 18 2 2 2 4 5 2 4" xfId="46456"/>
    <cellStyle name="Обычный 18 2 2 2 4 5 2 5" xfId="55376"/>
    <cellStyle name="Обычный 18 2 2 2 4 5 3" xfId="11686"/>
    <cellStyle name="Обычный 18 2 2 2 4 5 4" xfId="15545"/>
    <cellStyle name="Обычный 18 2 2 2 4 5 5" xfId="19405"/>
    <cellStyle name="Обычный 18 2 2 2 4 5 6" xfId="24467"/>
    <cellStyle name="Обычный 18 2 2 2 4 5 7" xfId="33669"/>
    <cellStyle name="Обычный 18 2 2 2 4 5 8" xfId="42596"/>
    <cellStyle name="Обычный 18 2 2 2 4 5 9" xfId="51516"/>
    <cellStyle name="Обычный 18 2 2 2 4 6" xfId="1611"/>
    <cellStyle name="Обычный 18 2 2 2 4 6 2" xfId="1612"/>
    <cellStyle name="Обычный 18 2 2 2 4 6 2 2" xfId="27000"/>
    <cellStyle name="Обычный 18 2 2 2 4 6 2 3" xfId="36197"/>
    <cellStyle name="Обычный 18 2 2 2 4 6 2 4" xfId="45125"/>
    <cellStyle name="Обычный 18 2 2 2 4 6 2 5" xfId="54045"/>
    <cellStyle name="Обычный 18 2 2 2 4 6 3" xfId="14214"/>
    <cellStyle name="Обычный 18 2 2 2 4 6 4" xfId="18074"/>
    <cellStyle name="Обычный 18 2 2 2 4 6 5" xfId="23136"/>
    <cellStyle name="Обычный 18 2 2 2 4 6 6" xfId="32359"/>
    <cellStyle name="Обычный 18 2 2 2 4 6 7" xfId="41265"/>
    <cellStyle name="Обычный 18 2 2 2 4 6 8" xfId="50185"/>
    <cellStyle name="Обычный 18 2 2 2 4 7" xfId="1613"/>
    <cellStyle name="Обычный 18 2 2 2 4 7 2" xfId="29598"/>
    <cellStyle name="Обычный 18 2 2 2 4 7 3" xfId="38794"/>
    <cellStyle name="Обычный 18 2 2 2 4 7 4" xfId="47722"/>
    <cellStyle name="Обычный 18 2 2 2 4 7 5" xfId="56642"/>
    <cellStyle name="Обычный 18 2 2 2 4 8" xfId="1614"/>
    <cellStyle name="Обычный 18 2 2 2 4 8 2" xfId="25733"/>
    <cellStyle name="Обычный 18 2 2 2 4 8 3" xfId="34934"/>
    <cellStyle name="Обычный 18 2 2 2 4 8 4" xfId="43862"/>
    <cellStyle name="Обычный 18 2 2 2 4 8 5" xfId="52782"/>
    <cellStyle name="Обычный 18 2 2 2 4 9" xfId="12952"/>
    <cellStyle name="Обычный 18 2 2 2 5" xfId="1615"/>
    <cellStyle name="Обычный 18 2 2 2 5 10" xfId="20672"/>
    <cellStyle name="Обычный 18 2 2 2 5 11" xfId="10371"/>
    <cellStyle name="Обычный 18 2 2 2 5 12" xfId="21873"/>
    <cellStyle name="Обычный 18 2 2 2 5 13" xfId="31106"/>
    <cellStyle name="Обычный 18 2 2 2 5 14" xfId="40003"/>
    <cellStyle name="Обычный 18 2 2 2 5 15" xfId="48923"/>
    <cellStyle name="Обычный 18 2 2 2 5 2" xfId="1616"/>
    <cellStyle name="Обычный 18 2 2 2 5 2 10" xfId="10677"/>
    <cellStyle name="Обычный 18 2 2 2 5 2 11" xfId="22172"/>
    <cellStyle name="Обычный 18 2 2 2 5 2 12" xfId="31107"/>
    <cellStyle name="Обычный 18 2 2 2 5 2 13" xfId="40302"/>
    <cellStyle name="Обычный 18 2 2 2 5 2 14" xfId="49222"/>
    <cellStyle name="Обычный 18 2 2 2 5 2 2" xfId="1617"/>
    <cellStyle name="Обычный 18 2 2 2 5 2 2 10" xfId="22772"/>
    <cellStyle name="Обычный 18 2 2 2 5 2 2 11" xfId="31108"/>
    <cellStyle name="Обычный 18 2 2 2 5 2 2 12" xfId="40901"/>
    <cellStyle name="Обычный 18 2 2 2 5 2 2 13" xfId="49821"/>
    <cellStyle name="Обычный 18 2 2 2 5 2 2 2" xfId="1618"/>
    <cellStyle name="Обычный 18 2 2 2 5 2 2 2 2" xfId="1619"/>
    <cellStyle name="Обычный 18 2 2 2 5 2 2 2 2 2" xfId="29300"/>
    <cellStyle name="Обычный 18 2 2 2 5 2 2 2 2 3" xfId="38496"/>
    <cellStyle name="Обычный 18 2 2 2 5 2 2 2 2 4" xfId="47424"/>
    <cellStyle name="Обычный 18 2 2 2 5 2 2 2 2 5" xfId="56344"/>
    <cellStyle name="Обычный 18 2 2 2 5 2 2 2 3" xfId="12654"/>
    <cellStyle name="Обычный 18 2 2 2 5 2 2 2 4" xfId="16513"/>
    <cellStyle name="Обычный 18 2 2 2 5 2 2 2 5" xfId="20373"/>
    <cellStyle name="Обычный 18 2 2 2 5 2 2 2 6" xfId="25435"/>
    <cellStyle name="Обычный 18 2 2 2 5 2 2 2 7" xfId="34636"/>
    <cellStyle name="Обычный 18 2 2 2 5 2 2 2 8" xfId="43564"/>
    <cellStyle name="Обычный 18 2 2 2 5 2 2 2 9" xfId="52484"/>
    <cellStyle name="Обычный 18 2 2 2 5 2 2 3" xfId="1620"/>
    <cellStyle name="Обычный 18 2 2 2 5 2 2 3 2" xfId="1621"/>
    <cellStyle name="Обычный 18 2 2 2 5 2 2 3 2 2" xfId="27969"/>
    <cellStyle name="Обычный 18 2 2 2 5 2 2 3 2 3" xfId="37165"/>
    <cellStyle name="Обычный 18 2 2 2 5 2 2 3 2 4" xfId="46093"/>
    <cellStyle name="Обычный 18 2 2 2 5 2 2 3 2 5" xfId="55013"/>
    <cellStyle name="Обычный 18 2 2 2 5 2 2 3 3" xfId="15182"/>
    <cellStyle name="Обычный 18 2 2 2 5 2 2 3 4" xfId="19042"/>
    <cellStyle name="Обычный 18 2 2 2 5 2 2 3 5" xfId="24104"/>
    <cellStyle name="Обычный 18 2 2 2 5 2 2 3 6" xfId="33307"/>
    <cellStyle name="Обычный 18 2 2 2 5 2 2 3 7" xfId="42233"/>
    <cellStyle name="Обычный 18 2 2 2 5 2 2 3 8" xfId="51153"/>
    <cellStyle name="Обычный 18 2 2 2 5 2 2 4" xfId="1622"/>
    <cellStyle name="Обычный 18 2 2 2 5 2 2 4 2" xfId="30497"/>
    <cellStyle name="Обычный 18 2 2 2 5 2 2 4 3" xfId="39693"/>
    <cellStyle name="Обычный 18 2 2 2 5 2 2 4 4" xfId="48621"/>
    <cellStyle name="Обычный 18 2 2 2 5 2 2 4 5" xfId="57541"/>
    <cellStyle name="Обычный 18 2 2 2 5 2 2 5" xfId="1623"/>
    <cellStyle name="Обычный 18 2 2 2 5 2 2 5 2" xfId="26636"/>
    <cellStyle name="Обычный 18 2 2 2 5 2 2 5 3" xfId="35833"/>
    <cellStyle name="Обычный 18 2 2 2 5 2 2 5 4" xfId="44761"/>
    <cellStyle name="Обычный 18 2 2 2 5 2 2 5 5" xfId="53681"/>
    <cellStyle name="Обычный 18 2 2 2 5 2 2 6" xfId="13851"/>
    <cellStyle name="Обычный 18 2 2 2 5 2 2 7" xfId="17710"/>
    <cellStyle name="Обычный 18 2 2 2 5 2 2 8" xfId="21570"/>
    <cellStyle name="Обычный 18 2 2 2 5 2 2 9" xfId="11198"/>
    <cellStyle name="Обычный 18 2 2 2 5 2 3" xfId="1624"/>
    <cellStyle name="Обычный 18 2 2 2 5 2 3 2" xfId="1625"/>
    <cellStyle name="Обычный 18 2 2 2 5 2 3 2 2" xfId="28702"/>
    <cellStyle name="Обычный 18 2 2 2 5 2 3 2 3" xfId="37898"/>
    <cellStyle name="Обычный 18 2 2 2 5 2 3 2 4" xfId="46826"/>
    <cellStyle name="Обычный 18 2 2 2 5 2 3 2 5" xfId="55746"/>
    <cellStyle name="Обычный 18 2 2 2 5 2 3 3" xfId="12056"/>
    <cellStyle name="Обычный 18 2 2 2 5 2 3 4" xfId="15915"/>
    <cellStyle name="Обычный 18 2 2 2 5 2 3 5" xfId="19775"/>
    <cellStyle name="Обычный 18 2 2 2 5 2 3 6" xfId="24837"/>
    <cellStyle name="Обычный 18 2 2 2 5 2 3 7" xfId="34038"/>
    <cellStyle name="Обычный 18 2 2 2 5 2 3 8" xfId="42966"/>
    <cellStyle name="Обычный 18 2 2 2 5 2 3 9" xfId="51886"/>
    <cellStyle name="Обычный 18 2 2 2 5 2 4" xfId="1626"/>
    <cellStyle name="Обычный 18 2 2 2 5 2 4 2" xfId="1627"/>
    <cellStyle name="Обычный 18 2 2 2 5 2 4 2 2" xfId="27371"/>
    <cellStyle name="Обычный 18 2 2 2 5 2 4 2 3" xfId="36567"/>
    <cellStyle name="Обычный 18 2 2 2 5 2 4 2 4" xfId="45495"/>
    <cellStyle name="Обычный 18 2 2 2 5 2 4 2 5" xfId="54415"/>
    <cellStyle name="Обычный 18 2 2 2 5 2 4 3" xfId="14584"/>
    <cellStyle name="Обычный 18 2 2 2 5 2 4 4" xfId="18444"/>
    <cellStyle name="Обычный 18 2 2 2 5 2 4 5" xfId="23506"/>
    <cellStyle name="Обычный 18 2 2 2 5 2 4 6" xfId="32710"/>
    <cellStyle name="Обычный 18 2 2 2 5 2 4 7" xfId="41635"/>
    <cellStyle name="Обычный 18 2 2 2 5 2 4 8" xfId="50555"/>
    <cellStyle name="Обычный 18 2 2 2 5 2 5" xfId="1628"/>
    <cellStyle name="Обычный 18 2 2 2 5 2 5 2" xfId="29898"/>
    <cellStyle name="Обычный 18 2 2 2 5 2 5 3" xfId="39094"/>
    <cellStyle name="Обычный 18 2 2 2 5 2 5 4" xfId="48022"/>
    <cellStyle name="Обычный 18 2 2 2 5 2 5 5" xfId="56942"/>
    <cellStyle name="Обычный 18 2 2 2 5 2 6" xfId="1629"/>
    <cellStyle name="Обычный 18 2 2 2 5 2 6 2" xfId="26037"/>
    <cellStyle name="Обычный 18 2 2 2 5 2 6 3" xfId="35234"/>
    <cellStyle name="Обычный 18 2 2 2 5 2 6 4" xfId="44162"/>
    <cellStyle name="Обычный 18 2 2 2 5 2 6 5" xfId="53082"/>
    <cellStyle name="Обычный 18 2 2 2 5 2 7" xfId="13252"/>
    <cellStyle name="Обычный 18 2 2 2 5 2 8" xfId="17111"/>
    <cellStyle name="Обычный 18 2 2 2 5 2 9" xfId="20971"/>
    <cellStyle name="Обычный 18 2 2 2 5 3" xfId="1630"/>
    <cellStyle name="Обычный 18 2 2 2 5 3 10" xfId="22473"/>
    <cellStyle name="Обычный 18 2 2 2 5 3 11" xfId="31109"/>
    <cellStyle name="Обычный 18 2 2 2 5 3 12" xfId="40602"/>
    <cellStyle name="Обычный 18 2 2 2 5 3 13" xfId="49522"/>
    <cellStyle name="Обычный 18 2 2 2 5 3 2" xfId="1631"/>
    <cellStyle name="Обычный 18 2 2 2 5 3 2 2" xfId="1632"/>
    <cellStyle name="Обычный 18 2 2 2 5 3 2 2 2" xfId="29001"/>
    <cellStyle name="Обычный 18 2 2 2 5 3 2 2 3" xfId="38197"/>
    <cellStyle name="Обычный 18 2 2 2 5 3 2 2 4" xfId="47125"/>
    <cellStyle name="Обычный 18 2 2 2 5 3 2 2 5" xfId="56045"/>
    <cellStyle name="Обычный 18 2 2 2 5 3 2 3" xfId="12355"/>
    <cellStyle name="Обычный 18 2 2 2 5 3 2 4" xfId="16214"/>
    <cellStyle name="Обычный 18 2 2 2 5 3 2 5" xfId="20074"/>
    <cellStyle name="Обычный 18 2 2 2 5 3 2 6" xfId="25136"/>
    <cellStyle name="Обычный 18 2 2 2 5 3 2 7" xfId="34337"/>
    <cellStyle name="Обычный 18 2 2 2 5 3 2 8" xfId="43265"/>
    <cellStyle name="Обычный 18 2 2 2 5 3 2 9" xfId="52185"/>
    <cellStyle name="Обычный 18 2 2 2 5 3 3" xfId="1633"/>
    <cellStyle name="Обычный 18 2 2 2 5 3 3 2" xfId="1634"/>
    <cellStyle name="Обычный 18 2 2 2 5 3 3 2 2" xfId="27670"/>
    <cellStyle name="Обычный 18 2 2 2 5 3 3 2 3" xfId="36866"/>
    <cellStyle name="Обычный 18 2 2 2 5 3 3 2 4" xfId="45794"/>
    <cellStyle name="Обычный 18 2 2 2 5 3 3 2 5" xfId="54714"/>
    <cellStyle name="Обычный 18 2 2 2 5 3 3 3" xfId="14883"/>
    <cellStyle name="Обычный 18 2 2 2 5 3 3 4" xfId="18743"/>
    <cellStyle name="Обычный 18 2 2 2 5 3 3 5" xfId="23805"/>
    <cellStyle name="Обычный 18 2 2 2 5 3 3 6" xfId="33008"/>
    <cellStyle name="Обычный 18 2 2 2 5 3 3 7" xfId="41934"/>
    <cellStyle name="Обычный 18 2 2 2 5 3 3 8" xfId="50854"/>
    <cellStyle name="Обычный 18 2 2 2 5 3 4" xfId="1635"/>
    <cellStyle name="Обычный 18 2 2 2 5 3 4 2" xfId="30198"/>
    <cellStyle name="Обычный 18 2 2 2 5 3 4 3" xfId="39394"/>
    <cellStyle name="Обычный 18 2 2 2 5 3 4 4" xfId="48322"/>
    <cellStyle name="Обычный 18 2 2 2 5 3 4 5" xfId="57242"/>
    <cellStyle name="Обычный 18 2 2 2 5 3 5" xfId="1636"/>
    <cellStyle name="Обычный 18 2 2 2 5 3 5 2" xfId="26337"/>
    <cellStyle name="Обычный 18 2 2 2 5 3 5 3" xfId="35534"/>
    <cellStyle name="Обычный 18 2 2 2 5 3 5 4" xfId="44462"/>
    <cellStyle name="Обычный 18 2 2 2 5 3 5 5" xfId="53382"/>
    <cellStyle name="Обычный 18 2 2 2 5 3 6" xfId="13552"/>
    <cellStyle name="Обычный 18 2 2 2 5 3 7" xfId="17411"/>
    <cellStyle name="Обычный 18 2 2 2 5 3 8" xfId="21271"/>
    <cellStyle name="Обычный 18 2 2 2 5 3 9" xfId="10951"/>
    <cellStyle name="Обычный 18 2 2 2 5 4" xfId="1637"/>
    <cellStyle name="Обычный 18 2 2 2 5 4 2" xfId="1638"/>
    <cellStyle name="Обычный 18 2 2 2 5 4 2 2" xfId="28403"/>
    <cellStyle name="Обычный 18 2 2 2 5 4 2 3" xfId="37599"/>
    <cellStyle name="Обычный 18 2 2 2 5 4 2 4" xfId="46527"/>
    <cellStyle name="Обычный 18 2 2 2 5 4 2 5" xfId="55447"/>
    <cellStyle name="Обычный 18 2 2 2 5 4 3" xfId="11757"/>
    <cellStyle name="Обычный 18 2 2 2 5 4 4" xfId="15616"/>
    <cellStyle name="Обычный 18 2 2 2 5 4 5" xfId="19476"/>
    <cellStyle name="Обычный 18 2 2 2 5 4 6" xfId="24538"/>
    <cellStyle name="Обычный 18 2 2 2 5 4 7" xfId="33740"/>
    <cellStyle name="Обычный 18 2 2 2 5 4 8" xfId="42667"/>
    <cellStyle name="Обычный 18 2 2 2 5 4 9" xfId="51587"/>
    <cellStyle name="Обычный 18 2 2 2 5 5" xfId="1639"/>
    <cellStyle name="Обычный 18 2 2 2 5 5 2" xfId="1640"/>
    <cellStyle name="Обычный 18 2 2 2 5 5 2 2" xfId="27071"/>
    <cellStyle name="Обычный 18 2 2 2 5 5 2 3" xfId="36268"/>
    <cellStyle name="Обычный 18 2 2 2 5 5 2 4" xfId="45196"/>
    <cellStyle name="Обычный 18 2 2 2 5 5 2 5" xfId="54116"/>
    <cellStyle name="Обычный 18 2 2 2 5 5 3" xfId="14285"/>
    <cellStyle name="Обычный 18 2 2 2 5 5 4" xfId="18145"/>
    <cellStyle name="Обычный 18 2 2 2 5 5 5" xfId="23207"/>
    <cellStyle name="Обычный 18 2 2 2 5 5 6" xfId="32419"/>
    <cellStyle name="Обычный 18 2 2 2 5 5 7" xfId="41336"/>
    <cellStyle name="Обычный 18 2 2 2 5 5 8" xfId="50256"/>
    <cellStyle name="Обычный 18 2 2 2 5 6" xfId="1641"/>
    <cellStyle name="Обычный 18 2 2 2 5 6 2" xfId="29599"/>
    <cellStyle name="Обычный 18 2 2 2 5 6 3" xfId="38795"/>
    <cellStyle name="Обычный 18 2 2 2 5 6 4" xfId="47723"/>
    <cellStyle name="Обычный 18 2 2 2 5 6 5" xfId="56643"/>
    <cellStyle name="Обычный 18 2 2 2 5 7" xfId="1642"/>
    <cellStyle name="Обычный 18 2 2 2 5 7 2" xfId="25734"/>
    <cellStyle name="Обычный 18 2 2 2 5 7 3" xfId="34935"/>
    <cellStyle name="Обычный 18 2 2 2 5 7 4" xfId="43863"/>
    <cellStyle name="Обычный 18 2 2 2 5 7 5" xfId="52783"/>
    <cellStyle name="Обычный 18 2 2 2 5 8" xfId="12953"/>
    <cellStyle name="Обычный 18 2 2 2 5 9" xfId="16812"/>
    <cellStyle name="Обычный 18 2 2 2 6" xfId="1643"/>
    <cellStyle name="Обычный 18 2 2 2 6 10" xfId="20673"/>
    <cellStyle name="Обычный 18 2 2 2 6 11" xfId="10372"/>
    <cellStyle name="Обычный 18 2 2 2 6 12" xfId="21874"/>
    <cellStyle name="Обычный 18 2 2 2 6 13" xfId="31110"/>
    <cellStyle name="Обычный 18 2 2 2 6 14" xfId="40004"/>
    <cellStyle name="Обычный 18 2 2 2 6 15" xfId="48924"/>
    <cellStyle name="Обычный 18 2 2 2 6 2" xfId="1644"/>
    <cellStyle name="Обычный 18 2 2 2 6 2 10" xfId="10678"/>
    <cellStyle name="Обычный 18 2 2 2 6 2 11" xfId="22173"/>
    <cellStyle name="Обычный 18 2 2 2 6 2 12" xfId="31111"/>
    <cellStyle name="Обычный 18 2 2 2 6 2 13" xfId="40303"/>
    <cellStyle name="Обычный 18 2 2 2 6 2 14" xfId="49223"/>
    <cellStyle name="Обычный 18 2 2 2 6 2 2" xfId="1645"/>
    <cellStyle name="Обычный 18 2 2 2 6 2 2 10" xfId="22773"/>
    <cellStyle name="Обычный 18 2 2 2 6 2 2 11" xfId="31112"/>
    <cellStyle name="Обычный 18 2 2 2 6 2 2 12" xfId="40902"/>
    <cellStyle name="Обычный 18 2 2 2 6 2 2 13" xfId="49822"/>
    <cellStyle name="Обычный 18 2 2 2 6 2 2 2" xfId="1646"/>
    <cellStyle name="Обычный 18 2 2 2 6 2 2 2 2" xfId="1647"/>
    <cellStyle name="Обычный 18 2 2 2 6 2 2 2 2 2" xfId="29301"/>
    <cellStyle name="Обычный 18 2 2 2 6 2 2 2 2 3" xfId="38497"/>
    <cellStyle name="Обычный 18 2 2 2 6 2 2 2 2 4" xfId="47425"/>
    <cellStyle name="Обычный 18 2 2 2 6 2 2 2 2 5" xfId="56345"/>
    <cellStyle name="Обычный 18 2 2 2 6 2 2 2 3" xfId="12655"/>
    <cellStyle name="Обычный 18 2 2 2 6 2 2 2 4" xfId="16514"/>
    <cellStyle name="Обычный 18 2 2 2 6 2 2 2 5" xfId="20374"/>
    <cellStyle name="Обычный 18 2 2 2 6 2 2 2 6" xfId="25436"/>
    <cellStyle name="Обычный 18 2 2 2 6 2 2 2 7" xfId="34637"/>
    <cellStyle name="Обычный 18 2 2 2 6 2 2 2 8" xfId="43565"/>
    <cellStyle name="Обычный 18 2 2 2 6 2 2 2 9" xfId="52485"/>
    <cellStyle name="Обычный 18 2 2 2 6 2 2 3" xfId="1648"/>
    <cellStyle name="Обычный 18 2 2 2 6 2 2 3 2" xfId="1649"/>
    <cellStyle name="Обычный 18 2 2 2 6 2 2 3 2 2" xfId="27970"/>
    <cellStyle name="Обычный 18 2 2 2 6 2 2 3 2 3" xfId="37166"/>
    <cellStyle name="Обычный 18 2 2 2 6 2 2 3 2 4" xfId="46094"/>
    <cellStyle name="Обычный 18 2 2 2 6 2 2 3 2 5" xfId="55014"/>
    <cellStyle name="Обычный 18 2 2 2 6 2 2 3 3" xfId="15183"/>
    <cellStyle name="Обычный 18 2 2 2 6 2 2 3 4" xfId="19043"/>
    <cellStyle name="Обычный 18 2 2 2 6 2 2 3 5" xfId="24105"/>
    <cellStyle name="Обычный 18 2 2 2 6 2 2 3 6" xfId="33308"/>
    <cellStyle name="Обычный 18 2 2 2 6 2 2 3 7" xfId="42234"/>
    <cellStyle name="Обычный 18 2 2 2 6 2 2 3 8" xfId="51154"/>
    <cellStyle name="Обычный 18 2 2 2 6 2 2 4" xfId="1650"/>
    <cellStyle name="Обычный 18 2 2 2 6 2 2 4 2" xfId="30498"/>
    <cellStyle name="Обычный 18 2 2 2 6 2 2 4 3" xfId="39694"/>
    <cellStyle name="Обычный 18 2 2 2 6 2 2 4 4" xfId="48622"/>
    <cellStyle name="Обычный 18 2 2 2 6 2 2 4 5" xfId="57542"/>
    <cellStyle name="Обычный 18 2 2 2 6 2 2 5" xfId="1651"/>
    <cellStyle name="Обычный 18 2 2 2 6 2 2 5 2" xfId="26637"/>
    <cellStyle name="Обычный 18 2 2 2 6 2 2 5 3" xfId="35834"/>
    <cellStyle name="Обычный 18 2 2 2 6 2 2 5 4" xfId="44762"/>
    <cellStyle name="Обычный 18 2 2 2 6 2 2 5 5" xfId="53682"/>
    <cellStyle name="Обычный 18 2 2 2 6 2 2 6" xfId="13852"/>
    <cellStyle name="Обычный 18 2 2 2 6 2 2 7" xfId="17711"/>
    <cellStyle name="Обычный 18 2 2 2 6 2 2 8" xfId="21571"/>
    <cellStyle name="Обычный 18 2 2 2 6 2 2 9" xfId="11199"/>
    <cellStyle name="Обычный 18 2 2 2 6 2 3" xfId="1652"/>
    <cellStyle name="Обычный 18 2 2 2 6 2 3 2" xfId="1653"/>
    <cellStyle name="Обычный 18 2 2 2 6 2 3 2 2" xfId="28703"/>
    <cellStyle name="Обычный 18 2 2 2 6 2 3 2 3" xfId="37899"/>
    <cellStyle name="Обычный 18 2 2 2 6 2 3 2 4" xfId="46827"/>
    <cellStyle name="Обычный 18 2 2 2 6 2 3 2 5" xfId="55747"/>
    <cellStyle name="Обычный 18 2 2 2 6 2 3 3" xfId="12057"/>
    <cellStyle name="Обычный 18 2 2 2 6 2 3 4" xfId="15916"/>
    <cellStyle name="Обычный 18 2 2 2 6 2 3 5" xfId="19776"/>
    <cellStyle name="Обычный 18 2 2 2 6 2 3 6" xfId="24838"/>
    <cellStyle name="Обычный 18 2 2 2 6 2 3 7" xfId="34039"/>
    <cellStyle name="Обычный 18 2 2 2 6 2 3 8" xfId="42967"/>
    <cellStyle name="Обычный 18 2 2 2 6 2 3 9" xfId="51887"/>
    <cellStyle name="Обычный 18 2 2 2 6 2 4" xfId="1654"/>
    <cellStyle name="Обычный 18 2 2 2 6 2 4 2" xfId="1655"/>
    <cellStyle name="Обычный 18 2 2 2 6 2 4 2 2" xfId="27372"/>
    <cellStyle name="Обычный 18 2 2 2 6 2 4 2 3" xfId="36568"/>
    <cellStyle name="Обычный 18 2 2 2 6 2 4 2 4" xfId="45496"/>
    <cellStyle name="Обычный 18 2 2 2 6 2 4 2 5" xfId="54416"/>
    <cellStyle name="Обычный 18 2 2 2 6 2 4 3" xfId="14585"/>
    <cellStyle name="Обычный 18 2 2 2 6 2 4 4" xfId="18445"/>
    <cellStyle name="Обычный 18 2 2 2 6 2 4 5" xfId="23507"/>
    <cellStyle name="Обычный 18 2 2 2 6 2 4 6" xfId="32711"/>
    <cellStyle name="Обычный 18 2 2 2 6 2 4 7" xfId="41636"/>
    <cellStyle name="Обычный 18 2 2 2 6 2 4 8" xfId="50556"/>
    <cellStyle name="Обычный 18 2 2 2 6 2 5" xfId="1656"/>
    <cellStyle name="Обычный 18 2 2 2 6 2 5 2" xfId="29899"/>
    <cellStyle name="Обычный 18 2 2 2 6 2 5 3" xfId="39095"/>
    <cellStyle name="Обычный 18 2 2 2 6 2 5 4" xfId="48023"/>
    <cellStyle name="Обычный 18 2 2 2 6 2 5 5" xfId="56943"/>
    <cellStyle name="Обычный 18 2 2 2 6 2 6" xfId="1657"/>
    <cellStyle name="Обычный 18 2 2 2 6 2 6 2" xfId="26038"/>
    <cellStyle name="Обычный 18 2 2 2 6 2 6 3" xfId="35235"/>
    <cellStyle name="Обычный 18 2 2 2 6 2 6 4" xfId="44163"/>
    <cellStyle name="Обычный 18 2 2 2 6 2 6 5" xfId="53083"/>
    <cellStyle name="Обычный 18 2 2 2 6 2 7" xfId="13253"/>
    <cellStyle name="Обычный 18 2 2 2 6 2 8" xfId="17112"/>
    <cellStyle name="Обычный 18 2 2 2 6 2 9" xfId="20972"/>
    <cellStyle name="Обычный 18 2 2 2 6 3" xfId="1658"/>
    <cellStyle name="Обычный 18 2 2 2 6 3 10" xfId="22474"/>
    <cellStyle name="Обычный 18 2 2 2 6 3 11" xfId="31113"/>
    <cellStyle name="Обычный 18 2 2 2 6 3 12" xfId="40603"/>
    <cellStyle name="Обычный 18 2 2 2 6 3 13" xfId="49523"/>
    <cellStyle name="Обычный 18 2 2 2 6 3 2" xfId="1659"/>
    <cellStyle name="Обычный 18 2 2 2 6 3 2 2" xfId="1660"/>
    <cellStyle name="Обычный 18 2 2 2 6 3 2 2 2" xfId="29002"/>
    <cellStyle name="Обычный 18 2 2 2 6 3 2 2 3" xfId="38198"/>
    <cellStyle name="Обычный 18 2 2 2 6 3 2 2 4" xfId="47126"/>
    <cellStyle name="Обычный 18 2 2 2 6 3 2 2 5" xfId="56046"/>
    <cellStyle name="Обычный 18 2 2 2 6 3 2 3" xfId="12356"/>
    <cellStyle name="Обычный 18 2 2 2 6 3 2 4" xfId="16215"/>
    <cellStyle name="Обычный 18 2 2 2 6 3 2 5" xfId="20075"/>
    <cellStyle name="Обычный 18 2 2 2 6 3 2 6" xfId="25137"/>
    <cellStyle name="Обычный 18 2 2 2 6 3 2 7" xfId="34338"/>
    <cellStyle name="Обычный 18 2 2 2 6 3 2 8" xfId="43266"/>
    <cellStyle name="Обычный 18 2 2 2 6 3 2 9" xfId="52186"/>
    <cellStyle name="Обычный 18 2 2 2 6 3 3" xfId="1661"/>
    <cellStyle name="Обычный 18 2 2 2 6 3 3 2" xfId="1662"/>
    <cellStyle name="Обычный 18 2 2 2 6 3 3 2 2" xfId="27671"/>
    <cellStyle name="Обычный 18 2 2 2 6 3 3 2 3" xfId="36867"/>
    <cellStyle name="Обычный 18 2 2 2 6 3 3 2 4" xfId="45795"/>
    <cellStyle name="Обычный 18 2 2 2 6 3 3 2 5" xfId="54715"/>
    <cellStyle name="Обычный 18 2 2 2 6 3 3 3" xfId="14884"/>
    <cellStyle name="Обычный 18 2 2 2 6 3 3 4" xfId="18744"/>
    <cellStyle name="Обычный 18 2 2 2 6 3 3 5" xfId="23806"/>
    <cellStyle name="Обычный 18 2 2 2 6 3 3 6" xfId="33009"/>
    <cellStyle name="Обычный 18 2 2 2 6 3 3 7" xfId="41935"/>
    <cellStyle name="Обычный 18 2 2 2 6 3 3 8" xfId="50855"/>
    <cellStyle name="Обычный 18 2 2 2 6 3 4" xfId="1663"/>
    <cellStyle name="Обычный 18 2 2 2 6 3 4 2" xfId="30199"/>
    <cellStyle name="Обычный 18 2 2 2 6 3 4 3" xfId="39395"/>
    <cellStyle name="Обычный 18 2 2 2 6 3 4 4" xfId="48323"/>
    <cellStyle name="Обычный 18 2 2 2 6 3 4 5" xfId="57243"/>
    <cellStyle name="Обычный 18 2 2 2 6 3 5" xfId="1664"/>
    <cellStyle name="Обычный 18 2 2 2 6 3 5 2" xfId="26338"/>
    <cellStyle name="Обычный 18 2 2 2 6 3 5 3" xfId="35535"/>
    <cellStyle name="Обычный 18 2 2 2 6 3 5 4" xfId="44463"/>
    <cellStyle name="Обычный 18 2 2 2 6 3 5 5" xfId="53383"/>
    <cellStyle name="Обычный 18 2 2 2 6 3 6" xfId="13553"/>
    <cellStyle name="Обычный 18 2 2 2 6 3 7" xfId="17412"/>
    <cellStyle name="Обычный 18 2 2 2 6 3 8" xfId="21272"/>
    <cellStyle name="Обычный 18 2 2 2 6 3 9" xfId="10952"/>
    <cellStyle name="Обычный 18 2 2 2 6 4" xfId="1665"/>
    <cellStyle name="Обычный 18 2 2 2 6 4 2" xfId="1666"/>
    <cellStyle name="Обычный 18 2 2 2 6 4 2 2" xfId="28404"/>
    <cellStyle name="Обычный 18 2 2 2 6 4 2 3" xfId="37600"/>
    <cellStyle name="Обычный 18 2 2 2 6 4 2 4" xfId="46528"/>
    <cellStyle name="Обычный 18 2 2 2 6 4 2 5" xfId="55448"/>
    <cellStyle name="Обычный 18 2 2 2 6 4 3" xfId="11758"/>
    <cellStyle name="Обычный 18 2 2 2 6 4 4" xfId="15617"/>
    <cellStyle name="Обычный 18 2 2 2 6 4 5" xfId="19477"/>
    <cellStyle name="Обычный 18 2 2 2 6 4 6" xfId="24539"/>
    <cellStyle name="Обычный 18 2 2 2 6 4 7" xfId="33741"/>
    <cellStyle name="Обычный 18 2 2 2 6 4 8" xfId="42668"/>
    <cellStyle name="Обычный 18 2 2 2 6 4 9" xfId="51588"/>
    <cellStyle name="Обычный 18 2 2 2 6 5" xfId="1667"/>
    <cellStyle name="Обычный 18 2 2 2 6 5 2" xfId="1668"/>
    <cellStyle name="Обычный 18 2 2 2 6 5 2 2" xfId="27072"/>
    <cellStyle name="Обычный 18 2 2 2 6 5 2 3" xfId="36269"/>
    <cellStyle name="Обычный 18 2 2 2 6 5 2 4" xfId="45197"/>
    <cellStyle name="Обычный 18 2 2 2 6 5 2 5" xfId="54117"/>
    <cellStyle name="Обычный 18 2 2 2 6 5 3" xfId="14286"/>
    <cellStyle name="Обычный 18 2 2 2 6 5 4" xfId="18146"/>
    <cellStyle name="Обычный 18 2 2 2 6 5 5" xfId="23208"/>
    <cellStyle name="Обычный 18 2 2 2 6 5 6" xfId="32350"/>
    <cellStyle name="Обычный 18 2 2 2 6 5 7" xfId="41337"/>
    <cellStyle name="Обычный 18 2 2 2 6 5 8" xfId="50257"/>
    <cellStyle name="Обычный 18 2 2 2 6 6" xfId="1669"/>
    <cellStyle name="Обычный 18 2 2 2 6 6 2" xfId="29600"/>
    <cellStyle name="Обычный 18 2 2 2 6 6 3" xfId="38796"/>
    <cellStyle name="Обычный 18 2 2 2 6 6 4" xfId="47724"/>
    <cellStyle name="Обычный 18 2 2 2 6 6 5" xfId="56644"/>
    <cellStyle name="Обычный 18 2 2 2 6 7" xfId="1670"/>
    <cellStyle name="Обычный 18 2 2 2 6 7 2" xfId="25735"/>
    <cellStyle name="Обычный 18 2 2 2 6 7 3" xfId="34936"/>
    <cellStyle name="Обычный 18 2 2 2 6 7 4" xfId="43864"/>
    <cellStyle name="Обычный 18 2 2 2 6 7 5" xfId="52784"/>
    <cellStyle name="Обычный 18 2 2 2 6 8" xfId="12954"/>
    <cellStyle name="Обычный 18 2 2 2 6 9" xfId="16813"/>
    <cellStyle name="Обычный 18 2 2 2 7" xfId="1671"/>
    <cellStyle name="Обычный 18 2 2 2 7 10" xfId="20674"/>
    <cellStyle name="Обычный 18 2 2 2 7 11" xfId="10373"/>
    <cellStyle name="Обычный 18 2 2 2 7 12" xfId="21875"/>
    <cellStyle name="Обычный 18 2 2 2 7 13" xfId="31114"/>
    <cellStyle name="Обычный 18 2 2 2 7 14" xfId="40005"/>
    <cellStyle name="Обычный 18 2 2 2 7 15" xfId="48925"/>
    <cellStyle name="Обычный 18 2 2 2 7 2" xfId="1672"/>
    <cellStyle name="Обычный 18 2 2 2 7 2 10" xfId="10679"/>
    <cellStyle name="Обычный 18 2 2 2 7 2 11" xfId="22174"/>
    <cellStyle name="Обычный 18 2 2 2 7 2 12" xfId="31115"/>
    <cellStyle name="Обычный 18 2 2 2 7 2 13" xfId="40304"/>
    <cellStyle name="Обычный 18 2 2 2 7 2 14" xfId="49224"/>
    <cellStyle name="Обычный 18 2 2 2 7 2 2" xfId="1673"/>
    <cellStyle name="Обычный 18 2 2 2 7 2 2 10" xfId="22774"/>
    <cellStyle name="Обычный 18 2 2 2 7 2 2 11" xfId="31116"/>
    <cellStyle name="Обычный 18 2 2 2 7 2 2 12" xfId="40903"/>
    <cellStyle name="Обычный 18 2 2 2 7 2 2 13" xfId="49823"/>
    <cellStyle name="Обычный 18 2 2 2 7 2 2 2" xfId="1674"/>
    <cellStyle name="Обычный 18 2 2 2 7 2 2 2 2" xfId="1675"/>
    <cellStyle name="Обычный 18 2 2 2 7 2 2 2 2 2" xfId="29302"/>
    <cellStyle name="Обычный 18 2 2 2 7 2 2 2 2 3" xfId="38498"/>
    <cellStyle name="Обычный 18 2 2 2 7 2 2 2 2 4" xfId="47426"/>
    <cellStyle name="Обычный 18 2 2 2 7 2 2 2 2 5" xfId="56346"/>
    <cellStyle name="Обычный 18 2 2 2 7 2 2 2 3" xfId="12656"/>
    <cellStyle name="Обычный 18 2 2 2 7 2 2 2 4" xfId="16515"/>
    <cellStyle name="Обычный 18 2 2 2 7 2 2 2 5" xfId="20375"/>
    <cellStyle name="Обычный 18 2 2 2 7 2 2 2 6" xfId="25437"/>
    <cellStyle name="Обычный 18 2 2 2 7 2 2 2 7" xfId="34638"/>
    <cellStyle name="Обычный 18 2 2 2 7 2 2 2 8" xfId="43566"/>
    <cellStyle name="Обычный 18 2 2 2 7 2 2 2 9" xfId="52486"/>
    <cellStyle name="Обычный 18 2 2 2 7 2 2 3" xfId="1676"/>
    <cellStyle name="Обычный 18 2 2 2 7 2 2 3 2" xfId="1677"/>
    <cellStyle name="Обычный 18 2 2 2 7 2 2 3 2 2" xfId="27971"/>
    <cellStyle name="Обычный 18 2 2 2 7 2 2 3 2 3" xfId="37167"/>
    <cellStyle name="Обычный 18 2 2 2 7 2 2 3 2 4" xfId="46095"/>
    <cellStyle name="Обычный 18 2 2 2 7 2 2 3 2 5" xfId="55015"/>
    <cellStyle name="Обычный 18 2 2 2 7 2 2 3 3" xfId="15184"/>
    <cellStyle name="Обычный 18 2 2 2 7 2 2 3 4" xfId="19044"/>
    <cellStyle name="Обычный 18 2 2 2 7 2 2 3 5" xfId="24106"/>
    <cellStyle name="Обычный 18 2 2 2 7 2 2 3 6" xfId="33309"/>
    <cellStyle name="Обычный 18 2 2 2 7 2 2 3 7" xfId="42235"/>
    <cellStyle name="Обычный 18 2 2 2 7 2 2 3 8" xfId="51155"/>
    <cellStyle name="Обычный 18 2 2 2 7 2 2 4" xfId="1678"/>
    <cellStyle name="Обычный 18 2 2 2 7 2 2 4 2" xfId="30499"/>
    <cellStyle name="Обычный 18 2 2 2 7 2 2 4 3" xfId="39695"/>
    <cellStyle name="Обычный 18 2 2 2 7 2 2 4 4" xfId="48623"/>
    <cellStyle name="Обычный 18 2 2 2 7 2 2 4 5" xfId="57543"/>
    <cellStyle name="Обычный 18 2 2 2 7 2 2 5" xfId="1679"/>
    <cellStyle name="Обычный 18 2 2 2 7 2 2 5 2" xfId="26638"/>
    <cellStyle name="Обычный 18 2 2 2 7 2 2 5 3" xfId="35835"/>
    <cellStyle name="Обычный 18 2 2 2 7 2 2 5 4" xfId="44763"/>
    <cellStyle name="Обычный 18 2 2 2 7 2 2 5 5" xfId="53683"/>
    <cellStyle name="Обычный 18 2 2 2 7 2 2 6" xfId="13853"/>
    <cellStyle name="Обычный 18 2 2 2 7 2 2 7" xfId="17712"/>
    <cellStyle name="Обычный 18 2 2 2 7 2 2 8" xfId="21572"/>
    <cellStyle name="Обычный 18 2 2 2 7 2 2 9" xfId="11200"/>
    <cellStyle name="Обычный 18 2 2 2 7 2 3" xfId="1680"/>
    <cellStyle name="Обычный 18 2 2 2 7 2 3 2" xfId="1681"/>
    <cellStyle name="Обычный 18 2 2 2 7 2 3 2 2" xfId="28704"/>
    <cellStyle name="Обычный 18 2 2 2 7 2 3 2 3" xfId="37900"/>
    <cellStyle name="Обычный 18 2 2 2 7 2 3 2 4" xfId="46828"/>
    <cellStyle name="Обычный 18 2 2 2 7 2 3 2 5" xfId="55748"/>
    <cellStyle name="Обычный 18 2 2 2 7 2 3 3" xfId="12058"/>
    <cellStyle name="Обычный 18 2 2 2 7 2 3 4" xfId="15917"/>
    <cellStyle name="Обычный 18 2 2 2 7 2 3 5" xfId="19777"/>
    <cellStyle name="Обычный 18 2 2 2 7 2 3 6" xfId="24839"/>
    <cellStyle name="Обычный 18 2 2 2 7 2 3 7" xfId="34040"/>
    <cellStyle name="Обычный 18 2 2 2 7 2 3 8" xfId="42968"/>
    <cellStyle name="Обычный 18 2 2 2 7 2 3 9" xfId="51888"/>
    <cellStyle name="Обычный 18 2 2 2 7 2 4" xfId="1682"/>
    <cellStyle name="Обычный 18 2 2 2 7 2 4 2" xfId="1683"/>
    <cellStyle name="Обычный 18 2 2 2 7 2 4 2 2" xfId="27373"/>
    <cellStyle name="Обычный 18 2 2 2 7 2 4 2 3" xfId="36569"/>
    <cellStyle name="Обычный 18 2 2 2 7 2 4 2 4" xfId="45497"/>
    <cellStyle name="Обычный 18 2 2 2 7 2 4 2 5" xfId="54417"/>
    <cellStyle name="Обычный 18 2 2 2 7 2 4 3" xfId="14586"/>
    <cellStyle name="Обычный 18 2 2 2 7 2 4 4" xfId="18446"/>
    <cellStyle name="Обычный 18 2 2 2 7 2 4 5" xfId="23508"/>
    <cellStyle name="Обычный 18 2 2 2 7 2 4 6" xfId="32712"/>
    <cellStyle name="Обычный 18 2 2 2 7 2 4 7" xfId="41637"/>
    <cellStyle name="Обычный 18 2 2 2 7 2 4 8" xfId="50557"/>
    <cellStyle name="Обычный 18 2 2 2 7 2 5" xfId="1684"/>
    <cellStyle name="Обычный 18 2 2 2 7 2 5 2" xfId="29900"/>
    <cellStyle name="Обычный 18 2 2 2 7 2 5 3" xfId="39096"/>
    <cellStyle name="Обычный 18 2 2 2 7 2 5 4" xfId="48024"/>
    <cellStyle name="Обычный 18 2 2 2 7 2 5 5" xfId="56944"/>
    <cellStyle name="Обычный 18 2 2 2 7 2 6" xfId="1685"/>
    <cellStyle name="Обычный 18 2 2 2 7 2 6 2" xfId="26039"/>
    <cellStyle name="Обычный 18 2 2 2 7 2 6 3" xfId="35236"/>
    <cellStyle name="Обычный 18 2 2 2 7 2 6 4" xfId="44164"/>
    <cellStyle name="Обычный 18 2 2 2 7 2 6 5" xfId="53084"/>
    <cellStyle name="Обычный 18 2 2 2 7 2 7" xfId="13254"/>
    <cellStyle name="Обычный 18 2 2 2 7 2 8" xfId="17113"/>
    <cellStyle name="Обычный 18 2 2 2 7 2 9" xfId="20973"/>
    <cellStyle name="Обычный 18 2 2 2 7 3" xfId="1686"/>
    <cellStyle name="Обычный 18 2 2 2 7 3 10" xfId="22475"/>
    <cellStyle name="Обычный 18 2 2 2 7 3 11" xfId="31117"/>
    <cellStyle name="Обычный 18 2 2 2 7 3 12" xfId="40604"/>
    <cellStyle name="Обычный 18 2 2 2 7 3 13" xfId="49524"/>
    <cellStyle name="Обычный 18 2 2 2 7 3 2" xfId="1687"/>
    <cellStyle name="Обычный 18 2 2 2 7 3 2 2" xfId="1688"/>
    <cellStyle name="Обычный 18 2 2 2 7 3 2 2 2" xfId="29003"/>
    <cellStyle name="Обычный 18 2 2 2 7 3 2 2 3" xfId="38199"/>
    <cellStyle name="Обычный 18 2 2 2 7 3 2 2 4" xfId="47127"/>
    <cellStyle name="Обычный 18 2 2 2 7 3 2 2 5" xfId="56047"/>
    <cellStyle name="Обычный 18 2 2 2 7 3 2 3" xfId="12357"/>
    <cellStyle name="Обычный 18 2 2 2 7 3 2 4" xfId="16216"/>
    <cellStyle name="Обычный 18 2 2 2 7 3 2 5" xfId="20076"/>
    <cellStyle name="Обычный 18 2 2 2 7 3 2 6" xfId="25138"/>
    <cellStyle name="Обычный 18 2 2 2 7 3 2 7" xfId="34339"/>
    <cellStyle name="Обычный 18 2 2 2 7 3 2 8" xfId="43267"/>
    <cellStyle name="Обычный 18 2 2 2 7 3 2 9" xfId="52187"/>
    <cellStyle name="Обычный 18 2 2 2 7 3 3" xfId="1689"/>
    <cellStyle name="Обычный 18 2 2 2 7 3 3 2" xfId="1690"/>
    <cellStyle name="Обычный 18 2 2 2 7 3 3 2 2" xfId="27672"/>
    <cellStyle name="Обычный 18 2 2 2 7 3 3 2 3" xfId="36868"/>
    <cellStyle name="Обычный 18 2 2 2 7 3 3 2 4" xfId="45796"/>
    <cellStyle name="Обычный 18 2 2 2 7 3 3 2 5" xfId="54716"/>
    <cellStyle name="Обычный 18 2 2 2 7 3 3 3" xfId="14885"/>
    <cellStyle name="Обычный 18 2 2 2 7 3 3 4" xfId="18745"/>
    <cellStyle name="Обычный 18 2 2 2 7 3 3 5" xfId="23807"/>
    <cellStyle name="Обычный 18 2 2 2 7 3 3 6" xfId="33010"/>
    <cellStyle name="Обычный 18 2 2 2 7 3 3 7" xfId="41936"/>
    <cellStyle name="Обычный 18 2 2 2 7 3 3 8" xfId="50856"/>
    <cellStyle name="Обычный 18 2 2 2 7 3 4" xfId="1691"/>
    <cellStyle name="Обычный 18 2 2 2 7 3 4 2" xfId="30200"/>
    <cellStyle name="Обычный 18 2 2 2 7 3 4 3" xfId="39396"/>
    <cellStyle name="Обычный 18 2 2 2 7 3 4 4" xfId="48324"/>
    <cellStyle name="Обычный 18 2 2 2 7 3 4 5" xfId="57244"/>
    <cellStyle name="Обычный 18 2 2 2 7 3 5" xfId="1692"/>
    <cellStyle name="Обычный 18 2 2 2 7 3 5 2" xfId="26339"/>
    <cellStyle name="Обычный 18 2 2 2 7 3 5 3" xfId="35536"/>
    <cellStyle name="Обычный 18 2 2 2 7 3 5 4" xfId="44464"/>
    <cellStyle name="Обычный 18 2 2 2 7 3 5 5" xfId="53384"/>
    <cellStyle name="Обычный 18 2 2 2 7 3 6" xfId="13554"/>
    <cellStyle name="Обычный 18 2 2 2 7 3 7" xfId="17413"/>
    <cellStyle name="Обычный 18 2 2 2 7 3 8" xfId="21273"/>
    <cellStyle name="Обычный 18 2 2 2 7 3 9" xfId="10953"/>
    <cellStyle name="Обычный 18 2 2 2 7 4" xfId="1693"/>
    <cellStyle name="Обычный 18 2 2 2 7 4 2" xfId="1694"/>
    <cellStyle name="Обычный 18 2 2 2 7 4 2 2" xfId="28405"/>
    <cellStyle name="Обычный 18 2 2 2 7 4 2 3" xfId="37601"/>
    <cellStyle name="Обычный 18 2 2 2 7 4 2 4" xfId="46529"/>
    <cellStyle name="Обычный 18 2 2 2 7 4 2 5" xfId="55449"/>
    <cellStyle name="Обычный 18 2 2 2 7 4 3" xfId="11759"/>
    <cellStyle name="Обычный 18 2 2 2 7 4 4" xfId="15618"/>
    <cellStyle name="Обычный 18 2 2 2 7 4 5" xfId="19478"/>
    <cellStyle name="Обычный 18 2 2 2 7 4 6" xfId="24540"/>
    <cellStyle name="Обычный 18 2 2 2 7 4 7" xfId="33742"/>
    <cellStyle name="Обычный 18 2 2 2 7 4 8" xfId="42669"/>
    <cellStyle name="Обычный 18 2 2 2 7 4 9" xfId="51589"/>
    <cellStyle name="Обычный 18 2 2 2 7 5" xfId="1695"/>
    <cellStyle name="Обычный 18 2 2 2 7 5 2" xfId="1696"/>
    <cellStyle name="Обычный 18 2 2 2 7 5 2 2" xfId="27073"/>
    <cellStyle name="Обычный 18 2 2 2 7 5 2 3" xfId="36270"/>
    <cellStyle name="Обычный 18 2 2 2 7 5 2 4" xfId="45198"/>
    <cellStyle name="Обычный 18 2 2 2 7 5 2 5" xfId="54118"/>
    <cellStyle name="Обычный 18 2 2 2 7 5 3" xfId="14287"/>
    <cellStyle name="Обычный 18 2 2 2 7 5 4" xfId="18147"/>
    <cellStyle name="Обычный 18 2 2 2 7 5 5" xfId="23209"/>
    <cellStyle name="Обычный 18 2 2 2 7 5 6" xfId="32378"/>
    <cellStyle name="Обычный 18 2 2 2 7 5 7" xfId="41338"/>
    <cellStyle name="Обычный 18 2 2 2 7 5 8" xfId="50258"/>
    <cellStyle name="Обычный 18 2 2 2 7 6" xfId="1697"/>
    <cellStyle name="Обычный 18 2 2 2 7 6 2" xfId="29601"/>
    <cellStyle name="Обычный 18 2 2 2 7 6 3" xfId="38797"/>
    <cellStyle name="Обычный 18 2 2 2 7 6 4" xfId="47725"/>
    <cellStyle name="Обычный 18 2 2 2 7 6 5" xfId="56645"/>
    <cellStyle name="Обычный 18 2 2 2 7 7" xfId="1698"/>
    <cellStyle name="Обычный 18 2 2 2 7 7 2" xfId="25736"/>
    <cellStyle name="Обычный 18 2 2 2 7 7 3" xfId="34937"/>
    <cellStyle name="Обычный 18 2 2 2 7 7 4" xfId="43865"/>
    <cellStyle name="Обычный 18 2 2 2 7 7 5" xfId="52785"/>
    <cellStyle name="Обычный 18 2 2 2 7 8" xfId="12955"/>
    <cellStyle name="Обычный 18 2 2 2 7 9" xfId="16814"/>
    <cellStyle name="Обычный 18 2 2 2 8" xfId="1699"/>
    <cellStyle name="Обычный 18 2 2 2 8 10" xfId="20675"/>
    <cellStyle name="Обычный 18 2 2 2 8 11" xfId="10374"/>
    <cellStyle name="Обычный 18 2 2 2 8 12" xfId="21876"/>
    <cellStyle name="Обычный 18 2 2 2 8 13" xfId="31118"/>
    <cellStyle name="Обычный 18 2 2 2 8 14" xfId="40006"/>
    <cellStyle name="Обычный 18 2 2 2 8 15" xfId="48926"/>
    <cellStyle name="Обычный 18 2 2 2 8 2" xfId="1700"/>
    <cellStyle name="Обычный 18 2 2 2 8 2 10" xfId="10680"/>
    <cellStyle name="Обычный 18 2 2 2 8 2 11" xfId="22175"/>
    <cellStyle name="Обычный 18 2 2 2 8 2 12" xfId="31119"/>
    <cellStyle name="Обычный 18 2 2 2 8 2 13" xfId="40305"/>
    <cellStyle name="Обычный 18 2 2 2 8 2 14" xfId="49225"/>
    <cellStyle name="Обычный 18 2 2 2 8 2 2" xfId="1701"/>
    <cellStyle name="Обычный 18 2 2 2 8 2 2 10" xfId="22775"/>
    <cellStyle name="Обычный 18 2 2 2 8 2 2 11" xfId="31120"/>
    <cellStyle name="Обычный 18 2 2 2 8 2 2 12" xfId="40904"/>
    <cellStyle name="Обычный 18 2 2 2 8 2 2 13" xfId="49824"/>
    <cellStyle name="Обычный 18 2 2 2 8 2 2 2" xfId="1702"/>
    <cellStyle name="Обычный 18 2 2 2 8 2 2 2 2" xfId="1703"/>
    <cellStyle name="Обычный 18 2 2 2 8 2 2 2 2 2" xfId="29303"/>
    <cellStyle name="Обычный 18 2 2 2 8 2 2 2 2 3" xfId="38499"/>
    <cellStyle name="Обычный 18 2 2 2 8 2 2 2 2 4" xfId="47427"/>
    <cellStyle name="Обычный 18 2 2 2 8 2 2 2 2 5" xfId="56347"/>
    <cellStyle name="Обычный 18 2 2 2 8 2 2 2 3" xfId="12657"/>
    <cellStyle name="Обычный 18 2 2 2 8 2 2 2 4" xfId="16516"/>
    <cellStyle name="Обычный 18 2 2 2 8 2 2 2 5" xfId="20376"/>
    <cellStyle name="Обычный 18 2 2 2 8 2 2 2 6" xfId="25438"/>
    <cellStyle name="Обычный 18 2 2 2 8 2 2 2 7" xfId="34639"/>
    <cellStyle name="Обычный 18 2 2 2 8 2 2 2 8" xfId="43567"/>
    <cellStyle name="Обычный 18 2 2 2 8 2 2 2 9" xfId="52487"/>
    <cellStyle name="Обычный 18 2 2 2 8 2 2 3" xfId="1704"/>
    <cellStyle name="Обычный 18 2 2 2 8 2 2 3 2" xfId="1705"/>
    <cellStyle name="Обычный 18 2 2 2 8 2 2 3 2 2" xfId="27972"/>
    <cellStyle name="Обычный 18 2 2 2 8 2 2 3 2 3" xfId="37168"/>
    <cellStyle name="Обычный 18 2 2 2 8 2 2 3 2 4" xfId="46096"/>
    <cellStyle name="Обычный 18 2 2 2 8 2 2 3 2 5" xfId="55016"/>
    <cellStyle name="Обычный 18 2 2 2 8 2 2 3 3" xfId="15185"/>
    <cellStyle name="Обычный 18 2 2 2 8 2 2 3 4" xfId="19045"/>
    <cellStyle name="Обычный 18 2 2 2 8 2 2 3 5" xfId="24107"/>
    <cellStyle name="Обычный 18 2 2 2 8 2 2 3 6" xfId="33310"/>
    <cellStyle name="Обычный 18 2 2 2 8 2 2 3 7" xfId="42236"/>
    <cellStyle name="Обычный 18 2 2 2 8 2 2 3 8" xfId="51156"/>
    <cellStyle name="Обычный 18 2 2 2 8 2 2 4" xfId="1706"/>
    <cellStyle name="Обычный 18 2 2 2 8 2 2 4 2" xfId="30500"/>
    <cellStyle name="Обычный 18 2 2 2 8 2 2 4 3" xfId="39696"/>
    <cellStyle name="Обычный 18 2 2 2 8 2 2 4 4" xfId="48624"/>
    <cellStyle name="Обычный 18 2 2 2 8 2 2 4 5" xfId="57544"/>
    <cellStyle name="Обычный 18 2 2 2 8 2 2 5" xfId="1707"/>
    <cellStyle name="Обычный 18 2 2 2 8 2 2 5 2" xfId="26639"/>
    <cellStyle name="Обычный 18 2 2 2 8 2 2 5 3" xfId="35836"/>
    <cellStyle name="Обычный 18 2 2 2 8 2 2 5 4" xfId="44764"/>
    <cellStyle name="Обычный 18 2 2 2 8 2 2 5 5" xfId="53684"/>
    <cellStyle name="Обычный 18 2 2 2 8 2 2 6" xfId="13854"/>
    <cellStyle name="Обычный 18 2 2 2 8 2 2 7" xfId="17713"/>
    <cellStyle name="Обычный 18 2 2 2 8 2 2 8" xfId="21573"/>
    <cellStyle name="Обычный 18 2 2 2 8 2 2 9" xfId="11201"/>
    <cellStyle name="Обычный 18 2 2 2 8 2 3" xfId="1708"/>
    <cellStyle name="Обычный 18 2 2 2 8 2 3 2" xfId="1709"/>
    <cellStyle name="Обычный 18 2 2 2 8 2 3 2 2" xfId="28705"/>
    <cellStyle name="Обычный 18 2 2 2 8 2 3 2 3" xfId="37901"/>
    <cellStyle name="Обычный 18 2 2 2 8 2 3 2 4" xfId="46829"/>
    <cellStyle name="Обычный 18 2 2 2 8 2 3 2 5" xfId="55749"/>
    <cellStyle name="Обычный 18 2 2 2 8 2 3 3" xfId="12059"/>
    <cellStyle name="Обычный 18 2 2 2 8 2 3 4" xfId="15918"/>
    <cellStyle name="Обычный 18 2 2 2 8 2 3 5" xfId="19778"/>
    <cellStyle name="Обычный 18 2 2 2 8 2 3 6" xfId="24840"/>
    <cellStyle name="Обычный 18 2 2 2 8 2 3 7" xfId="34041"/>
    <cellStyle name="Обычный 18 2 2 2 8 2 3 8" xfId="42969"/>
    <cellStyle name="Обычный 18 2 2 2 8 2 3 9" xfId="51889"/>
    <cellStyle name="Обычный 18 2 2 2 8 2 4" xfId="1710"/>
    <cellStyle name="Обычный 18 2 2 2 8 2 4 2" xfId="1711"/>
    <cellStyle name="Обычный 18 2 2 2 8 2 4 2 2" xfId="27374"/>
    <cellStyle name="Обычный 18 2 2 2 8 2 4 2 3" xfId="36570"/>
    <cellStyle name="Обычный 18 2 2 2 8 2 4 2 4" xfId="45498"/>
    <cellStyle name="Обычный 18 2 2 2 8 2 4 2 5" xfId="54418"/>
    <cellStyle name="Обычный 18 2 2 2 8 2 4 3" xfId="14587"/>
    <cellStyle name="Обычный 18 2 2 2 8 2 4 4" xfId="18447"/>
    <cellStyle name="Обычный 18 2 2 2 8 2 4 5" xfId="23509"/>
    <cellStyle name="Обычный 18 2 2 2 8 2 4 6" xfId="32713"/>
    <cellStyle name="Обычный 18 2 2 2 8 2 4 7" xfId="41638"/>
    <cellStyle name="Обычный 18 2 2 2 8 2 4 8" xfId="50558"/>
    <cellStyle name="Обычный 18 2 2 2 8 2 5" xfId="1712"/>
    <cellStyle name="Обычный 18 2 2 2 8 2 5 2" xfId="29901"/>
    <cellStyle name="Обычный 18 2 2 2 8 2 5 3" xfId="39097"/>
    <cellStyle name="Обычный 18 2 2 2 8 2 5 4" xfId="48025"/>
    <cellStyle name="Обычный 18 2 2 2 8 2 5 5" xfId="56945"/>
    <cellStyle name="Обычный 18 2 2 2 8 2 6" xfId="1713"/>
    <cellStyle name="Обычный 18 2 2 2 8 2 6 2" xfId="26040"/>
    <cellStyle name="Обычный 18 2 2 2 8 2 6 3" xfId="35237"/>
    <cellStyle name="Обычный 18 2 2 2 8 2 6 4" xfId="44165"/>
    <cellStyle name="Обычный 18 2 2 2 8 2 6 5" xfId="53085"/>
    <cellStyle name="Обычный 18 2 2 2 8 2 7" xfId="13255"/>
    <cellStyle name="Обычный 18 2 2 2 8 2 8" xfId="17114"/>
    <cellStyle name="Обычный 18 2 2 2 8 2 9" xfId="20974"/>
    <cellStyle name="Обычный 18 2 2 2 8 3" xfId="1714"/>
    <cellStyle name="Обычный 18 2 2 2 8 3 10" xfId="22476"/>
    <cellStyle name="Обычный 18 2 2 2 8 3 11" xfId="31121"/>
    <cellStyle name="Обычный 18 2 2 2 8 3 12" xfId="40605"/>
    <cellStyle name="Обычный 18 2 2 2 8 3 13" xfId="49525"/>
    <cellStyle name="Обычный 18 2 2 2 8 3 2" xfId="1715"/>
    <cellStyle name="Обычный 18 2 2 2 8 3 2 2" xfId="1716"/>
    <cellStyle name="Обычный 18 2 2 2 8 3 2 2 2" xfId="29004"/>
    <cellStyle name="Обычный 18 2 2 2 8 3 2 2 3" xfId="38200"/>
    <cellStyle name="Обычный 18 2 2 2 8 3 2 2 4" xfId="47128"/>
    <cellStyle name="Обычный 18 2 2 2 8 3 2 2 5" xfId="56048"/>
    <cellStyle name="Обычный 18 2 2 2 8 3 2 3" xfId="12358"/>
    <cellStyle name="Обычный 18 2 2 2 8 3 2 4" xfId="16217"/>
    <cellStyle name="Обычный 18 2 2 2 8 3 2 5" xfId="20077"/>
    <cellStyle name="Обычный 18 2 2 2 8 3 2 6" xfId="25139"/>
    <cellStyle name="Обычный 18 2 2 2 8 3 2 7" xfId="34340"/>
    <cellStyle name="Обычный 18 2 2 2 8 3 2 8" xfId="43268"/>
    <cellStyle name="Обычный 18 2 2 2 8 3 2 9" xfId="52188"/>
    <cellStyle name="Обычный 18 2 2 2 8 3 3" xfId="1717"/>
    <cellStyle name="Обычный 18 2 2 2 8 3 3 2" xfId="1718"/>
    <cellStyle name="Обычный 18 2 2 2 8 3 3 2 2" xfId="27673"/>
    <cellStyle name="Обычный 18 2 2 2 8 3 3 2 3" xfId="36869"/>
    <cellStyle name="Обычный 18 2 2 2 8 3 3 2 4" xfId="45797"/>
    <cellStyle name="Обычный 18 2 2 2 8 3 3 2 5" xfId="54717"/>
    <cellStyle name="Обычный 18 2 2 2 8 3 3 3" xfId="14886"/>
    <cellStyle name="Обычный 18 2 2 2 8 3 3 4" xfId="18746"/>
    <cellStyle name="Обычный 18 2 2 2 8 3 3 5" xfId="23808"/>
    <cellStyle name="Обычный 18 2 2 2 8 3 3 6" xfId="33011"/>
    <cellStyle name="Обычный 18 2 2 2 8 3 3 7" xfId="41937"/>
    <cellStyle name="Обычный 18 2 2 2 8 3 3 8" xfId="50857"/>
    <cellStyle name="Обычный 18 2 2 2 8 3 4" xfId="1719"/>
    <cellStyle name="Обычный 18 2 2 2 8 3 4 2" xfId="30201"/>
    <cellStyle name="Обычный 18 2 2 2 8 3 4 3" xfId="39397"/>
    <cellStyle name="Обычный 18 2 2 2 8 3 4 4" xfId="48325"/>
    <cellStyle name="Обычный 18 2 2 2 8 3 4 5" xfId="57245"/>
    <cellStyle name="Обычный 18 2 2 2 8 3 5" xfId="1720"/>
    <cellStyle name="Обычный 18 2 2 2 8 3 5 2" xfId="26340"/>
    <cellStyle name="Обычный 18 2 2 2 8 3 5 3" xfId="35537"/>
    <cellStyle name="Обычный 18 2 2 2 8 3 5 4" xfId="44465"/>
    <cellStyle name="Обычный 18 2 2 2 8 3 5 5" xfId="53385"/>
    <cellStyle name="Обычный 18 2 2 2 8 3 6" xfId="13555"/>
    <cellStyle name="Обычный 18 2 2 2 8 3 7" xfId="17414"/>
    <cellStyle name="Обычный 18 2 2 2 8 3 8" xfId="21274"/>
    <cellStyle name="Обычный 18 2 2 2 8 3 9" xfId="10954"/>
    <cellStyle name="Обычный 18 2 2 2 8 4" xfId="1721"/>
    <cellStyle name="Обычный 18 2 2 2 8 4 2" xfId="1722"/>
    <cellStyle name="Обычный 18 2 2 2 8 4 2 2" xfId="28406"/>
    <cellStyle name="Обычный 18 2 2 2 8 4 2 3" xfId="37602"/>
    <cellStyle name="Обычный 18 2 2 2 8 4 2 4" xfId="46530"/>
    <cellStyle name="Обычный 18 2 2 2 8 4 2 5" xfId="55450"/>
    <cellStyle name="Обычный 18 2 2 2 8 4 3" xfId="11760"/>
    <cellStyle name="Обычный 18 2 2 2 8 4 4" xfId="15619"/>
    <cellStyle name="Обычный 18 2 2 2 8 4 5" xfId="19479"/>
    <cellStyle name="Обычный 18 2 2 2 8 4 6" xfId="24541"/>
    <cellStyle name="Обычный 18 2 2 2 8 4 7" xfId="33743"/>
    <cellStyle name="Обычный 18 2 2 2 8 4 8" xfId="42670"/>
    <cellStyle name="Обычный 18 2 2 2 8 4 9" xfId="51590"/>
    <cellStyle name="Обычный 18 2 2 2 8 5" xfId="1723"/>
    <cellStyle name="Обычный 18 2 2 2 8 5 2" xfId="1724"/>
    <cellStyle name="Обычный 18 2 2 2 8 5 2 2" xfId="27074"/>
    <cellStyle name="Обычный 18 2 2 2 8 5 2 3" xfId="36271"/>
    <cellStyle name="Обычный 18 2 2 2 8 5 2 4" xfId="45199"/>
    <cellStyle name="Обычный 18 2 2 2 8 5 2 5" xfId="54119"/>
    <cellStyle name="Обычный 18 2 2 2 8 5 3" xfId="14288"/>
    <cellStyle name="Обычный 18 2 2 2 8 5 4" xfId="18148"/>
    <cellStyle name="Обычный 18 2 2 2 8 5 5" xfId="23210"/>
    <cellStyle name="Обычный 18 2 2 2 8 5 6" xfId="32351"/>
    <cellStyle name="Обычный 18 2 2 2 8 5 7" xfId="41339"/>
    <cellStyle name="Обычный 18 2 2 2 8 5 8" xfId="50259"/>
    <cellStyle name="Обычный 18 2 2 2 8 6" xfId="1725"/>
    <cellStyle name="Обычный 18 2 2 2 8 6 2" xfId="29602"/>
    <cellStyle name="Обычный 18 2 2 2 8 6 3" xfId="38798"/>
    <cellStyle name="Обычный 18 2 2 2 8 6 4" xfId="47726"/>
    <cellStyle name="Обычный 18 2 2 2 8 6 5" xfId="56646"/>
    <cellStyle name="Обычный 18 2 2 2 8 7" xfId="1726"/>
    <cellStyle name="Обычный 18 2 2 2 8 7 2" xfId="25737"/>
    <cellStyle name="Обычный 18 2 2 2 8 7 3" xfId="34938"/>
    <cellStyle name="Обычный 18 2 2 2 8 7 4" xfId="43866"/>
    <cellStyle name="Обычный 18 2 2 2 8 7 5" xfId="52786"/>
    <cellStyle name="Обычный 18 2 2 2 8 8" xfId="12956"/>
    <cellStyle name="Обычный 18 2 2 2 8 9" xfId="16815"/>
    <cellStyle name="Обычный 18 2 2 2 9" xfId="1727"/>
    <cellStyle name="Обычный 18 2 2 2 9 10" xfId="20676"/>
    <cellStyle name="Обычный 18 2 2 2 9 11" xfId="10375"/>
    <cellStyle name="Обычный 18 2 2 2 9 12" xfId="21877"/>
    <cellStyle name="Обычный 18 2 2 2 9 13" xfId="31122"/>
    <cellStyle name="Обычный 18 2 2 2 9 14" xfId="40007"/>
    <cellStyle name="Обычный 18 2 2 2 9 15" xfId="48927"/>
    <cellStyle name="Обычный 18 2 2 2 9 2" xfId="1728"/>
    <cellStyle name="Обычный 18 2 2 2 9 2 10" xfId="10681"/>
    <cellStyle name="Обычный 18 2 2 2 9 2 11" xfId="22176"/>
    <cellStyle name="Обычный 18 2 2 2 9 2 12" xfId="31123"/>
    <cellStyle name="Обычный 18 2 2 2 9 2 13" xfId="40306"/>
    <cellStyle name="Обычный 18 2 2 2 9 2 14" xfId="49226"/>
    <cellStyle name="Обычный 18 2 2 2 9 2 2" xfId="1729"/>
    <cellStyle name="Обычный 18 2 2 2 9 2 2 10" xfId="22776"/>
    <cellStyle name="Обычный 18 2 2 2 9 2 2 11" xfId="31124"/>
    <cellStyle name="Обычный 18 2 2 2 9 2 2 12" xfId="40905"/>
    <cellStyle name="Обычный 18 2 2 2 9 2 2 13" xfId="49825"/>
    <cellStyle name="Обычный 18 2 2 2 9 2 2 2" xfId="1730"/>
    <cellStyle name="Обычный 18 2 2 2 9 2 2 2 2" xfId="1731"/>
    <cellStyle name="Обычный 18 2 2 2 9 2 2 2 2 2" xfId="29304"/>
    <cellStyle name="Обычный 18 2 2 2 9 2 2 2 2 3" xfId="38500"/>
    <cellStyle name="Обычный 18 2 2 2 9 2 2 2 2 4" xfId="47428"/>
    <cellStyle name="Обычный 18 2 2 2 9 2 2 2 2 5" xfId="56348"/>
    <cellStyle name="Обычный 18 2 2 2 9 2 2 2 3" xfId="12658"/>
    <cellStyle name="Обычный 18 2 2 2 9 2 2 2 4" xfId="16517"/>
    <cellStyle name="Обычный 18 2 2 2 9 2 2 2 5" xfId="20377"/>
    <cellStyle name="Обычный 18 2 2 2 9 2 2 2 6" xfId="25439"/>
    <cellStyle name="Обычный 18 2 2 2 9 2 2 2 7" xfId="34640"/>
    <cellStyle name="Обычный 18 2 2 2 9 2 2 2 8" xfId="43568"/>
    <cellStyle name="Обычный 18 2 2 2 9 2 2 2 9" xfId="52488"/>
    <cellStyle name="Обычный 18 2 2 2 9 2 2 3" xfId="1732"/>
    <cellStyle name="Обычный 18 2 2 2 9 2 2 3 2" xfId="1733"/>
    <cellStyle name="Обычный 18 2 2 2 9 2 2 3 2 2" xfId="27973"/>
    <cellStyle name="Обычный 18 2 2 2 9 2 2 3 2 3" xfId="37169"/>
    <cellStyle name="Обычный 18 2 2 2 9 2 2 3 2 4" xfId="46097"/>
    <cellStyle name="Обычный 18 2 2 2 9 2 2 3 2 5" xfId="55017"/>
    <cellStyle name="Обычный 18 2 2 2 9 2 2 3 3" xfId="15186"/>
    <cellStyle name="Обычный 18 2 2 2 9 2 2 3 4" xfId="19046"/>
    <cellStyle name="Обычный 18 2 2 2 9 2 2 3 5" xfId="24108"/>
    <cellStyle name="Обычный 18 2 2 2 9 2 2 3 6" xfId="33311"/>
    <cellStyle name="Обычный 18 2 2 2 9 2 2 3 7" xfId="42237"/>
    <cellStyle name="Обычный 18 2 2 2 9 2 2 3 8" xfId="51157"/>
    <cellStyle name="Обычный 18 2 2 2 9 2 2 4" xfId="1734"/>
    <cellStyle name="Обычный 18 2 2 2 9 2 2 4 2" xfId="30501"/>
    <cellStyle name="Обычный 18 2 2 2 9 2 2 4 3" xfId="39697"/>
    <cellStyle name="Обычный 18 2 2 2 9 2 2 4 4" xfId="48625"/>
    <cellStyle name="Обычный 18 2 2 2 9 2 2 4 5" xfId="57545"/>
    <cellStyle name="Обычный 18 2 2 2 9 2 2 5" xfId="1735"/>
    <cellStyle name="Обычный 18 2 2 2 9 2 2 5 2" xfId="26640"/>
    <cellStyle name="Обычный 18 2 2 2 9 2 2 5 3" xfId="35837"/>
    <cellStyle name="Обычный 18 2 2 2 9 2 2 5 4" xfId="44765"/>
    <cellStyle name="Обычный 18 2 2 2 9 2 2 5 5" xfId="53685"/>
    <cellStyle name="Обычный 18 2 2 2 9 2 2 6" xfId="13855"/>
    <cellStyle name="Обычный 18 2 2 2 9 2 2 7" xfId="17714"/>
    <cellStyle name="Обычный 18 2 2 2 9 2 2 8" xfId="21574"/>
    <cellStyle name="Обычный 18 2 2 2 9 2 2 9" xfId="11202"/>
    <cellStyle name="Обычный 18 2 2 2 9 2 3" xfId="1736"/>
    <cellStyle name="Обычный 18 2 2 2 9 2 3 2" xfId="1737"/>
    <cellStyle name="Обычный 18 2 2 2 9 2 3 2 2" xfId="28706"/>
    <cellStyle name="Обычный 18 2 2 2 9 2 3 2 3" xfId="37902"/>
    <cellStyle name="Обычный 18 2 2 2 9 2 3 2 4" xfId="46830"/>
    <cellStyle name="Обычный 18 2 2 2 9 2 3 2 5" xfId="55750"/>
    <cellStyle name="Обычный 18 2 2 2 9 2 3 3" xfId="12060"/>
    <cellStyle name="Обычный 18 2 2 2 9 2 3 4" xfId="15919"/>
    <cellStyle name="Обычный 18 2 2 2 9 2 3 5" xfId="19779"/>
    <cellStyle name="Обычный 18 2 2 2 9 2 3 6" xfId="24841"/>
    <cellStyle name="Обычный 18 2 2 2 9 2 3 7" xfId="34042"/>
    <cellStyle name="Обычный 18 2 2 2 9 2 3 8" xfId="42970"/>
    <cellStyle name="Обычный 18 2 2 2 9 2 3 9" xfId="51890"/>
    <cellStyle name="Обычный 18 2 2 2 9 2 4" xfId="1738"/>
    <cellStyle name="Обычный 18 2 2 2 9 2 4 2" xfId="1739"/>
    <cellStyle name="Обычный 18 2 2 2 9 2 4 2 2" xfId="27375"/>
    <cellStyle name="Обычный 18 2 2 2 9 2 4 2 3" xfId="36571"/>
    <cellStyle name="Обычный 18 2 2 2 9 2 4 2 4" xfId="45499"/>
    <cellStyle name="Обычный 18 2 2 2 9 2 4 2 5" xfId="54419"/>
    <cellStyle name="Обычный 18 2 2 2 9 2 4 3" xfId="14588"/>
    <cellStyle name="Обычный 18 2 2 2 9 2 4 4" xfId="18448"/>
    <cellStyle name="Обычный 18 2 2 2 9 2 4 5" xfId="23510"/>
    <cellStyle name="Обычный 18 2 2 2 9 2 4 6" xfId="32714"/>
    <cellStyle name="Обычный 18 2 2 2 9 2 4 7" xfId="41639"/>
    <cellStyle name="Обычный 18 2 2 2 9 2 4 8" xfId="50559"/>
    <cellStyle name="Обычный 18 2 2 2 9 2 5" xfId="1740"/>
    <cellStyle name="Обычный 18 2 2 2 9 2 5 2" xfId="29902"/>
    <cellStyle name="Обычный 18 2 2 2 9 2 5 3" xfId="39098"/>
    <cellStyle name="Обычный 18 2 2 2 9 2 5 4" xfId="48026"/>
    <cellStyle name="Обычный 18 2 2 2 9 2 5 5" xfId="56946"/>
    <cellStyle name="Обычный 18 2 2 2 9 2 6" xfId="1741"/>
    <cellStyle name="Обычный 18 2 2 2 9 2 6 2" xfId="26041"/>
    <cellStyle name="Обычный 18 2 2 2 9 2 6 3" xfId="35238"/>
    <cellStyle name="Обычный 18 2 2 2 9 2 6 4" xfId="44166"/>
    <cellStyle name="Обычный 18 2 2 2 9 2 6 5" xfId="53086"/>
    <cellStyle name="Обычный 18 2 2 2 9 2 7" xfId="13256"/>
    <cellStyle name="Обычный 18 2 2 2 9 2 8" xfId="17115"/>
    <cellStyle name="Обычный 18 2 2 2 9 2 9" xfId="20975"/>
    <cellStyle name="Обычный 18 2 2 2 9 3" xfId="1742"/>
    <cellStyle name="Обычный 18 2 2 2 9 3 10" xfId="22477"/>
    <cellStyle name="Обычный 18 2 2 2 9 3 11" xfId="31125"/>
    <cellStyle name="Обычный 18 2 2 2 9 3 12" xfId="40606"/>
    <cellStyle name="Обычный 18 2 2 2 9 3 13" xfId="49526"/>
    <cellStyle name="Обычный 18 2 2 2 9 3 2" xfId="1743"/>
    <cellStyle name="Обычный 18 2 2 2 9 3 2 2" xfId="1744"/>
    <cellStyle name="Обычный 18 2 2 2 9 3 2 2 2" xfId="29005"/>
    <cellStyle name="Обычный 18 2 2 2 9 3 2 2 3" xfId="38201"/>
    <cellStyle name="Обычный 18 2 2 2 9 3 2 2 4" xfId="47129"/>
    <cellStyle name="Обычный 18 2 2 2 9 3 2 2 5" xfId="56049"/>
    <cellStyle name="Обычный 18 2 2 2 9 3 2 3" xfId="12359"/>
    <cellStyle name="Обычный 18 2 2 2 9 3 2 4" xfId="16218"/>
    <cellStyle name="Обычный 18 2 2 2 9 3 2 5" xfId="20078"/>
    <cellStyle name="Обычный 18 2 2 2 9 3 2 6" xfId="25140"/>
    <cellStyle name="Обычный 18 2 2 2 9 3 2 7" xfId="34341"/>
    <cellStyle name="Обычный 18 2 2 2 9 3 2 8" xfId="43269"/>
    <cellStyle name="Обычный 18 2 2 2 9 3 2 9" xfId="52189"/>
    <cellStyle name="Обычный 18 2 2 2 9 3 3" xfId="1745"/>
    <cellStyle name="Обычный 18 2 2 2 9 3 3 2" xfId="1746"/>
    <cellStyle name="Обычный 18 2 2 2 9 3 3 2 2" xfId="27674"/>
    <cellStyle name="Обычный 18 2 2 2 9 3 3 2 3" xfId="36870"/>
    <cellStyle name="Обычный 18 2 2 2 9 3 3 2 4" xfId="45798"/>
    <cellStyle name="Обычный 18 2 2 2 9 3 3 2 5" xfId="54718"/>
    <cellStyle name="Обычный 18 2 2 2 9 3 3 3" xfId="14887"/>
    <cellStyle name="Обычный 18 2 2 2 9 3 3 4" xfId="18747"/>
    <cellStyle name="Обычный 18 2 2 2 9 3 3 5" xfId="23809"/>
    <cellStyle name="Обычный 18 2 2 2 9 3 3 6" xfId="33012"/>
    <cellStyle name="Обычный 18 2 2 2 9 3 3 7" xfId="41938"/>
    <cellStyle name="Обычный 18 2 2 2 9 3 3 8" xfId="50858"/>
    <cellStyle name="Обычный 18 2 2 2 9 3 4" xfId="1747"/>
    <cellStyle name="Обычный 18 2 2 2 9 3 4 2" xfId="30202"/>
    <cellStyle name="Обычный 18 2 2 2 9 3 4 3" xfId="39398"/>
    <cellStyle name="Обычный 18 2 2 2 9 3 4 4" xfId="48326"/>
    <cellStyle name="Обычный 18 2 2 2 9 3 4 5" xfId="57246"/>
    <cellStyle name="Обычный 18 2 2 2 9 3 5" xfId="1748"/>
    <cellStyle name="Обычный 18 2 2 2 9 3 5 2" xfId="26341"/>
    <cellStyle name="Обычный 18 2 2 2 9 3 5 3" xfId="35538"/>
    <cellStyle name="Обычный 18 2 2 2 9 3 5 4" xfId="44466"/>
    <cellStyle name="Обычный 18 2 2 2 9 3 5 5" xfId="53386"/>
    <cellStyle name="Обычный 18 2 2 2 9 3 6" xfId="13556"/>
    <cellStyle name="Обычный 18 2 2 2 9 3 7" xfId="17415"/>
    <cellStyle name="Обычный 18 2 2 2 9 3 8" xfId="21275"/>
    <cellStyle name="Обычный 18 2 2 2 9 3 9" xfId="10955"/>
    <cellStyle name="Обычный 18 2 2 2 9 4" xfId="1749"/>
    <cellStyle name="Обычный 18 2 2 2 9 4 2" xfId="1750"/>
    <cellStyle name="Обычный 18 2 2 2 9 4 2 2" xfId="28407"/>
    <cellStyle name="Обычный 18 2 2 2 9 4 2 3" xfId="37603"/>
    <cellStyle name="Обычный 18 2 2 2 9 4 2 4" xfId="46531"/>
    <cellStyle name="Обычный 18 2 2 2 9 4 2 5" xfId="55451"/>
    <cellStyle name="Обычный 18 2 2 2 9 4 3" xfId="11761"/>
    <cellStyle name="Обычный 18 2 2 2 9 4 4" xfId="15620"/>
    <cellStyle name="Обычный 18 2 2 2 9 4 5" xfId="19480"/>
    <cellStyle name="Обычный 18 2 2 2 9 4 6" xfId="24542"/>
    <cellStyle name="Обычный 18 2 2 2 9 4 7" xfId="33744"/>
    <cellStyle name="Обычный 18 2 2 2 9 4 8" xfId="42671"/>
    <cellStyle name="Обычный 18 2 2 2 9 4 9" xfId="51591"/>
    <cellStyle name="Обычный 18 2 2 2 9 5" xfId="1751"/>
    <cellStyle name="Обычный 18 2 2 2 9 5 2" xfId="1752"/>
    <cellStyle name="Обычный 18 2 2 2 9 5 2 2" xfId="27075"/>
    <cellStyle name="Обычный 18 2 2 2 9 5 2 3" xfId="36272"/>
    <cellStyle name="Обычный 18 2 2 2 9 5 2 4" xfId="45200"/>
    <cellStyle name="Обычный 18 2 2 2 9 5 2 5" xfId="54120"/>
    <cellStyle name="Обычный 18 2 2 2 9 5 3" xfId="14289"/>
    <cellStyle name="Обычный 18 2 2 2 9 5 4" xfId="18149"/>
    <cellStyle name="Обычный 18 2 2 2 9 5 5" xfId="23211"/>
    <cellStyle name="Обычный 18 2 2 2 9 5 6" xfId="32379"/>
    <cellStyle name="Обычный 18 2 2 2 9 5 7" xfId="41340"/>
    <cellStyle name="Обычный 18 2 2 2 9 5 8" xfId="50260"/>
    <cellStyle name="Обычный 18 2 2 2 9 6" xfId="1753"/>
    <cellStyle name="Обычный 18 2 2 2 9 6 2" xfId="29603"/>
    <cellStyle name="Обычный 18 2 2 2 9 6 3" xfId="38799"/>
    <cellStyle name="Обычный 18 2 2 2 9 6 4" xfId="47727"/>
    <cellStyle name="Обычный 18 2 2 2 9 6 5" xfId="56647"/>
    <cellStyle name="Обычный 18 2 2 2 9 7" xfId="1754"/>
    <cellStyle name="Обычный 18 2 2 2 9 7 2" xfId="25738"/>
    <cellStyle name="Обычный 18 2 2 2 9 7 3" xfId="34939"/>
    <cellStyle name="Обычный 18 2 2 2 9 7 4" xfId="43867"/>
    <cellStyle name="Обычный 18 2 2 2 9 7 5" xfId="52787"/>
    <cellStyle name="Обычный 18 2 2 2 9 8" xfId="12957"/>
    <cellStyle name="Обычный 18 2 2 2 9 9" xfId="16816"/>
    <cellStyle name="Обычный 18 2 2 20" xfId="1755"/>
    <cellStyle name="Обычный 18 2 2 20 2" xfId="25698"/>
    <cellStyle name="Обычный 18 2 2 20 3" xfId="34899"/>
    <cellStyle name="Обычный 18 2 2 20 4" xfId="43827"/>
    <cellStyle name="Обычный 18 2 2 20 5" xfId="52747"/>
    <cellStyle name="Обычный 18 2 2 21" xfId="12917"/>
    <cellStyle name="Обычный 18 2 2 22" xfId="16776"/>
    <cellStyle name="Обычный 18 2 2 23" xfId="20636"/>
    <cellStyle name="Обычный 18 2 2 24" xfId="10236"/>
    <cellStyle name="Обычный 18 2 2 25" xfId="21837"/>
    <cellStyle name="Обычный 18 2 2 26" xfId="31054"/>
    <cellStyle name="Обычный 18 2 2 27" xfId="39967"/>
    <cellStyle name="Обычный 18 2 2 28" xfId="48887"/>
    <cellStyle name="Обычный 18 2 2 3" xfId="1756"/>
    <cellStyle name="Обычный 18 2 2 3 10" xfId="12958"/>
    <cellStyle name="Обычный 18 2 2 3 11" xfId="16817"/>
    <cellStyle name="Обычный 18 2 2 3 12" xfId="20677"/>
    <cellStyle name="Обычный 18 2 2 3 13" xfId="10260"/>
    <cellStyle name="Обычный 18 2 2 3 14" xfId="21878"/>
    <cellStyle name="Обычный 18 2 2 3 15" xfId="31126"/>
    <cellStyle name="Обычный 18 2 2 3 16" xfId="40008"/>
    <cellStyle name="Обычный 18 2 2 3 17" xfId="48928"/>
    <cellStyle name="Обычный 18 2 2 3 2" xfId="1757"/>
    <cellStyle name="Обычный 18 2 2 3 2 10" xfId="17053"/>
    <cellStyle name="Обычный 18 2 2 3 2 11" xfId="20913"/>
    <cellStyle name="Обычный 18 2 2 3 2 12" xfId="10619"/>
    <cellStyle name="Обычный 18 2 2 3 2 13" xfId="22114"/>
    <cellStyle name="Обычный 18 2 2 3 2 14" xfId="31127"/>
    <cellStyle name="Обычный 18 2 2 3 2 15" xfId="40244"/>
    <cellStyle name="Обычный 18 2 2 3 2 16" xfId="49164"/>
    <cellStyle name="Обычный 18 2 2 3 2 2" xfId="1758"/>
    <cellStyle name="Обычный 18 2 2 3 2 2 10" xfId="10918"/>
    <cellStyle name="Обычный 18 2 2 3 2 2 11" xfId="22414"/>
    <cellStyle name="Обычный 18 2 2 3 2 2 12" xfId="31128"/>
    <cellStyle name="Обычный 18 2 2 3 2 2 13" xfId="40543"/>
    <cellStyle name="Обычный 18 2 2 3 2 2 14" xfId="49463"/>
    <cellStyle name="Обычный 18 2 2 3 2 2 2" xfId="1759"/>
    <cellStyle name="Обычный 18 2 2 3 2 2 2 10" xfId="23013"/>
    <cellStyle name="Обычный 18 2 2 3 2 2 2 11" xfId="31129"/>
    <cellStyle name="Обычный 18 2 2 3 2 2 2 12" xfId="41142"/>
    <cellStyle name="Обычный 18 2 2 3 2 2 2 13" xfId="50062"/>
    <cellStyle name="Обычный 18 2 2 3 2 2 2 2" xfId="1760"/>
    <cellStyle name="Обычный 18 2 2 3 2 2 2 2 2" xfId="1761"/>
    <cellStyle name="Обычный 18 2 2 3 2 2 2 2 2 2" xfId="29541"/>
    <cellStyle name="Обычный 18 2 2 3 2 2 2 2 2 3" xfId="38737"/>
    <cellStyle name="Обычный 18 2 2 3 2 2 2 2 2 4" xfId="47665"/>
    <cellStyle name="Обычный 18 2 2 3 2 2 2 2 2 5" xfId="56585"/>
    <cellStyle name="Обычный 18 2 2 3 2 2 2 2 3" xfId="12895"/>
    <cellStyle name="Обычный 18 2 2 3 2 2 2 2 4" xfId="16754"/>
    <cellStyle name="Обычный 18 2 2 3 2 2 2 2 5" xfId="20614"/>
    <cellStyle name="Обычный 18 2 2 3 2 2 2 2 6" xfId="25676"/>
    <cellStyle name="Обычный 18 2 2 3 2 2 2 2 7" xfId="34877"/>
    <cellStyle name="Обычный 18 2 2 3 2 2 2 2 8" xfId="43805"/>
    <cellStyle name="Обычный 18 2 2 3 2 2 2 2 9" xfId="52725"/>
    <cellStyle name="Обычный 18 2 2 3 2 2 2 3" xfId="1762"/>
    <cellStyle name="Обычный 18 2 2 3 2 2 2 3 2" xfId="1763"/>
    <cellStyle name="Обычный 18 2 2 3 2 2 2 3 2 2" xfId="28210"/>
    <cellStyle name="Обычный 18 2 2 3 2 2 2 3 2 3" xfId="37406"/>
    <cellStyle name="Обычный 18 2 2 3 2 2 2 3 2 4" xfId="46334"/>
    <cellStyle name="Обычный 18 2 2 3 2 2 2 3 2 5" xfId="55254"/>
    <cellStyle name="Обычный 18 2 2 3 2 2 2 3 3" xfId="15423"/>
    <cellStyle name="Обычный 18 2 2 3 2 2 2 3 4" xfId="19283"/>
    <cellStyle name="Обычный 18 2 2 3 2 2 2 3 5" xfId="24345"/>
    <cellStyle name="Обычный 18 2 2 3 2 2 2 3 6" xfId="33548"/>
    <cellStyle name="Обычный 18 2 2 3 2 2 2 3 7" xfId="42474"/>
    <cellStyle name="Обычный 18 2 2 3 2 2 2 3 8" xfId="51394"/>
    <cellStyle name="Обычный 18 2 2 3 2 2 2 4" xfId="1764"/>
    <cellStyle name="Обычный 18 2 2 3 2 2 2 4 2" xfId="30738"/>
    <cellStyle name="Обычный 18 2 2 3 2 2 2 4 3" xfId="39934"/>
    <cellStyle name="Обычный 18 2 2 3 2 2 2 4 4" xfId="48862"/>
    <cellStyle name="Обычный 18 2 2 3 2 2 2 4 5" xfId="57782"/>
    <cellStyle name="Обычный 18 2 2 3 2 2 2 5" xfId="1765"/>
    <cellStyle name="Обычный 18 2 2 3 2 2 2 5 2" xfId="26877"/>
    <cellStyle name="Обычный 18 2 2 3 2 2 2 5 3" xfId="36074"/>
    <cellStyle name="Обычный 18 2 2 3 2 2 2 5 4" xfId="45002"/>
    <cellStyle name="Обычный 18 2 2 3 2 2 2 5 5" xfId="53922"/>
    <cellStyle name="Обычный 18 2 2 3 2 2 2 6" xfId="14092"/>
    <cellStyle name="Обычный 18 2 2 3 2 2 2 7" xfId="17951"/>
    <cellStyle name="Обычный 18 2 2 3 2 2 2 8" xfId="21811"/>
    <cellStyle name="Обычный 18 2 2 3 2 2 2 9" xfId="11439"/>
    <cellStyle name="Обычный 18 2 2 3 2 2 3" xfId="1766"/>
    <cellStyle name="Обычный 18 2 2 3 2 2 3 2" xfId="1767"/>
    <cellStyle name="Обычный 18 2 2 3 2 2 3 2 2" xfId="28943"/>
    <cellStyle name="Обычный 18 2 2 3 2 2 3 2 3" xfId="38139"/>
    <cellStyle name="Обычный 18 2 2 3 2 2 3 2 4" xfId="47067"/>
    <cellStyle name="Обычный 18 2 2 3 2 2 3 2 5" xfId="55987"/>
    <cellStyle name="Обычный 18 2 2 3 2 2 3 3" xfId="12297"/>
    <cellStyle name="Обычный 18 2 2 3 2 2 3 4" xfId="16156"/>
    <cellStyle name="Обычный 18 2 2 3 2 2 3 5" xfId="20016"/>
    <cellStyle name="Обычный 18 2 2 3 2 2 3 6" xfId="25078"/>
    <cellStyle name="Обычный 18 2 2 3 2 2 3 7" xfId="34279"/>
    <cellStyle name="Обычный 18 2 2 3 2 2 3 8" xfId="43207"/>
    <cellStyle name="Обычный 18 2 2 3 2 2 3 9" xfId="52127"/>
    <cellStyle name="Обычный 18 2 2 3 2 2 4" xfId="1768"/>
    <cellStyle name="Обычный 18 2 2 3 2 2 4 2" xfId="1769"/>
    <cellStyle name="Обычный 18 2 2 3 2 2 4 2 2" xfId="27612"/>
    <cellStyle name="Обычный 18 2 2 3 2 2 4 2 3" xfId="36808"/>
    <cellStyle name="Обычный 18 2 2 3 2 2 4 2 4" xfId="45736"/>
    <cellStyle name="Обычный 18 2 2 3 2 2 4 2 5" xfId="54656"/>
    <cellStyle name="Обычный 18 2 2 3 2 2 4 3" xfId="14825"/>
    <cellStyle name="Обычный 18 2 2 3 2 2 4 4" xfId="18685"/>
    <cellStyle name="Обычный 18 2 2 3 2 2 4 5" xfId="23747"/>
    <cellStyle name="Обычный 18 2 2 3 2 2 4 6" xfId="32951"/>
    <cellStyle name="Обычный 18 2 2 3 2 2 4 7" xfId="41876"/>
    <cellStyle name="Обычный 18 2 2 3 2 2 4 8" xfId="50796"/>
    <cellStyle name="Обычный 18 2 2 3 2 2 5" xfId="1770"/>
    <cellStyle name="Обычный 18 2 2 3 2 2 5 2" xfId="30139"/>
    <cellStyle name="Обычный 18 2 2 3 2 2 5 3" xfId="39335"/>
    <cellStyle name="Обычный 18 2 2 3 2 2 5 4" xfId="48263"/>
    <cellStyle name="Обычный 18 2 2 3 2 2 5 5" xfId="57183"/>
    <cellStyle name="Обычный 18 2 2 3 2 2 6" xfId="1771"/>
    <cellStyle name="Обычный 18 2 2 3 2 2 6 2" xfId="26278"/>
    <cellStyle name="Обычный 18 2 2 3 2 2 6 3" xfId="35475"/>
    <cellStyle name="Обычный 18 2 2 3 2 2 6 4" xfId="44403"/>
    <cellStyle name="Обычный 18 2 2 3 2 2 6 5" xfId="53323"/>
    <cellStyle name="Обычный 18 2 2 3 2 2 7" xfId="13493"/>
    <cellStyle name="Обычный 18 2 2 3 2 2 8" xfId="17352"/>
    <cellStyle name="Обычный 18 2 2 3 2 2 9" xfId="21212"/>
    <cellStyle name="Обычный 18 2 2 3 2 3" xfId="1772"/>
    <cellStyle name="Обычный 18 2 2 3 2 3 10" xfId="22714"/>
    <cellStyle name="Обычный 18 2 2 3 2 3 11" xfId="31130"/>
    <cellStyle name="Обычный 18 2 2 3 2 3 12" xfId="40843"/>
    <cellStyle name="Обычный 18 2 2 3 2 3 13" xfId="49763"/>
    <cellStyle name="Обычный 18 2 2 3 2 3 2" xfId="1773"/>
    <cellStyle name="Обычный 18 2 2 3 2 3 2 2" xfId="1774"/>
    <cellStyle name="Обычный 18 2 2 3 2 3 2 2 2" xfId="28644"/>
    <cellStyle name="Обычный 18 2 2 3 2 3 2 2 3" xfId="37840"/>
    <cellStyle name="Обычный 18 2 2 3 2 3 2 2 4" xfId="46768"/>
    <cellStyle name="Обычный 18 2 2 3 2 3 2 2 5" xfId="55688"/>
    <cellStyle name="Обычный 18 2 2 3 2 3 2 3" xfId="11998"/>
    <cellStyle name="Обычный 18 2 2 3 2 3 2 4" xfId="15857"/>
    <cellStyle name="Обычный 18 2 2 3 2 3 2 5" xfId="19717"/>
    <cellStyle name="Обычный 18 2 2 3 2 3 2 6" xfId="24779"/>
    <cellStyle name="Обычный 18 2 2 3 2 3 2 7" xfId="33980"/>
    <cellStyle name="Обычный 18 2 2 3 2 3 2 8" xfId="42908"/>
    <cellStyle name="Обычный 18 2 2 3 2 3 2 9" xfId="51828"/>
    <cellStyle name="Обычный 18 2 2 3 2 3 3" xfId="1775"/>
    <cellStyle name="Обычный 18 2 2 3 2 3 3 2" xfId="1776"/>
    <cellStyle name="Обычный 18 2 2 3 2 3 3 2 2" xfId="27313"/>
    <cellStyle name="Обычный 18 2 2 3 2 3 3 2 3" xfId="36509"/>
    <cellStyle name="Обычный 18 2 2 3 2 3 3 2 4" xfId="45437"/>
    <cellStyle name="Обычный 18 2 2 3 2 3 3 2 5" xfId="54357"/>
    <cellStyle name="Обычный 18 2 2 3 2 3 3 3" xfId="14526"/>
    <cellStyle name="Обычный 18 2 2 3 2 3 3 4" xfId="18386"/>
    <cellStyle name="Обычный 18 2 2 3 2 3 3 5" xfId="23448"/>
    <cellStyle name="Обычный 18 2 2 3 2 3 3 6" xfId="32652"/>
    <cellStyle name="Обычный 18 2 2 3 2 3 3 7" xfId="41577"/>
    <cellStyle name="Обычный 18 2 2 3 2 3 3 8" xfId="50497"/>
    <cellStyle name="Обычный 18 2 2 3 2 3 4" xfId="1777"/>
    <cellStyle name="Обычный 18 2 2 3 2 3 4 2" xfId="30439"/>
    <cellStyle name="Обычный 18 2 2 3 2 3 4 3" xfId="39635"/>
    <cellStyle name="Обычный 18 2 2 3 2 3 4 4" xfId="48563"/>
    <cellStyle name="Обычный 18 2 2 3 2 3 4 5" xfId="57483"/>
    <cellStyle name="Обычный 18 2 2 3 2 3 5" xfId="1778"/>
    <cellStyle name="Обычный 18 2 2 3 2 3 5 2" xfId="26578"/>
    <cellStyle name="Обычный 18 2 2 3 2 3 5 3" xfId="35775"/>
    <cellStyle name="Обычный 18 2 2 3 2 3 5 4" xfId="44703"/>
    <cellStyle name="Обычный 18 2 2 3 2 3 5 5" xfId="53623"/>
    <cellStyle name="Обычный 18 2 2 3 2 3 6" xfId="13793"/>
    <cellStyle name="Обычный 18 2 2 3 2 3 7" xfId="17652"/>
    <cellStyle name="Обычный 18 2 2 3 2 3 8" xfId="21512"/>
    <cellStyle name="Обычный 18 2 2 3 2 3 9" xfId="11140"/>
    <cellStyle name="Обычный 18 2 2 3 2 4" xfId="1779"/>
    <cellStyle name="Обычный 18 2 2 3 2 4 10" xfId="51095"/>
    <cellStyle name="Обычный 18 2 2 3 2 4 2" xfId="1780"/>
    <cellStyle name="Обычный 18 2 2 3 2 4 2 2" xfId="1781"/>
    <cellStyle name="Обычный 18 2 2 3 2 4 2 2 2" xfId="29242"/>
    <cellStyle name="Обычный 18 2 2 3 2 4 2 2 3" xfId="38438"/>
    <cellStyle name="Обычный 18 2 2 3 2 4 2 2 4" xfId="47366"/>
    <cellStyle name="Обычный 18 2 2 3 2 4 2 2 5" xfId="56286"/>
    <cellStyle name="Обычный 18 2 2 3 2 4 2 3" xfId="12596"/>
    <cellStyle name="Обычный 18 2 2 3 2 4 2 4" xfId="16455"/>
    <cellStyle name="Обычный 18 2 2 3 2 4 2 5" xfId="20315"/>
    <cellStyle name="Обычный 18 2 2 3 2 4 2 6" xfId="25377"/>
    <cellStyle name="Обычный 18 2 2 3 2 4 2 7" xfId="34578"/>
    <cellStyle name="Обычный 18 2 2 3 2 4 2 8" xfId="43506"/>
    <cellStyle name="Обычный 18 2 2 3 2 4 2 9" xfId="52426"/>
    <cellStyle name="Обычный 18 2 2 3 2 4 3" xfId="1782"/>
    <cellStyle name="Обычный 18 2 2 3 2 4 3 2" xfId="27911"/>
    <cellStyle name="Обычный 18 2 2 3 2 4 3 3" xfId="37107"/>
    <cellStyle name="Обычный 18 2 2 3 2 4 3 4" xfId="46035"/>
    <cellStyle name="Обычный 18 2 2 3 2 4 3 5" xfId="54955"/>
    <cellStyle name="Обычный 18 2 2 3 2 4 4" xfId="11559"/>
    <cellStyle name="Обычный 18 2 2 3 2 4 5" xfId="15124"/>
    <cellStyle name="Обычный 18 2 2 3 2 4 6" xfId="18984"/>
    <cellStyle name="Обычный 18 2 2 3 2 4 7" xfId="24046"/>
    <cellStyle name="Обычный 18 2 2 3 2 4 8" xfId="33249"/>
    <cellStyle name="Обычный 18 2 2 3 2 4 9" xfId="42175"/>
    <cellStyle name="Обычный 18 2 2 3 2 5" xfId="1783"/>
    <cellStyle name="Обычный 18 2 2 3 2 5 2" xfId="1784"/>
    <cellStyle name="Обычный 18 2 2 3 2 5 2 2" xfId="28299"/>
    <cellStyle name="Обычный 18 2 2 3 2 5 2 3" xfId="37495"/>
    <cellStyle name="Обычный 18 2 2 3 2 5 2 4" xfId="46423"/>
    <cellStyle name="Обычный 18 2 2 3 2 5 2 5" xfId="55343"/>
    <cellStyle name="Обычный 18 2 2 3 2 5 3" xfId="11653"/>
    <cellStyle name="Обычный 18 2 2 3 2 5 4" xfId="15512"/>
    <cellStyle name="Обычный 18 2 2 3 2 5 5" xfId="19372"/>
    <cellStyle name="Обычный 18 2 2 3 2 5 6" xfId="24434"/>
    <cellStyle name="Обычный 18 2 2 3 2 5 7" xfId="33636"/>
    <cellStyle name="Обычный 18 2 2 3 2 5 8" xfId="42563"/>
    <cellStyle name="Обычный 18 2 2 3 2 5 9" xfId="51483"/>
    <cellStyle name="Обычный 18 2 2 3 2 6" xfId="1785"/>
    <cellStyle name="Обычный 18 2 2 3 2 6 2" xfId="1786"/>
    <cellStyle name="Обычный 18 2 2 3 2 6 2 2" xfId="26967"/>
    <cellStyle name="Обычный 18 2 2 3 2 6 2 3" xfId="36164"/>
    <cellStyle name="Обычный 18 2 2 3 2 6 2 4" xfId="45092"/>
    <cellStyle name="Обычный 18 2 2 3 2 6 2 5" xfId="54012"/>
    <cellStyle name="Обычный 18 2 2 3 2 6 3" xfId="14181"/>
    <cellStyle name="Обычный 18 2 2 3 2 6 4" xfId="18041"/>
    <cellStyle name="Обычный 18 2 2 3 2 6 5" xfId="23103"/>
    <cellStyle name="Обычный 18 2 2 3 2 6 6" xfId="32384"/>
    <cellStyle name="Обычный 18 2 2 3 2 6 7" xfId="41232"/>
    <cellStyle name="Обычный 18 2 2 3 2 6 8" xfId="50152"/>
    <cellStyle name="Обычный 18 2 2 3 2 7" xfId="1787"/>
    <cellStyle name="Обычный 18 2 2 3 2 7 2" xfId="29840"/>
    <cellStyle name="Обычный 18 2 2 3 2 7 3" xfId="39036"/>
    <cellStyle name="Обычный 18 2 2 3 2 7 4" xfId="47964"/>
    <cellStyle name="Обычный 18 2 2 3 2 7 5" xfId="56884"/>
    <cellStyle name="Обычный 18 2 2 3 2 8" xfId="1788"/>
    <cellStyle name="Обычный 18 2 2 3 2 8 2" xfId="25979"/>
    <cellStyle name="Обычный 18 2 2 3 2 8 3" xfId="35176"/>
    <cellStyle name="Обычный 18 2 2 3 2 8 4" xfId="44104"/>
    <cellStyle name="Обычный 18 2 2 3 2 8 5" xfId="53024"/>
    <cellStyle name="Обычный 18 2 2 3 2 9" xfId="13194"/>
    <cellStyle name="Обычный 18 2 2 3 3" xfId="1789"/>
    <cellStyle name="Обычный 18 2 2 3 3 10" xfId="20976"/>
    <cellStyle name="Обычный 18 2 2 3 3 11" xfId="10682"/>
    <cellStyle name="Обычный 18 2 2 3 3 12" xfId="22177"/>
    <cellStyle name="Обычный 18 2 2 3 3 13" xfId="31131"/>
    <cellStyle name="Обычный 18 2 2 3 3 14" xfId="40307"/>
    <cellStyle name="Обычный 18 2 2 3 3 15" xfId="49227"/>
    <cellStyle name="Обычный 18 2 2 3 3 2" xfId="1790"/>
    <cellStyle name="Обычный 18 2 2 3 3 2 10" xfId="22777"/>
    <cellStyle name="Обычный 18 2 2 3 3 2 11" xfId="31132"/>
    <cellStyle name="Обычный 18 2 2 3 3 2 12" xfId="40906"/>
    <cellStyle name="Обычный 18 2 2 3 3 2 13" xfId="49826"/>
    <cellStyle name="Обычный 18 2 2 3 3 2 2" xfId="1791"/>
    <cellStyle name="Обычный 18 2 2 3 3 2 2 2" xfId="1792"/>
    <cellStyle name="Обычный 18 2 2 3 3 2 2 2 2" xfId="28707"/>
    <cellStyle name="Обычный 18 2 2 3 3 2 2 2 3" xfId="37903"/>
    <cellStyle name="Обычный 18 2 2 3 3 2 2 2 4" xfId="46831"/>
    <cellStyle name="Обычный 18 2 2 3 3 2 2 2 5" xfId="55751"/>
    <cellStyle name="Обычный 18 2 2 3 3 2 2 3" xfId="12061"/>
    <cellStyle name="Обычный 18 2 2 3 3 2 2 4" xfId="15920"/>
    <cellStyle name="Обычный 18 2 2 3 3 2 2 5" xfId="19780"/>
    <cellStyle name="Обычный 18 2 2 3 3 2 2 6" xfId="24842"/>
    <cellStyle name="Обычный 18 2 2 3 3 2 2 7" xfId="34043"/>
    <cellStyle name="Обычный 18 2 2 3 3 2 2 8" xfId="42971"/>
    <cellStyle name="Обычный 18 2 2 3 3 2 2 9" xfId="51891"/>
    <cellStyle name="Обычный 18 2 2 3 3 2 3" xfId="1793"/>
    <cellStyle name="Обычный 18 2 2 3 3 2 3 2" xfId="1794"/>
    <cellStyle name="Обычный 18 2 2 3 3 2 3 2 2" xfId="27376"/>
    <cellStyle name="Обычный 18 2 2 3 3 2 3 2 3" xfId="36572"/>
    <cellStyle name="Обычный 18 2 2 3 3 2 3 2 4" xfId="45500"/>
    <cellStyle name="Обычный 18 2 2 3 3 2 3 2 5" xfId="54420"/>
    <cellStyle name="Обычный 18 2 2 3 3 2 3 3" xfId="14589"/>
    <cellStyle name="Обычный 18 2 2 3 3 2 3 4" xfId="18449"/>
    <cellStyle name="Обычный 18 2 2 3 3 2 3 5" xfId="23511"/>
    <cellStyle name="Обычный 18 2 2 3 3 2 3 6" xfId="32715"/>
    <cellStyle name="Обычный 18 2 2 3 3 2 3 7" xfId="41640"/>
    <cellStyle name="Обычный 18 2 2 3 3 2 3 8" xfId="50560"/>
    <cellStyle name="Обычный 18 2 2 3 3 2 4" xfId="1795"/>
    <cellStyle name="Обычный 18 2 2 3 3 2 4 2" xfId="30502"/>
    <cellStyle name="Обычный 18 2 2 3 3 2 4 3" xfId="39698"/>
    <cellStyle name="Обычный 18 2 2 3 3 2 4 4" xfId="48626"/>
    <cellStyle name="Обычный 18 2 2 3 3 2 4 5" xfId="57546"/>
    <cellStyle name="Обычный 18 2 2 3 3 2 5" xfId="1796"/>
    <cellStyle name="Обычный 18 2 2 3 3 2 5 2" xfId="26641"/>
    <cellStyle name="Обычный 18 2 2 3 3 2 5 3" xfId="35838"/>
    <cellStyle name="Обычный 18 2 2 3 3 2 5 4" xfId="44766"/>
    <cellStyle name="Обычный 18 2 2 3 3 2 5 5" xfId="53686"/>
    <cellStyle name="Обычный 18 2 2 3 3 2 6" xfId="13856"/>
    <cellStyle name="Обычный 18 2 2 3 3 2 7" xfId="17715"/>
    <cellStyle name="Обычный 18 2 2 3 3 2 8" xfId="21575"/>
    <cellStyle name="Обычный 18 2 2 3 3 2 9" xfId="11203"/>
    <cellStyle name="Обычный 18 2 2 3 3 3" xfId="1797"/>
    <cellStyle name="Обычный 18 2 2 3 3 3 10" xfId="51158"/>
    <cellStyle name="Обычный 18 2 2 3 3 3 2" xfId="1798"/>
    <cellStyle name="Обычный 18 2 2 3 3 3 2 2" xfId="1799"/>
    <cellStyle name="Обычный 18 2 2 3 3 3 2 2 2" xfId="29305"/>
    <cellStyle name="Обычный 18 2 2 3 3 3 2 2 3" xfId="38501"/>
    <cellStyle name="Обычный 18 2 2 3 3 3 2 2 4" xfId="47429"/>
    <cellStyle name="Обычный 18 2 2 3 3 3 2 2 5" xfId="56349"/>
    <cellStyle name="Обычный 18 2 2 3 3 3 2 3" xfId="12659"/>
    <cellStyle name="Обычный 18 2 2 3 3 3 2 4" xfId="16518"/>
    <cellStyle name="Обычный 18 2 2 3 3 3 2 5" xfId="20378"/>
    <cellStyle name="Обычный 18 2 2 3 3 3 2 6" xfId="25440"/>
    <cellStyle name="Обычный 18 2 2 3 3 3 2 7" xfId="34641"/>
    <cellStyle name="Обычный 18 2 2 3 3 3 2 8" xfId="43569"/>
    <cellStyle name="Обычный 18 2 2 3 3 3 2 9" xfId="52489"/>
    <cellStyle name="Обычный 18 2 2 3 3 3 3" xfId="1800"/>
    <cellStyle name="Обычный 18 2 2 3 3 3 3 2" xfId="27974"/>
    <cellStyle name="Обычный 18 2 2 3 3 3 3 3" xfId="37170"/>
    <cellStyle name="Обычный 18 2 2 3 3 3 3 4" xfId="46098"/>
    <cellStyle name="Обычный 18 2 2 3 3 3 3 5" xfId="55018"/>
    <cellStyle name="Обычный 18 2 2 3 3 3 4" xfId="11571"/>
    <cellStyle name="Обычный 18 2 2 3 3 3 5" xfId="15187"/>
    <cellStyle name="Обычный 18 2 2 3 3 3 6" xfId="19047"/>
    <cellStyle name="Обычный 18 2 2 3 3 3 7" xfId="24109"/>
    <cellStyle name="Обычный 18 2 2 3 3 3 8" xfId="33312"/>
    <cellStyle name="Обычный 18 2 2 3 3 3 9" xfId="42238"/>
    <cellStyle name="Обычный 18 2 2 3 3 4" xfId="1801"/>
    <cellStyle name="Обычный 18 2 2 3 3 4 2" xfId="1802"/>
    <cellStyle name="Обычный 18 2 2 3 3 4 2 2" xfId="28344"/>
    <cellStyle name="Обычный 18 2 2 3 3 4 2 3" xfId="37540"/>
    <cellStyle name="Обычный 18 2 2 3 3 4 2 4" xfId="46468"/>
    <cellStyle name="Обычный 18 2 2 3 3 4 2 5" xfId="55388"/>
    <cellStyle name="Обычный 18 2 2 3 3 4 3" xfId="11698"/>
    <cellStyle name="Обычный 18 2 2 3 3 4 4" xfId="15557"/>
    <cellStyle name="Обычный 18 2 2 3 3 4 5" xfId="19417"/>
    <cellStyle name="Обычный 18 2 2 3 3 4 6" xfId="24479"/>
    <cellStyle name="Обычный 18 2 2 3 3 4 7" xfId="33681"/>
    <cellStyle name="Обычный 18 2 2 3 3 4 8" xfId="42608"/>
    <cellStyle name="Обычный 18 2 2 3 3 4 9" xfId="51528"/>
    <cellStyle name="Обычный 18 2 2 3 3 5" xfId="1803"/>
    <cellStyle name="Обычный 18 2 2 3 3 5 2" xfId="1804"/>
    <cellStyle name="Обычный 18 2 2 3 3 5 2 2" xfId="27012"/>
    <cellStyle name="Обычный 18 2 2 3 3 5 2 3" xfId="36209"/>
    <cellStyle name="Обычный 18 2 2 3 3 5 2 4" xfId="45137"/>
    <cellStyle name="Обычный 18 2 2 3 3 5 2 5" xfId="54057"/>
    <cellStyle name="Обычный 18 2 2 3 3 5 3" xfId="14226"/>
    <cellStyle name="Обычный 18 2 2 3 3 5 4" xfId="18086"/>
    <cellStyle name="Обычный 18 2 2 3 3 5 5" xfId="23148"/>
    <cellStyle name="Обычный 18 2 2 3 3 5 6" xfId="32293"/>
    <cellStyle name="Обычный 18 2 2 3 3 5 7" xfId="41277"/>
    <cellStyle name="Обычный 18 2 2 3 3 5 8" xfId="50197"/>
    <cellStyle name="Обычный 18 2 2 3 3 6" xfId="1805"/>
    <cellStyle name="Обычный 18 2 2 3 3 6 2" xfId="29903"/>
    <cellStyle name="Обычный 18 2 2 3 3 6 3" xfId="39099"/>
    <cellStyle name="Обычный 18 2 2 3 3 6 4" xfId="48027"/>
    <cellStyle name="Обычный 18 2 2 3 3 6 5" xfId="56947"/>
    <cellStyle name="Обычный 18 2 2 3 3 7" xfId="1806"/>
    <cellStyle name="Обычный 18 2 2 3 3 7 2" xfId="26042"/>
    <cellStyle name="Обычный 18 2 2 3 3 7 3" xfId="35239"/>
    <cellStyle name="Обычный 18 2 2 3 3 7 4" xfId="44167"/>
    <cellStyle name="Обычный 18 2 2 3 3 7 5" xfId="53087"/>
    <cellStyle name="Обычный 18 2 2 3 3 8" xfId="13257"/>
    <cellStyle name="Обычный 18 2 2 3 3 9" xfId="17116"/>
    <cellStyle name="Обычный 18 2 2 3 4" xfId="1807"/>
    <cellStyle name="Обычный 18 2 2 3 4 10" xfId="22478"/>
    <cellStyle name="Обычный 18 2 2 3 4 11" xfId="31133"/>
    <cellStyle name="Обычный 18 2 2 3 4 12" xfId="40607"/>
    <cellStyle name="Обычный 18 2 2 3 4 13" xfId="49527"/>
    <cellStyle name="Обычный 18 2 2 3 4 2" xfId="1808"/>
    <cellStyle name="Обычный 18 2 2 3 4 2 2" xfId="1809"/>
    <cellStyle name="Обычный 18 2 2 3 4 2 2 2" xfId="28408"/>
    <cellStyle name="Обычный 18 2 2 3 4 2 2 3" xfId="37604"/>
    <cellStyle name="Обычный 18 2 2 3 4 2 2 4" xfId="46532"/>
    <cellStyle name="Обычный 18 2 2 3 4 2 2 5" xfId="55452"/>
    <cellStyle name="Обычный 18 2 2 3 4 2 3" xfId="11762"/>
    <cellStyle name="Обычный 18 2 2 3 4 2 4" xfId="15621"/>
    <cellStyle name="Обычный 18 2 2 3 4 2 5" xfId="19481"/>
    <cellStyle name="Обычный 18 2 2 3 4 2 6" xfId="24543"/>
    <cellStyle name="Обычный 18 2 2 3 4 2 7" xfId="33745"/>
    <cellStyle name="Обычный 18 2 2 3 4 2 8" xfId="42672"/>
    <cellStyle name="Обычный 18 2 2 3 4 2 9" xfId="51592"/>
    <cellStyle name="Обычный 18 2 2 3 4 3" xfId="1810"/>
    <cellStyle name="Обычный 18 2 2 3 4 3 2" xfId="1811"/>
    <cellStyle name="Обычный 18 2 2 3 4 3 2 2" xfId="27076"/>
    <cellStyle name="Обычный 18 2 2 3 4 3 2 3" xfId="36273"/>
    <cellStyle name="Обычный 18 2 2 3 4 3 2 4" xfId="45201"/>
    <cellStyle name="Обычный 18 2 2 3 4 3 2 5" xfId="54121"/>
    <cellStyle name="Обычный 18 2 2 3 4 3 3" xfId="14290"/>
    <cellStyle name="Обычный 18 2 2 3 4 3 4" xfId="18150"/>
    <cellStyle name="Обычный 18 2 2 3 4 3 5" xfId="23212"/>
    <cellStyle name="Обычный 18 2 2 3 4 3 6" xfId="32352"/>
    <cellStyle name="Обычный 18 2 2 3 4 3 7" xfId="41341"/>
    <cellStyle name="Обычный 18 2 2 3 4 3 8" xfId="50261"/>
    <cellStyle name="Обычный 18 2 2 3 4 4" xfId="1812"/>
    <cellStyle name="Обычный 18 2 2 3 4 4 2" xfId="30203"/>
    <cellStyle name="Обычный 18 2 2 3 4 4 3" xfId="39399"/>
    <cellStyle name="Обычный 18 2 2 3 4 4 4" xfId="48327"/>
    <cellStyle name="Обычный 18 2 2 3 4 4 5" xfId="57247"/>
    <cellStyle name="Обычный 18 2 2 3 4 5" xfId="1813"/>
    <cellStyle name="Обычный 18 2 2 3 4 5 2" xfId="26342"/>
    <cellStyle name="Обычный 18 2 2 3 4 5 3" xfId="35539"/>
    <cellStyle name="Обычный 18 2 2 3 4 5 4" xfId="44467"/>
    <cellStyle name="Обычный 18 2 2 3 4 5 5" xfId="53387"/>
    <cellStyle name="Обычный 18 2 2 3 4 6" xfId="13557"/>
    <cellStyle name="Обычный 18 2 2 3 4 7" xfId="17416"/>
    <cellStyle name="Обычный 18 2 2 3 4 8" xfId="21276"/>
    <cellStyle name="Обычный 18 2 2 3 4 9" xfId="10376"/>
    <cellStyle name="Обычный 18 2 2 3 5" xfId="1814"/>
    <cellStyle name="Обычный 18 2 2 3 5 10" xfId="50859"/>
    <cellStyle name="Обычный 18 2 2 3 5 2" xfId="1815"/>
    <cellStyle name="Обычный 18 2 2 3 5 2 2" xfId="1816"/>
    <cellStyle name="Обычный 18 2 2 3 5 2 2 2" xfId="29006"/>
    <cellStyle name="Обычный 18 2 2 3 5 2 2 3" xfId="38202"/>
    <cellStyle name="Обычный 18 2 2 3 5 2 2 4" xfId="47130"/>
    <cellStyle name="Обычный 18 2 2 3 5 2 2 5" xfId="56050"/>
    <cellStyle name="Обычный 18 2 2 3 5 2 3" xfId="12360"/>
    <cellStyle name="Обычный 18 2 2 3 5 2 4" xfId="16219"/>
    <cellStyle name="Обычный 18 2 2 3 5 2 5" xfId="20079"/>
    <cellStyle name="Обычный 18 2 2 3 5 2 6" xfId="25141"/>
    <cellStyle name="Обычный 18 2 2 3 5 2 7" xfId="34342"/>
    <cellStyle name="Обычный 18 2 2 3 5 2 8" xfId="43270"/>
    <cellStyle name="Обычный 18 2 2 3 5 2 9" xfId="52190"/>
    <cellStyle name="Обычный 18 2 2 3 5 3" xfId="1817"/>
    <cellStyle name="Обычный 18 2 2 3 5 3 2" xfId="27675"/>
    <cellStyle name="Обычный 18 2 2 3 5 3 3" xfId="36871"/>
    <cellStyle name="Обычный 18 2 2 3 5 3 4" xfId="45799"/>
    <cellStyle name="Обычный 18 2 2 3 5 3 5" xfId="54719"/>
    <cellStyle name="Обычный 18 2 2 3 5 4" xfId="11488"/>
    <cellStyle name="Обычный 18 2 2 3 5 5" xfId="14888"/>
    <cellStyle name="Обычный 18 2 2 3 5 6" xfId="18748"/>
    <cellStyle name="Обычный 18 2 2 3 5 7" xfId="23810"/>
    <cellStyle name="Обычный 18 2 2 3 5 8" xfId="33013"/>
    <cellStyle name="Обычный 18 2 2 3 5 9" xfId="41939"/>
    <cellStyle name="Обычный 18 2 2 3 6" xfId="1818"/>
    <cellStyle name="Обычный 18 2 2 3 6 2" xfId="1819"/>
    <cellStyle name="Обычный 18 2 2 3 6 2 2" xfId="28244"/>
    <cellStyle name="Обычный 18 2 2 3 6 2 3" xfId="37440"/>
    <cellStyle name="Обычный 18 2 2 3 6 2 4" xfId="46368"/>
    <cellStyle name="Обычный 18 2 2 3 6 2 5" xfId="55288"/>
    <cellStyle name="Обычный 18 2 2 3 6 3" xfId="11598"/>
    <cellStyle name="Обычный 18 2 2 3 6 4" xfId="15457"/>
    <cellStyle name="Обычный 18 2 2 3 6 5" xfId="19317"/>
    <cellStyle name="Обычный 18 2 2 3 6 6" xfId="24379"/>
    <cellStyle name="Обычный 18 2 2 3 6 7" xfId="33581"/>
    <cellStyle name="Обычный 18 2 2 3 6 8" xfId="42508"/>
    <cellStyle name="Обычный 18 2 2 3 6 9" xfId="51428"/>
    <cellStyle name="Обычный 18 2 2 3 7" xfId="1820"/>
    <cellStyle name="Обычный 18 2 2 3 7 2" xfId="1821"/>
    <cellStyle name="Обычный 18 2 2 3 7 2 2" xfId="26912"/>
    <cellStyle name="Обычный 18 2 2 3 7 2 3" xfId="36109"/>
    <cellStyle name="Обычный 18 2 2 3 7 2 4" xfId="45037"/>
    <cellStyle name="Обычный 18 2 2 3 7 2 5" xfId="53957"/>
    <cellStyle name="Обычный 18 2 2 3 7 3" xfId="14126"/>
    <cellStyle name="Обычный 18 2 2 3 7 4" xfId="17986"/>
    <cellStyle name="Обычный 18 2 2 3 7 5" xfId="23048"/>
    <cellStyle name="Обычный 18 2 2 3 7 6" xfId="32334"/>
    <cellStyle name="Обычный 18 2 2 3 7 7" xfId="41177"/>
    <cellStyle name="Обычный 18 2 2 3 7 8" xfId="50097"/>
    <cellStyle name="Обычный 18 2 2 3 8" xfId="1822"/>
    <cellStyle name="Обычный 18 2 2 3 8 2" xfId="29604"/>
    <cellStyle name="Обычный 18 2 2 3 8 3" xfId="38800"/>
    <cellStyle name="Обычный 18 2 2 3 8 4" xfId="47728"/>
    <cellStyle name="Обычный 18 2 2 3 8 5" xfId="56648"/>
    <cellStyle name="Обычный 18 2 2 3 9" xfId="1823"/>
    <cellStyle name="Обычный 18 2 2 3 9 2" xfId="25739"/>
    <cellStyle name="Обычный 18 2 2 3 9 3" xfId="34940"/>
    <cellStyle name="Обычный 18 2 2 3 9 4" xfId="43868"/>
    <cellStyle name="Обычный 18 2 2 3 9 5" xfId="52788"/>
    <cellStyle name="Обычный 18 2 2 4" xfId="1824"/>
    <cellStyle name="Обычный 18 2 2 4 10" xfId="16818"/>
    <cellStyle name="Обычный 18 2 2 4 11" xfId="20678"/>
    <cellStyle name="Обычный 18 2 2 4 12" xfId="10283"/>
    <cellStyle name="Обычный 18 2 2 4 13" xfId="21879"/>
    <cellStyle name="Обычный 18 2 2 4 14" xfId="31134"/>
    <cellStyle name="Обычный 18 2 2 4 15" xfId="40009"/>
    <cellStyle name="Обычный 18 2 2 4 16" xfId="48929"/>
    <cellStyle name="Обычный 18 2 2 4 2" xfId="1825"/>
    <cellStyle name="Обычный 18 2 2 4 2 10" xfId="10683"/>
    <cellStyle name="Обычный 18 2 2 4 2 11" xfId="22178"/>
    <cellStyle name="Обычный 18 2 2 4 2 12" xfId="31135"/>
    <cellStyle name="Обычный 18 2 2 4 2 13" xfId="40308"/>
    <cellStyle name="Обычный 18 2 2 4 2 14" xfId="49228"/>
    <cellStyle name="Обычный 18 2 2 4 2 2" xfId="1826"/>
    <cellStyle name="Обычный 18 2 2 4 2 2 10" xfId="22778"/>
    <cellStyle name="Обычный 18 2 2 4 2 2 11" xfId="31136"/>
    <cellStyle name="Обычный 18 2 2 4 2 2 12" xfId="40907"/>
    <cellStyle name="Обычный 18 2 2 4 2 2 13" xfId="49827"/>
    <cellStyle name="Обычный 18 2 2 4 2 2 2" xfId="1827"/>
    <cellStyle name="Обычный 18 2 2 4 2 2 2 2" xfId="1828"/>
    <cellStyle name="Обычный 18 2 2 4 2 2 2 2 2" xfId="29306"/>
    <cellStyle name="Обычный 18 2 2 4 2 2 2 2 3" xfId="38502"/>
    <cellStyle name="Обычный 18 2 2 4 2 2 2 2 4" xfId="47430"/>
    <cellStyle name="Обычный 18 2 2 4 2 2 2 2 5" xfId="56350"/>
    <cellStyle name="Обычный 18 2 2 4 2 2 2 3" xfId="12660"/>
    <cellStyle name="Обычный 18 2 2 4 2 2 2 4" xfId="16519"/>
    <cellStyle name="Обычный 18 2 2 4 2 2 2 5" xfId="20379"/>
    <cellStyle name="Обычный 18 2 2 4 2 2 2 6" xfId="25441"/>
    <cellStyle name="Обычный 18 2 2 4 2 2 2 7" xfId="34642"/>
    <cellStyle name="Обычный 18 2 2 4 2 2 2 8" xfId="43570"/>
    <cellStyle name="Обычный 18 2 2 4 2 2 2 9" xfId="52490"/>
    <cellStyle name="Обычный 18 2 2 4 2 2 3" xfId="1829"/>
    <cellStyle name="Обычный 18 2 2 4 2 2 3 2" xfId="1830"/>
    <cellStyle name="Обычный 18 2 2 4 2 2 3 2 2" xfId="27975"/>
    <cellStyle name="Обычный 18 2 2 4 2 2 3 2 3" xfId="37171"/>
    <cellStyle name="Обычный 18 2 2 4 2 2 3 2 4" xfId="46099"/>
    <cellStyle name="Обычный 18 2 2 4 2 2 3 2 5" xfId="55019"/>
    <cellStyle name="Обычный 18 2 2 4 2 2 3 3" xfId="15188"/>
    <cellStyle name="Обычный 18 2 2 4 2 2 3 4" xfId="19048"/>
    <cellStyle name="Обычный 18 2 2 4 2 2 3 5" xfId="24110"/>
    <cellStyle name="Обычный 18 2 2 4 2 2 3 6" xfId="33313"/>
    <cellStyle name="Обычный 18 2 2 4 2 2 3 7" xfId="42239"/>
    <cellStyle name="Обычный 18 2 2 4 2 2 3 8" xfId="51159"/>
    <cellStyle name="Обычный 18 2 2 4 2 2 4" xfId="1831"/>
    <cellStyle name="Обычный 18 2 2 4 2 2 4 2" xfId="30503"/>
    <cellStyle name="Обычный 18 2 2 4 2 2 4 3" xfId="39699"/>
    <cellStyle name="Обычный 18 2 2 4 2 2 4 4" xfId="48627"/>
    <cellStyle name="Обычный 18 2 2 4 2 2 4 5" xfId="57547"/>
    <cellStyle name="Обычный 18 2 2 4 2 2 5" xfId="1832"/>
    <cellStyle name="Обычный 18 2 2 4 2 2 5 2" xfId="26642"/>
    <cellStyle name="Обычный 18 2 2 4 2 2 5 3" xfId="35839"/>
    <cellStyle name="Обычный 18 2 2 4 2 2 5 4" xfId="44767"/>
    <cellStyle name="Обычный 18 2 2 4 2 2 5 5" xfId="53687"/>
    <cellStyle name="Обычный 18 2 2 4 2 2 6" xfId="13857"/>
    <cellStyle name="Обычный 18 2 2 4 2 2 7" xfId="17716"/>
    <cellStyle name="Обычный 18 2 2 4 2 2 8" xfId="21576"/>
    <cellStyle name="Обычный 18 2 2 4 2 2 9" xfId="11204"/>
    <cellStyle name="Обычный 18 2 2 4 2 3" xfId="1833"/>
    <cellStyle name="Обычный 18 2 2 4 2 3 2" xfId="1834"/>
    <cellStyle name="Обычный 18 2 2 4 2 3 2 2" xfId="28708"/>
    <cellStyle name="Обычный 18 2 2 4 2 3 2 3" xfId="37904"/>
    <cellStyle name="Обычный 18 2 2 4 2 3 2 4" xfId="46832"/>
    <cellStyle name="Обычный 18 2 2 4 2 3 2 5" xfId="55752"/>
    <cellStyle name="Обычный 18 2 2 4 2 3 3" xfId="12062"/>
    <cellStyle name="Обычный 18 2 2 4 2 3 4" xfId="15921"/>
    <cellStyle name="Обычный 18 2 2 4 2 3 5" xfId="19781"/>
    <cellStyle name="Обычный 18 2 2 4 2 3 6" xfId="24843"/>
    <cellStyle name="Обычный 18 2 2 4 2 3 7" xfId="34044"/>
    <cellStyle name="Обычный 18 2 2 4 2 3 8" xfId="42972"/>
    <cellStyle name="Обычный 18 2 2 4 2 3 9" xfId="51892"/>
    <cellStyle name="Обычный 18 2 2 4 2 4" xfId="1835"/>
    <cellStyle name="Обычный 18 2 2 4 2 4 2" xfId="1836"/>
    <cellStyle name="Обычный 18 2 2 4 2 4 2 2" xfId="27377"/>
    <cellStyle name="Обычный 18 2 2 4 2 4 2 3" xfId="36573"/>
    <cellStyle name="Обычный 18 2 2 4 2 4 2 4" xfId="45501"/>
    <cellStyle name="Обычный 18 2 2 4 2 4 2 5" xfId="54421"/>
    <cellStyle name="Обычный 18 2 2 4 2 4 3" xfId="14590"/>
    <cellStyle name="Обычный 18 2 2 4 2 4 4" xfId="18450"/>
    <cellStyle name="Обычный 18 2 2 4 2 4 5" xfId="23512"/>
    <cellStyle name="Обычный 18 2 2 4 2 4 6" xfId="32716"/>
    <cellStyle name="Обычный 18 2 2 4 2 4 7" xfId="41641"/>
    <cellStyle name="Обычный 18 2 2 4 2 4 8" xfId="50561"/>
    <cellStyle name="Обычный 18 2 2 4 2 5" xfId="1837"/>
    <cellStyle name="Обычный 18 2 2 4 2 5 2" xfId="29904"/>
    <cellStyle name="Обычный 18 2 2 4 2 5 3" xfId="39100"/>
    <cellStyle name="Обычный 18 2 2 4 2 5 4" xfId="48028"/>
    <cellStyle name="Обычный 18 2 2 4 2 5 5" xfId="56948"/>
    <cellStyle name="Обычный 18 2 2 4 2 6" xfId="1838"/>
    <cellStyle name="Обычный 18 2 2 4 2 6 2" xfId="26043"/>
    <cellStyle name="Обычный 18 2 2 4 2 6 3" xfId="35240"/>
    <cellStyle name="Обычный 18 2 2 4 2 6 4" xfId="44168"/>
    <cellStyle name="Обычный 18 2 2 4 2 6 5" xfId="53088"/>
    <cellStyle name="Обычный 18 2 2 4 2 7" xfId="13258"/>
    <cellStyle name="Обычный 18 2 2 4 2 8" xfId="17117"/>
    <cellStyle name="Обычный 18 2 2 4 2 9" xfId="20977"/>
    <cellStyle name="Обычный 18 2 2 4 3" xfId="1839"/>
    <cellStyle name="Обычный 18 2 2 4 3 10" xfId="22479"/>
    <cellStyle name="Обычный 18 2 2 4 3 11" xfId="31137"/>
    <cellStyle name="Обычный 18 2 2 4 3 12" xfId="40608"/>
    <cellStyle name="Обычный 18 2 2 4 3 13" xfId="49528"/>
    <cellStyle name="Обычный 18 2 2 4 3 2" xfId="1840"/>
    <cellStyle name="Обычный 18 2 2 4 3 2 2" xfId="1841"/>
    <cellStyle name="Обычный 18 2 2 4 3 2 2 2" xfId="28409"/>
    <cellStyle name="Обычный 18 2 2 4 3 2 2 3" xfId="37605"/>
    <cellStyle name="Обычный 18 2 2 4 3 2 2 4" xfId="46533"/>
    <cellStyle name="Обычный 18 2 2 4 3 2 2 5" xfId="55453"/>
    <cellStyle name="Обычный 18 2 2 4 3 2 3" xfId="11763"/>
    <cellStyle name="Обычный 18 2 2 4 3 2 4" xfId="15622"/>
    <cellStyle name="Обычный 18 2 2 4 3 2 5" xfId="19482"/>
    <cellStyle name="Обычный 18 2 2 4 3 2 6" xfId="24544"/>
    <cellStyle name="Обычный 18 2 2 4 3 2 7" xfId="33746"/>
    <cellStyle name="Обычный 18 2 2 4 3 2 8" xfId="42673"/>
    <cellStyle name="Обычный 18 2 2 4 3 2 9" xfId="51593"/>
    <cellStyle name="Обычный 18 2 2 4 3 3" xfId="1842"/>
    <cellStyle name="Обычный 18 2 2 4 3 3 2" xfId="1843"/>
    <cellStyle name="Обычный 18 2 2 4 3 3 2 2" xfId="27077"/>
    <cellStyle name="Обычный 18 2 2 4 3 3 2 3" xfId="36274"/>
    <cellStyle name="Обычный 18 2 2 4 3 3 2 4" xfId="45202"/>
    <cellStyle name="Обычный 18 2 2 4 3 3 2 5" xfId="54122"/>
    <cellStyle name="Обычный 18 2 2 4 3 3 3" xfId="14291"/>
    <cellStyle name="Обычный 18 2 2 4 3 3 4" xfId="18151"/>
    <cellStyle name="Обычный 18 2 2 4 3 3 5" xfId="23213"/>
    <cellStyle name="Обычный 18 2 2 4 3 3 6" xfId="31770"/>
    <cellStyle name="Обычный 18 2 2 4 3 3 7" xfId="41342"/>
    <cellStyle name="Обычный 18 2 2 4 3 3 8" xfId="50262"/>
    <cellStyle name="Обычный 18 2 2 4 3 4" xfId="1844"/>
    <cellStyle name="Обычный 18 2 2 4 3 4 2" xfId="30204"/>
    <cellStyle name="Обычный 18 2 2 4 3 4 3" xfId="39400"/>
    <cellStyle name="Обычный 18 2 2 4 3 4 4" xfId="48328"/>
    <cellStyle name="Обычный 18 2 2 4 3 4 5" xfId="57248"/>
    <cellStyle name="Обычный 18 2 2 4 3 5" xfId="1845"/>
    <cellStyle name="Обычный 18 2 2 4 3 5 2" xfId="26343"/>
    <cellStyle name="Обычный 18 2 2 4 3 5 3" xfId="35540"/>
    <cellStyle name="Обычный 18 2 2 4 3 5 4" xfId="44468"/>
    <cellStyle name="Обычный 18 2 2 4 3 5 5" xfId="53388"/>
    <cellStyle name="Обычный 18 2 2 4 3 6" xfId="13558"/>
    <cellStyle name="Обычный 18 2 2 4 3 7" xfId="17417"/>
    <cellStyle name="Обычный 18 2 2 4 3 8" xfId="21277"/>
    <cellStyle name="Обычный 18 2 2 4 3 9" xfId="10377"/>
    <cellStyle name="Обычный 18 2 2 4 4" xfId="1846"/>
    <cellStyle name="Обычный 18 2 2 4 4 10" xfId="50860"/>
    <cellStyle name="Обычный 18 2 2 4 4 2" xfId="1847"/>
    <cellStyle name="Обычный 18 2 2 4 4 2 2" xfId="1848"/>
    <cellStyle name="Обычный 18 2 2 4 4 2 2 2" xfId="29007"/>
    <cellStyle name="Обычный 18 2 2 4 4 2 2 3" xfId="38203"/>
    <cellStyle name="Обычный 18 2 2 4 4 2 2 4" xfId="47131"/>
    <cellStyle name="Обычный 18 2 2 4 4 2 2 5" xfId="56051"/>
    <cellStyle name="Обычный 18 2 2 4 4 2 3" xfId="12361"/>
    <cellStyle name="Обычный 18 2 2 4 4 2 4" xfId="16220"/>
    <cellStyle name="Обычный 18 2 2 4 4 2 5" xfId="20080"/>
    <cellStyle name="Обычный 18 2 2 4 4 2 6" xfId="25142"/>
    <cellStyle name="Обычный 18 2 2 4 4 2 7" xfId="34343"/>
    <cellStyle name="Обычный 18 2 2 4 4 2 8" xfId="43271"/>
    <cellStyle name="Обычный 18 2 2 4 4 2 9" xfId="52191"/>
    <cellStyle name="Обычный 18 2 2 4 4 3" xfId="1849"/>
    <cellStyle name="Обычный 18 2 2 4 4 3 2" xfId="27676"/>
    <cellStyle name="Обычный 18 2 2 4 4 3 3" xfId="36872"/>
    <cellStyle name="Обычный 18 2 2 4 4 3 4" xfId="45800"/>
    <cellStyle name="Обычный 18 2 2 4 4 3 5" xfId="54720"/>
    <cellStyle name="Обычный 18 2 2 4 4 4" xfId="11489"/>
    <cellStyle name="Обычный 18 2 2 4 4 5" xfId="14889"/>
    <cellStyle name="Обычный 18 2 2 4 4 6" xfId="18749"/>
    <cellStyle name="Обычный 18 2 2 4 4 7" xfId="23811"/>
    <cellStyle name="Обычный 18 2 2 4 4 8" xfId="33014"/>
    <cellStyle name="Обычный 18 2 2 4 4 9" xfId="41940"/>
    <cellStyle name="Обычный 18 2 2 4 5" xfId="1850"/>
    <cellStyle name="Обычный 18 2 2 4 5 2" xfId="1851"/>
    <cellStyle name="Обычный 18 2 2 4 5 2 2" xfId="28288"/>
    <cellStyle name="Обычный 18 2 2 4 5 2 3" xfId="37484"/>
    <cellStyle name="Обычный 18 2 2 4 5 2 4" xfId="46412"/>
    <cellStyle name="Обычный 18 2 2 4 5 2 5" xfId="55332"/>
    <cellStyle name="Обычный 18 2 2 4 5 3" xfId="11642"/>
    <cellStyle name="Обычный 18 2 2 4 5 4" xfId="15501"/>
    <cellStyle name="Обычный 18 2 2 4 5 5" xfId="19361"/>
    <cellStyle name="Обычный 18 2 2 4 5 6" xfId="24423"/>
    <cellStyle name="Обычный 18 2 2 4 5 7" xfId="33625"/>
    <cellStyle name="Обычный 18 2 2 4 5 8" xfId="42552"/>
    <cellStyle name="Обычный 18 2 2 4 5 9" xfId="51472"/>
    <cellStyle name="Обычный 18 2 2 4 6" xfId="1852"/>
    <cellStyle name="Обычный 18 2 2 4 6 2" xfId="1853"/>
    <cellStyle name="Обычный 18 2 2 4 6 2 2" xfId="26956"/>
    <cellStyle name="Обычный 18 2 2 4 6 2 3" xfId="36153"/>
    <cellStyle name="Обычный 18 2 2 4 6 2 4" xfId="45081"/>
    <cellStyle name="Обычный 18 2 2 4 6 2 5" xfId="54001"/>
    <cellStyle name="Обычный 18 2 2 4 6 3" xfId="14170"/>
    <cellStyle name="Обычный 18 2 2 4 6 4" xfId="18030"/>
    <cellStyle name="Обычный 18 2 2 4 6 5" xfId="23092"/>
    <cellStyle name="Обычный 18 2 2 4 6 6" xfId="32312"/>
    <cellStyle name="Обычный 18 2 2 4 6 7" xfId="41221"/>
    <cellStyle name="Обычный 18 2 2 4 6 8" xfId="50141"/>
    <cellStyle name="Обычный 18 2 2 4 7" xfId="1854"/>
    <cellStyle name="Обычный 18 2 2 4 7 2" xfId="29605"/>
    <cellStyle name="Обычный 18 2 2 4 7 3" xfId="38801"/>
    <cellStyle name="Обычный 18 2 2 4 7 4" xfId="47729"/>
    <cellStyle name="Обычный 18 2 2 4 7 5" xfId="56649"/>
    <cellStyle name="Обычный 18 2 2 4 8" xfId="1855"/>
    <cellStyle name="Обычный 18 2 2 4 8 2" xfId="25740"/>
    <cellStyle name="Обычный 18 2 2 4 8 3" xfId="34941"/>
    <cellStyle name="Обычный 18 2 2 4 8 4" xfId="43869"/>
    <cellStyle name="Обычный 18 2 2 4 8 5" xfId="52789"/>
    <cellStyle name="Обычный 18 2 2 4 9" xfId="12959"/>
    <cellStyle name="Обычный 18 2 2 5" xfId="1856"/>
    <cellStyle name="Обычный 18 2 2 5 10" xfId="16819"/>
    <cellStyle name="Обычный 18 2 2 5 11" xfId="20679"/>
    <cellStyle name="Обычный 18 2 2 5 12" xfId="10305"/>
    <cellStyle name="Обычный 18 2 2 5 13" xfId="21880"/>
    <cellStyle name="Обычный 18 2 2 5 14" xfId="31138"/>
    <cellStyle name="Обычный 18 2 2 5 15" xfId="40010"/>
    <cellStyle name="Обычный 18 2 2 5 16" xfId="48930"/>
    <cellStyle name="Обычный 18 2 2 5 2" xfId="1857"/>
    <cellStyle name="Обычный 18 2 2 5 2 10" xfId="10684"/>
    <cellStyle name="Обычный 18 2 2 5 2 11" xfId="22179"/>
    <cellStyle name="Обычный 18 2 2 5 2 12" xfId="31139"/>
    <cellStyle name="Обычный 18 2 2 5 2 13" xfId="40309"/>
    <cellStyle name="Обычный 18 2 2 5 2 14" xfId="49229"/>
    <cellStyle name="Обычный 18 2 2 5 2 2" xfId="1858"/>
    <cellStyle name="Обычный 18 2 2 5 2 2 10" xfId="22779"/>
    <cellStyle name="Обычный 18 2 2 5 2 2 11" xfId="31140"/>
    <cellStyle name="Обычный 18 2 2 5 2 2 12" xfId="40908"/>
    <cellStyle name="Обычный 18 2 2 5 2 2 13" xfId="49828"/>
    <cellStyle name="Обычный 18 2 2 5 2 2 2" xfId="1859"/>
    <cellStyle name="Обычный 18 2 2 5 2 2 2 2" xfId="1860"/>
    <cellStyle name="Обычный 18 2 2 5 2 2 2 2 2" xfId="29307"/>
    <cellStyle name="Обычный 18 2 2 5 2 2 2 2 3" xfId="38503"/>
    <cellStyle name="Обычный 18 2 2 5 2 2 2 2 4" xfId="47431"/>
    <cellStyle name="Обычный 18 2 2 5 2 2 2 2 5" xfId="56351"/>
    <cellStyle name="Обычный 18 2 2 5 2 2 2 3" xfId="12661"/>
    <cellStyle name="Обычный 18 2 2 5 2 2 2 4" xfId="16520"/>
    <cellStyle name="Обычный 18 2 2 5 2 2 2 5" xfId="20380"/>
    <cellStyle name="Обычный 18 2 2 5 2 2 2 6" xfId="25442"/>
    <cellStyle name="Обычный 18 2 2 5 2 2 2 7" xfId="34643"/>
    <cellStyle name="Обычный 18 2 2 5 2 2 2 8" xfId="43571"/>
    <cellStyle name="Обычный 18 2 2 5 2 2 2 9" xfId="52491"/>
    <cellStyle name="Обычный 18 2 2 5 2 2 3" xfId="1861"/>
    <cellStyle name="Обычный 18 2 2 5 2 2 3 2" xfId="1862"/>
    <cellStyle name="Обычный 18 2 2 5 2 2 3 2 2" xfId="27976"/>
    <cellStyle name="Обычный 18 2 2 5 2 2 3 2 3" xfId="37172"/>
    <cellStyle name="Обычный 18 2 2 5 2 2 3 2 4" xfId="46100"/>
    <cellStyle name="Обычный 18 2 2 5 2 2 3 2 5" xfId="55020"/>
    <cellStyle name="Обычный 18 2 2 5 2 2 3 3" xfId="15189"/>
    <cellStyle name="Обычный 18 2 2 5 2 2 3 4" xfId="19049"/>
    <cellStyle name="Обычный 18 2 2 5 2 2 3 5" xfId="24111"/>
    <cellStyle name="Обычный 18 2 2 5 2 2 3 6" xfId="33314"/>
    <cellStyle name="Обычный 18 2 2 5 2 2 3 7" xfId="42240"/>
    <cellStyle name="Обычный 18 2 2 5 2 2 3 8" xfId="51160"/>
    <cellStyle name="Обычный 18 2 2 5 2 2 4" xfId="1863"/>
    <cellStyle name="Обычный 18 2 2 5 2 2 4 2" xfId="30504"/>
    <cellStyle name="Обычный 18 2 2 5 2 2 4 3" xfId="39700"/>
    <cellStyle name="Обычный 18 2 2 5 2 2 4 4" xfId="48628"/>
    <cellStyle name="Обычный 18 2 2 5 2 2 4 5" xfId="57548"/>
    <cellStyle name="Обычный 18 2 2 5 2 2 5" xfId="1864"/>
    <cellStyle name="Обычный 18 2 2 5 2 2 5 2" xfId="26643"/>
    <cellStyle name="Обычный 18 2 2 5 2 2 5 3" xfId="35840"/>
    <cellStyle name="Обычный 18 2 2 5 2 2 5 4" xfId="44768"/>
    <cellStyle name="Обычный 18 2 2 5 2 2 5 5" xfId="53688"/>
    <cellStyle name="Обычный 18 2 2 5 2 2 6" xfId="13858"/>
    <cellStyle name="Обычный 18 2 2 5 2 2 7" xfId="17717"/>
    <cellStyle name="Обычный 18 2 2 5 2 2 8" xfId="21577"/>
    <cellStyle name="Обычный 18 2 2 5 2 2 9" xfId="11205"/>
    <cellStyle name="Обычный 18 2 2 5 2 3" xfId="1865"/>
    <cellStyle name="Обычный 18 2 2 5 2 3 2" xfId="1866"/>
    <cellStyle name="Обычный 18 2 2 5 2 3 2 2" xfId="28709"/>
    <cellStyle name="Обычный 18 2 2 5 2 3 2 3" xfId="37905"/>
    <cellStyle name="Обычный 18 2 2 5 2 3 2 4" xfId="46833"/>
    <cellStyle name="Обычный 18 2 2 5 2 3 2 5" xfId="55753"/>
    <cellStyle name="Обычный 18 2 2 5 2 3 3" xfId="12063"/>
    <cellStyle name="Обычный 18 2 2 5 2 3 4" xfId="15922"/>
    <cellStyle name="Обычный 18 2 2 5 2 3 5" xfId="19782"/>
    <cellStyle name="Обычный 18 2 2 5 2 3 6" xfId="24844"/>
    <cellStyle name="Обычный 18 2 2 5 2 3 7" xfId="34045"/>
    <cellStyle name="Обычный 18 2 2 5 2 3 8" xfId="42973"/>
    <cellStyle name="Обычный 18 2 2 5 2 3 9" xfId="51893"/>
    <cellStyle name="Обычный 18 2 2 5 2 4" xfId="1867"/>
    <cellStyle name="Обычный 18 2 2 5 2 4 2" xfId="1868"/>
    <cellStyle name="Обычный 18 2 2 5 2 4 2 2" xfId="27378"/>
    <cellStyle name="Обычный 18 2 2 5 2 4 2 3" xfId="36574"/>
    <cellStyle name="Обычный 18 2 2 5 2 4 2 4" xfId="45502"/>
    <cellStyle name="Обычный 18 2 2 5 2 4 2 5" xfId="54422"/>
    <cellStyle name="Обычный 18 2 2 5 2 4 3" xfId="14591"/>
    <cellStyle name="Обычный 18 2 2 5 2 4 4" xfId="18451"/>
    <cellStyle name="Обычный 18 2 2 5 2 4 5" xfId="23513"/>
    <cellStyle name="Обычный 18 2 2 5 2 4 6" xfId="32717"/>
    <cellStyle name="Обычный 18 2 2 5 2 4 7" xfId="41642"/>
    <cellStyle name="Обычный 18 2 2 5 2 4 8" xfId="50562"/>
    <cellStyle name="Обычный 18 2 2 5 2 5" xfId="1869"/>
    <cellStyle name="Обычный 18 2 2 5 2 5 2" xfId="29905"/>
    <cellStyle name="Обычный 18 2 2 5 2 5 3" xfId="39101"/>
    <cellStyle name="Обычный 18 2 2 5 2 5 4" xfId="48029"/>
    <cellStyle name="Обычный 18 2 2 5 2 5 5" xfId="56949"/>
    <cellStyle name="Обычный 18 2 2 5 2 6" xfId="1870"/>
    <cellStyle name="Обычный 18 2 2 5 2 6 2" xfId="26044"/>
    <cellStyle name="Обычный 18 2 2 5 2 6 3" xfId="35241"/>
    <cellStyle name="Обычный 18 2 2 5 2 6 4" xfId="44169"/>
    <cellStyle name="Обычный 18 2 2 5 2 6 5" xfId="53089"/>
    <cellStyle name="Обычный 18 2 2 5 2 7" xfId="13259"/>
    <cellStyle name="Обычный 18 2 2 5 2 8" xfId="17118"/>
    <cellStyle name="Обычный 18 2 2 5 2 9" xfId="20978"/>
    <cellStyle name="Обычный 18 2 2 5 3" xfId="1871"/>
    <cellStyle name="Обычный 18 2 2 5 3 10" xfId="22480"/>
    <cellStyle name="Обычный 18 2 2 5 3 11" xfId="31141"/>
    <cellStyle name="Обычный 18 2 2 5 3 12" xfId="40609"/>
    <cellStyle name="Обычный 18 2 2 5 3 13" xfId="49529"/>
    <cellStyle name="Обычный 18 2 2 5 3 2" xfId="1872"/>
    <cellStyle name="Обычный 18 2 2 5 3 2 2" xfId="1873"/>
    <cellStyle name="Обычный 18 2 2 5 3 2 2 2" xfId="28410"/>
    <cellStyle name="Обычный 18 2 2 5 3 2 2 3" xfId="37606"/>
    <cellStyle name="Обычный 18 2 2 5 3 2 2 4" xfId="46534"/>
    <cellStyle name="Обычный 18 2 2 5 3 2 2 5" xfId="55454"/>
    <cellStyle name="Обычный 18 2 2 5 3 2 3" xfId="11764"/>
    <cellStyle name="Обычный 18 2 2 5 3 2 4" xfId="15623"/>
    <cellStyle name="Обычный 18 2 2 5 3 2 5" xfId="19483"/>
    <cellStyle name="Обычный 18 2 2 5 3 2 6" xfId="24545"/>
    <cellStyle name="Обычный 18 2 2 5 3 2 7" xfId="33747"/>
    <cellStyle name="Обычный 18 2 2 5 3 2 8" xfId="42674"/>
    <cellStyle name="Обычный 18 2 2 5 3 2 9" xfId="51594"/>
    <cellStyle name="Обычный 18 2 2 5 3 3" xfId="1874"/>
    <cellStyle name="Обычный 18 2 2 5 3 3 2" xfId="1875"/>
    <cellStyle name="Обычный 18 2 2 5 3 3 2 2" xfId="27078"/>
    <cellStyle name="Обычный 18 2 2 5 3 3 2 3" xfId="36275"/>
    <cellStyle name="Обычный 18 2 2 5 3 3 2 4" xfId="45203"/>
    <cellStyle name="Обычный 18 2 2 5 3 3 2 5" xfId="54123"/>
    <cellStyle name="Обычный 18 2 2 5 3 3 3" xfId="14292"/>
    <cellStyle name="Обычный 18 2 2 5 3 3 4" xfId="18152"/>
    <cellStyle name="Обычный 18 2 2 5 3 3 5" xfId="23214"/>
    <cellStyle name="Обычный 18 2 2 5 3 3 6" xfId="32380"/>
    <cellStyle name="Обычный 18 2 2 5 3 3 7" xfId="41343"/>
    <cellStyle name="Обычный 18 2 2 5 3 3 8" xfId="50263"/>
    <cellStyle name="Обычный 18 2 2 5 3 4" xfId="1876"/>
    <cellStyle name="Обычный 18 2 2 5 3 4 2" xfId="30205"/>
    <cellStyle name="Обычный 18 2 2 5 3 4 3" xfId="39401"/>
    <cellStyle name="Обычный 18 2 2 5 3 4 4" xfId="48329"/>
    <cellStyle name="Обычный 18 2 2 5 3 4 5" xfId="57249"/>
    <cellStyle name="Обычный 18 2 2 5 3 5" xfId="1877"/>
    <cellStyle name="Обычный 18 2 2 5 3 5 2" xfId="26344"/>
    <cellStyle name="Обычный 18 2 2 5 3 5 3" xfId="35541"/>
    <cellStyle name="Обычный 18 2 2 5 3 5 4" xfId="44469"/>
    <cellStyle name="Обычный 18 2 2 5 3 5 5" xfId="53389"/>
    <cellStyle name="Обычный 18 2 2 5 3 6" xfId="13559"/>
    <cellStyle name="Обычный 18 2 2 5 3 7" xfId="17418"/>
    <cellStyle name="Обычный 18 2 2 5 3 8" xfId="21278"/>
    <cellStyle name="Обычный 18 2 2 5 3 9" xfId="10378"/>
    <cellStyle name="Обычный 18 2 2 5 4" xfId="1878"/>
    <cellStyle name="Обычный 18 2 2 5 4 10" xfId="50861"/>
    <cellStyle name="Обычный 18 2 2 5 4 2" xfId="1879"/>
    <cellStyle name="Обычный 18 2 2 5 4 2 2" xfId="1880"/>
    <cellStyle name="Обычный 18 2 2 5 4 2 2 2" xfId="29008"/>
    <cellStyle name="Обычный 18 2 2 5 4 2 2 3" xfId="38204"/>
    <cellStyle name="Обычный 18 2 2 5 4 2 2 4" xfId="47132"/>
    <cellStyle name="Обычный 18 2 2 5 4 2 2 5" xfId="56052"/>
    <cellStyle name="Обычный 18 2 2 5 4 2 3" xfId="12362"/>
    <cellStyle name="Обычный 18 2 2 5 4 2 4" xfId="16221"/>
    <cellStyle name="Обычный 18 2 2 5 4 2 5" xfId="20081"/>
    <cellStyle name="Обычный 18 2 2 5 4 2 6" xfId="25143"/>
    <cellStyle name="Обычный 18 2 2 5 4 2 7" xfId="34344"/>
    <cellStyle name="Обычный 18 2 2 5 4 2 8" xfId="43272"/>
    <cellStyle name="Обычный 18 2 2 5 4 2 9" xfId="52192"/>
    <cellStyle name="Обычный 18 2 2 5 4 3" xfId="1881"/>
    <cellStyle name="Обычный 18 2 2 5 4 3 2" xfId="27677"/>
    <cellStyle name="Обычный 18 2 2 5 4 3 3" xfId="36873"/>
    <cellStyle name="Обычный 18 2 2 5 4 3 4" xfId="45801"/>
    <cellStyle name="Обычный 18 2 2 5 4 3 5" xfId="54721"/>
    <cellStyle name="Обычный 18 2 2 5 4 4" xfId="11490"/>
    <cellStyle name="Обычный 18 2 2 5 4 5" xfId="14890"/>
    <cellStyle name="Обычный 18 2 2 5 4 6" xfId="18750"/>
    <cellStyle name="Обычный 18 2 2 5 4 7" xfId="23812"/>
    <cellStyle name="Обычный 18 2 2 5 4 8" xfId="33015"/>
    <cellStyle name="Обычный 18 2 2 5 4 9" xfId="41941"/>
    <cellStyle name="Обычный 18 2 2 5 5" xfId="1882"/>
    <cellStyle name="Обычный 18 2 2 5 5 2" xfId="1883"/>
    <cellStyle name="Обычный 18 2 2 5 5 2 2" xfId="28266"/>
    <cellStyle name="Обычный 18 2 2 5 5 2 3" xfId="37462"/>
    <cellStyle name="Обычный 18 2 2 5 5 2 4" xfId="46390"/>
    <cellStyle name="Обычный 18 2 2 5 5 2 5" xfId="55310"/>
    <cellStyle name="Обычный 18 2 2 5 5 3" xfId="11620"/>
    <cellStyle name="Обычный 18 2 2 5 5 4" xfId="15479"/>
    <cellStyle name="Обычный 18 2 2 5 5 5" xfId="19339"/>
    <cellStyle name="Обычный 18 2 2 5 5 6" xfId="24401"/>
    <cellStyle name="Обычный 18 2 2 5 5 7" xfId="33603"/>
    <cellStyle name="Обычный 18 2 2 5 5 8" xfId="42530"/>
    <cellStyle name="Обычный 18 2 2 5 5 9" xfId="51450"/>
    <cellStyle name="Обычный 18 2 2 5 6" xfId="1884"/>
    <cellStyle name="Обычный 18 2 2 5 6 2" xfId="1885"/>
    <cellStyle name="Обычный 18 2 2 5 6 2 2" xfId="26934"/>
    <cellStyle name="Обычный 18 2 2 5 6 2 3" xfId="36131"/>
    <cellStyle name="Обычный 18 2 2 5 6 2 4" xfId="45059"/>
    <cellStyle name="Обычный 18 2 2 5 6 2 5" xfId="53979"/>
    <cellStyle name="Обычный 18 2 2 5 6 3" xfId="14148"/>
    <cellStyle name="Обычный 18 2 2 5 6 4" xfId="18008"/>
    <cellStyle name="Обычный 18 2 2 5 6 5" xfId="23070"/>
    <cellStyle name="Обычный 18 2 2 5 6 6" xfId="31760"/>
    <cellStyle name="Обычный 18 2 2 5 6 7" xfId="41199"/>
    <cellStyle name="Обычный 18 2 2 5 6 8" xfId="50119"/>
    <cellStyle name="Обычный 18 2 2 5 7" xfId="1886"/>
    <cellStyle name="Обычный 18 2 2 5 7 2" xfId="29606"/>
    <cellStyle name="Обычный 18 2 2 5 7 3" xfId="38802"/>
    <cellStyle name="Обычный 18 2 2 5 7 4" xfId="47730"/>
    <cellStyle name="Обычный 18 2 2 5 7 5" xfId="56650"/>
    <cellStyle name="Обычный 18 2 2 5 8" xfId="1887"/>
    <cellStyle name="Обычный 18 2 2 5 8 2" xfId="25741"/>
    <cellStyle name="Обычный 18 2 2 5 8 3" xfId="34942"/>
    <cellStyle name="Обычный 18 2 2 5 8 4" xfId="43870"/>
    <cellStyle name="Обычный 18 2 2 5 8 5" xfId="52790"/>
    <cellStyle name="Обычный 18 2 2 5 9" xfId="12960"/>
    <cellStyle name="Обычный 18 2 2 6" xfId="1888"/>
    <cellStyle name="Обычный 18 2 2 6 10" xfId="16820"/>
    <cellStyle name="Обычный 18 2 2 6 11" xfId="20680"/>
    <cellStyle name="Обычный 18 2 2 6 12" xfId="10379"/>
    <cellStyle name="Обычный 18 2 2 6 13" xfId="21881"/>
    <cellStyle name="Обычный 18 2 2 6 14" xfId="31142"/>
    <cellStyle name="Обычный 18 2 2 6 15" xfId="40011"/>
    <cellStyle name="Обычный 18 2 2 6 16" xfId="48931"/>
    <cellStyle name="Обычный 18 2 2 6 2" xfId="1889"/>
    <cellStyle name="Обычный 18 2 2 6 2 10" xfId="10685"/>
    <cellStyle name="Обычный 18 2 2 6 2 11" xfId="22180"/>
    <cellStyle name="Обычный 18 2 2 6 2 12" xfId="31143"/>
    <cellStyle name="Обычный 18 2 2 6 2 13" xfId="40310"/>
    <cellStyle name="Обычный 18 2 2 6 2 14" xfId="49230"/>
    <cellStyle name="Обычный 18 2 2 6 2 2" xfId="1890"/>
    <cellStyle name="Обычный 18 2 2 6 2 2 10" xfId="22780"/>
    <cellStyle name="Обычный 18 2 2 6 2 2 11" xfId="31144"/>
    <cellStyle name="Обычный 18 2 2 6 2 2 12" xfId="40909"/>
    <cellStyle name="Обычный 18 2 2 6 2 2 13" xfId="49829"/>
    <cellStyle name="Обычный 18 2 2 6 2 2 2" xfId="1891"/>
    <cellStyle name="Обычный 18 2 2 6 2 2 2 2" xfId="1892"/>
    <cellStyle name="Обычный 18 2 2 6 2 2 2 2 2" xfId="29308"/>
    <cellStyle name="Обычный 18 2 2 6 2 2 2 2 3" xfId="38504"/>
    <cellStyle name="Обычный 18 2 2 6 2 2 2 2 4" xfId="47432"/>
    <cellStyle name="Обычный 18 2 2 6 2 2 2 2 5" xfId="56352"/>
    <cellStyle name="Обычный 18 2 2 6 2 2 2 3" xfId="12662"/>
    <cellStyle name="Обычный 18 2 2 6 2 2 2 4" xfId="16521"/>
    <cellStyle name="Обычный 18 2 2 6 2 2 2 5" xfId="20381"/>
    <cellStyle name="Обычный 18 2 2 6 2 2 2 6" xfId="25443"/>
    <cellStyle name="Обычный 18 2 2 6 2 2 2 7" xfId="34644"/>
    <cellStyle name="Обычный 18 2 2 6 2 2 2 8" xfId="43572"/>
    <cellStyle name="Обычный 18 2 2 6 2 2 2 9" xfId="52492"/>
    <cellStyle name="Обычный 18 2 2 6 2 2 3" xfId="1893"/>
    <cellStyle name="Обычный 18 2 2 6 2 2 3 2" xfId="1894"/>
    <cellStyle name="Обычный 18 2 2 6 2 2 3 2 2" xfId="27977"/>
    <cellStyle name="Обычный 18 2 2 6 2 2 3 2 3" xfId="37173"/>
    <cellStyle name="Обычный 18 2 2 6 2 2 3 2 4" xfId="46101"/>
    <cellStyle name="Обычный 18 2 2 6 2 2 3 2 5" xfId="55021"/>
    <cellStyle name="Обычный 18 2 2 6 2 2 3 3" xfId="15190"/>
    <cellStyle name="Обычный 18 2 2 6 2 2 3 4" xfId="19050"/>
    <cellStyle name="Обычный 18 2 2 6 2 2 3 5" xfId="24112"/>
    <cellStyle name="Обычный 18 2 2 6 2 2 3 6" xfId="33315"/>
    <cellStyle name="Обычный 18 2 2 6 2 2 3 7" xfId="42241"/>
    <cellStyle name="Обычный 18 2 2 6 2 2 3 8" xfId="51161"/>
    <cellStyle name="Обычный 18 2 2 6 2 2 4" xfId="1895"/>
    <cellStyle name="Обычный 18 2 2 6 2 2 4 2" xfId="30505"/>
    <cellStyle name="Обычный 18 2 2 6 2 2 4 3" xfId="39701"/>
    <cellStyle name="Обычный 18 2 2 6 2 2 4 4" xfId="48629"/>
    <cellStyle name="Обычный 18 2 2 6 2 2 4 5" xfId="57549"/>
    <cellStyle name="Обычный 18 2 2 6 2 2 5" xfId="1896"/>
    <cellStyle name="Обычный 18 2 2 6 2 2 5 2" xfId="26644"/>
    <cellStyle name="Обычный 18 2 2 6 2 2 5 3" xfId="35841"/>
    <cellStyle name="Обычный 18 2 2 6 2 2 5 4" xfId="44769"/>
    <cellStyle name="Обычный 18 2 2 6 2 2 5 5" xfId="53689"/>
    <cellStyle name="Обычный 18 2 2 6 2 2 6" xfId="13859"/>
    <cellStyle name="Обычный 18 2 2 6 2 2 7" xfId="17718"/>
    <cellStyle name="Обычный 18 2 2 6 2 2 8" xfId="21578"/>
    <cellStyle name="Обычный 18 2 2 6 2 2 9" xfId="11206"/>
    <cellStyle name="Обычный 18 2 2 6 2 3" xfId="1897"/>
    <cellStyle name="Обычный 18 2 2 6 2 3 2" xfId="1898"/>
    <cellStyle name="Обычный 18 2 2 6 2 3 2 2" xfId="28710"/>
    <cellStyle name="Обычный 18 2 2 6 2 3 2 3" xfId="37906"/>
    <cellStyle name="Обычный 18 2 2 6 2 3 2 4" xfId="46834"/>
    <cellStyle name="Обычный 18 2 2 6 2 3 2 5" xfId="55754"/>
    <cellStyle name="Обычный 18 2 2 6 2 3 3" xfId="12064"/>
    <cellStyle name="Обычный 18 2 2 6 2 3 4" xfId="15923"/>
    <cellStyle name="Обычный 18 2 2 6 2 3 5" xfId="19783"/>
    <cellStyle name="Обычный 18 2 2 6 2 3 6" xfId="24845"/>
    <cellStyle name="Обычный 18 2 2 6 2 3 7" xfId="34046"/>
    <cellStyle name="Обычный 18 2 2 6 2 3 8" xfId="42974"/>
    <cellStyle name="Обычный 18 2 2 6 2 3 9" xfId="51894"/>
    <cellStyle name="Обычный 18 2 2 6 2 4" xfId="1899"/>
    <cellStyle name="Обычный 18 2 2 6 2 4 2" xfId="1900"/>
    <cellStyle name="Обычный 18 2 2 6 2 4 2 2" xfId="27379"/>
    <cellStyle name="Обычный 18 2 2 6 2 4 2 3" xfId="36575"/>
    <cellStyle name="Обычный 18 2 2 6 2 4 2 4" xfId="45503"/>
    <cellStyle name="Обычный 18 2 2 6 2 4 2 5" xfId="54423"/>
    <cellStyle name="Обычный 18 2 2 6 2 4 3" xfId="14592"/>
    <cellStyle name="Обычный 18 2 2 6 2 4 4" xfId="18452"/>
    <cellStyle name="Обычный 18 2 2 6 2 4 5" xfId="23514"/>
    <cellStyle name="Обычный 18 2 2 6 2 4 6" xfId="32718"/>
    <cellStyle name="Обычный 18 2 2 6 2 4 7" xfId="41643"/>
    <cellStyle name="Обычный 18 2 2 6 2 4 8" xfId="50563"/>
    <cellStyle name="Обычный 18 2 2 6 2 5" xfId="1901"/>
    <cellStyle name="Обычный 18 2 2 6 2 5 2" xfId="29906"/>
    <cellStyle name="Обычный 18 2 2 6 2 5 3" xfId="39102"/>
    <cellStyle name="Обычный 18 2 2 6 2 5 4" xfId="48030"/>
    <cellStyle name="Обычный 18 2 2 6 2 5 5" xfId="56950"/>
    <cellStyle name="Обычный 18 2 2 6 2 6" xfId="1902"/>
    <cellStyle name="Обычный 18 2 2 6 2 6 2" xfId="26045"/>
    <cellStyle name="Обычный 18 2 2 6 2 6 3" xfId="35242"/>
    <cellStyle name="Обычный 18 2 2 6 2 6 4" xfId="44170"/>
    <cellStyle name="Обычный 18 2 2 6 2 6 5" xfId="53090"/>
    <cellStyle name="Обычный 18 2 2 6 2 7" xfId="13260"/>
    <cellStyle name="Обычный 18 2 2 6 2 8" xfId="17119"/>
    <cellStyle name="Обычный 18 2 2 6 2 9" xfId="20979"/>
    <cellStyle name="Обычный 18 2 2 6 3" xfId="1903"/>
    <cellStyle name="Обычный 18 2 2 6 3 10" xfId="22481"/>
    <cellStyle name="Обычный 18 2 2 6 3 11" xfId="31145"/>
    <cellStyle name="Обычный 18 2 2 6 3 12" xfId="40610"/>
    <cellStyle name="Обычный 18 2 2 6 3 13" xfId="49530"/>
    <cellStyle name="Обычный 18 2 2 6 3 2" xfId="1904"/>
    <cellStyle name="Обычный 18 2 2 6 3 2 2" xfId="1905"/>
    <cellStyle name="Обычный 18 2 2 6 3 2 2 2" xfId="28411"/>
    <cellStyle name="Обычный 18 2 2 6 3 2 2 3" xfId="37607"/>
    <cellStyle name="Обычный 18 2 2 6 3 2 2 4" xfId="46535"/>
    <cellStyle name="Обычный 18 2 2 6 3 2 2 5" xfId="55455"/>
    <cellStyle name="Обычный 18 2 2 6 3 2 3" xfId="11765"/>
    <cellStyle name="Обычный 18 2 2 6 3 2 4" xfId="15624"/>
    <cellStyle name="Обычный 18 2 2 6 3 2 5" xfId="19484"/>
    <cellStyle name="Обычный 18 2 2 6 3 2 6" xfId="24546"/>
    <cellStyle name="Обычный 18 2 2 6 3 2 7" xfId="33748"/>
    <cellStyle name="Обычный 18 2 2 6 3 2 8" xfId="42675"/>
    <cellStyle name="Обычный 18 2 2 6 3 2 9" xfId="51595"/>
    <cellStyle name="Обычный 18 2 2 6 3 3" xfId="1906"/>
    <cellStyle name="Обычный 18 2 2 6 3 3 2" xfId="1907"/>
    <cellStyle name="Обычный 18 2 2 6 3 3 2 2" xfId="27079"/>
    <cellStyle name="Обычный 18 2 2 6 3 3 2 3" xfId="36276"/>
    <cellStyle name="Обычный 18 2 2 6 3 3 2 4" xfId="45204"/>
    <cellStyle name="Обычный 18 2 2 6 3 3 2 5" xfId="54124"/>
    <cellStyle name="Обычный 18 2 2 6 3 3 3" xfId="14293"/>
    <cellStyle name="Обычный 18 2 2 6 3 3 4" xfId="18153"/>
    <cellStyle name="Обычный 18 2 2 6 3 3 5" xfId="23215"/>
    <cellStyle name="Обычный 18 2 2 6 3 3 6" xfId="32353"/>
    <cellStyle name="Обычный 18 2 2 6 3 3 7" xfId="41344"/>
    <cellStyle name="Обычный 18 2 2 6 3 3 8" xfId="50264"/>
    <cellStyle name="Обычный 18 2 2 6 3 4" xfId="1908"/>
    <cellStyle name="Обычный 18 2 2 6 3 4 2" xfId="30206"/>
    <cellStyle name="Обычный 18 2 2 6 3 4 3" xfId="39402"/>
    <cellStyle name="Обычный 18 2 2 6 3 4 4" xfId="48330"/>
    <cellStyle name="Обычный 18 2 2 6 3 4 5" xfId="57250"/>
    <cellStyle name="Обычный 18 2 2 6 3 5" xfId="1909"/>
    <cellStyle name="Обычный 18 2 2 6 3 5 2" xfId="26345"/>
    <cellStyle name="Обычный 18 2 2 6 3 5 3" xfId="35542"/>
    <cellStyle name="Обычный 18 2 2 6 3 5 4" xfId="44470"/>
    <cellStyle name="Обычный 18 2 2 6 3 5 5" xfId="53390"/>
    <cellStyle name="Обычный 18 2 2 6 3 6" xfId="13560"/>
    <cellStyle name="Обычный 18 2 2 6 3 7" xfId="17419"/>
    <cellStyle name="Обычный 18 2 2 6 3 8" xfId="21279"/>
    <cellStyle name="Обычный 18 2 2 6 3 9" xfId="10956"/>
    <cellStyle name="Обычный 18 2 2 6 4" xfId="1910"/>
    <cellStyle name="Обычный 18 2 2 6 4 10" xfId="50862"/>
    <cellStyle name="Обычный 18 2 2 6 4 2" xfId="1911"/>
    <cellStyle name="Обычный 18 2 2 6 4 2 2" xfId="1912"/>
    <cellStyle name="Обычный 18 2 2 6 4 2 2 2" xfId="29009"/>
    <cellStyle name="Обычный 18 2 2 6 4 2 2 3" xfId="38205"/>
    <cellStyle name="Обычный 18 2 2 6 4 2 2 4" xfId="47133"/>
    <cellStyle name="Обычный 18 2 2 6 4 2 2 5" xfId="56053"/>
    <cellStyle name="Обычный 18 2 2 6 4 2 3" xfId="12363"/>
    <cellStyle name="Обычный 18 2 2 6 4 2 4" xfId="16222"/>
    <cellStyle name="Обычный 18 2 2 6 4 2 5" xfId="20082"/>
    <cellStyle name="Обычный 18 2 2 6 4 2 6" xfId="25144"/>
    <cellStyle name="Обычный 18 2 2 6 4 2 7" xfId="34345"/>
    <cellStyle name="Обычный 18 2 2 6 4 2 8" xfId="43273"/>
    <cellStyle name="Обычный 18 2 2 6 4 2 9" xfId="52193"/>
    <cellStyle name="Обычный 18 2 2 6 4 3" xfId="1913"/>
    <cellStyle name="Обычный 18 2 2 6 4 3 2" xfId="27678"/>
    <cellStyle name="Обычный 18 2 2 6 4 3 3" xfId="36874"/>
    <cellStyle name="Обычный 18 2 2 6 4 3 4" xfId="45802"/>
    <cellStyle name="Обычный 18 2 2 6 4 3 5" xfId="54722"/>
    <cellStyle name="Обычный 18 2 2 6 4 4" xfId="11491"/>
    <cellStyle name="Обычный 18 2 2 6 4 5" xfId="14891"/>
    <cellStyle name="Обычный 18 2 2 6 4 6" xfId="18751"/>
    <cellStyle name="Обычный 18 2 2 6 4 7" xfId="23813"/>
    <cellStyle name="Обычный 18 2 2 6 4 8" xfId="33016"/>
    <cellStyle name="Обычный 18 2 2 6 4 9" xfId="41942"/>
    <cellStyle name="Обычный 18 2 2 6 5" xfId="1914"/>
    <cellStyle name="Обычный 18 2 2 6 5 2" xfId="1915"/>
    <cellStyle name="Обычный 18 2 2 6 5 2 2" xfId="28321"/>
    <cellStyle name="Обычный 18 2 2 6 5 2 3" xfId="37517"/>
    <cellStyle name="Обычный 18 2 2 6 5 2 4" xfId="46445"/>
    <cellStyle name="Обычный 18 2 2 6 5 2 5" xfId="55365"/>
    <cellStyle name="Обычный 18 2 2 6 5 3" xfId="11675"/>
    <cellStyle name="Обычный 18 2 2 6 5 4" xfId="15534"/>
    <cellStyle name="Обычный 18 2 2 6 5 5" xfId="19394"/>
    <cellStyle name="Обычный 18 2 2 6 5 6" xfId="24456"/>
    <cellStyle name="Обычный 18 2 2 6 5 7" xfId="33658"/>
    <cellStyle name="Обычный 18 2 2 6 5 8" xfId="42585"/>
    <cellStyle name="Обычный 18 2 2 6 5 9" xfId="51505"/>
    <cellStyle name="Обычный 18 2 2 6 6" xfId="1916"/>
    <cellStyle name="Обычный 18 2 2 6 6 2" xfId="1917"/>
    <cellStyle name="Обычный 18 2 2 6 6 2 2" xfId="26989"/>
    <cellStyle name="Обычный 18 2 2 6 6 2 3" xfId="36186"/>
    <cellStyle name="Обычный 18 2 2 6 6 2 4" xfId="45114"/>
    <cellStyle name="Обычный 18 2 2 6 6 2 5" xfId="54034"/>
    <cellStyle name="Обычный 18 2 2 6 6 3" xfId="14203"/>
    <cellStyle name="Обычный 18 2 2 6 6 4" xfId="18063"/>
    <cellStyle name="Обычный 18 2 2 6 6 5" xfId="23125"/>
    <cellStyle name="Обычный 18 2 2 6 6 6" xfId="31744"/>
    <cellStyle name="Обычный 18 2 2 6 6 7" xfId="41254"/>
    <cellStyle name="Обычный 18 2 2 6 6 8" xfId="50174"/>
    <cellStyle name="Обычный 18 2 2 6 7" xfId="1918"/>
    <cellStyle name="Обычный 18 2 2 6 7 2" xfId="29607"/>
    <cellStyle name="Обычный 18 2 2 6 7 3" xfId="38803"/>
    <cellStyle name="Обычный 18 2 2 6 7 4" xfId="47731"/>
    <cellStyle name="Обычный 18 2 2 6 7 5" xfId="56651"/>
    <cellStyle name="Обычный 18 2 2 6 8" xfId="1919"/>
    <cellStyle name="Обычный 18 2 2 6 8 2" xfId="25742"/>
    <cellStyle name="Обычный 18 2 2 6 8 3" xfId="34943"/>
    <cellStyle name="Обычный 18 2 2 6 8 4" xfId="43871"/>
    <cellStyle name="Обычный 18 2 2 6 8 5" xfId="52791"/>
    <cellStyle name="Обычный 18 2 2 6 9" xfId="12961"/>
    <cellStyle name="Обычный 18 2 2 7" xfId="1920"/>
    <cellStyle name="Обычный 18 2 2 7 10" xfId="20681"/>
    <cellStyle name="Обычный 18 2 2 7 11" xfId="10380"/>
    <cellStyle name="Обычный 18 2 2 7 12" xfId="21882"/>
    <cellStyle name="Обычный 18 2 2 7 13" xfId="31146"/>
    <cellStyle name="Обычный 18 2 2 7 14" xfId="40012"/>
    <cellStyle name="Обычный 18 2 2 7 15" xfId="48932"/>
    <cellStyle name="Обычный 18 2 2 7 2" xfId="1921"/>
    <cellStyle name="Обычный 18 2 2 7 2 10" xfId="10686"/>
    <cellStyle name="Обычный 18 2 2 7 2 11" xfId="22181"/>
    <cellStyle name="Обычный 18 2 2 7 2 12" xfId="31147"/>
    <cellStyle name="Обычный 18 2 2 7 2 13" xfId="40311"/>
    <cellStyle name="Обычный 18 2 2 7 2 14" xfId="49231"/>
    <cellStyle name="Обычный 18 2 2 7 2 2" xfId="1922"/>
    <cellStyle name="Обычный 18 2 2 7 2 2 10" xfId="22781"/>
    <cellStyle name="Обычный 18 2 2 7 2 2 11" xfId="31148"/>
    <cellStyle name="Обычный 18 2 2 7 2 2 12" xfId="40910"/>
    <cellStyle name="Обычный 18 2 2 7 2 2 13" xfId="49830"/>
    <cellStyle name="Обычный 18 2 2 7 2 2 2" xfId="1923"/>
    <cellStyle name="Обычный 18 2 2 7 2 2 2 2" xfId="1924"/>
    <cellStyle name="Обычный 18 2 2 7 2 2 2 2 2" xfId="29309"/>
    <cellStyle name="Обычный 18 2 2 7 2 2 2 2 3" xfId="38505"/>
    <cellStyle name="Обычный 18 2 2 7 2 2 2 2 4" xfId="47433"/>
    <cellStyle name="Обычный 18 2 2 7 2 2 2 2 5" xfId="56353"/>
    <cellStyle name="Обычный 18 2 2 7 2 2 2 3" xfId="12663"/>
    <cellStyle name="Обычный 18 2 2 7 2 2 2 4" xfId="16522"/>
    <cellStyle name="Обычный 18 2 2 7 2 2 2 5" xfId="20382"/>
    <cellStyle name="Обычный 18 2 2 7 2 2 2 6" xfId="25444"/>
    <cellStyle name="Обычный 18 2 2 7 2 2 2 7" xfId="34645"/>
    <cellStyle name="Обычный 18 2 2 7 2 2 2 8" xfId="43573"/>
    <cellStyle name="Обычный 18 2 2 7 2 2 2 9" xfId="52493"/>
    <cellStyle name="Обычный 18 2 2 7 2 2 3" xfId="1925"/>
    <cellStyle name="Обычный 18 2 2 7 2 2 3 2" xfId="1926"/>
    <cellStyle name="Обычный 18 2 2 7 2 2 3 2 2" xfId="27978"/>
    <cellStyle name="Обычный 18 2 2 7 2 2 3 2 3" xfId="37174"/>
    <cellStyle name="Обычный 18 2 2 7 2 2 3 2 4" xfId="46102"/>
    <cellStyle name="Обычный 18 2 2 7 2 2 3 2 5" xfId="55022"/>
    <cellStyle name="Обычный 18 2 2 7 2 2 3 3" xfId="15191"/>
    <cellStyle name="Обычный 18 2 2 7 2 2 3 4" xfId="19051"/>
    <cellStyle name="Обычный 18 2 2 7 2 2 3 5" xfId="24113"/>
    <cellStyle name="Обычный 18 2 2 7 2 2 3 6" xfId="33316"/>
    <cellStyle name="Обычный 18 2 2 7 2 2 3 7" xfId="42242"/>
    <cellStyle name="Обычный 18 2 2 7 2 2 3 8" xfId="51162"/>
    <cellStyle name="Обычный 18 2 2 7 2 2 4" xfId="1927"/>
    <cellStyle name="Обычный 18 2 2 7 2 2 4 2" xfId="30506"/>
    <cellStyle name="Обычный 18 2 2 7 2 2 4 3" xfId="39702"/>
    <cellStyle name="Обычный 18 2 2 7 2 2 4 4" xfId="48630"/>
    <cellStyle name="Обычный 18 2 2 7 2 2 4 5" xfId="57550"/>
    <cellStyle name="Обычный 18 2 2 7 2 2 5" xfId="1928"/>
    <cellStyle name="Обычный 18 2 2 7 2 2 5 2" xfId="26645"/>
    <cellStyle name="Обычный 18 2 2 7 2 2 5 3" xfId="35842"/>
    <cellStyle name="Обычный 18 2 2 7 2 2 5 4" xfId="44770"/>
    <cellStyle name="Обычный 18 2 2 7 2 2 5 5" xfId="53690"/>
    <cellStyle name="Обычный 18 2 2 7 2 2 6" xfId="13860"/>
    <cellStyle name="Обычный 18 2 2 7 2 2 7" xfId="17719"/>
    <cellStyle name="Обычный 18 2 2 7 2 2 8" xfId="21579"/>
    <cellStyle name="Обычный 18 2 2 7 2 2 9" xfId="11207"/>
    <cellStyle name="Обычный 18 2 2 7 2 3" xfId="1929"/>
    <cellStyle name="Обычный 18 2 2 7 2 3 2" xfId="1930"/>
    <cellStyle name="Обычный 18 2 2 7 2 3 2 2" xfId="28711"/>
    <cellStyle name="Обычный 18 2 2 7 2 3 2 3" xfId="37907"/>
    <cellStyle name="Обычный 18 2 2 7 2 3 2 4" xfId="46835"/>
    <cellStyle name="Обычный 18 2 2 7 2 3 2 5" xfId="55755"/>
    <cellStyle name="Обычный 18 2 2 7 2 3 3" xfId="12065"/>
    <cellStyle name="Обычный 18 2 2 7 2 3 4" xfId="15924"/>
    <cellStyle name="Обычный 18 2 2 7 2 3 5" xfId="19784"/>
    <cellStyle name="Обычный 18 2 2 7 2 3 6" xfId="24846"/>
    <cellStyle name="Обычный 18 2 2 7 2 3 7" xfId="34047"/>
    <cellStyle name="Обычный 18 2 2 7 2 3 8" xfId="42975"/>
    <cellStyle name="Обычный 18 2 2 7 2 3 9" xfId="51895"/>
    <cellStyle name="Обычный 18 2 2 7 2 4" xfId="1931"/>
    <cellStyle name="Обычный 18 2 2 7 2 4 2" xfId="1932"/>
    <cellStyle name="Обычный 18 2 2 7 2 4 2 2" xfId="27380"/>
    <cellStyle name="Обычный 18 2 2 7 2 4 2 3" xfId="36576"/>
    <cellStyle name="Обычный 18 2 2 7 2 4 2 4" xfId="45504"/>
    <cellStyle name="Обычный 18 2 2 7 2 4 2 5" xfId="54424"/>
    <cellStyle name="Обычный 18 2 2 7 2 4 3" xfId="14593"/>
    <cellStyle name="Обычный 18 2 2 7 2 4 4" xfId="18453"/>
    <cellStyle name="Обычный 18 2 2 7 2 4 5" xfId="23515"/>
    <cellStyle name="Обычный 18 2 2 7 2 4 6" xfId="32719"/>
    <cellStyle name="Обычный 18 2 2 7 2 4 7" xfId="41644"/>
    <cellStyle name="Обычный 18 2 2 7 2 4 8" xfId="50564"/>
    <cellStyle name="Обычный 18 2 2 7 2 5" xfId="1933"/>
    <cellStyle name="Обычный 18 2 2 7 2 5 2" xfId="29907"/>
    <cellStyle name="Обычный 18 2 2 7 2 5 3" xfId="39103"/>
    <cellStyle name="Обычный 18 2 2 7 2 5 4" xfId="48031"/>
    <cellStyle name="Обычный 18 2 2 7 2 5 5" xfId="56951"/>
    <cellStyle name="Обычный 18 2 2 7 2 6" xfId="1934"/>
    <cellStyle name="Обычный 18 2 2 7 2 6 2" xfId="26046"/>
    <cellStyle name="Обычный 18 2 2 7 2 6 3" xfId="35243"/>
    <cellStyle name="Обычный 18 2 2 7 2 6 4" xfId="44171"/>
    <cellStyle name="Обычный 18 2 2 7 2 6 5" xfId="53091"/>
    <cellStyle name="Обычный 18 2 2 7 2 7" xfId="13261"/>
    <cellStyle name="Обычный 18 2 2 7 2 8" xfId="17120"/>
    <cellStyle name="Обычный 18 2 2 7 2 9" xfId="20980"/>
    <cellStyle name="Обычный 18 2 2 7 3" xfId="1935"/>
    <cellStyle name="Обычный 18 2 2 7 3 10" xfId="22482"/>
    <cellStyle name="Обычный 18 2 2 7 3 11" xfId="31149"/>
    <cellStyle name="Обычный 18 2 2 7 3 12" xfId="40611"/>
    <cellStyle name="Обычный 18 2 2 7 3 13" xfId="49531"/>
    <cellStyle name="Обычный 18 2 2 7 3 2" xfId="1936"/>
    <cellStyle name="Обычный 18 2 2 7 3 2 2" xfId="1937"/>
    <cellStyle name="Обычный 18 2 2 7 3 2 2 2" xfId="29010"/>
    <cellStyle name="Обычный 18 2 2 7 3 2 2 3" xfId="38206"/>
    <cellStyle name="Обычный 18 2 2 7 3 2 2 4" xfId="47134"/>
    <cellStyle name="Обычный 18 2 2 7 3 2 2 5" xfId="56054"/>
    <cellStyle name="Обычный 18 2 2 7 3 2 3" xfId="12364"/>
    <cellStyle name="Обычный 18 2 2 7 3 2 4" xfId="16223"/>
    <cellStyle name="Обычный 18 2 2 7 3 2 5" xfId="20083"/>
    <cellStyle name="Обычный 18 2 2 7 3 2 6" xfId="25145"/>
    <cellStyle name="Обычный 18 2 2 7 3 2 7" xfId="34346"/>
    <cellStyle name="Обычный 18 2 2 7 3 2 8" xfId="43274"/>
    <cellStyle name="Обычный 18 2 2 7 3 2 9" xfId="52194"/>
    <cellStyle name="Обычный 18 2 2 7 3 3" xfId="1938"/>
    <cellStyle name="Обычный 18 2 2 7 3 3 2" xfId="1939"/>
    <cellStyle name="Обычный 18 2 2 7 3 3 2 2" xfId="27679"/>
    <cellStyle name="Обычный 18 2 2 7 3 3 2 3" xfId="36875"/>
    <cellStyle name="Обычный 18 2 2 7 3 3 2 4" xfId="45803"/>
    <cellStyle name="Обычный 18 2 2 7 3 3 2 5" xfId="54723"/>
    <cellStyle name="Обычный 18 2 2 7 3 3 3" xfId="14892"/>
    <cellStyle name="Обычный 18 2 2 7 3 3 4" xfId="18752"/>
    <cellStyle name="Обычный 18 2 2 7 3 3 5" xfId="23814"/>
    <cellStyle name="Обычный 18 2 2 7 3 3 6" xfId="33017"/>
    <cellStyle name="Обычный 18 2 2 7 3 3 7" xfId="41943"/>
    <cellStyle name="Обычный 18 2 2 7 3 3 8" xfId="50863"/>
    <cellStyle name="Обычный 18 2 2 7 3 4" xfId="1940"/>
    <cellStyle name="Обычный 18 2 2 7 3 4 2" xfId="30207"/>
    <cellStyle name="Обычный 18 2 2 7 3 4 3" xfId="39403"/>
    <cellStyle name="Обычный 18 2 2 7 3 4 4" xfId="48331"/>
    <cellStyle name="Обычный 18 2 2 7 3 4 5" xfId="57251"/>
    <cellStyle name="Обычный 18 2 2 7 3 5" xfId="1941"/>
    <cellStyle name="Обычный 18 2 2 7 3 5 2" xfId="26346"/>
    <cellStyle name="Обычный 18 2 2 7 3 5 3" xfId="35543"/>
    <cellStyle name="Обычный 18 2 2 7 3 5 4" xfId="44471"/>
    <cellStyle name="Обычный 18 2 2 7 3 5 5" xfId="53391"/>
    <cellStyle name="Обычный 18 2 2 7 3 6" xfId="13561"/>
    <cellStyle name="Обычный 18 2 2 7 3 7" xfId="17420"/>
    <cellStyle name="Обычный 18 2 2 7 3 8" xfId="21280"/>
    <cellStyle name="Обычный 18 2 2 7 3 9" xfId="10957"/>
    <cellStyle name="Обычный 18 2 2 7 4" xfId="1942"/>
    <cellStyle name="Обычный 18 2 2 7 4 2" xfId="1943"/>
    <cellStyle name="Обычный 18 2 2 7 4 2 2" xfId="28412"/>
    <cellStyle name="Обычный 18 2 2 7 4 2 3" xfId="37608"/>
    <cellStyle name="Обычный 18 2 2 7 4 2 4" xfId="46536"/>
    <cellStyle name="Обычный 18 2 2 7 4 2 5" xfId="55456"/>
    <cellStyle name="Обычный 18 2 2 7 4 3" xfId="11766"/>
    <cellStyle name="Обычный 18 2 2 7 4 4" xfId="15625"/>
    <cellStyle name="Обычный 18 2 2 7 4 5" xfId="19485"/>
    <cellStyle name="Обычный 18 2 2 7 4 6" xfId="24547"/>
    <cellStyle name="Обычный 18 2 2 7 4 7" xfId="33749"/>
    <cellStyle name="Обычный 18 2 2 7 4 8" xfId="42676"/>
    <cellStyle name="Обычный 18 2 2 7 4 9" xfId="51596"/>
    <cellStyle name="Обычный 18 2 2 7 5" xfId="1944"/>
    <cellStyle name="Обычный 18 2 2 7 5 2" xfId="1945"/>
    <cellStyle name="Обычный 18 2 2 7 5 2 2" xfId="27080"/>
    <cellStyle name="Обычный 18 2 2 7 5 2 3" xfId="36277"/>
    <cellStyle name="Обычный 18 2 2 7 5 2 4" xfId="45205"/>
    <cellStyle name="Обычный 18 2 2 7 5 2 5" xfId="54125"/>
    <cellStyle name="Обычный 18 2 2 7 5 3" xfId="14294"/>
    <cellStyle name="Обычный 18 2 2 7 5 4" xfId="18154"/>
    <cellStyle name="Обычный 18 2 2 7 5 5" xfId="23216"/>
    <cellStyle name="Обычный 18 2 2 7 5 6" xfId="32354"/>
    <cellStyle name="Обычный 18 2 2 7 5 7" xfId="41345"/>
    <cellStyle name="Обычный 18 2 2 7 5 8" xfId="50265"/>
    <cellStyle name="Обычный 18 2 2 7 6" xfId="1946"/>
    <cellStyle name="Обычный 18 2 2 7 6 2" xfId="29608"/>
    <cellStyle name="Обычный 18 2 2 7 6 3" xfId="38804"/>
    <cellStyle name="Обычный 18 2 2 7 6 4" xfId="47732"/>
    <cellStyle name="Обычный 18 2 2 7 6 5" xfId="56652"/>
    <cellStyle name="Обычный 18 2 2 7 7" xfId="1947"/>
    <cellStyle name="Обычный 18 2 2 7 7 2" xfId="25743"/>
    <cellStyle name="Обычный 18 2 2 7 7 3" xfId="34944"/>
    <cellStyle name="Обычный 18 2 2 7 7 4" xfId="43872"/>
    <cellStyle name="Обычный 18 2 2 7 7 5" xfId="52792"/>
    <cellStyle name="Обычный 18 2 2 7 8" xfId="12962"/>
    <cellStyle name="Обычный 18 2 2 7 9" xfId="16821"/>
    <cellStyle name="Обычный 18 2 2 8" xfId="1948"/>
    <cellStyle name="Обычный 18 2 2 8 10" xfId="20682"/>
    <cellStyle name="Обычный 18 2 2 8 11" xfId="10381"/>
    <cellStyle name="Обычный 18 2 2 8 12" xfId="21883"/>
    <cellStyle name="Обычный 18 2 2 8 13" xfId="31150"/>
    <cellStyle name="Обычный 18 2 2 8 14" xfId="40013"/>
    <cellStyle name="Обычный 18 2 2 8 15" xfId="48933"/>
    <cellStyle name="Обычный 18 2 2 8 2" xfId="1949"/>
    <cellStyle name="Обычный 18 2 2 8 2 10" xfId="10687"/>
    <cellStyle name="Обычный 18 2 2 8 2 11" xfId="22182"/>
    <cellStyle name="Обычный 18 2 2 8 2 12" xfId="31151"/>
    <cellStyle name="Обычный 18 2 2 8 2 13" xfId="40312"/>
    <cellStyle name="Обычный 18 2 2 8 2 14" xfId="49232"/>
    <cellStyle name="Обычный 18 2 2 8 2 2" xfId="1950"/>
    <cellStyle name="Обычный 18 2 2 8 2 2 10" xfId="22782"/>
    <cellStyle name="Обычный 18 2 2 8 2 2 11" xfId="31152"/>
    <cellStyle name="Обычный 18 2 2 8 2 2 12" xfId="40911"/>
    <cellStyle name="Обычный 18 2 2 8 2 2 13" xfId="49831"/>
    <cellStyle name="Обычный 18 2 2 8 2 2 2" xfId="1951"/>
    <cellStyle name="Обычный 18 2 2 8 2 2 2 2" xfId="1952"/>
    <cellStyle name="Обычный 18 2 2 8 2 2 2 2 2" xfId="29310"/>
    <cellStyle name="Обычный 18 2 2 8 2 2 2 2 3" xfId="38506"/>
    <cellStyle name="Обычный 18 2 2 8 2 2 2 2 4" xfId="47434"/>
    <cellStyle name="Обычный 18 2 2 8 2 2 2 2 5" xfId="56354"/>
    <cellStyle name="Обычный 18 2 2 8 2 2 2 3" xfId="12664"/>
    <cellStyle name="Обычный 18 2 2 8 2 2 2 4" xfId="16523"/>
    <cellStyle name="Обычный 18 2 2 8 2 2 2 5" xfId="20383"/>
    <cellStyle name="Обычный 18 2 2 8 2 2 2 6" xfId="25445"/>
    <cellStyle name="Обычный 18 2 2 8 2 2 2 7" xfId="34646"/>
    <cellStyle name="Обычный 18 2 2 8 2 2 2 8" xfId="43574"/>
    <cellStyle name="Обычный 18 2 2 8 2 2 2 9" xfId="52494"/>
    <cellStyle name="Обычный 18 2 2 8 2 2 3" xfId="1953"/>
    <cellStyle name="Обычный 18 2 2 8 2 2 3 2" xfId="1954"/>
    <cellStyle name="Обычный 18 2 2 8 2 2 3 2 2" xfId="27979"/>
    <cellStyle name="Обычный 18 2 2 8 2 2 3 2 3" xfId="37175"/>
    <cellStyle name="Обычный 18 2 2 8 2 2 3 2 4" xfId="46103"/>
    <cellStyle name="Обычный 18 2 2 8 2 2 3 2 5" xfId="55023"/>
    <cellStyle name="Обычный 18 2 2 8 2 2 3 3" xfId="15192"/>
    <cellStyle name="Обычный 18 2 2 8 2 2 3 4" xfId="19052"/>
    <cellStyle name="Обычный 18 2 2 8 2 2 3 5" xfId="24114"/>
    <cellStyle name="Обычный 18 2 2 8 2 2 3 6" xfId="33317"/>
    <cellStyle name="Обычный 18 2 2 8 2 2 3 7" xfId="42243"/>
    <cellStyle name="Обычный 18 2 2 8 2 2 3 8" xfId="51163"/>
    <cellStyle name="Обычный 18 2 2 8 2 2 4" xfId="1955"/>
    <cellStyle name="Обычный 18 2 2 8 2 2 4 2" xfId="30507"/>
    <cellStyle name="Обычный 18 2 2 8 2 2 4 3" xfId="39703"/>
    <cellStyle name="Обычный 18 2 2 8 2 2 4 4" xfId="48631"/>
    <cellStyle name="Обычный 18 2 2 8 2 2 4 5" xfId="57551"/>
    <cellStyle name="Обычный 18 2 2 8 2 2 5" xfId="1956"/>
    <cellStyle name="Обычный 18 2 2 8 2 2 5 2" xfId="26646"/>
    <cellStyle name="Обычный 18 2 2 8 2 2 5 3" xfId="35843"/>
    <cellStyle name="Обычный 18 2 2 8 2 2 5 4" xfId="44771"/>
    <cellStyle name="Обычный 18 2 2 8 2 2 5 5" xfId="53691"/>
    <cellStyle name="Обычный 18 2 2 8 2 2 6" xfId="13861"/>
    <cellStyle name="Обычный 18 2 2 8 2 2 7" xfId="17720"/>
    <cellStyle name="Обычный 18 2 2 8 2 2 8" xfId="21580"/>
    <cellStyle name="Обычный 18 2 2 8 2 2 9" xfId="11208"/>
    <cellStyle name="Обычный 18 2 2 8 2 3" xfId="1957"/>
    <cellStyle name="Обычный 18 2 2 8 2 3 2" xfId="1958"/>
    <cellStyle name="Обычный 18 2 2 8 2 3 2 2" xfId="28712"/>
    <cellStyle name="Обычный 18 2 2 8 2 3 2 3" xfId="37908"/>
    <cellStyle name="Обычный 18 2 2 8 2 3 2 4" xfId="46836"/>
    <cellStyle name="Обычный 18 2 2 8 2 3 2 5" xfId="55756"/>
    <cellStyle name="Обычный 18 2 2 8 2 3 3" xfId="12066"/>
    <cellStyle name="Обычный 18 2 2 8 2 3 4" xfId="15925"/>
    <cellStyle name="Обычный 18 2 2 8 2 3 5" xfId="19785"/>
    <cellStyle name="Обычный 18 2 2 8 2 3 6" xfId="24847"/>
    <cellStyle name="Обычный 18 2 2 8 2 3 7" xfId="34048"/>
    <cellStyle name="Обычный 18 2 2 8 2 3 8" xfId="42976"/>
    <cellStyle name="Обычный 18 2 2 8 2 3 9" xfId="51896"/>
    <cellStyle name="Обычный 18 2 2 8 2 4" xfId="1959"/>
    <cellStyle name="Обычный 18 2 2 8 2 4 2" xfId="1960"/>
    <cellStyle name="Обычный 18 2 2 8 2 4 2 2" xfId="27381"/>
    <cellStyle name="Обычный 18 2 2 8 2 4 2 3" xfId="36577"/>
    <cellStyle name="Обычный 18 2 2 8 2 4 2 4" xfId="45505"/>
    <cellStyle name="Обычный 18 2 2 8 2 4 2 5" xfId="54425"/>
    <cellStyle name="Обычный 18 2 2 8 2 4 3" xfId="14594"/>
    <cellStyle name="Обычный 18 2 2 8 2 4 4" xfId="18454"/>
    <cellStyle name="Обычный 18 2 2 8 2 4 5" xfId="23516"/>
    <cellStyle name="Обычный 18 2 2 8 2 4 6" xfId="32720"/>
    <cellStyle name="Обычный 18 2 2 8 2 4 7" xfId="41645"/>
    <cellStyle name="Обычный 18 2 2 8 2 4 8" xfId="50565"/>
    <cellStyle name="Обычный 18 2 2 8 2 5" xfId="1961"/>
    <cellStyle name="Обычный 18 2 2 8 2 5 2" xfId="29908"/>
    <cellStyle name="Обычный 18 2 2 8 2 5 3" xfId="39104"/>
    <cellStyle name="Обычный 18 2 2 8 2 5 4" xfId="48032"/>
    <cellStyle name="Обычный 18 2 2 8 2 5 5" xfId="56952"/>
    <cellStyle name="Обычный 18 2 2 8 2 6" xfId="1962"/>
    <cellStyle name="Обычный 18 2 2 8 2 6 2" xfId="26047"/>
    <cellStyle name="Обычный 18 2 2 8 2 6 3" xfId="35244"/>
    <cellStyle name="Обычный 18 2 2 8 2 6 4" xfId="44172"/>
    <cellStyle name="Обычный 18 2 2 8 2 6 5" xfId="53092"/>
    <cellStyle name="Обычный 18 2 2 8 2 7" xfId="13262"/>
    <cellStyle name="Обычный 18 2 2 8 2 8" xfId="17121"/>
    <cellStyle name="Обычный 18 2 2 8 2 9" xfId="20981"/>
    <cellStyle name="Обычный 18 2 2 8 3" xfId="1963"/>
    <cellStyle name="Обычный 18 2 2 8 3 10" xfId="22483"/>
    <cellStyle name="Обычный 18 2 2 8 3 11" xfId="31153"/>
    <cellStyle name="Обычный 18 2 2 8 3 12" xfId="40612"/>
    <cellStyle name="Обычный 18 2 2 8 3 13" xfId="49532"/>
    <cellStyle name="Обычный 18 2 2 8 3 2" xfId="1964"/>
    <cellStyle name="Обычный 18 2 2 8 3 2 2" xfId="1965"/>
    <cellStyle name="Обычный 18 2 2 8 3 2 2 2" xfId="29011"/>
    <cellStyle name="Обычный 18 2 2 8 3 2 2 3" xfId="38207"/>
    <cellStyle name="Обычный 18 2 2 8 3 2 2 4" xfId="47135"/>
    <cellStyle name="Обычный 18 2 2 8 3 2 2 5" xfId="56055"/>
    <cellStyle name="Обычный 18 2 2 8 3 2 3" xfId="12365"/>
    <cellStyle name="Обычный 18 2 2 8 3 2 4" xfId="16224"/>
    <cellStyle name="Обычный 18 2 2 8 3 2 5" xfId="20084"/>
    <cellStyle name="Обычный 18 2 2 8 3 2 6" xfId="25146"/>
    <cellStyle name="Обычный 18 2 2 8 3 2 7" xfId="34347"/>
    <cellStyle name="Обычный 18 2 2 8 3 2 8" xfId="43275"/>
    <cellStyle name="Обычный 18 2 2 8 3 2 9" xfId="52195"/>
    <cellStyle name="Обычный 18 2 2 8 3 3" xfId="1966"/>
    <cellStyle name="Обычный 18 2 2 8 3 3 2" xfId="1967"/>
    <cellStyle name="Обычный 18 2 2 8 3 3 2 2" xfId="27680"/>
    <cellStyle name="Обычный 18 2 2 8 3 3 2 3" xfId="36876"/>
    <cellStyle name="Обычный 18 2 2 8 3 3 2 4" xfId="45804"/>
    <cellStyle name="Обычный 18 2 2 8 3 3 2 5" xfId="54724"/>
    <cellStyle name="Обычный 18 2 2 8 3 3 3" xfId="14893"/>
    <cellStyle name="Обычный 18 2 2 8 3 3 4" xfId="18753"/>
    <cellStyle name="Обычный 18 2 2 8 3 3 5" xfId="23815"/>
    <cellStyle name="Обычный 18 2 2 8 3 3 6" xfId="33018"/>
    <cellStyle name="Обычный 18 2 2 8 3 3 7" xfId="41944"/>
    <cellStyle name="Обычный 18 2 2 8 3 3 8" xfId="50864"/>
    <cellStyle name="Обычный 18 2 2 8 3 4" xfId="1968"/>
    <cellStyle name="Обычный 18 2 2 8 3 4 2" xfId="30208"/>
    <cellStyle name="Обычный 18 2 2 8 3 4 3" xfId="39404"/>
    <cellStyle name="Обычный 18 2 2 8 3 4 4" xfId="48332"/>
    <cellStyle name="Обычный 18 2 2 8 3 4 5" xfId="57252"/>
    <cellStyle name="Обычный 18 2 2 8 3 5" xfId="1969"/>
    <cellStyle name="Обычный 18 2 2 8 3 5 2" xfId="26347"/>
    <cellStyle name="Обычный 18 2 2 8 3 5 3" xfId="35544"/>
    <cellStyle name="Обычный 18 2 2 8 3 5 4" xfId="44472"/>
    <cellStyle name="Обычный 18 2 2 8 3 5 5" xfId="53392"/>
    <cellStyle name="Обычный 18 2 2 8 3 6" xfId="13562"/>
    <cellStyle name="Обычный 18 2 2 8 3 7" xfId="17421"/>
    <cellStyle name="Обычный 18 2 2 8 3 8" xfId="21281"/>
    <cellStyle name="Обычный 18 2 2 8 3 9" xfId="10958"/>
    <cellStyle name="Обычный 18 2 2 8 4" xfId="1970"/>
    <cellStyle name="Обычный 18 2 2 8 4 2" xfId="1971"/>
    <cellStyle name="Обычный 18 2 2 8 4 2 2" xfId="28413"/>
    <cellStyle name="Обычный 18 2 2 8 4 2 3" xfId="37609"/>
    <cellStyle name="Обычный 18 2 2 8 4 2 4" xfId="46537"/>
    <cellStyle name="Обычный 18 2 2 8 4 2 5" xfId="55457"/>
    <cellStyle name="Обычный 18 2 2 8 4 3" xfId="11767"/>
    <cellStyle name="Обычный 18 2 2 8 4 4" xfId="15626"/>
    <cellStyle name="Обычный 18 2 2 8 4 5" xfId="19486"/>
    <cellStyle name="Обычный 18 2 2 8 4 6" xfId="24548"/>
    <cellStyle name="Обычный 18 2 2 8 4 7" xfId="33750"/>
    <cellStyle name="Обычный 18 2 2 8 4 8" xfId="42677"/>
    <cellStyle name="Обычный 18 2 2 8 4 9" xfId="51597"/>
    <cellStyle name="Обычный 18 2 2 8 5" xfId="1972"/>
    <cellStyle name="Обычный 18 2 2 8 5 2" xfId="1973"/>
    <cellStyle name="Обычный 18 2 2 8 5 2 2" xfId="27081"/>
    <cellStyle name="Обычный 18 2 2 8 5 2 3" xfId="36278"/>
    <cellStyle name="Обычный 18 2 2 8 5 2 4" xfId="45206"/>
    <cellStyle name="Обычный 18 2 2 8 5 2 5" xfId="54126"/>
    <cellStyle name="Обычный 18 2 2 8 5 3" xfId="14295"/>
    <cellStyle name="Обычный 18 2 2 8 5 4" xfId="18155"/>
    <cellStyle name="Обычный 18 2 2 8 5 5" xfId="23217"/>
    <cellStyle name="Обычный 18 2 2 8 5 6" xfId="32381"/>
    <cellStyle name="Обычный 18 2 2 8 5 7" xfId="41346"/>
    <cellStyle name="Обычный 18 2 2 8 5 8" xfId="50266"/>
    <cellStyle name="Обычный 18 2 2 8 6" xfId="1974"/>
    <cellStyle name="Обычный 18 2 2 8 6 2" xfId="29609"/>
    <cellStyle name="Обычный 18 2 2 8 6 3" xfId="38805"/>
    <cellStyle name="Обычный 18 2 2 8 6 4" xfId="47733"/>
    <cellStyle name="Обычный 18 2 2 8 6 5" xfId="56653"/>
    <cellStyle name="Обычный 18 2 2 8 7" xfId="1975"/>
    <cellStyle name="Обычный 18 2 2 8 7 2" xfId="25744"/>
    <cellStyle name="Обычный 18 2 2 8 7 3" xfId="34945"/>
    <cellStyle name="Обычный 18 2 2 8 7 4" xfId="43873"/>
    <cellStyle name="Обычный 18 2 2 8 7 5" xfId="52793"/>
    <cellStyle name="Обычный 18 2 2 8 8" xfId="12963"/>
    <cellStyle name="Обычный 18 2 2 8 9" xfId="16822"/>
    <cellStyle name="Обычный 18 2 2 9" xfId="1976"/>
    <cellStyle name="Обычный 18 2 2 9 10" xfId="20683"/>
    <cellStyle name="Обычный 18 2 2 9 11" xfId="10382"/>
    <cellStyle name="Обычный 18 2 2 9 12" xfId="21884"/>
    <cellStyle name="Обычный 18 2 2 9 13" xfId="31154"/>
    <cellStyle name="Обычный 18 2 2 9 14" xfId="40014"/>
    <cellStyle name="Обычный 18 2 2 9 15" xfId="48934"/>
    <cellStyle name="Обычный 18 2 2 9 2" xfId="1977"/>
    <cellStyle name="Обычный 18 2 2 9 2 10" xfId="10688"/>
    <cellStyle name="Обычный 18 2 2 9 2 11" xfId="22183"/>
    <cellStyle name="Обычный 18 2 2 9 2 12" xfId="31155"/>
    <cellStyle name="Обычный 18 2 2 9 2 13" xfId="40313"/>
    <cellStyle name="Обычный 18 2 2 9 2 14" xfId="49233"/>
    <cellStyle name="Обычный 18 2 2 9 2 2" xfId="1978"/>
    <cellStyle name="Обычный 18 2 2 9 2 2 10" xfId="22783"/>
    <cellStyle name="Обычный 18 2 2 9 2 2 11" xfId="31156"/>
    <cellStyle name="Обычный 18 2 2 9 2 2 12" xfId="40912"/>
    <cellStyle name="Обычный 18 2 2 9 2 2 13" xfId="49832"/>
    <cellStyle name="Обычный 18 2 2 9 2 2 2" xfId="1979"/>
    <cellStyle name="Обычный 18 2 2 9 2 2 2 2" xfId="1980"/>
    <cellStyle name="Обычный 18 2 2 9 2 2 2 2 2" xfId="29311"/>
    <cellStyle name="Обычный 18 2 2 9 2 2 2 2 3" xfId="38507"/>
    <cellStyle name="Обычный 18 2 2 9 2 2 2 2 4" xfId="47435"/>
    <cellStyle name="Обычный 18 2 2 9 2 2 2 2 5" xfId="56355"/>
    <cellStyle name="Обычный 18 2 2 9 2 2 2 3" xfId="12665"/>
    <cellStyle name="Обычный 18 2 2 9 2 2 2 4" xfId="16524"/>
    <cellStyle name="Обычный 18 2 2 9 2 2 2 5" xfId="20384"/>
    <cellStyle name="Обычный 18 2 2 9 2 2 2 6" xfId="25446"/>
    <cellStyle name="Обычный 18 2 2 9 2 2 2 7" xfId="34647"/>
    <cellStyle name="Обычный 18 2 2 9 2 2 2 8" xfId="43575"/>
    <cellStyle name="Обычный 18 2 2 9 2 2 2 9" xfId="52495"/>
    <cellStyle name="Обычный 18 2 2 9 2 2 3" xfId="1981"/>
    <cellStyle name="Обычный 18 2 2 9 2 2 3 2" xfId="1982"/>
    <cellStyle name="Обычный 18 2 2 9 2 2 3 2 2" xfId="27980"/>
    <cellStyle name="Обычный 18 2 2 9 2 2 3 2 3" xfId="37176"/>
    <cellStyle name="Обычный 18 2 2 9 2 2 3 2 4" xfId="46104"/>
    <cellStyle name="Обычный 18 2 2 9 2 2 3 2 5" xfId="55024"/>
    <cellStyle name="Обычный 18 2 2 9 2 2 3 3" xfId="15193"/>
    <cellStyle name="Обычный 18 2 2 9 2 2 3 4" xfId="19053"/>
    <cellStyle name="Обычный 18 2 2 9 2 2 3 5" xfId="24115"/>
    <cellStyle name="Обычный 18 2 2 9 2 2 3 6" xfId="33318"/>
    <cellStyle name="Обычный 18 2 2 9 2 2 3 7" xfId="42244"/>
    <cellStyle name="Обычный 18 2 2 9 2 2 3 8" xfId="51164"/>
    <cellStyle name="Обычный 18 2 2 9 2 2 4" xfId="1983"/>
    <cellStyle name="Обычный 18 2 2 9 2 2 4 2" xfId="30508"/>
    <cellStyle name="Обычный 18 2 2 9 2 2 4 3" xfId="39704"/>
    <cellStyle name="Обычный 18 2 2 9 2 2 4 4" xfId="48632"/>
    <cellStyle name="Обычный 18 2 2 9 2 2 4 5" xfId="57552"/>
    <cellStyle name="Обычный 18 2 2 9 2 2 5" xfId="1984"/>
    <cellStyle name="Обычный 18 2 2 9 2 2 5 2" xfId="26647"/>
    <cellStyle name="Обычный 18 2 2 9 2 2 5 3" xfId="35844"/>
    <cellStyle name="Обычный 18 2 2 9 2 2 5 4" xfId="44772"/>
    <cellStyle name="Обычный 18 2 2 9 2 2 5 5" xfId="53692"/>
    <cellStyle name="Обычный 18 2 2 9 2 2 6" xfId="13862"/>
    <cellStyle name="Обычный 18 2 2 9 2 2 7" xfId="17721"/>
    <cellStyle name="Обычный 18 2 2 9 2 2 8" xfId="21581"/>
    <cellStyle name="Обычный 18 2 2 9 2 2 9" xfId="11209"/>
    <cellStyle name="Обычный 18 2 2 9 2 3" xfId="1985"/>
    <cellStyle name="Обычный 18 2 2 9 2 3 2" xfId="1986"/>
    <cellStyle name="Обычный 18 2 2 9 2 3 2 2" xfId="28713"/>
    <cellStyle name="Обычный 18 2 2 9 2 3 2 3" xfId="37909"/>
    <cellStyle name="Обычный 18 2 2 9 2 3 2 4" xfId="46837"/>
    <cellStyle name="Обычный 18 2 2 9 2 3 2 5" xfId="55757"/>
    <cellStyle name="Обычный 18 2 2 9 2 3 3" xfId="12067"/>
    <cellStyle name="Обычный 18 2 2 9 2 3 4" xfId="15926"/>
    <cellStyle name="Обычный 18 2 2 9 2 3 5" xfId="19786"/>
    <cellStyle name="Обычный 18 2 2 9 2 3 6" xfId="24848"/>
    <cellStyle name="Обычный 18 2 2 9 2 3 7" xfId="34049"/>
    <cellStyle name="Обычный 18 2 2 9 2 3 8" xfId="42977"/>
    <cellStyle name="Обычный 18 2 2 9 2 3 9" xfId="51897"/>
    <cellStyle name="Обычный 18 2 2 9 2 4" xfId="1987"/>
    <cellStyle name="Обычный 18 2 2 9 2 4 2" xfId="1988"/>
    <cellStyle name="Обычный 18 2 2 9 2 4 2 2" xfId="27382"/>
    <cellStyle name="Обычный 18 2 2 9 2 4 2 3" xfId="36578"/>
    <cellStyle name="Обычный 18 2 2 9 2 4 2 4" xfId="45506"/>
    <cellStyle name="Обычный 18 2 2 9 2 4 2 5" xfId="54426"/>
    <cellStyle name="Обычный 18 2 2 9 2 4 3" xfId="14595"/>
    <cellStyle name="Обычный 18 2 2 9 2 4 4" xfId="18455"/>
    <cellStyle name="Обычный 18 2 2 9 2 4 5" xfId="23517"/>
    <cellStyle name="Обычный 18 2 2 9 2 4 6" xfId="32721"/>
    <cellStyle name="Обычный 18 2 2 9 2 4 7" xfId="41646"/>
    <cellStyle name="Обычный 18 2 2 9 2 4 8" xfId="50566"/>
    <cellStyle name="Обычный 18 2 2 9 2 5" xfId="1989"/>
    <cellStyle name="Обычный 18 2 2 9 2 5 2" xfId="29909"/>
    <cellStyle name="Обычный 18 2 2 9 2 5 3" xfId="39105"/>
    <cellStyle name="Обычный 18 2 2 9 2 5 4" xfId="48033"/>
    <cellStyle name="Обычный 18 2 2 9 2 5 5" xfId="56953"/>
    <cellStyle name="Обычный 18 2 2 9 2 6" xfId="1990"/>
    <cellStyle name="Обычный 18 2 2 9 2 6 2" xfId="26048"/>
    <cellStyle name="Обычный 18 2 2 9 2 6 3" xfId="35245"/>
    <cellStyle name="Обычный 18 2 2 9 2 6 4" xfId="44173"/>
    <cellStyle name="Обычный 18 2 2 9 2 6 5" xfId="53093"/>
    <cellStyle name="Обычный 18 2 2 9 2 7" xfId="13263"/>
    <cellStyle name="Обычный 18 2 2 9 2 8" xfId="17122"/>
    <cellStyle name="Обычный 18 2 2 9 2 9" xfId="20982"/>
    <cellStyle name="Обычный 18 2 2 9 3" xfId="1991"/>
    <cellStyle name="Обычный 18 2 2 9 3 10" xfId="22484"/>
    <cellStyle name="Обычный 18 2 2 9 3 11" xfId="31157"/>
    <cellStyle name="Обычный 18 2 2 9 3 12" xfId="40613"/>
    <cellStyle name="Обычный 18 2 2 9 3 13" xfId="49533"/>
    <cellStyle name="Обычный 18 2 2 9 3 2" xfId="1992"/>
    <cellStyle name="Обычный 18 2 2 9 3 2 2" xfId="1993"/>
    <cellStyle name="Обычный 18 2 2 9 3 2 2 2" xfId="29012"/>
    <cellStyle name="Обычный 18 2 2 9 3 2 2 3" xfId="38208"/>
    <cellStyle name="Обычный 18 2 2 9 3 2 2 4" xfId="47136"/>
    <cellStyle name="Обычный 18 2 2 9 3 2 2 5" xfId="56056"/>
    <cellStyle name="Обычный 18 2 2 9 3 2 3" xfId="12366"/>
    <cellStyle name="Обычный 18 2 2 9 3 2 4" xfId="16225"/>
    <cellStyle name="Обычный 18 2 2 9 3 2 5" xfId="20085"/>
    <cellStyle name="Обычный 18 2 2 9 3 2 6" xfId="25147"/>
    <cellStyle name="Обычный 18 2 2 9 3 2 7" xfId="34348"/>
    <cellStyle name="Обычный 18 2 2 9 3 2 8" xfId="43276"/>
    <cellStyle name="Обычный 18 2 2 9 3 2 9" xfId="52196"/>
    <cellStyle name="Обычный 18 2 2 9 3 3" xfId="1994"/>
    <cellStyle name="Обычный 18 2 2 9 3 3 2" xfId="1995"/>
    <cellStyle name="Обычный 18 2 2 9 3 3 2 2" xfId="27681"/>
    <cellStyle name="Обычный 18 2 2 9 3 3 2 3" xfId="36877"/>
    <cellStyle name="Обычный 18 2 2 9 3 3 2 4" xfId="45805"/>
    <cellStyle name="Обычный 18 2 2 9 3 3 2 5" xfId="54725"/>
    <cellStyle name="Обычный 18 2 2 9 3 3 3" xfId="14894"/>
    <cellStyle name="Обычный 18 2 2 9 3 3 4" xfId="18754"/>
    <cellStyle name="Обычный 18 2 2 9 3 3 5" xfId="23816"/>
    <cellStyle name="Обычный 18 2 2 9 3 3 6" xfId="33019"/>
    <cellStyle name="Обычный 18 2 2 9 3 3 7" xfId="41945"/>
    <cellStyle name="Обычный 18 2 2 9 3 3 8" xfId="50865"/>
    <cellStyle name="Обычный 18 2 2 9 3 4" xfId="1996"/>
    <cellStyle name="Обычный 18 2 2 9 3 4 2" xfId="30209"/>
    <cellStyle name="Обычный 18 2 2 9 3 4 3" xfId="39405"/>
    <cellStyle name="Обычный 18 2 2 9 3 4 4" xfId="48333"/>
    <cellStyle name="Обычный 18 2 2 9 3 4 5" xfId="57253"/>
    <cellStyle name="Обычный 18 2 2 9 3 5" xfId="1997"/>
    <cellStyle name="Обычный 18 2 2 9 3 5 2" xfId="26348"/>
    <cellStyle name="Обычный 18 2 2 9 3 5 3" xfId="35545"/>
    <cellStyle name="Обычный 18 2 2 9 3 5 4" xfId="44473"/>
    <cellStyle name="Обычный 18 2 2 9 3 5 5" xfId="53393"/>
    <cellStyle name="Обычный 18 2 2 9 3 6" xfId="13563"/>
    <cellStyle name="Обычный 18 2 2 9 3 7" xfId="17422"/>
    <cellStyle name="Обычный 18 2 2 9 3 8" xfId="21282"/>
    <cellStyle name="Обычный 18 2 2 9 3 9" xfId="10959"/>
    <cellStyle name="Обычный 18 2 2 9 4" xfId="1998"/>
    <cellStyle name="Обычный 18 2 2 9 4 2" xfId="1999"/>
    <cellStyle name="Обычный 18 2 2 9 4 2 2" xfId="28414"/>
    <cellStyle name="Обычный 18 2 2 9 4 2 3" xfId="37610"/>
    <cellStyle name="Обычный 18 2 2 9 4 2 4" xfId="46538"/>
    <cellStyle name="Обычный 18 2 2 9 4 2 5" xfId="55458"/>
    <cellStyle name="Обычный 18 2 2 9 4 3" xfId="11768"/>
    <cellStyle name="Обычный 18 2 2 9 4 4" xfId="15627"/>
    <cellStyle name="Обычный 18 2 2 9 4 5" xfId="19487"/>
    <cellStyle name="Обычный 18 2 2 9 4 6" xfId="24549"/>
    <cellStyle name="Обычный 18 2 2 9 4 7" xfId="33751"/>
    <cellStyle name="Обычный 18 2 2 9 4 8" xfId="42678"/>
    <cellStyle name="Обычный 18 2 2 9 4 9" xfId="51598"/>
    <cellStyle name="Обычный 18 2 2 9 5" xfId="2000"/>
    <cellStyle name="Обычный 18 2 2 9 5 2" xfId="2001"/>
    <cellStyle name="Обычный 18 2 2 9 5 2 2" xfId="27082"/>
    <cellStyle name="Обычный 18 2 2 9 5 2 3" xfId="36279"/>
    <cellStyle name="Обычный 18 2 2 9 5 2 4" xfId="45207"/>
    <cellStyle name="Обычный 18 2 2 9 5 2 5" xfId="54127"/>
    <cellStyle name="Обычный 18 2 2 9 5 3" xfId="14296"/>
    <cellStyle name="Обычный 18 2 2 9 5 4" xfId="18156"/>
    <cellStyle name="Обычный 18 2 2 9 5 5" xfId="23218"/>
    <cellStyle name="Обычный 18 2 2 9 5 6" xfId="32355"/>
    <cellStyle name="Обычный 18 2 2 9 5 7" xfId="41347"/>
    <cellStyle name="Обычный 18 2 2 9 5 8" xfId="50267"/>
    <cellStyle name="Обычный 18 2 2 9 6" xfId="2002"/>
    <cellStyle name="Обычный 18 2 2 9 6 2" xfId="29610"/>
    <cellStyle name="Обычный 18 2 2 9 6 3" xfId="38806"/>
    <cellStyle name="Обычный 18 2 2 9 6 4" xfId="47734"/>
    <cellStyle name="Обычный 18 2 2 9 6 5" xfId="56654"/>
    <cellStyle name="Обычный 18 2 2 9 7" xfId="2003"/>
    <cellStyle name="Обычный 18 2 2 9 7 2" xfId="25745"/>
    <cellStyle name="Обычный 18 2 2 9 7 3" xfId="34946"/>
    <cellStyle name="Обычный 18 2 2 9 7 4" xfId="43874"/>
    <cellStyle name="Обычный 18 2 2 9 7 5" xfId="52794"/>
    <cellStyle name="Обычный 18 2 2 9 8" xfId="12964"/>
    <cellStyle name="Обычный 18 2 2 9 9" xfId="16823"/>
    <cellStyle name="Обычный 18 2 20" xfId="2004"/>
    <cellStyle name="Обычный 18 2 20 2" xfId="29559"/>
    <cellStyle name="Обычный 18 2 20 3" xfId="38755"/>
    <cellStyle name="Обычный 18 2 20 4" xfId="47683"/>
    <cellStyle name="Обычный 18 2 20 5" xfId="56603"/>
    <cellStyle name="Обычный 18 2 21" xfId="2005"/>
    <cellStyle name="Обычный 18 2 21 2" xfId="25694"/>
    <cellStyle name="Обычный 18 2 21 3" xfId="34895"/>
    <cellStyle name="Обычный 18 2 21 4" xfId="43823"/>
    <cellStyle name="Обычный 18 2 21 5" xfId="52743"/>
    <cellStyle name="Обычный 18 2 22" xfId="12913"/>
    <cellStyle name="Обычный 18 2 23" xfId="16772"/>
    <cellStyle name="Обычный 18 2 24" xfId="20632"/>
    <cellStyle name="Обычный 18 2 25" xfId="10232"/>
    <cellStyle name="Обычный 18 2 26" xfId="21833"/>
    <cellStyle name="Обычный 18 2 27" xfId="31030"/>
    <cellStyle name="Обычный 18 2 28" xfId="39963"/>
    <cellStyle name="Обычный 18 2 29" xfId="48883"/>
    <cellStyle name="Обычный 18 2 3" xfId="2006"/>
    <cellStyle name="Обычный 18 2 3 10" xfId="2007"/>
    <cellStyle name="Обычный 18 2 3 10 10" xfId="20684"/>
    <cellStyle name="Обычный 18 2 3 10 11" xfId="10383"/>
    <cellStyle name="Обычный 18 2 3 10 12" xfId="21885"/>
    <cellStyle name="Обычный 18 2 3 10 13" xfId="31159"/>
    <cellStyle name="Обычный 18 2 3 10 14" xfId="40015"/>
    <cellStyle name="Обычный 18 2 3 10 15" xfId="48935"/>
    <cellStyle name="Обычный 18 2 3 10 2" xfId="2008"/>
    <cellStyle name="Обычный 18 2 3 10 2 10" xfId="10689"/>
    <cellStyle name="Обычный 18 2 3 10 2 11" xfId="22184"/>
    <cellStyle name="Обычный 18 2 3 10 2 12" xfId="31160"/>
    <cellStyle name="Обычный 18 2 3 10 2 13" xfId="40314"/>
    <cellStyle name="Обычный 18 2 3 10 2 14" xfId="49234"/>
    <cellStyle name="Обычный 18 2 3 10 2 2" xfId="2009"/>
    <cellStyle name="Обычный 18 2 3 10 2 2 10" xfId="22784"/>
    <cellStyle name="Обычный 18 2 3 10 2 2 11" xfId="31161"/>
    <cellStyle name="Обычный 18 2 3 10 2 2 12" xfId="40913"/>
    <cellStyle name="Обычный 18 2 3 10 2 2 13" xfId="49833"/>
    <cellStyle name="Обычный 18 2 3 10 2 2 2" xfId="2010"/>
    <cellStyle name="Обычный 18 2 3 10 2 2 2 2" xfId="2011"/>
    <cellStyle name="Обычный 18 2 3 10 2 2 2 2 2" xfId="29312"/>
    <cellStyle name="Обычный 18 2 3 10 2 2 2 2 3" xfId="38508"/>
    <cellStyle name="Обычный 18 2 3 10 2 2 2 2 4" xfId="47436"/>
    <cellStyle name="Обычный 18 2 3 10 2 2 2 2 5" xfId="56356"/>
    <cellStyle name="Обычный 18 2 3 10 2 2 2 3" xfId="12666"/>
    <cellStyle name="Обычный 18 2 3 10 2 2 2 4" xfId="16525"/>
    <cellStyle name="Обычный 18 2 3 10 2 2 2 5" xfId="20385"/>
    <cellStyle name="Обычный 18 2 3 10 2 2 2 6" xfId="25447"/>
    <cellStyle name="Обычный 18 2 3 10 2 2 2 7" xfId="34648"/>
    <cellStyle name="Обычный 18 2 3 10 2 2 2 8" xfId="43576"/>
    <cellStyle name="Обычный 18 2 3 10 2 2 2 9" xfId="52496"/>
    <cellStyle name="Обычный 18 2 3 10 2 2 3" xfId="2012"/>
    <cellStyle name="Обычный 18 2 3 10 2 2 3 2" xfId="2013"/>
    <cellStyle name="Обычный 18 2 3 10 2 2 3 2 2" xfId="27981"/>
    <cellStyle name="Обычный 18 2 3 10 2 2 3 2 3" xfId="37177"/>
    <cellStyle name="Обычный 18 2 3 10 2 2 3 2 4" xfId="46105"/>
    <cellStyle name="Обычный 18 2 3 10 2 2 3 2 5" xfId="55025"/>
    <cellStyle name="Обычный 18 2 3 10 2 2 3 3" xfId="15194"/>
    <cellStyle name="Обычный 18 2 3 10 2 2 3 4" xfId="19054"/>
    <cellStyle name="Обычный 18 2 3 10 2 2 3 5" xfId="24116"/>
    <cellStyle name="Обычный 18 2 3 10 2 2 3 6" xfId="33319"/>
    <cellStyle name="Обычный 18 2 3 10 2 2 3 7" xfId="42245"/>
    <cellStyle name="Обычный 18 2 3 10 2 2 3 8" xfId="51165"/>
    <cellStyle name="Обычный 18 2 3 10 2 2 4" xfId="2014"/>
    <cellStyle name="Обычный 18 2 3 10 2 2 4 2" xfId="30509"/>
    <cellStyle name="Обычный 18 2 3 10 2 2 4 3" xfId="39705"/>
    <cellStyle name="Обычный 18 2 3 10 2 2 4 4" xfId="48633"/>
    <cellStyle name="Обычный 18 2 3 10 2 2 4 5" xfId="57553"/>
    <cellStyle name="Обычный 18 2 3 10 2 2 5" xfId="2015"/>
    <cellStyle name="Обычный 18 2 3 10 2 2 5 2" xfId="26648"/>
    <cellStyle name="Обычный 18 2 3 10 2 2 5 3" xfId="35845"/>
    <cellStyle name="Обычный 18 2 3 10 2 2 5 4" xfId="44773"/>
    <cellStyle name="Обычный 18 2 3 10 2 2 5 5" xfId="53693"/>
    <cellStyle name="Обычный 18 2 3 10 2 2 6" xfId="13863"/>
    <cellStyle name="Обычный 18 2 3 10 2 2 7" xfId="17722"/>
    <cellStyle name="Обычный 18 2 3 10 2 2 8" xfId="21582"/>
    <cellStyle name="Обычный 18 2 3 10 2 2 9" xfId="11210"/>
    <cellStyle name="Обычный 18 2 3 10 2 3" xfId="2016"/>
    <cellStyle name="Обычный 18 2 3 10 2 3 2" xfId="2017"/>
    <cellStyle name="Обычный 18 2 3 10 2 3 2 2" xfId="28714"/>
    <cellStyle name="Обычный 18 2 3 10 2 3 2 3" xfId="37910"/>
    <cellStyle name="Обычный 18 2 3 10 2 3 2 4" xfId="46838"/>
    <cellStyle name="Обычный 18 2 3 10 2 3 2 5" xfId="55758"/>
    <cellStyle name="Обычный 18 2 3 10 2 3 3" xfId="12068"/>
    <cellStyle name="Обычный 18 2 3 10 2 3 4" xfId="15927"/>
    <cellStyle name="Обычный 18 2 3 10 2 3 5" xfId="19787"/>
    <cellStyle name="Обычный 18 2 3 10 2 3 6" xfId="24849"/>
    <cellStyle name="Обычный 18 2 3 10 2 3 7" xfId="34050"/>
    <cellStyle name="Обычный 18 2 3 10 2 3 8" xfId="42978"/>
    <cellStyle name="Обычный 18 2 3 10 2 3 9" xfId="51898"/>
    <cellStyle name="Обычный 18 2 3 10 2 4" xfId="2018"/>
    <cellStyle name="Обычный 18 2 3 10 2 4 2" xfId="2019"/>
    <cellStyle name="Обычный 18 2 3 10 2 4 2 2" xfId="27383"/>
    <cellStyle name="Обычный 18 2 3 10 2 4 2 3" xfId="36579"/>
    <cellStyle name="Обычный 18 2 3 10 2 4 2 4" xfId="45507"/>
    <cellStyle name="Обычный 18 2 3 10 2 4 2 5" xfId="54427"/>
    <cellStyle name="Обычный 18 2 3 10 2 4 3" xfId="14596"/>
    <cellStyle name="Обычный 18 2 3 10 2 4 4" xfId="18456"/>
    <cellStyle name="Обычный 18 2 3 10 2 4 5" xfId="23518"/>
    <cellStyle name="Обычный 18 2 3 10 2 4 6" xfId="32722"/>
    <cellStyle name="Обычный 18 2 3 10 2 4 7" xfId="41647"/>
    <cellStyle name="Обычный 18 2 3 10 2 4 8" xfId="50567"/>
    <cellStyle name="Обычный 18 2 3 10 2 5" xfId="2020"/>
    <cellStyle name="Обычный 18 2 3 10 2 5 2" xfId="29910"/>
    <cellStyle name="Обычный 18 2 3 10 2 5 3" xfId="39106"/>
    <cellStyle name="Обычный 18 2 3 10 2 5 4" xfId="48034"/>
    <cellStyle name="Обычный 18 2 3 10 2 5 5" xfId="56954"/>
    <cellStyle name="Обычный 18 2 3 10 2 6" xfId="2021"/>
    <cellStyle name="Обычный 18 2 3 10 2 6 2" xfId="26049"/>
    <cellStyle name="Обычный 18 2 3 10 2 6 3" xfId="35246"/>
    <cellStyle name="Обычный 18 2 3 10 2 6 4" xfId="44174"/>
    <cellStyle name="Обычный 18 2 3 10 2 6 5" xfId="53094"/>
    <cellStyle name="Обычный 18 2 3 10 2 7" xfId="13264"/>
    <cellStyle name="Обычный 18 2 3 10 2 8" xfId="17123"/>
    <cellStyle name="Обычный 18 2 3 10 2 9" xfId="20983"/>
    <cellStyle name="Обычный 18 2 3 10 3" xfId="2022"/>
    <cellStyle name="Обычный 18 2 3 10 3 10" xfId="22485"/>
    <cellStyle name="Обычный 18 2 3 10 3 11" xfId="31162"/>
    <cellStyle name="Обычный 18 2 3 10 3 12" xfId="40614"/>
    <cellStyle name="Обычный 18 2 3 10 3 13" xfId="49534"/>
    <cellStyle name="Обычный 18 2 3 10 3 2" xfId="2023"/>
    <cellStyle name="Обычный 18 2 3 10 3 2 2" xfId="2024"/>
    <cellStyle name="Обычный 18 2 3 10 3 2 2 2" xfId="29013"/>
    <cellStyle name="Обычный 18 2 3 10 3 2 2 3" xfId="38209"/>
    <cellStyle name="Обычный 18 2 3 10 3 2 2 4" xfId="47137"/>
    <cellStyle name="Обычный 18 2 3 10 3 2 2 5" xfId="56057"/>
    <cellStyle name="Обычный 18 2 3 10 3 2 3" xfId="12367"/>
    <cellStyle name="Обычный 18 2 3 10 3 2 4" xfId="16226"/>
    <cellStyle name="Обычный 18 2 3 10 3 2 5" xfId="20086"/>
    <cellStyle name="Обычный 18 2 3 10 3 2 6" xfId="25148"/>
    <cellStyle name="Обычный 18 2 3 10 3 2 7" xfId="34349"/>
    <cellStyle name="Обычный 18 2 3 10 3 2 8" xfId="43277"/>
    <cellStyle name="Обычный 18 2 3 10 3 2 9" xfId="52197"/>
    <cellStyle name="Обычный 18 2 3 10 3 3" xfId="2025"/>
    <cellStyle name="Обычный 18 2 3 10 3 3 2" xfId="2026"/>
    <cellStyle name="Обычный 18 2 3 10 3 3 2 2" xfId="27682"/>
    <cellStyle name="Обычный 18 2 3 10 3 3 2 3" xfId="36878"/>
    <cellStyle name="Обычный 18 2 3 10 3 3 2 4" xfId="45806"/>
    <cellStyle name="Обычный 18 2 3 10 3 3 2 5" xfId="54726"/>
    <cellStyle name="Обычный 18 2 3 10 3 3 3" xfId="14895"/>
    <cellStyle name="Обычный 18 2 3 10 3 3 4" xfId="18755"/>
    <cellStyle name="Обычный 18 2 3 10 3 3 5" xfId="23817"/>
    <cellStyle name="Обычный 18 2 3 10 3 3 6" xfId="33020"/>
    <cellStyle name="Обычный 18 2 3 10 3 3 7" xfId="41946"/>
    <cellStyle name="Обычный 18 2 3 10 3 3 8" xfId="50866"/>
    <cellStyle name="Обычный 18 2 3 10 3 4" xfId="2027"/>
    <cellStyle name="Обычный 18 2 3 10 3 4 2" xfId="30210"/>
    <cellStyle name="Обычный 18 2 3 10 3 4 3" xfId="39406"/>
    <cellStyle name="Обычный 18 2 3 10 3 4 4" xfId="48334"/>
    <cellStyle name="Обычный 18 2 3 10 3 4 5" xfId="57254"/>
    <cellStyle name="Обычный 18 2 3 10 3 5" xfId="2028"/>
    <cellStyle name="Обычный 18 2 3 10 3 5 2" xfId="26349"/>
    <cellStyle name="Обычный 18 2 3 10 3 5 3" xfId="35546"/>
    <cellStyle name="Обычный 18 2 3 10 3 5 4" xfId="44474"/>
    <cellStyle name="Обычный 18 2 3 10 3 5 5" xfId="53394"/>
    <cellStyle name="Обычный 18 2 3 10 3 6" xfId="13564"/>
    <cellStyle name="Обычный 18 2 3 10 3 7" xfId="17423"/>
    <cellStyle name="Обычный 18 2 3 10 3 8" xfId="21283"/>
    <cellStyle name="Обычный 18 2 3 10 3 9" xfId="10960"/>
    <cellStyle name="Обычный 18 2 3 10 4" xfId="2029"/>
    <cellStyle name="Обычный 18 2 3 10 4 2" xfId="2030"/>
    <cellStyle name="Обычный 18 2 3 10 4 2 2" xfId="28415"/>
    <cellStyle name="Обычный 18 2 3 10 4 2 3" xfId="37611"/>
    <cellStyle name="Обычный 18 2 3 10 4 2 4" xfId="46539"/>
    <cellStyle name="Обычный 18 2 3 10 4 2 5" xfId="55459"/>
    <cellStyle name="Обычный 18 2 3 10 4 3" xfId="11769"/>
    <cellStyle name="Обычный 18 2 3 10 4 4" xfId="15628"/>
    <cellStyle name="Обычный 18 2 3 10 4 5" xfId="19488"/>
    <cellStyle name="Обычный 18 2 3 10 4 6" xfId="24550"/>
    <cellStyle name="Обычный 18 2 3 10 4 7" xfId="33752"/>
    <cellStyle name="Обычный 18 2 3 10 4 8" xfId="42679"/>
    <cellStyle name="Обычный 18 2 3 10 4 9" xfId="51599"/>
    <cellStyle name="Обычный 18 2 3 10 5" xfId="2031"/>
    <cellStyle name="Обычный 18 2 3 10 5 2" xfId="2032"/>
    <cellStyle name="Обычный 18 2 3 10 5 2 2" xfId="27083"/>
    <cellStyle name="Обычный 18 2 3 10 5 2 3" xfId="36280"/>
    <cellStyle name="Обычный 18 2 3 10 5 2 4" xfId="45208"/>
    <cellStyle name="Обычный 18 2 3 10 5 2 5" xfId="54128"/>
    <cellStyle name="Обычный 18 2 3 10 5 3" xfId="14297"/>
    <cellStyle name="Обычный 18 2 3 10 5 4" xfId="18157"/>
    <cellStyle name="Обычный 18 2 3 10 5 5" xfId="23219"/>
    <cellStyle name="Обычный 18 2 3 10 5 6" xfId="32424"/>
    <cellStyle name="Обычный 18 2 3 10 5 7" xfId="41348"/>
    <cellStyle name="Обычный 18 2 3 10 5 8" xfId="50268"/>
    <cellStyle name="Обычный 18 2 3 10 6" xfId="2033"/>
    <cellStyle name="Обычный 18 2 3 10 6 2" xfId="29611"/>
    <cellStyle name="Обычный 18 2 3 10 6 3" xfId="38807"/>
    <cellStyle name="Обычный 18 2 3 10 6 4" xfId="47735"/>
    <cellStyle name="Обычный 18 2 3 10 6 5" xfId="56655"/>
    <cellStyle name="Обычный 18 2 3 10 7" xfId="2034"/>
    <cellStyle name="Обычный 18 2 3 10 7 2" xfId="25746"/>
    <cellStyle name="Обычный 18 2 3 10 7 3" xfId="34947"/>
    <cellStyle name="Обычный 18 2 3 10 7 4" xfId="43875"/>
    <cellStyle name="Обычный 18 2 3 10 7 5" xfId="52795"/>
    <cellStyle name="Обычный 18 2 3 10 8" xfId="12965"/>
    <cellStyle name="Обычный 18 2 3 10 9" xfId="16824"/>
    <cellStyle name="Обычный 18 2 3 11" xfId="2035"/>
    <cellStyle name="Обычный 18 2 3 11 10" xfId="20685"/>
    <cellStyle name="Обычный 18 2 3 11 11" xfId="10384"/>
    <cellStyle name="Обычный 18 2 3 11 12" xfId="21886"/>
    <cellStyle name="Обычный 18 2 3 11 13" xfId="31163"/>
    <cellStyle name="Обычный 18 2 3 11 14" xfId="40016"/>
    <cellStyle name="Обычный 18 2 3 11 15" xfId="48936"/>
    <cellStyle name="Обычный 18 2 3 11 2" xfId="2036"/>
    <cellStyle name="Обычный 18 2 3 11 2 10" xfId="10690"/>
    <cellStyle name="Обычный 18 2 3 11 2 11" xfId="22185"/>
    <cellStyle name="Обычный 18 2 3 11 2 12" xfId="31164"/>
    <cellStyle name="Обычный 18 2 3 11 2 13" xfId="40315"/>
    <cellStyle name="Обычный 18 2 3 11 2 14" xfId="49235"/>
    <cellStyle name="Обычный 18 2 3 11 2 2" xfId="2037"/>
    <cellStyle name="Обычный 18 2 3 11 2 2 10" xfId="22785"/>
    <cellStyle name="Обычный 18 2 3 11 2 2 11" xfId="31165"/>
    <cellStyle name="Обычный 18 2 3 11 2 2 12" xfId="40914"/>
    <cellStyle name="Обычный 18 2 3 11 2 2 13" xfId="49834"/>
    <cellStyle name="Обычный 18 2 3 11 2 2 2" xfId="2038"/>
    <cellStyle name="Обычный 18 2 3 11 2 2 2 2" xfId="2039"/>
    <cellStyle name="Обычный 18 2 3 11 2 2 2 2 2" xfId="29313"/>
    <cellStyle name="Обычный 18 2 3 11 2 2 2 2 3" xfId="38509"/>
    <cellStyle name="Обычный 18 2 3 11 2 2 2 2 4" xfId="47437"/>
    <cellStyle name="Обычный 18 2 3 11 2 2 2 2 5" xfId="56357"/>
    <cellStyle name="Обычный 18 2 3 11 2 2 2 3" xfId="12667"/>
    <cellStyle name="Обычный 18 2 3 11 2 2 2 4" xfId="16526"/>
    <cellStyle name="Обычный 18 2 3 11 2 2 2 5" xfId="20386"/>
    <cellStyle name="Обычный 18 2 3 11 2 2 2 6" xfId="25448"/>
    <cellStyle name="Обычный 18 2 3 11 2 2 2 7" xfId="34649"/>
    <cellStyle name="Обычный 18 2 3 11 2 2 2 8" xfId="43577"/>
    <cellStyle name="Обычный 18 2 3 11 2 2 2 9" xfId="52497"/>
    <cellStyle name="Обычный 18 2 3 11 2 2 3" xfId="2040"/>
    <cellStyle name="Обычный 18 2 3 11 2 2 3 2" xfId="2041"/>
    <cellStyle name="Обычный 18 2 3 11 2 2 3 2 2" xfId="27982"/>
    <cellStyle name="Обычный 18 2 3 11 2 2 3 2 3" xfId="37178"/>
    <cellStyle name="Обычный 18 2 3 11 2 2 3 2 4" xfId="46106"/>
    <cellStyle name="Обычный 18 2 3 11 2 2 3 2 5" xfId="55026"/>
    <cellStyle name="Обычный 18 2 3 11 2 2 3 3" xfId="15195"/>
    <cellStyle name="Обычный 18 2 3 11 2 2 3 4" xfId="19055"/>
    <cellStyle name="Обычный 18 2 3 11 2 2 3 5" xfId="24117"/>
    <cellStyle name="Обычный 18 2 3 11 2 2 3 6" xfId="33320"/>
    <cellStyle name="Обычный 18 2 3 11 2 2 3 7" xfId="42246"/>
    <cellStyle name="Обычный 18 2 3 11 2 2 3 8" xfId="51166"/>
    <cellStyle name="Обычный 18 2 3 11 2 2 4" xfId="2042"/>
    <cellStyle name="Обычный 18 2 3 11 2 2 4 2" xfId="30510"/>
    <cellStyle name="Обычный 18 2 3 11 2 2 4 3" xfId="39706"/>
    <cellStyle name="Обычный 18 2 3 11 2 2 4 4" xfId="48634"/>
    <cellStyle name="Обычный 18 2 3 11 2 2 4 5" xfId="57554"/>
    <cellStyle name="Обычный 18 2 3 11 2 2 5" xfId="2043"/>
    <cellStyle name="Обычный 18 2 3 11 2 2 5 2" xfId="26649"/>
    <cellStyle name="Обычный 18 2 3 11 2 2 5 3" xfId="35846"/>
    <cellStyle name="Обычный 18 2 3 11 2 2 5 4" xfId="44774"/>
    <cellStyle name="Обычный 18 2 3 11 2 2 5 5" xfId="53694"/>
    <cellStyle name="Обычный 18 2 3 11 2 2 6" xfId="13864"/>
    <cellStyle name="Обычный 18 2 3 11 2 2 7" xfId="17723"/>
    <cellStyle name="Обычный 18 2 3 11 2 2 8" xfId="21583"/>
    <cellStyle name="Обычный 18 2 3 11 2 2 9" xfId="11211"/>
    <cellStyle name="Обычный 18 2 3 11 2 3" xfId="2044"/>
    <cellStyle name="Обычный 18 2 3 11 2 3 2" xfId="2045"/>
    <cellStyle name="Обычный 18 2 3 11 2 3 2 2" xfId="28715"/>
    <cellStyle name="Обычный 18 2 3 11 2 3 2 3" xfId="37911"/>
    <cellStyle name="Обычный 18 2 3 11 2 3 2 4" xfId="46839"/>
    <cellStyle name="Обычный 18 2 3 11 2 3 2 5" xfId="55759"/>
    <cellStyle name="Обычный 18 2 3 11 2 3 3" xfId="12069"/>
    <cellStyle name="Обычный 18 2 3 11 2 3 4" xfId="15928"/>
    <cellStyle name="Обычный 18 2 3 11 2 3 5" xfId="19788"/>
    <cellStyle name="Обычный 18 2 3 11 2 3 6" xfId="24850"/>
    <cellStyle name="Обычный 18 2 3 11 2 3 7" xfId="34051"/>
    <cellStyle name="Обычный 18 2 3 11 2 3 8" xfId="42979"/>
    <cellStyle name="Обычный 18 2 3 11 2 3 9" xfId="51899"/>
    <cellStyle name="Обычный 18 2 3 11 2 4" xfId="2046"/>
    <cellStyle name="Обычный 18 2 3 11 2 4 2" xfId="2047"/>
    <cellStyle name="Обычный 18 2 3 11 2 4 2 2" xfId="27384"/>
    <cellStyle name="Обычный 18 2 3 11 2 4 2 3" xfId="36580"/>
    <cellStyle name="Обычный 18 2 3 11 2 4 2 4" xfId="45508"/>
    <cellStyle name="Обычный 18 2 3 11 2 4 2 5" xfId="54428"/>
    <cellStyle name="Обычный 18 2 3 11 2 4 3" xfId="14597"/>
    <cellStyle name="Обычный 18 2 3 11 2 4 4" xfId="18457"/>
    <cellStyle name="Обычный 18 2 3 11 2 4 5" xfId="23519"/>
    <cellStyle name="Обычный 18 2 3 11 2 4 6" xfId="32723"/>
    <cellStyle name="Обычный 18 2 3 11 2 4 7" xfId="41648"/>
    <cellStyle name="Обычный 18 2 3 11 2 4 8" xfId="50568"/>
    <cellStyle name="Обычный 18 2 3 11 2 5" xfId="2048"/>
    <cellStyle name="Обычный 18 2 3 11 2 5 2" xfId="29911"/>
    <cellStyle name="Обычный 18 2 3 11 2 5 3" xfId="39107"/>
    <cellStyle name="Обычный 18 2 3 11 2 5 4" xfId="48035"/>
    <cellStyle name="Обычный 18 2 3 11 2 5 5" xfId="56955"/>
    <cellStyle name="Обычный 18 2 3 11 2 6" xfId="2049"/>
    <cellStyle name="Обычный 18 2 3 11 2 6 2" xfId="26050"/>
    <cellStyle name="Обычный 18 2 3 11 2 6 3" xfId="35247"/>
    <cellStyle name="Обычный 18 2 3 11 2 6 4" xfId="44175"/>
    <cellStyle name="Обычный 18 2 3 11 2 6 5" xfId="53095"/>
    <cellStyle name="Обычный 18 2 3 11 2 7" xfId="13265"/>
    <cellStyle name="Обычный 18 2 3 11 2 8" xfId="17124"/>
    <cellStyle name="Обычный 18 2 3 11 2 9" xfId="20984"/>
    <cellStyle name="Обычный 18 2 3 11 3" xfId="2050"/>
    <cellStyle name="Обычный 18 2 3 11 3 10" xfId="22486"/>
    <cellStyle name="Обычный 18 2 3 11 3 11" xfId="31166"/>
    <cellStyle name="Обычный 18 2 3 11 3 12" xfId="40615"/>
    <cellStyle name="Обычный 18 2 3 11 3 13" xfId="49535"/>
    <cellStyle name="Обычный 18 2 3 11 3 2" xfId="2051"/>
    <cellStyle name="Обычный 18 2 3 11 3 2 2" xfId="2052"/>
    <cellStyle name="Обычный 18 2 3 11 3 2 2 2" xfId="29014"/>
    <cellStyle name="Обычный 18 2 3 11 3 2 2 3" xfId="38210"/>
    <cellStyle name="Обычный 18 2 3 11 3 2 2 4" xfId="47138"/>
    <cellStyle name="Обычный 18 2 3 11 3 2 2 5" xfId="56058"/>
    <cellStyle name="Обычный 18 2 3 11 3 2 3" xfId="12368"/>
    <cellStyle name="Обычный 18 2 3 11 3 2 4" xfId="16227"/>
    <cellStyle name="Обычный 18 2 3 11 3 2 5" xfId="20087"/>
    <cellStyle name="Обычный 18 2 3 11 3 2 6" xfId="25149"/>
    <cellStyle name="Обычный 18 2 3 11 3 2 7" xfId="34350"/>
    <cellStyle name="Обычный 18 2 3 11 3 2 8" xfId="43278"/>
    <cellStyle name="Обычный 18 2 3 11 3 2 9" xfId="52198"/>
    <cellStyle name="Обычный 18 2 3 11 3 3" xfId="2053"/>
    <cellStyle name="Обычный 18 2 3 11 3 3 2" xfId="2054"/>
    <cellStyle name="Обычный 18 2 3 11 3 3 2 2" xfId="27683"/>
    <cellStyle name="Обычный 18 2 3 11 3 3 2 3" xfId="36879"/>
    <cellStyle name="Обычный 18 2 3 11 3 3 2 4" xfId="45807"/>
    <cellStyle name="Обычный 18 2 3 11 3 3 2 5" xfId="54727"/>
    <cellStyle name="Обычный 18 2 3 11 3 3 3" xfId="14896"/>
    <cellStyle name="Обычный 18 2 3 11 3 3 4" xfId="18756"/>
    <cellStyle name="Обычный 18 2 3 11 3 3 5" xfId="23818"/>
    <cellStyle name="Обычный 18 2 3 11 3 3 6" xfId="33021"/>
    <cellStyle name="Обычный 18 2 3 11 3 3 7" xfId="41947"/>
    <cellStyle name="Обычный 18 2 3 11 3 3 8" xfId="50867"/>
    <cellStyle name="Обычный 18 2 3 11 3 4" xfId="2055"/>
    <cellStyle name="Обычный 18 2 3 11 3 4 2" xfId="30211"/>
    <cellStyle name="Обычный 18 2 3 11 3 4 3" xfId="39407"/>
    <cellStyle name="Обычный 18 2 3 11 3 4 4" xfId="48335"/>
    <cellStyle name="Обычный 18 2 3 11 3 4 5" xfId="57255"/>
    <cellStyle name="Обычный 18 2 3 11 3 5" xfId="2056"/>
    <cellStyle name="Обычный 18 2 3 11 3 5 2" xfId="26350"/>
    <cellStyle name="Обычный 18 2 3 11 3 5 3" xfId="35547"/>
    <cellStyle name="Обычный 18 2 3 11 3 5 4" xfId="44475"/>
    <cellStyle name="Обычный 18 2 3 11 3 5 5" xfId="53395"/>
    <cellStyle name="Обычный 18 2 3 11 3 6" xfId="13565"/>
    <cellStyle name="Обычный 18 2 3 11 3 7" xfId="17424"/>
    <cellStyle name="Обычный 18 2 3 11 3 8" xfId="21284"/>
    <cellStyle name="Обычный 18 2 3 11 3 9" xfId="10961"/>
    <cellStyle name="Обычный 18 2 3 11 4" xfId="2057"/>
    <cellStyle name="Обычный 18 2 3 11 4 2" xfId="2058"/>
    <cellStyle name="Обычный 18 2 3 11 4 2 2" xfId="28416"/>
    <cellStyle name="Обычный 18 2 3 11 4 2 3" xfId="37612"/>
    <cellStyle name="Обычный 18 2 3 11 4 2 4" xfId="46540"/>
    <cellStyle name="Обычный 18 2 3 11 4 2 5" xfId="55460"/>
    <cellStyle name="Обычный 18 2 3 11 4 3" xfId="11770"/>
    <cellStyle name="Обычный 18 2 3 11 4 4" xfId="15629"/>
    <cellStyle name="Обычный 18 2 3 11 4 5" xfId="19489"/>
    <cellStyle name="Обычный 18 2 3 11 4 6" xfId="24551"/>
    <cellStyle name="Обычный 18 2 3 11 4 7" xfId="33753"/>
    <cellStyle name="Обычный 18 2 3 11 4 8" xfId="42680"/>
    <cellStyle name="Обычный 18 2 3 11 4 9" xfId="51600"/>
    <cellStyle name="Обычный 18 2 3 11 5" xfId="2059"/>
    <cellStyle name="Обычный 18 2 3 11 5 2" xfId="2060"/>
    <cellStyle name="Обычный 18 2 3 11 5 2 2" xfId="27084"/>
    <cellStyle name="Обычный 18 2 3 11 5 2 3" xfId="36281"/>
    <cellStyle name="Обычный 18 2 3 11 5 2 4" xfId="45209"/>
    <cellStyle name="Обычный 18 2 3 11 5 2 5" xfId="54129"/>
    <cellStyle name="Обычный 18 2 3 11 5 3" xfId="14298"/>
    <cellStyle name="Обычный 18 2 3 11 5 4" xfId="18158"/>
    <cellStyle name="Обычный 18 2 3 11 5 5" xfId="23220"/>
    <cellStyle name="Обычный 18 2 3 11 5 6" xfId="32425"/>
    <cellStyle name="Обычный 18 2 3 11 5 7" xfId="41349"/>
    <cellStyle name="Обычный 18 2 3 11 5 8" xfId="50269"/>
    <cellStyle name="Обычный 18 2 3 11 6" xfId="2061"/>
    <cellStyle name="Обычный 18 2 3 11 6 2" xfId="29612"/>
    <cellStyle name="Обычный 18 2 3 11 6 3" xfId="38808"/>
    <cellStyle name="Обычный 18 2 3 11 6 4" xfId="47736"/>
    <cellStyle name="Обычный 18 2 3 11 6 5" xfId="56656"/>
    <cellStyle name="Обычный 18 2 3 11 7" xfId="2062"/>
    <cellStyle name="Обычный 18 2 3 11 7 2" xfId="25747"/>
    <cellStyle name="Обычный 18 2 3 11 7 3" xfId="34948"/>
    <cellStyle name="Обычный 18 2 3 11 7 4" xfId="43876"/>
    <cellStyle name="Обычный 18 2 3 11 7 5" xfId="52796"/>
    <cellStyle name="Обычный 18 2 3 11 8" xfId="12966"/>
    <cellStyle name="Обычный 18 2 3 11 9" xfId="16825"/>
    <cellStyle name="Обычный 18 2 3 12" xfId="2063"/>
    <cellStyle name="Обычный 18 2 3 12 10" xfId="20898"/>
    <cellStyle name="Обычный 18 2 3 12 11" xfId="10604"/>
    <cellStyle name="Обычный 18 2 3 12 12" xfId="22099"/>
    <cellStyle name="Обычный 18 2 3 12 13" xfId="31167"/>
    <cellStyle name="Обычный 18 2 3 12 14" xfId="40229"/>
    <cellStyle name="Обычный 18 2 3 12 15" xfId="49149"/>
    <cellStyle name="Обычный 18 2 3 12 2" xfId="2064"/>
    <cellStyle name="Обычный 18 2 3 12 2 10" xfId="10903"/>
    <cellStyle name="Обычный 18 2 3 12 2 11" xfId="22399"/>
    <cellStyle name="Обычный 18 2 3 12 2 12" xfId="31168"/>
    <cellStyle name="Обычный 18 2 3 12 2 13" xfId="40528"/>
    <cellStyle name="Обычный 18 2 3 12 2 14" xfId="49448"/>
    <cellStyle name="Обычный 18 2 3 12 2 2" xfId="2065"/>
    <cellStyle name="Обычный 18 2 3 12 2 2 10" xfId="22998"/>
    <cellStyle name="Обычный 18 2 3 12 2 2 11" xfId="31169"/>
    <cellStyle name="Обычный 18 2 3 12 2 2 12" xfId="41127"/>
    <cellStyle name="Обычный 18 2 3 12 2 2 13" xfId="50047"/>
    <cellStyle name="Обычный 18 2 3 12 2 2 2" xfId="2066"/>
    <cellStyle name="Обычный 18 2 3 12 2 2 2 2" xfId="2067"/>
    <cellStyle name="Обычный 18 2 3 12 2 2 2 2 2" xfId="29526"/>
    <cellStyle name="Обычный 18 2 3 12 2 2 2 2 3" xfId="38722"/>
    <cellStyle name="Обычный 18 2 3 12 2 2 2 2 4" xfId="47650"/>
    <cellStyle name="Обычный 18 2 3 12 2 2 2 2 5" xfId="56570"/>
    <cellStyle name="Обычный 18 2 3 12 2 2 2 3" xfId="12880"/>
    <cellStyle name="Обычный 18 2 3 12 2 2 2 4" xfId="16739"/>
    <cellStyle name="Обычный 18 2 3 12 2 2 2 5" xfId="20599"/>
    <cellStyle name="Обычный 18 2 3 12 2 2 2 6" xfId="25661"/>
    <cellStyle name="Обычный 18 2 3 12 2 2 2 7" xfId="34862"/>
    <cellStyle name="Обычный 18 2 3 12 2 2 2 8" xfId="43790"/>
    <cellStyle name="Обычный 18 2 3 12 2 2 2 9" xfId="52710"/>
    <cellStyle name="Обычный 18 2 3 12 2 2 3" xfId="2068"/>
    <cellStyle name="Обычный 18 2 3 12 2 2 3 2" xfId="2069"/>
    <cellStyle name="Обычный 18 2 3 12 2 2 3 2 2" xfId="28195"/>
    <cellStyle name="Обычный 18 2 3 12 2 2 3 2 3" xfId="37391"/>
    <cellStyle name="Обычный 18 2 3 12 2 2 3 2 4" xfId="46319"/>
    <cellStyle name="Обычный 18 2 3 12 2 2 3 2 5" xfId="55239"/>
    <cellStyle name="Обычный 18 2 3 12 2 2 3 3" xfId="15408"/>
    <cellStyle name="Обычный 18 2 3 12 2 2 3 4" xfId="19268"/>
    <cellStyle name="Обычный 18 2 3 12 2 2 3 5" xfId="24330"/>
    <cellStyle name="Обычный 18 2 3 12 2 2 3 6" xfId="33533"/>
    <cellStyle name="Обычный 18 2 3 12 2 2 3 7" xfId="42459"/>
    <cellStyle name="Обычный 18 2 3 12 2 2 3 8" xfId="51379"/>
    <cellStyle name="Обычный 18 2 3 12 2 2 4" xfId="2070"/>
    <cellStyle name="Обычный 18 2 3 12 2 2 4 2" xfId="30723"/>
    <cellStyle name="Обычный 18 2 3 12 2 2 4 3" xfId="39919"/>
    <cellStyle name="Обычный 18 2 3 12 2 2 4 4" xfId="48847"/>
    <cellStyle name="Обычный 18 2 3 12 2 2 4 5" xfId="57767"/>
    <cellStyle name="Обычный 18 2 3 12 2 2 5" xfId="2071"/>
    <cellStyle name="Обычный 18 2 3 12 2 2 5 2" xfId="26862"/>
    <cellStyle name="Обычный 18 2 3 12 2 2 5 3" xfId="36059"/>
    <cellStyle name="Обычный 18 2 3 12 2 2 5 4" xfId="44987"/>
    <cellStyle name="Обычный 18 2 3 12 2 2 5 5" xfId="53907"/>
    <cellStyle name="Обычный 18 2 3 12 2 2 6" xfId="14077"/>
    <cellStyle name="Обычный 18 2 3 12 2 2 7" xfId="17936"/>
    <cellStyle name="Обычный 18 2 3 12 2 2 8" xfId="21796"/>
    <cellStyle name="Обычный 18 2 3 12 2 2 9" xfId="11424"/>
    <cellStyle name="Обычный 18 2 3 12 2 3" xfId="2072"/>
    <cellStyle name="Обычный 18 2 3 12 2 3 2" xfId="2073"/>
    <cellStyle name="Обычный 18 2 3 12 2 3 2 2" xfId="28928"/>
    <cellStyle name="Обычный 18 2 3 12 2 3 2 3" xfId="38124"/>
    <cellStyle name="Обычный 18 2 3 12 2 3 2 4" xfId="47052"/>
    <cellStyle name="Обычный 18 2 3 12 2 3 2 5" xfId="55972"/>
    <cellStyle name="Обычный 18 2 3 12 2 3 3" xfId="12282"/>
    <cellStyle name="Обычный 18 2 3 12 2 3 4" xfId="16141"/>
    <cellStyle name="Обычный 18 2 3 12 2 3 5" xfId="20001"/>
    <cellStyle name="Обычный 18 2 3 12 2 3 6" xfId="25063"/>
    <cellStyle name="Обычный 18 2 3 12 2 3 7" xfId="34264"/>
    <cellStyle name="Обычный 18 2 3 12 2 3 8" xfId="43192"/>
    <cellStyle name="Обычный 18 2 3 12 2 3 9" xfId="52112"/>
    <cellStyle name="Обычный 18 2 3 12 2 4" xfId="2074"/>
    <cellStyle name="Обычный 18 2 3 12 2 4 2" xfId="2075"/>
    <cellStyle name="Обычный 18 2 3 12 2 4 2 2" xfId="27597"/>
    <cellStyle name="Обычный 18 2 3 12 2 4 2 3" xfId="36793"/>
    <cellStyle name="Обычный 18 2 3 12 2 4 2 4" xfId="45721"/>
    <cellStyle name="Обычный 18 2 3 12 2 4 2 5" xfId="54641"/>
    <cellStyle name="Обычный 18 2 3 12 2 4 3" xfId="14810"/>
    <cellStyle name="Обычный 18 2 3 12 2 4 4" xfId="18670"/>
    <cellStyle name="Обычный 18 2 3 12 2 4 5" xfId="23732"/>
    <cellStyle name="Обычный 18 2 3 12 2 4 6" xfId="32936"/>
    <cellStyle name="Обычный 18 2 3 12 2 4 7" xfId="41861"/>
    <cellStyle name="Обычный 18 2 3 12 2 4 8" xfId="50781"/>
    <cellStyle name="Обычный 18 2 3 12 2 5" xfId="2076"/>
    <cellStyle name="Обычный 18 2 3 12 2 5 2" xfId="30124"/>
    <cellStyle name="Обычный 18 2 3 12 2 5 3" xfId="39320"/>
    <cellStyle name="Обычный 18 2 3 12 2 5 4" xfId="48248"/>
    <cellStyle name="Обычный 18 2 3 12 2 5 5" xfId="57168"/>
    <cellStyle name="Обычный 18 2 3 12 2 6" xfId="2077"/>
    <cellStyle name="Обычный 18 2 3 12 2 6 2" xfId="26263"/>
    <cellStyle name="Обычный 18 2 3 12 2 6 3" xfId="35460"/>
    <cellStyle name="Обычный 18 2 3 12 2 6 4" xfId="44388"/>
    <cellStyle name="Обычный 18 2 3 12 2 6 5" xfId="53308"/>
    <cellStyle name="Обычный 18 2 3 12 2 7" xfId="13478"/>
    <cellStyle name="Обычный 18 2 3 12 2 8" xfId="17337"/>
    <cellStyle name="Обычный 18 2 3 12 2 9" xfId="21197"/>
    <cellStyle name="Обычный 18 2 3 12 3" xfId="2078"/>
    <cellStyle name="Обычный 18 2 3 12 3 10" xfId="22699"/>
    <cellStyle name="Обычный 18 2 3 12 3 11" xfId="31170"/>
    <cellStyle name="Обычный 18 2 3 12 3 12" xfId="40828"/>
    <cellStyle name="Обычный 18 2 3 12 3 13" xfId="49748"/>
    <cellStyle name="Обычный 18 2 3 12 3 2" xfId="2079"/>
    <cellStyle name="Обычный 18 2 3 12 3 2 2" xfId="2080"/>
    <cellStyle name="Обычный 18 2 3 12 3 2 2 2" xfId="29227"/>
    <cellStyle name="Обычный 18 2 3 12 3 2 2 3" xfId="38423"/>
    <cellStyle name="Обычный 18 2 3 12 3 2 2 4" xfId="47351"/>
    <cellStyle name="Обычный 18 2 3 12 3 2 2 5" xfId="56271"/>
    <cellStyle name="Обычный 18 2 3 12 3 2 3" xfId="12581"/>
    <cellStyle name="Обычный 18 2 3 12 3 2 4" xfId="16440"/>
    <cellStyle name="Обычный 18 2 3 12 3 2 5" xfId="20300"/>
    <cellStyle name="Обычный 18 2 3 12 3 2 6" xfId="25362"/>
    <cellStyle name="Обычный 18 2 3 12 3 2 7" xfId="34563"/>
    <cellStyle name="Обычный 18 2 3 12 3 2 8" xfId="43491"/>
    <cellStyle name="Обычный 18 2 3 12 3 2 9" xfId="52411"/>
    <cellStyle name="Обычный 18 2 3 12 3 3" xfId="2081"/>
    <cellStyle name="Обычный 18 2 3 12 3 3 2" xfId="2082"/>
    <cellStyle name="Обычный 18 2 3 12 3 3 2 2" xfId="27896"/>
    <cellStyle name="Обычный 18 2 3 12 3 3 2 3" xfId="37092"/>
    <cellStyle name="Обычный 18 2 3 12 3 3 2 4" xfId="46020"/>
    <cellStyle name="Обычный 18 2 3 12 3 3 2 5" xfId="54940"/>
    <cellStyle name="Обычный 18 2 3 12 3 3 3" xfId="15109"/>
    <cellStyle name="Обычный 18 2 3 12 3 3 4" xfId="18969"/>
    <cellStyle name="Обычный 18 2 3 12 3 3 5" xfId="24031"/>
    <cellStyle name="Обычный 18 2 3 12 3 3 6" xfId="33234"/>
    <cellStyle name="Обычный 18 2 3 12 3 3 7" xfId="42160"/>
    <cellStyle name="Обычный 18 2 3 12 3 3 8" xfId="51080"/>
    <cellStyle name="Обычный 18 2 3 12 3 4" xfId="2083"/>
    <cellStyle name="Обычный 18 2 3 12 3 4 2" xfId="30424"/>
    <cellStyle name="Обычный 18 2 3 12 3 4 3" xfId="39620"/>
    <cellStyle name="Обычный 18 2 3 12 3 4 4" xfId="48548"/>
    <cellStyle name="Обычный 18 2 3 12 3 4 5" xfId="57468"/>
    <cellStyle name="Обычный 18 2 3 12 3 5" xfId="2084"/>
    <cellStyle name="Обычный 18 2 3 12 3 5 2" xfId="26563"/>
    <cellStyle name="Обычный 18 2 3 12 3 5 3" xfId="35760"/>
    <cellStyle name="Обычный 18 2 3 12 3 5 4" xfId="44688"/>
    <cellStyle name="Обычный 18 2 3 12 3 5 5" xfId="53608"/>
    <cellStyle name="Обычный 18 2 3 12 3 6" xfId="13778"/>
    <cellStyle name="Обычный 18 2 3 12 3 7" xfId="17637"/>
    <cellStyle name="Обычный 18 2 3 12 3 8" xfId="21497"/>
    <cellStyle name="Обычный 18 2 3 12 3 9" xfId="11125"/>
    <cellStyle name="Обычный 18 2 3 12 4" xfId="2085"/>
    <cellStyle name="Обычный 18 2 3 12 4 2" xfId="2086"/>
    <cellStyle name="Обычный 18 2 3 12 4 2 2" xfId="28629"/>
    <cellStyle name="Обычный 18 2 3 12 4 2 3" xfId="37825"/>
    <cellStyle name="Обычный 18 2 3 12 4 2 4" xfId="46753"/>
    <cellStyle name="Обычный 18 2 3 12 4 2 5" xfId="55673"/>
    <cellStyle name="Обычный 18 2 3 12 4 3" xfId="11983"/>
    <cellStyle name="Обычный 18 2 3 12 4 4" xfId="15842"/>
    <cellStyle name="Обычный 18 2 3 12 4 5" xfId="19702"/>
    <cellStyle name="Обычный 18 2 3 12 4 6" xfId="24764"/>
    <cellStyle name="Обычный 18 2 3 12 4 7" xfId="33965"/>
    <cellStyle name="Обычный 18 2 3 12 4 8" xfId="42893"/>
    <cellStyle name="Обычный 18 2 3 12 4 9" xfId="51813"/>
    <cellStyle name="Обычный 18 2 3 12 5" xfId="2087"/>
    <cellStyle name="Обычный 18 2 3 12 5 2" xfId="2088"/>
    <cellStyle name="Обычный 18 2 3 12 5 2 2" xfId="27298"/>
    <cellStyle name="Обычный 18 2 3 12 5 2 3" xfId="36494"/>
    <cellStyle name="Обычный 18 2 3 12 5 2 4" xfId="45422"/>
    <cellStyle name="Обычный 18 2 3 12 5 2 5" xfId="54342"/>
    <cellStyle name="Обычный 18 2 3 12 5 3" xfId="14511"/>
    <cellStyle name="Обычный 18 2 3 12 5 4" xfId="18371"/>
    <cellStyle name="Обычный 18 2 3 12 5 5" xfId="23433"/>
    <cellStyle name="Обычный 18 2 3 12 5 6" xfId="32637"/>
    <cellStyle name="Обычный 18 2 3 12 5 7" xfId="41562"/>
    <cellStyle name="Обычный 18 2 3 12 5 8" xfId="50482"/>
    <cellStyle name="Обычный 18 2 3 12 6" xfId="2089"/>
    <cellStyle name="Обычный 18 2 3 12 6 2" xfId="29825"/>
    <cellStyle name="Обычный 18 2 3 12 6 3" xfId="39021"/>
    <cellStyle name="Обычный 18 2 3 12 6 4" xfId="47949"/>
    <cellStyle name="Обычный 18 2 3 12 6 5" xfId="56869"/>
    <cellStyle name="Обычный 18 2 3 12 7" xfId="2090"/>
    <cellStyle name="Обычный 18 2 3 12 7 2" xfId="25964"/>
    <cellStyle name="Обычный 18 2 3 12 7 3" xfId="35161"/>
    <cellStyle name="Обычный 18 2 3 12 7 4" xfId="44089"/>
    <cellStyle name="Обычный 18 2 3 12 7 5" xfId="53009"/>
    <cellStyle name="Обычный 18 2 3 12 8" xfId="13179"/>
    <cellStyle name="Обычный 18 2 3 12 9" xfId="17038"/>
    <cellStyle name="Обычный 18 2 3 13" xfId="2091"/>
    <cellStyle name="Обычный 18 2 3 13 10" xfId="10648"/>
    <cellStyle name="Обычный 18 2 3 13 11" xfId="22143"/>
    <cellStyle name="Обычный 18 2 3 13 12" xfId="31171"/>
    <cellStyle name="Обычный 18 2 3 13 13" xfId="40273"/>
    <cellStyle name="Обычный 18 2 3 13 14" xfId="49193"/>
    <cellStyle name="Обычный 18 2 3 13 2" xfId="2092"/>
    <cellStyle name="Обычный 18 2 3 13 2 10" xfId="22743"/>
    <cellStyle name="Обычный 18 2 3 13 2 11" xfId="31172"/>
    <cellStyle name="Обычный 18 2 3 13 2 12" xfId="40872"/>
    <cellStyle name="Обычный 18 2 3 13 2 13" xfId="49792"/>
    <cellStyle name="Обычный 18 2 3 13 2 2" xfId="2093"/>
    <cellStyle name="Обычный 18 2 3 13 2 2 2" xfId="2094"/>
    <cellStyle name="Обычный 18 2 3 13 2 2 2 2" xfId="29271"/>
    <cellStyle name="Обычный 18 2 3 13 2 2 2 3" xfId="38467"/>
    <cellStyle name="Обычный 18 2 3 13 2 2 2 4" xfId="47395"/>
    <cellStyle name="Обычный 18 2 3 13 2 2 2 5" xfId="56315"/>
    <cellStyle name="Обычный 18 2 3 13 2 2 3" xfId="12625"/>
    <cellStyle name="Обычный 18 2 3 13 2 2 4" xfId="16484"/>
    <cellStyle name="Обычный 18 2 3 13 2 2 5" xfId="20344"/>
    <cellStyle name="Обычный 18 2 3 13 2 2 6" xfId="25406"/>
    <cellStyle name="Обычный 18 2 3 13 2 2 7" xfId="34607"/>
    <cellStyle name="Обычный 18 2 3 13 2 2 8" xfId="43535"/>
    <cellStyle name="Обычный 18 2 3 13 2 2 9" xfId="52455"/>
    <cellStyle name="Обычный 18 2 3 13 2 3" xfId="2095"/>
    <cellStyle name="Обычный 18 2 3 13 2 3 2" xfId="2096"/>
    <cellStyle name="Обычный 18 2 3 13 2 3 2 2" xfId="27940"/>
    <cellStyle name="Обычный 18 2 3 13 2 3 2 3" xfId="37136"/>
    <cellStyle name="Обычный 18 2 3 13 2 3 2 4" xfId="46064"/>
    <cellStyle name="Обычный 18 2 3 13 2 3 2 5" xfId="54984"/>
    <cellStyle name="Обычный 18 2 3 13 2 3 3" xfId="15153"/>
    <cellStyle name="Обычный 18 2 3 13 2 3 4" xfId="19013"/>
    <cellStyle name="Обычный 18 2 3 13 2 3 5" xfId="24075"/>
    <cellStyle name="Обычный 18 2 3 13 2 3 6" xfId="33278"/>
    <cellStyle name="Обычный 18 2 3 13 2 3 7" xfId="42204"/>
    <cellStyle name="Обычный 18 2 3 13 2 3 8" xfId="51124"/>
    <cellStyle name="Обычный 18 2 3 13 2 4" xfId="2097"/>
    <cellStyle name="Обычный 18 2 3 13 2 4 2" xfId="30468"/>
    <cellStyle name="Обычный 18 2 3 13 2 4 3" xfId="39664"/>
    <cellStyle name="Обычный 18 2 3 13 2 4 4" xfId="48592"/>
    <cellStyle name="Обычный 18 2 3 13 2 4 5" xfId="57512"/>
    <cellStyle name="Обычный 18 2 3 13 2 5" xfId="2098"/>
    <cellStyle name="Обычный 18 2 3 13 2 5 2" xfId="26607"/>
    <cellStyle name="Обычный 18 2 3 13 2 5 3" xfId="35804"/>
    <cellStyle name="Обычный 18 2 3 13 2 5 4" xfId="44732"/>
    <cellStyle name="Обычный 18 2 3 13 2 5 5" xfId="53652"/>
    <cellStyle name="Обычный 18 2 3 13 2 6" xfId="13822"/>
    <cellStyle name="Обычный 18 2 3 13 2 7" xfId="17681"/>
    <cellStyle name="Обычный 18 2 3 13 2 8" xfId="21541"/>
    <cellStyle name="Обычный 18 2 3 13 2 9" xfId="11169"/>
    <cellStyle name="Обычный 18 2 3 13 3" xfId="2099"/>
    <cellStyle name="Обычный 18 2 3 13 3 2" xfId="2100"/>
    <cellStyle name="Обычный 18 2 3 13 3 2 2" xfId="28673"/>
    <cellStyle name="Обычный 18 2 3 13 3 2 3" xfId="37869"/>
    <cellStyle name="Обычный 18 2 3 13 3 2 4" xfId="46797"/>
    <cellStyle name="Обычный 18 2 3 13 3 2 5" xfId="55717"/>
    <cellStyle name="Обычный 18 2 3 13 3 3" xfId="12027"/>
    <cellStyle name="Обычный 18 2 3 13 3 4" xfId="15886"/>
    <cellStyle name="Обычный 18 2 3 13 3 5" xfId="19746"/>
    <cellStyle name="Обычный 18 2 3 13 3 6" xfId="24808"/>
    <cellStyle name="Обычный 18 2 3 13 3 7" xfId="34009"/>
    <cellStyle name="Обычный 18 2 3 13 3 8" xfId="42937"/>
    <cellStyle name="Обычный 18 2 3 13 3 9" xfId="51857"/>
    <cellStyle name="Обычный 18 2 3 13 4" xfId="2101"/>
    <cellStyle name="Обычный 18 2 3 13 4 2" xfId="2102"/>
    <cellStyle name="Обычный 18 2 3 13 4 2 2" xfId="27342"/>
    <cellStyle name="Обычный 18 2 3 13 4 2 3" xfId="36538"/>
    <cellStyle name="Обычный 18 2 3 13 4 2 4" xfId="45466"/>
    <cellStyle name="Обычный 18 2 3 13 4 2 5" xfId="54386"/>
    <cellStyle name="Обычный 18 2 3 13 4 3" xfId="14555"/>
    <cellStyle name="Обычный 18 2 3 13 4 4" xfId="18415"/>
    <cellStyle name="Обычный 18 2 3 13 4 5" xfId="23477"/>
    <cellStyle name="Обычный 18 2 3 13 4 6" xfId="32681"/>
    <cellStyle name="Обычный 18 2 3 13 4 7" xfId="41606"/>
    <cellStyle name="Обычный 18 2 3 13 4 8" xfId="50526"/>
    <cellStyle name="Обычный 18 2 3 13 5" xfId="2103"/>
    <cellStyle name="Обычный 18 2 3 13 5 2" xfId="29869"/>
    <cellStyle name="Обычный 18 2 3 13 5 3" xfId="39065"/>
    <cellStyle name="Обычный 18 2 3 13 5 4" xfId="47993"/>
    <cellStyle name="Обычный 18 2 3 13 5 5" xfId="56913"/>
    <cellStyle name="Обычный 18 2 3 13 6" xfId="2104"/>
    <cellStyle name="Обычный 18 2 3 13 6 2" xfId="26008"/>
    <cellStyle name="Обычный 18 2 3 13 6 3" xfId="35205"/>
    <cellStyle name="Обычный 18 2 3 13 6 4" xfId="44133"/>
    <cellStyle name="Обычный 18 2 3 13 6 5" xfId="53053"/>
    <cellStyle name="Обычный 18 2 3 13 7" xfId="13223"/>
    <cellStyle name="Обычный 18 2 3 13 8" xfId="17082"/>
    <cellStyle name="Обычный 18 2 3 13 9" xfId="20942"/>
    <cellStyle name="Обычный 18 2 3 14" xfId="2105"/>
    <cellStyle name="Обычный 18 2 3 14 10" xfId="22444"/>
    <cellStyle name="Обычный 18 2 3 14 11" xfId="31173"/>
    <cellStyle name="Обычный 18 2 3 14 12" xfId="40573"/>
    <cellStyle name="Обычный 18 2 3 14 13" xfId="49493"/>
    <cellStyle name="Обычный 18 2 3 14 2" xfId="2106"/>
    <cellStyle name="Обычный 18 2 3 14 2 2" xfId="2107"/>
    <cellStyle name="Обычный 18 2 3 14 2 2 2" xfId="28374"/>
    <cellStyle name="Обычный 18 2 3 14 2 2 3" xfId="37570"/>
    <cellStyle name="Обычный 18 2 3 14 2 2 4" xfId="46498"/>
    <cellStyle name="Обычный 18 2 3 14 2 2 5" xfId="55418"/>
    <cellStyle name="Обычный 18 2 3 14 2 3" xfId="11728"/>
    <cellStyle name="Обычный 18 2 3 14 2 4" xfId="15587"/>
    <cellStyle name="Обычный 18 2 3 14 2 5" xfId="19447"/>
    <cellStyle name="Обычный 18 2 3 14 2 6" xfId="24509"/>
    <cellStyle name="Обычный 18 2 3 14 2 7" xfId="33711"/>
    <cellStyle name="Обычный 18 2 3 14 2 8" xfId="42638"/>
    <cellStyle name="Обычный 18 2 3 14 2 9" xfId="51558"/>
    <cellStyle name="Обычный 18 2 3 14 3" xfId="2108"/>
    <cellStyle name="Обычный 18 2 3 14 3 2" xfId="2109"/>
    <cellStyle name="Обычный 18 2 3 14 3 2 2" xfId="27042"/>
    <cellStyle name="Обычный 18 2 3 14 3 2 3" xfId="36239"/>
    <cellStyle name="Обычный 18 2 3 14 3 2 4" xfId="45167"/>
    <cellStyle name="Обычный 18 2 3 14 3 2 5" xfId="54087"/>
    <cellStyle name="Обычный 18 2 3 14 3 3" xfId="14256"/>
    <cellStyle name="Обычный 18 2 3 14 3 4" xfId="18116"/>
    <cellStyle name="Обычный 18 2 3 14 3 5" xfId="23178"/>
    <cellStyle name="Обычный 18 2 3 14 3 6" xfId="32396"/>
    <cellStyle name="Обычный 18 2 3 14 3 7" xfId="41307"/>
    <cellStyle name="Обычный 18 2 3 14 3 8" xfId="50227"/>
    <cellStyle name="Обычный 18 2 3 14 4" xfId="2110"/>
    <cellStyle name="Обычный 18 2 3 14 4 2" xfId="30169"/>
    <cellStyle name="Обычный 18 2 3 14 4 3" xfId="39365"/>
    <cellStyle name="Обычный 18 2 3 14 4 4" xfId="48293"/>
    <cellStyle name="Обычный 18 2 3 14 4 5" xfId="57213"/>
    <cellStyle name="Обычный 18 2 3 14 5" xfId="2111"/>
    <cellStyle name="Обычный 18 2 3 14 5 2" xfId="26308"/>
    <cellStyle name="Обычный 18 2 3 14 5 3" xfId="35505"/>
    <cellStyle name="Обычный 18 2 3 14 5 4" xfId="44433"/>
    <cellStyle name="Обычный 18 2 3 14 5 5" xfId="53353"/>
    <cellStyle name="Обычный 18 2 3 14 6" xfId="13523"/>
    <cellStyle name="Обычный 18 2 3 14 7" xfId="17382"/>
    <cellStyle name="Обычный 18 2 3 14 8" xfId="21242"/>
    <cellStyle name="Обычный 18 2 3 14 9" xfId="10340"/>
    <cellStyle name="Обычный 18 2 3 15" xfId="2112"/>
    <cellStyle name="Обычный 18 2 3 15 10" xfId="50825"/>
    <cellStyle name="Обычный 18 2 3 15 2" xfId="2113"/>
    <cellStyle name="Обычный 18 2 3 15 2 2" xfId="2114"/>
    <cellStyle name="Обычный 18 2 3 15 2 2 2" xfId="28972"/>
    <cellStyle name="Обычный 18 2 3 15 2 2 3" xfId="38168"/>
    <cellStyle name="Обычный 18 2 3 15 2 2 4" xfId="47096"/>
    <cellStyle name="Обычный 18 2 3 15 2 2 5" xfId="56016"/>
    <cellStyle name="Обычный 18 2 3 15 2 3" xfId="12326"/>
    <cellStyle name="Обычный 18 2 3 15 2 4" xfId="16185"/>
    <cellStyle name="Обычный 18 2 3 15 2 5" xfId="20045"/>
    <cellStyle name="Обычный 18 2 3 15 2 6" xfId="25107"/>
    <cellStyle name="Обычный 18 2 3 15 2 7" xfId="34308"/>
    <cellStyle name="Обычный 18 2 3 15 2 8" xfId="43236"/>
    <cellStyle name="Обычный 18 2 3 15 2 9" xfId="52156"/>
    <cellStyle name="Обычный 18 2 3 15 3" xfId="2115"/>
    <cellStyle name="Обычный 18 2 3 15 3 2" xfId="27641"/>
    <cellStyle name="Обычный 18 2 3 15 3 3" xfId="36837"/>
    <cellStyle name="Обычный 18 2 3 15 3 4" xfId="45765"/>
    <cellStyle name="Обычный 18 2 3 15 3 5" xfId="54685"/>
    <cellStyle name="Обычный 18 2 3 15 4" xfId="11480"/>
    <cellStyle name="Обычный 18 2 3 15 5" xfId="14854"/>
    <cellStyle name="Обычный 18 2 3 15 6" xfId="18714"/>
    <cellStyle name="Обычный 18 2 3 15 7" xfId="23776"/>
    <cellStyle name="Обычный 18 2 3 15 8" xfId="32979"/>
    <cellStyle name="Обычный 18 2 3 15 9" xfId="41905"/>
    <cellStyle name="Обычный 18 2 3 16" xfId="2116"/>
    <cellStyle name="Обычный 18 2 3 16 2" xfId="2117"/>
    <cellStyle name="Обычный 18 2 3 16 2 2" xfId="28251"/>
    <cellStyle name="Обычный 18 2 3 16 2 3" xfId="37447"/>
    <cellStyle name="Обычный 18 2 3 16 2 4" xfId="46375"/>
    <cellStyle name="Обычный 18 2 3 16 2 5" xfId="55295"/>
    <cellStyle name="Обычный 18 2 3 16 3" xfId="11605"/>
    <cellStyle name="Обычный 18 2 3 16 4" xfId="15464"/>
    <cellStyle name="Обычный 18 2 3 16 5" xfId="19324"/>
    <cellStyle name="Обычный 18 2 3 16 6" xfId="24386"/>
    <cellStyle name="Обычный 18 2 3 16 7" xfId="33588"/>
    <cellStyle name="Обычный 18 2 3 16 8" xfId="42515"/>
    <cellStyle name="Обычный 18 2 3 16 9" xfId="51435"/>
    <cellStyle name="Обычный 18 2 3 17" xfId="2118"/>
    <cellStyle name="Обычный 18 2 3 17 2" xfId="2119"/>
    <cellStyle name="Обычный 18 2 3 17 2 2" xfId="26919"/>
    <cellStyle name="Обычный 18 2 3 17 2 3" xfId="36116"/>
    <cellStyle name="Обычный 18 2 3 17 2 4" xfId="45044"/>
    <cellStyle name="Обычный 18 2 3 17 2 5" xfId="53964"/>
    <cellStyle name="Обычный 18 2 3 17 3" xfId="14133"/>
    <cellStyle name="Обычный 18 2 3 17 4" xfId="17993"/>
    <cellStyle name="Обычный 18 2 3 17 5" xfId="23055"/>
    <cellStyle name="Обычный 18 2 3 17 6" xfId="31772"/>
    <cellStyle name="Обычный 18 2 3 17 7" xfId="41184"/>
    <cellStyle name="Обычный 18 2 3 17 8" xfId="50104"/>
    <cellStyle name="Обычный 18 2 3 18" xfId="2120"/>
    <cellStyle name="Обычный 18 2 3 18 2" xfId="29570"/>
    <cellStyle name="Обычный 18 2 3 18 3" xfId="38766"/>
    <cellStyle name="Обычный 18 2 3 18 4" xfId="47694"/>
    <cellStyle name="Обычный 18 2 3 18 5" xfId="56614"/>
    <cellStyle name="Обычный 18 2 3 19" xfId="2121"/>
    <cellStyle name="Обычный 18 2 3 19 2" xfId="25705"/>
    <cellStyle name="Обычный 18 2 3 19 3" xfId="34906"/>
    <cellStyle name="Обычный 18 2 3 19 4" xfId="43834"/>
    <cellStyle name="Обычный 18 2 3 19 5" xfId="52754"/>
    <cellStyle name="Обычный 18 2 3 2" xfId="2122"/>
    <cellStyle name="Обычный 18 2 3 2 10" xfId="12967"/>
    <cellStyle name="Обычный 18 2 3 2 11" xfId="16826"/>
    <cellStyle name="Обычный 18 2 3 2 12" xfId="20686"/>
    <cellStyle name="Обычный 18 2 3 2 13" xfId="10267"/>
    <cellStyle name="Обычный 18 2 3 2 14" xfId="21887"/>
    <cellStyle name="Обычный 18 2 3 2 15" xfId="31174"/>
    <cellStyle name="Обычный 18 2 3 2 16" xfId="40017"/>
    <cellStyle name="Обычный 18 2 3 2 17" xfId="48937"/>
    <cellStyle name="Обычный 18 2 3 2 2" xfId="2123"/>
    <cellStyle name="Обычный 18 2 3 2 2 10" xfId="17060"/>
    <cellStyle name="Обычный 18 2 3 2 2 11" xfId="20920"/>
    <cellStyle name="Обычный 18 2 3 2 2 12" xfId="10626"/>
    <cellStyle name="Обычный 18 2 3 2 2 13" xfId="22121"/>
    <cellStyle name="Обычный 18 2 3 2 2 14" xfId="31175"/>
    <cellStyle name="Обычный 18 2 3 2 2 15" xfId="40251"/>
    <cellStyle name="Обычный 18 2 3 2 2 16" xfId="49171"/>
    <cellStyle name="Обычный 18 2 3 2 2 2" xfId="2124"/>
    <cellStyle name="Обычный 18 2 3 2 2 2 10" xfId="10925"/>
    <cellStyle name="Обычный 18 2 3 2 2 2 11" xfId="22421"/>
    <cellStyle name="Обычный 18 2 3 2 2 2 12" xfId="31176"/>
    <cellStyle name="Обычный 18 2 3 2 2 2 13" xfId="40550"/>
    <cellStyle name="Обычный 18 2 3 2 2 2 14" xfId="49470"/>
    <cellStyle name="Обычный 18 2 3 2 2 2 2" xfId="2125"/>
    <cellStyle name="Обычный 18 2 3 2 2 2 2 10" xfId="23020"/>
    <cellStyle name="Обычный 18 2 3 2 2 2 2 11" xfId="31177"/>
    <cellStyle name="Обычный 18 2 3 2 2 2 2 12" xfId="41149"/>
    <cellStyle name="Обычный 18 2 3 2 2 2 2 13" xfId="50069"/>
    <cellStyle name="Обычный 18 2 3 2 2 2 2 2" xfId="2126"/>
    <cellStyle name="Обычный 18 2 3 2 2 2 2 2 2" xfId="2127"/>
    <cellStyle name="Обычный 18 2 3 2 2 2 2 2 2 2" xfId="29548"/>
    <cellStyle name="Обычный 18 2 3 2 2 2 2 2 2 3" xfId="38744"/>
    <cellStyle name="Обычный 18 2 3 2 2 2 2 2 2 4" xfId="47672"/>
    <cellStyle name="Обычный 18 2 3 2 2 2 2 2 2 5" xfId="56592"/>
    <cellStyle name="Обычный 18 2 3 2 2 2 2 2 3" xfId="12902"/>
    <cellStyle name="Обычный 18 2 3 2 2 2 2 2 4" xfId="16761"/>
    <cellStyle name="Обычный 18 2 3 2 2 2 2 2 5" xfId="20621"/>
    <cellStyle name="Обычный 18 2 3 2 2 2 2 2 6" xfId="25683"/>
    <cellStyle name="Обычный 18 2 3 2 2 2 2 2 7" xfId="34884"/>
    <cellStyle name="Обычный 18 2 3 2 2 2 2 2 8" xfId="43812"/>
    <cellStyle name="Обычный 18 2 3 2 2 2 2 2 9" xfId="52732"/>
    <cellStyle name="Обычный 18 2 3 2 2 2 2 3" xfId="2128"/>
    <cellStyle name="Обычный 18 2 3 2 2 2 2 3 2" xfId="2129"/>
    <cellStyle name="Обычный 18 2 3 2 2 2 2 3 2 2" xfId="28217"/>
    <cellStyle name="Обычный 18 2 3 2 2 2 2 3 2 3" xfId="37413"/>
    <cellStyle name="Обычный 18 2 3 2 2 2 2 3 2 4" xfId="46341"/>
    <cellStyle name="Обычный 18 2 3 2 2 2 2 3 2 5" xfId="55261"/>
    <cellStyle name="Обычный 18 2 3 2 2 2 2 3 3" xfId="15430"/>
    <cellStyle name="Обычный 18 2 3 2 2 2 2 3 4" xfId="19290"/>
    <cellStyle name="Обычный 18 2 3 2 2 2 2 3 5" xfId="24352"/>
    <cellStyle name="Обычный 18 2 3 2 2 2 2 3 6" xfId="33555"/>
    <cellStyle name="Обычный 18 2 3 2 2 2 2 3 7" xfId="42481"/>
    <cellStyle name="Обычный 18 2 3 2 2 2 2 3 8" xfId="51401"/>
    <cellStyle name="Обычный 18 2 3 2 2 2 2 4" xfId="2130"/>
    <cellStyle name="Обычный 18 2 3 2 2 2 2 4 2" xfId="30745"/>
    <cellStyle name="Обычный 18 2 3 2 2 2 2 4 3" xfId="39941"/>
    <cellStyle name="Обычный 18 2 3 2 2 2 2 4 4" xfId="48869"/>
    <cellStyle name="Обычный 18 2 3 2 2 2 2 4 5" xfId="57789"/>
    <cellStyle name="Обычный 18 2 3 2 2 2 2 5" xfId="2131"/>
    <cellStyle name="Обычный 18 2 3 2 2 2 2 5 2" xfId="26884"/>
    <cellStyle name="Обычный 18 2 3 2 2 2 2 5 3" xfId="36081"/>
    <cellStyle name="Обычный 18 2 3 2 2 2 2 5 4" xfId="45009"/>
    <cellStyle name="Обычный 18 2 3 2 2 2 2 5 5" xfId="53929"/>
    <cellStyle name="Обычный 18 2 3 2 2 2 2 6" xfId="14099"/>
    <cellStyle name="Обычный 18 2 3 2 2 2 2 7" xfId="17958"/>
    <cellStyle name="Обычный 18 2 3 2 2 2 2 8" xfId="21818"/>
    <cellStyle name="Обычный 18 2 3 2 2 2 2 9" xfId="11446"/>
    <cellStyle name="Обычный 18 2 3 2 2 2 3" xfId="2132"/>
    <cellStyle name="Обычный 18 2 3 2 2 2 3 2" xfId="2133"/>
    <cellStyle name="Обычный 18 2 3 2 2 2 3 2 2" xfId="28950"/>
    <cellStyle name="Обычный 18 2 3 2 2 2 3 2 3" xfId="38146"/>
    <cellStyle name="Обычный 18 2 3 2 2 2 3 2 4" xfId="47074"/>
    <cellStyle name="Обычный 18 2 3 2 2 2 3 2 5" xfId="55994"/>
    <cellStyle name="Обычный 18 2 3 2 2 2 3 3" xfId="12304"/>
    <cellStyle name="Обычный 18 2 3 2 2 2 3 4" xfId="16163"/>
    <cellStyle name="Обычный 18 2 3 2 2 2 3 5" xfId="20023"/>
    <cellStyle name="Обычный 18 2 3 2 2 2 3 6" xfId="25085"/>
    <cellStyle name="Обычный 18 2 3 2 2 2 3 7" xfId="34286"/>
    <cellStyle name="Обычный 18 2 3 2 2 2 3 8" xfId="43214"/>
    <cellStyle name="Обычный 18 2 3 2 2 2 3 9" xfId="52134"/>
    <cellStyle name="Обычный 18 2 3 2 2 2 4" xfId="2134"/>
    <cellStyle name="Обычный 18 2 3 2 2 2 4 2" xfId="2135"/>
    <cellStyle name="Обычный 18 2 3 2 2 2 4 2 2" xfId="27619"/>
    <cellStyle name="Обычный 18 2 3 2 2 2 4 2 3" xfId="36815"/>
    <cellStyle name="Обычный 18 2 3 2 2 2 4 2 4" xfId="45743"/>
    <cellStyle name="Обычный 18 2 3 2 2 2 4 2 5" xfId="54663"/>
    <cellStyle name="Обычный 18 2 3 2 2 2 4 3" xfId="14832"/>
    <cellStyle name="Обычный 18 2 3 2 2 2 4 4" xfId="18692"/>
    <cellStyle name="Обычный 18 2 3 2 2 2 4 5" xfId="23754"/>
    <cellStyle name="Обычный 18 2 3 2 2 2 4 6" xfId="32958"/>
    <cellStyle name="Обычный 18 2 3 2 2 2 4 7" xfId="41883"/>
    <cellStyle name="Обычный 18 2 3 2 2 2 4 8" xfId="50803"/>
    <cellStyle name="Обычный 18 2 3 2 2 2 5" xfId="2136"/>
    <cellStyle name="Обычный 18 2 3 2 2 2 5 2" xfId="30146"/>
    <cellStyle name="Обычный 18 2 3 2 2 2 5 3" xfId="39342"/>
    <cellStyle name="Обычный 18 2 3 2 2 2 5 4" xfId="48270"/>
    <cellStyle name="Обычный 18 2 3 2 2 2 5 5" xfId="57190"/>
    <cellStyle name="Обычный 18 2 3 2 2 2 6" xfId="2137"/>
    <cellStyle name="Обычный 18 2 3 2 2 2 6 2" xfId="26285"/>
    <cellStyle name="Обычный 18 2 3 2 2 2 6 3" xfId="35482"/>
    <cellStyle name="Обычный 18 2 3 2 2 2 6 4" xfId="44410"/>
    <cellStyle name="Обычный 18 2 3 2 2 2 6 5" xfId="53330"/>
    <cellStyle name="Обычный 18 2 3 2 2 2 7" xfId="13500"/>
    <cellStyle name="Обычный 18 2 3 2 2 2 8" xfId="17359"/>
    <cellStyle name="Обычный 18 2 3 2 2 2 9" xfId="21219"/>
    <cellStyle name="Обычный 18 2 3 2 2 3" xfId="2138"/>
    <cellStyle name="Обычный 18 2 3 2 2 3 10" xfId="22721"/>
    <cellStyle name="Обычный 18 2 3 2 2 3 11" xfId="31178"/>
    <cellStyle name="Обычный 18 2 3 2 2 3 12" xfId="40850"/>
    <cellStyle name="Обычный 18 2 3 2 2 3 13" xfId="49770"/>
    <cellStyle name="Обычный 18 2 3 2 2 3 2" xfId="2139"/>
    <cellStyle name="Обычный 18 2 3 2 2 3 2 2" xfId="2140"/>
    <cellStyle name="Обычный 18 2 3 2 2 3 2 2 2" xfId="28651"/>
    <cellStyle name="Обычный 18 2 3 2 2 3 2 2 3" xfId="37847"/>
    <cellStyle name="Обычный 18 2 3 2 2 3 2 2 4" xfId="46775"/>
    <cellStyle name="Обычный 18 2 3 2 2 3 2 2 5" xfId="55695"/>
    <cellStyle name="Обычный 18 2 3 2 2 3 2 3" xfId="12005"/>
    <cellStyle name="Обычный 18 2 3 2 2 3 2 4" xfId="15864"/>
    <cellStyle name="Обычный 18 2 3 2 2 3 2 5" xfId="19724"/>
    <cellStyle name="Обычный 18 2 3 2 2 3 2 6" xfId="24786"/>
    <cellStyle name="Обычный 18 2 3 2 2 3 2 7" xfId="33987"/>
    <cellStyle name="Обычный 18 2 3 2 2 3 2 8" xfId="42915"/>
    <cellStyle name="Обычный 18 2 3 2 2 3 2 9" xfId="51835"/>
    <cellStyle name="Обычный 18 2 3 2 2 3 3" xfId="2141"/>
    <cellStyle name="Обычный 18 2 3 2 2 3 3 2" xfId="2142"/>
    <cellStyle name="Обычный 18 2 3 2 2 3 3 2 2" xfId="27320"/>
    <cellStyle name="Обычный 18 2 3 2 2 3 3 2 3" xfId="36516"/>
    <cellStyle name="Обычный 18 2 3 2 2 3 3 2 4" xfId="45444"/>
    <cellStyle name="Обычный 18 2 3 2 2 3 3 2 5" xfId="54364"/>
    <cellStyle name="Обычный 18 2 3 2 2 3 3 3" xfId="14533"/>
    <cellStyle name="Обычный 18 2 3 2 2 3 3 4" xfId="18393"/>
    <cellStyle name="Обычный 18 2 3 2 2 3 3 5" xfId="23455"/>
    <cellStyle name="Обычный 18 2 3 2 2 3 3 6" xfId="32659"/>
    <cellStyle name="Обычный 18 2 3 2 2 3 3 7" xfId="41584"/>
    <cellStyle name="Обычный 18 2 3 2 2 3 3 8" xfId="50504"/>
    <cellStyle name="Обычный 18 2 3 2 2 3 4" xfId="2143"/>
    <cellStyle name="Обычный 18 2 3 2 2 3 4 2" xfId="30446"/>
    <cellStyle name="Обычный 18 2 3 2 2 3 4 3" xfId="39642"/>
    <cellStyle name="Обычный 18 2 3 2 2 3 4 4" xfId="48570"/>
    <cellStyle name="Обычный 18 2 3 2 2 3 4 5" xfId="57490"/>
    <cellStyle name="Обычный 18 2 3 2 2 3 5" xfId="2144"/>
    <cellStyle name="Обычный 18 2 3 2 2 3 5 2" xfId="26585"/>
    <cellStyle name="Обычный 18 2 3 2 2 3 5 3" xfId="35782"/>
    <cellStyle name="Обычный 18 2 3 2 2 3 5 4" xfId="44710"/>
    <cellStyle name="Обычный 18 2 3 2 2 3 5 5" xfId="53630"/>
    <cellStyle name="Обычный 18 2 3 2 2 3 6" xfId="13800"/>
    <cellStyle name="Обычный 18 2 3 2 2 3 7" xfId="17659"/>
    <cellStyle name="Обычный 18 2 3 2 2 3 8" xfId="21519"/>
    <cellStyle name="Обычный 18 2 3 2 2 3 9" xfId="11147"/>
    <cellStyle name="Обычный 18 2 3 2 2 4" xfId="2145"/>
    <cellStyle name="Обычный 18 2 3 2 2 4 10" xfId="51102"/>
    <cellStyle name="Обычный 18 2 3 2 2 4 2" xfId="2146"/>
    <cellStyle name="Обычный 18 2 3 2 2 4 2 2" xfId="2147"/>
    <cellStyle name="Обычный 18 2 3 2 2 4 2 2 2" xfId="29249"/>
    <cellStyle name="Обычный 18 2 3 2 2 4 2 2 3" xfId="38445"/>
    <cellStyle name="Обычный 18 2 3 2 2 4 2 2 4" xfId="47373"/>
    <cellStyle name="Обычный 18 2 3 2 2 4 2 2 5" xfId="56293"/>
    <cellStyle name="Обычный 18 2 3 2 2 4 2 3" xfId="12603"/>
    <cellStyle name="Обычный 18 2 3 2 2 4 2 4" xfId="16462"/>
    <cellStyle name="Обычный 18 2 3 2 2 4 2 5" xfId="20322"/>
    <cellStyle name="Обычный 18 2 3 2 2 4 2 6" xfId="25384"/>
    <cellStyle name="Обычный 18 2 3 2 2 4 2 7" xfId="34585"/>
    <cellStyle name="Обычный 18 2 3 2 2 4 2 8" xfId="43513"/>
    <cellStyle name="Обычный 18 2 3 2 2 4 2 9" xfId="52433"/>
    <cellStyle name="Обычный 18 2 3 2 2 4 3" xfId="2148"/>
    <cellStyle name="Обычный 18 2 3 2 2 4 3 2" xfId="27918"/>
    <cellStyle name="Обычный 18 2 3 2 2 4 3 3" xfId="37114"/>
    <cellStyle name="Обычный 18 2 3 2 2 4 3 4" xfId="46042"/>
    <cellStyle name="Обычный 18 2 3 2 2 4 3 5" xfId="54962"/>
    <cellStyle name="Обычный 18 2 3 2 2 4 4" xfId="11566"/>
    <cellStyle name="Обычный 18 2 3 2 2 4 5" xfId="15131"/>
    <cellStyle name="Обычный 18 2 3 2 2 4 6" xfId="18991"/>
    <cellStyle name="Обычный 18 2 3 2 2 4 7" xfId="24053"/>
    <cellStyle name="Обычный 18 2 3 2 2 4 8" xfId="33256"/>
    <cellStyle name="Обычный 18 2 3 2 2 4 9" xfId="42182"/>
    <cellStyle name="Обычный 18 2 3 2 2 5" xfId="2149"/>
    <cellStyle name="Обычный 18 2 3 2 2 5 2" xfId="2150"/>
    <cellStyle name="Обычный 18 2 3 2 2 5 2 2" xfId="28351"/>
    <cellStyle name="Обычный 18 2 3 2 2 5 2 3" xfId="37547"/>
    <cellStyle name="Обычный 18 2 3 2 2 5 2 4" xfId="46475"/>
    <cellStyle name="Обычный 18 2 3 2 2 5 2 5" xfId="55395"/>
    <cellStyle name="Обычный 18 2 3 2 2 5 3" xfId="11705"/>
    <cellStyle name="Обычный 18 2 3 2 2 5 4" xfId="15564"/>
    <cellStyle name="Обычный 18 2 3 2 2 5 5" xfId="19424"/>
    <cellStyle name="Обычный 18 2 3 2 2 5 6" xfId="24486"/>
    <cellStyle name="Обычный 18 2 3 2 2 5 7" xfId="33688"/>
    <cellStyle name="Обычный 18 2 3 2 2 5 8" xfId="42615"/>
    <cellStyle name="Обычный 18 2 3 2 2 5 9" xfId="51535"/>
    <cellStyle name="Обычный 18 2 3 2 2 6" xfId="2151"/>
    <cellStyle name="Обычный 18 2 3 2 2 6 2" xfId="2152"/>
    <cellStyle name="Обычный 18 2 3 2 2 6 2 2" xfId="27019"/>
    <cellStyle name="Обычный 18 2 3 2 2 6 2 3" xfId="36216"/>
    <cellStyle name="Обычный 18 2 3 2 2 6 2 4" xfId="45144"/>
    <cellStyle name="Обычный 18 2 3 2 2 6 2 5" xfId="54064"/>
    <cellStyle name="Обычный 18 2 3 2 2 6 3" xfId="14233"/>
    <cellStyle name="Обычный 18 2 3 2 2 6 4" xfId="18093"/>
    <cellStyle name="Обычный 18 2 3 2 2 6 5" xfId="23155"/>
    <cellStyle name="Обычный 18 2 3 2 2 6 6" xfId="32392"/>
    <cellStyle name="Обычный 18 2 3 2 2 6 7" xfId="41284"/>
    <cellStyle name="Обычный 18 2 3 2 2 6 8" xfId="50204"/>
    <cellStyle name="Обычный 18 2 3 2 2 7" xfId="2153"/>
    <cellStyle name="Обычный 18 2 3 2 2 7 2" xfId="29847"/>
    <cellStyle name="Обычный 18 2 3 2 2 7 3" xfId="39043"/>
    <cellStyle name="Обычный 18 2 3 2 2 7 4" xfId="47971"/>
    <cellStyle name="Обычный 18 2 3 2 2 7 5" xfId="56891"/>
    <cellStyle name="Обычный 18 2 3 2 2 8" xfId="2154"/>
    <cellStyle name="Обычный 18 2 3 2 2 8 2" xfId="25986"/>
    <cellStyle name="Обычный 18 2 3 2 2 8 3" xfId="35183"/>
    <cellStyle name="Обычный 18 2 3 2 2 8 4" xfId="44111"/>
    <cellStyle name="Обычный 18 2 3 2 2 8 5" xfId="53031"/>
    <cellStyle name="Обычный 18 2 3 2 2 9" xfId="13201"/>
    <cellStyle name="Обычный 18 2 3 2 3" xfId="2155"/>
    <cellStyle name="Обычный 18 2 3 2 3 10" xfId="10691"/>
    <cellStyle name="Обычный 18 2 3 2 3 11" xfId="22186"/>
    <cellStyle name="Обычный 18 2 3 2 3 12" xfId="31179"/>
    <cellStyle name="Обычный 18 2 3 2 3 13" xfId="40316"/>
    <cellStyle name="Обычный 18 2 3 2 3 14" xfId="49236"/>
    <cellStyle name="Обычный 18 2 3 2 3 2" xfId="2156"/>
    <cellStyle name="Обычный 18 2 3 2 3 2 10" xfId="22786"/>
    <cellStyle name="Обычный 18 2 3 2 3 2 11" xfId="31180"/>
    <cellStyle name="Обычный 18 2 3 2 3 2 12" xfId="40915"/>
    <cellStyle name="Обычный 18 2 3 2 3 2 13" xfId="49835"/>
    <cellStyle name="Обычный 18 2 3 2 3 2 2" xfId="2157"/>
    <cellStyle name="Обычный 18 2 3 2 3 2 2 2" xfId="2158"/>
    <cellStyle name="Обычный 18 2 3 2 3 2 2 2 2" xfId="29314"/>
    <cellStyle name="Обычный 18 2 3 2 3 2 2 2 3" xfId="38510"/>
    <cellStyle name="Обычный 18 2 3 2 3 2 2 2 4" xfId="47438"/>
    <cellStyle name="Обычный 18 2 3 2 3 2 2 2 5" xfId="56358"/>
    <cellStyle name="Обычный 18 2 3 2 3 2 2 3" xfId="12668"/>
    <cellStyle name="Обычный 18 2 3 2 3 2 2 4" xfId="16527"/>
    <cellStyle name="Обычный 18 2 3 2 3 2 2 5" xfId="20387"/>
    <cellStyle name="Обычный 18 2 3 2 3 2 2 6" xfId="25449"/>
    <cellStyle name="Обычный 18 2 3 2 3 2 2 7" xfId="34650"/>
    <cellStyle name="Обычный 18 2 3 2 3 2 2 8" xfId="43578"/>
    <cellStyle name="Обычный 18 2 3 2 3 2 2 9" xfId="52498"/>
    <cellStyle name="Обычный 18 2 3 2 3 2 3" xfId="2159"/>
    <cellStyle name="Обычный 18 2 3 2 3 2 3 2" xfId="2160"/>
    <cellStyle name="Обычный 18 2 3 2 3 2 3 2 2" xfId="27983"/>
    <cellStyle name="Обычный 18 2 3 2 3 2 3 2 3" xfId="37179"/>
    <cellStyle name="Обычный 18 2 3 2 3 2 3 2 4" xfId="46107"/>
    <cellStyle name="Обычный 18 2 3 2 3 2 3 2 5" xfId="55027"/>
    <cellStyle name="Обычный 18 2 3 2 3 2 3 3" xfId="15196"/>
    <cellStyle name="Обычный 18 2 3 2 3 2 3 4" xfId="19056"/>
    <cellStyle name="Обычный 18 2 3 2 3 2 3 5" xfId="24118"/>
    <cellStyle name="Обычный 18 2 3 2 3 2 3 6" xfId="33321"/>
    <cellStyle name="Обычный 18 2 3 2 3 2 3 7" xfId="42247"/>
    <cellStyle name="Обычный 18 2 3 2 3 2 3 8" xfId="51167"/>
    <cellStyle name="Обычный 18 2 3 2 3 2 4" xfId="2161"/>
    <cellStyle name="Обычный 18 2 3 2 3 2 4 2" xfId="30511"/>
    <cellStyle name="Обычный 18 2 3 2 3 2 4 3" xfId="39707"/>
    <cellStyle name="Обычный 18 2 3 2 3 2 4 4" xfId="48635"/>
    <cellStyle name="Обычный 18 2 3 2 3 2 4 5" xfId="57555"/>
    <cellStyle name="Обычный 18 2 3 2 3 2 5" xfId="2162"/>
    <cellStyle name="Обычный 18 2 3 2 3 2 5 2" xfId="26650"/>
    <cellStyle name="Обычный 18 2 3 2 3 2 5 3" xfId="35847"/>
    <cellStyle name="Обычный 18 2 3 2 3 2 5 4" xfId="44775"/>
    <cellStyle name="Обычный 18 2 3 2 3 2 5 5" xfId="53695"/>
    <cellStyle name="Обычный 18 2 3 2 3 2 6" xfId="13865"/>
    <cellStyle name="Обычный 18 2 3 2 3 2 7" xfId="17724"/>
    <cellStyle name="Обычный 18 2 3 2 3 2 8" xfId="21584"/>
    <cellStyle name="Обычный 18 2 3 2 3 2 9" xfId="11212"/>
    <cellStyle name="Обычный 18 2 3 2 3 3" xfId="2163"/>
    <cellStyle name="Обычный 18 2 3 2 3 3 2" xfId="2164"/>
    <cellStyle name="Обычный 18 2 3 2 3 3 2 2" xfId="28716"/>
    <cellStyle name="Обычный 18 2 3 2 3 3 2 3" xfId="37912"/>
    <cellStyle name="Обычный 18 2 3 2 3 3 2 4" xfId="46840"/>
    <cellStyle name="Обычный 18 2 3 2 3 3 2 5" xfId="55760"/>
    <cellStyle name="Обычный 18 2 3 2 3 3 3" xfId="12070"/>
    <cellStyle name="Обычный 18 2 3 2 3 3 4" xfId="15929"/>
    <cellStyle name="Обычный 18 2 3 2 3 3 5" xfId="19789"/>
    <cellStyle name="Обычный 18 2 3 2 3 3 6" xfId="24851"/>
    <cellStyle name="Обычный 18 2 3 2 3 3 7" xfId="34052"/>
    <cellStyle name="Обычный 18 2 3 2 3 3 8" xfId="42980"/>
    <cellStyle name="Обычный 18 2 3 2 3 3 9" xfId="51900"/>
    <cellStyle name="Обычный 18 2 3 2 3 4" xfId="2165"/>
    <cellStyle name="Обычный 18 2 3 2 3 4 2" xfId="2166"/>
    <cellStyle name="Обычный 18 2 3 2 3 4 2 2" xfId="27385"/>
    <cellStyle name="Обычный 18 2 3 2 3 4 2 3" xfId="36581"/>
    <cellStyle name="Обычный 18 2 3 2 3 4 2 4" xfId="45509"/>
    <cellStyle name="Обычный 18 2 3 2 3 4 2 5" xfId="54429"/>
    <cellStyle name="Обычный 18 2 3 2 3 4 3" xfId="14598"/>
    <cellStyle name="Обычный 18 2 3 2 3 4 4" xfId="18458"/>
    <cellStyle name="Обычный 18 2 3 2 3 4 5" xfId="23520"/>
    <cellStyle name="Обычный 18 2 3 2 3 4 6" xfId="32724"/>
    <cellStyle name="Обычный 18 2 3 2 3 4 7" xfId="41649"/>
    <cellStyle name="Обычный 18 2 3 2 3 4 8" xfId="50569"/>
    <cellStyle name="Обычный 18 2 3 2 3 5" xfId="2167"/>
    <cellStyle name="Обычный 18 2 3 2 3 5 2" xfId="29912"/>
    <cellStyle name="Обычный 18 2 3 2 3 5 3" xfId="39108"/>
    <cellStyle name="Обычный 18 2 3 2 3 5 4" xfId="48036"/>
    <cellStyle name="Обычный 18 2 3 2 3 5 5" xfId="56956"/>
    <cellStyle name="Обычный 18 2 3 2 3 6" xfId="2168"/>
    <cellStyle name="Обычный 18 2 3 2 3 6 2" xfId="26051"/>
    <cellStyle name="Обычный 18 2 3 2 3 6 3" xfId="35248"/>
    <cellStyle name="Обычный 18 2 3 2 3 6 4" xfId="44176"/>
    <cellStyle name="Обычный 18 2 3 2 3 6 5" xfId="53096"/>
    <cellStyle name="Обычный 18 2 3 2 3 7" xfId="13266"/>
    <cellStyle name="Обычный 18 2 3 2 3 8" xfId="17125"/>
    <cellStyle name="Обычный 18 2 3 2 3 9" xfId="20985"/>
    <cellStyle name="Обычный 18 2 3 2 4" xfId="2169"/>
    <cellStyle name="Обычный 18 2 3 2 4 10" xfId="22487"/>
    <cellStyle name="Обычный 18 2 3 2 4 11" xfId="31181"/>
    <cellStyle name="Обычный 18 2 3 2 4 12" xfId="40616"/>
    <cellStyle name="Обычный 18 2 3 2 4 13" xfId="49536"/>
    <cellStyle name="Обычный 18 2 3 2 4 2" xfId="2170"/>
    <cellStyle name="Обычный 18 2 3 2 4 2 2" xfId="2171"/>
    <cellStyle name="Обычный 18 2 3 2 4 2 2 2" xfId="28417"/>
    <cellStyle name="Обычный 18 2 3 2 4 2 2 3" xfId="37613"/>
    <cellStyle name="Обычный 18 2 3 2 4 2 2 4" xfId="46541"/>
    <cellStyle name="Обычный 18 2 3 2 4 2 2 5" xfId="55461"/>
    <cellStyle name="Обычный 18 2 3 2 4 2 3" xfId="11771"/>
    <cellStyle name="Обычный 18 2 3 2 4 2 4" xfId="15630"/>
    <cellStyle name="Обычный 18 2 3 2 4 2 5" xfId="19490"/>
    <cellStyle name="Обычный 18 2 3 2 4 2 6" xfId="24552"/>
    <cellStyle name="Обычный 18 2 3 2 4 2 7" xfId="33754"/>
    <cellStyle name="Обычный 18 2 3 2 4 2 8" xfId="42681"/>
    <cellStyle name="Обычный 18 2 3 2 4 2 9" xfId="51601"/>
    <cellStyle name="Обычный 18 2 3 2 4 3" xfId="2172"/>
    <cellStyle name="Обычный 18 2 3 2 4 3 2" xfId="2173"/>
    <cellStyle name="Обычный 18 2 3 2 4 3 2 2" xfId="27085"/>
    <cellStyle name="Обычный 18 2 3 2 4 3 2 3" xfId="36282"/>
    <cellStyle name="Обычный 18 2 3 2 4 3 2 4" xfId="45210"/>
    <cellStyle name="Обычный 18 2 3 2 4 3 2 5" xfId="54130"/>
    <cellStyle name="Обычный 18 2 3 2 4 3 3" xfId="14299"/>
    <cellStyle name="Обычный 18 2 3 2 4 3 4" xfId="18159"/>
    <cellStyle name="Обычный 18 2 3 2 4 3 5" xfId="23221"/>
    <cellStyle name="Обычный 18 2 3 2 4 3 6" xfId="32426"/>
    <cellStyle name="Обычный 18 2 3 2 4 3 7" xfId="41350"/>
    <cellStyle name="Обычный 18 2 3 2 4 3 8" xfId="50270"/>
    <cellStyle name="Обычный 18 2 3 2 4 4" xfId="2174"/>
    <cellStyle name="Обычный 18 2 3 2 4 4 2" xfId="30212"/>
    <cellStyle name="Обычный 18 2 3 2 4 4 3" xfId="39408"/>
    <cellStyle name="Обычный 18 2 3 2 4 4 4" xfId="48336"/>
    <cellStyle name="Обычный 18 2 3 2 4 4 5" xfId="57256"/>
    <cellStyle name="Обычный 18 2 3 2 4 5" xfId="2175"/>
    <cellStyle name="Обычный 18 2 3 2 4 5 2" xfId="26351"/>
    <cellStyle name="Обычный 18 2 3 2 4 5 3" xfId="35548"/>
    <cellStyle name="Обычный 18 2 3 2 4 5 4" xfId="44476"/>
    <cellStyle name="Обычный 18 2 3 2 4 5 5" xfId="53396"/>
    <cellStyle name="Обычный 18 2 3 2 4 6" xfId="13566"/>
    <cellStyle name="Обычный 18 2 3 2 4 7" xfId="17425"/>
    <cellStyle name="Обычный 18 2 3 2 4 8" xfId="21285"/>
    <cellStyle name="Обычный 18 2 3 2 4 9" xfId="10385"/>
    <cellStyle name="Обычный 18 2 3 2 5" xfId="2176"/>
    <cellStyle name="Обычный 18 2 3 2 5 10" xfId="50868"/>
    <cellStyle name="Обычный 18 2 3 2 5 2" xfId="2177"/>
    <cellStyle name="Обычный 18 2 3 2 5 2 2" xfId="2178"/>
    <cellStyle name="Обычный 18 2 3 2 5 2 2 2" xfId="29015"/>
    <cellStyle name="Обычный 18 2 3 2 5 2 2 3" xfId="38211"/>
    <cellStyle name="Обычный 18 2 3 2 5 2 2 4" xfId="47139"/>
    <cellStyle name="Обычный 18 2 3 2 5 2 2 5" xfId="56059"/>
    <cellStyle name="Обычный 18 2 3 2 5 2 3" xfId="12369"/>
    <cellStyle name="Обычный 18 2 3 2 5 2 4" xfId="16228"/>
    <cellStyle name="Обычный 18 2 3 2 5 2 5" xfId="20088"/>
    <cellStyle name="Обычный 18 2 3 2 5 2 6" xfId="25150"/>
    <cellStyle name="Обычный 18 2 3 2 5 2 7" xfId="34351"/>
    <cellStyle name="Обычный 18 2 3 2 5 2 8" xfId="43279"/>
    <cellStyle name="Обычный 18 2 3 2 5 2 9" xfId="52199"/>
    <cellStyle name="Обычный 18 2 3 2 5 3" xfId="2179"/>
    <cellStyle name="Обычный 18 2 3 2 5 3 2" xfId="27684"/>
    <cellStyle name="Обычный 18 2 3 2 5 3 3" xfId="36880"/>
    <cellStyle name="Обычный 18 2 3 2 5 3 4" xfId="45808"/>
    <cellStyle name="Обычный 18 2 3 2 5 3 5" xfId="54728"/>
    <cellStyle name="Обычный 18 2 3 2 5 4" xfId="11492"/>
    <cellStyle name="Обычный 18 2 3 2 5 5" xfId="14897"/>
    <cellStyle name="Обычный 18 2 3 2 5 6" xfId="18757"/>
    <cellStyle name="Обычный 18 2 3 2 5 7" xfId="23819"/>
    <cellStyle name="Обычный 18 2 3 2 5 8" xfId="33022"/>
    <cellStyle name="Обычный 18 2 3 2 5 9" xfId="41948"/>
    <cellStyle name="Обычный 18 2 3 2 6" xfId="2180"/>
    <cellStyle name="Обычный 18 2 3 2 6 2" xfId="2181"/>
    <cellStyle name="Обычный 18 2 3 2 6 2 2" xfId="28306"/>
    <cellStyle name="Обычный 18 2 3 2 6 2 3" xfId="37502"/>
    <cellStyle name="Обычный 18 2 3 2 6 2 4" xfId="46430"/>
    <cellStyle name="Обычный 18 2 3 2 6 2 5" xfId="55350"/>
    <cellStyle name="Обычный 18 2 3 2 6 3" xfId="11660"/>
    <cellStyle name="Обычный 18 2 3 2 6 4" xfId="15519"/>
    <cellStyle name="Обычный 18 2 3 2 6 5" xfId="19379"/>
    <cellStyle name="Обычный 18 2 3 2 6 6" xfId="24441"/>
    <cellStyle name="Обычный 18 2 3 2 6 7" xfId="33643"/>
    <cellStyle name="Обычный 18 2 3 2 6 8" xfId="42570"/>
    <cellStyle name="Обычный 18 2 3 2 6 9" xfId="51490"/>
    <cellStyle name="Обычный 18 2 3 2 7" xfId="2182"/>
    <cellStyle name="Обычный 18 2 3 2 7 2" xfId="2183"/>
    <cellStyle name="Обычный 18 2 3 2 7 2 2" xfId="26974"/>
    <cellStyle name="Обычный 18 2 3 2 7 2 3" xfId="36171"/>
    <cellStyle name="Обычный 18 2 3 2 7 2 4" xfId="45099"/>
    <cellStyle name="Обычный 18 2 3 2 7 2 5" xfId="54019"/>
    <cellStyle name="Обычный 18 2 3 2 7 3" xfId="14188"/>
    <cellStyle name="Обычный 18 2 3 2 7 4" xfId="18048"/>
    <cellStyle name="Обычный 18 2 3 2 7 5" xfId="23110"/>
    <cellStyle name="Обычный 18 2 3 2 7 6" xfId="32402"/>
    <cellStyle name="Обычный 18 2 3 2 7 7" xfId="41239"/>
    <cellStyle name="Обычный 18 2 3 2 7 8" xfId="50159"/>
    <cellStyle name="Обычный 18 2 3 2 8" xfId="2184"/>
    <cellStyle name="Обычный 18 2 3 2 8 2" xfId="29613"/>
    <cellStyle name="Обычный 18 2 3 2 8 3" xfId="38809"/>
    <cellStyle name="Обычный 18 2 3 2 8 4" xfId="47737"/>
    <cellStyle name="Обычный 18 2 3 2 8 5" xfId="56657"/>
    <cellStyle name="Обычный 18 2 3 2 9" xfId="2185"/>
    <cellStyle name="Обычный 18 2 3 2 9 2" xfId="25748"/>
    <cellStyle name="Обычный 18 2 3 2 9 3" xfId="34949"/>
    <cellStyle name="Обычный 18 2 3 2 9 4" xfId="43877"/>
    <cellStyle name="Обычный 18 2 3 2 9 5" xfId="52797"/>
    <cellStyle name="Обычный 18 2 3 20" xfId="12924"/>
    <cellStyle name="Обычный 18 2 3 21" xfId="16783"/>
    <cellStyle name="Обычный 18 2 3 22" xfId="20643"/>
    <cellStyle name="Обычный 18 2 3 23" xfId="10243"/>
    <cellStyle name="Обычный 18 2 3 24" xfId="21844"/>
    <cellStyle name="Обычный 18 2 3 25" xfId="31158"/>
    <cellStyle name="Обычный 18 2 3 26" xfId="39974"/>
    <cellStyle name="Обычный 18 2 3 27" xfId="48894"/>
    <cellStyle name="Обычный 18 2 3 3" xfId="2186"/>
    <cellStyle name="Обычный 18 2 3 3 10" xfId="16827"/>
    <cellStyle name="Обычный 18 2 3 3 11" xfId="20687"/>
    <cellStyle name="Обычный 18 2 3 3 12" xfId="10290"/>
    <cellStyle name="Обычный 18 2 3 3 13" xfId="21888"/>
    <cellStyle name="Обычный 18 2 3 3 14" xfId="31182"/>
    <cellStyle name="Обычный 18 2 3 3 15" xfId="40018"/>
    <cellStyle name="Обычный 18 2 3 3 16" xfId="48938"/>
    <cellStyle name="Обычный 18 2 3 3 2" xfId="2187"/>
    <cellStyle name="Обычный 18 2 3 3 2 10" xfId="10692"/>
    <cellStyle name="Обычный 18 2 3 3 2 11" xfId="22187"/>
    <cellStyle name="Обычный 18 2 3 3 2 12" xfId="31183"/>
    <cellStyle name="Обычный 18 2 3 3 2 13" xfId="40317"/>
    <cellStyle name="Обычный 18 2 3 3 2 14" xfId="49237"/>
    <cellStyle name="Обычный 18 2 3 3 2 2" xfId="2188"/>
    <cellStyle name="Обычный 18 2 3 3 2 2 10" xfId="22787"/>
    <cellStyle name="Обычный 18 2 3 3 2 2 11" xfId="31184"/>
    <cellStyle name="Обычный 18 2 3 3 2 2 12" xfId="40916"/>
    <cellStyle name="Обычный 18 2 3 3 2 2 13" xfId="49836"/>
    <cellStyle name="Обычный 18 2 3 3 2 2 2" xfId="2189"/>
    <cellStyle name="Обычный 18 2 3 3 2 2 2 2" xfId="2190"/>
    <cellStyle name="Обычный 18 2 3 3 2 2 2 2 2" xfId="29315"/>
    <cellStyle name="Обычный 18 2 3 3 2 2 2 2 3" xfId="38511"/>
    <cellStyle name="Обычный 18 2 3 3 2 2 2 2 4" xfId="47439"/>
    <cellStyle name="Обычный 18 2 3 3 2 2 2 2 5" xfId="56359"/>
    <cellStyle name="Обычный 18 2 3 3 2 2 2 3" xfId="12669"/>
    <cellStyle name="Обычный 18 2 3 3 2 2 2 4" xfId="16528"/>
    <cellStyle name="Обычный 18 2 3 3 2 2 2 5" xfId="20388"/>
    <cellStyle name="Обычный 18 2 3 3 2 2 2 6" xfId="25450"/>
    <cellStyle name="Обычный 18 2 3 3 2 2 2 7" xfId="34651"/>
    <cellStyle name="Обычный 18 2 3 3 2 2 2 8" xfId="43579"/>
    <cellStyle name="Обычный 18 2 3 3 2 2 2 9" xfId="52499"/>
    <cellStyle name="Обычный 18 2 3 3 2 2 3" xfId="2191"/>
    <cellStyle name="Обычный 18 2 3 3 2 2 3 2" xfId="2192"/>
    <cellStyle name="Обычный 18 2 3 3 2 2 3 2 2" xfId="27984"/>
    <cellStyle name="Обычный 18 2 3 3 2 2 3 2 3" xfId="37180"/>
    <cellStyle name="Обычный 18 2 3 3 2 2 3 2 4" xfId="46108"/>
    <cellStyle name="Обычный 18 2 3 3 2 2 3 2 5" xfId="55028"/>
    <cellStyle name="Обычный 18 2 3 3 2 2 3 3" xfId="15197"/>
    <cellStyle name="Обычный 18 2 3 3 2 2 3 4" xfId="19057"/>
    <cellStyle name="Обычный 18 2 3 3 2 2 3 5" xfId="24119"/>
    <cellStyle name="Обычный 18 2 3 3 2 2 3 6" xfId="33322"/>
    <cellStyle name="Обычный 18 2 3 3 2 2 3 7" xfId="42248"/>
    <cellStyle name="Обычный 18 2 3 3 2 2 3 8" xfId="51168"/>
    <cellStyle name="Обычный 18 2 3 3 2 2 4" xfId="2193"/>
    <cellStyle name="Обычный 18 2 3 3 2 2 4 2" xfId="30512"/>
    <cellStyle name="Обычный 18 2 3 3 2 2 4 3" xfId="39708"/>
    <cellStyle name="Обычный 18 2 3 3 2 2 4 4" xfId="48636"/>
    <cellStyle name="Обычный 18 2 3 3 2 2 4 5" xfId="57556"/>
    <cellStyle name="Обычный 18 2 3 3 2 2 5" xfId="2194"/>
    <cellStyle name="Обычный 18 2 3 3 2 2 5 2" xfId="26651"/>
    <cellStyle name="Обычный 18 2 3 3 2 2 5 3" xfId="35848"/>
    <cellStyle name="Обычный 18 2 3 3 2 2 5 4" xfId="44776"/>
    <cellStyle name="Обычный 18 2 3 3 2 2 5 5" xfId="53696"/>
    <cellStyle name="Обычный 18 2 3 3 2 2 6" xfId="13866"/>
    <cellStyle name="Обычный 18 2 3 3 2 2 7" xfId="17725"/>
    <cellStyle name="Обычный 18 2 3 3 2 2 8" xfId="21585"/>
    <cellStyle name="Обычный 18 2 3 3 2 2 9" xfId="11213"/>
    <cellStyle name="Обычный 18 2 3 3 2 3" xfId="2195"/>
    <cellStyle name="Обычный 18 2 3 3 2 3 2" xfId="2196"/>
    <cellStyle name="Обычный 18 2 3 3 2 3 2 2" xfId="28717"/>
    <cellStyle name="Обычный 18 2 3 3 2 3 2 3" xfId="37913"/>
    <cellStyle name="Обычный 18 2 3 3 2 3 2 4" xfId="46841"/>
    <cellStyle name="Обычный 18 2 3 3 2 3 2 5" xfId="55761"/>
    <cellStyle name="Обычный 18 2 3 3 2 3 3" xfId="12071"/>
    <cellStyle name="Обычный 18 2 3 3 2 3 4" xfId="15930"/>
    <cellStyle name="Обычный 18 2 3 3 2 3 5" xfId="19790"/>
    <cellStyle name="Обычный 18 2 3 3 2 3 6" xfId="24852"/>
    <cellStyle name="Обычный 18 2 3 3 2 3 7" xfId="34053"/>
    <cellStyle name="Обычный 18 2 3 3 2 3 8" xfId="42981"/>
    <cellStyle name="Обычный 18 2 3 3 2 3 9" xfId="51901"/>
    <cellStyle name="Обычный 18 2 3 3 2 4" xfId="2197"/>
    <cellStyle name="Обычный 18 2 3 3 2 4 2" xfId="2198"/>
    <cellStyle name="Обычный 18 2 3 3 2 4 2 2" xfId="27386"/>
    <cellStyle name="Обычный 18 2 3 3 2 4 2 3" xfId="36582"/>
    <cellStyle name="Обычный 18 2 3 3 2 4 2 4" xfId="45510"/>
    <cellStyle name="Обычный 18 2 3 3 2 4 2 5" xfId="54430"/>
    <cellStyle name="Обычный 18 2 3 3 2 4 3" xfId="14599"/>
    <cellStyle name="Обычный 18 2 3 3 2 4 4" xfId="18459"/>
    <cellStyle name="Обычный 18 2 3 3 2 4 5" xfId="23521"/>
    <cellStyle name="Обычный 18 2 3 3 2 4 6" xfId="32725"/>
    <cellStyle name="Обычный 18 2 3 3 2 4 7" xfId="41650"/>
    <cellStyle name="Обычный 18 2 3 3 2 4 8" xfId="50570"/>
    <cellStyle name="Обычный 18 2 3 3 2 5" xfId="2199"/>
    <cellStyle name="Обычный 18 2 3 3 2 5 2" xfId="29913"/>
    <cellStyle name="Обычный 18 2 3 3 2 5 3" xfId="39109"/>
    <cellStyle name="Обычный 18 2 3 3 2 5 4" xfId="48037"/>
    <cellStyle name="Обычный 18 2 3 3 2 5 5" xfId="56957"/>
    <cellStyle name="Обычный 18 2 3 3 2 6" xfId="2200"/>
    <cellStyle name="Обычный 18 2 3 3 2 6 2" xfId="26052"/>
    <cellStyle name="Обычный 18 2 3 3 2 6 3" xfId="35249"/>
    <cellStyle name="Обычный 18 2 3 3 2 6 4" xfId="44177"/>
    <cellStyle name="Обычный 18 2 3 3 2 6 5" xfId="53097"/>
    <cellStyle name="Обычный 18 2 3 3 2 7" xfId="13267"/>
    <cellStyle name="Обычный 18 2 3 3 2 8" xfId="17126"/>
    <cellStyle name="Обычный 18 2 3 3 2 9" xfId="20986"/>
    <cellStyle name="Обычный 18 2 3 3 3" xfId="2201"/>
    <cellStyle name="Обычный 18 2 3 3 3 10" xfId="22488"/>
    <cellStyle name="Обычный 18 2 3 3 3 11" xfId="31185"/>
    <cellStyle name="Обычный 18 2 3 3 3 12" xfId="40617"/>
    <cellStyle name="Обычный 18 2 3 3 3 13" xfId="49537"/>
    <cellStyle name="Обычный 18 2 3 3 3 2" xfId="2202"/>
    <cellStyle name="Обычный 18 2 3 3 3 2 2" xfId="2203"/>
    <cellStyle name="Обычный 18 2 3 3 3 2 2 2" xfId="28418"/>
    <cellStyle name="Обычный 18 2 3 3 3 2 2 3" xfId="37614"/>
    <cellStyle name="Обычный 18 2 3 3 3 2 2 4" xfId="46542"/>
    <cellStyle name="Обычный 18 2 3 3 3 2 2 5" xfId="55462"/>
    <cellStyle name="Обычный 18 2 3 3 3 2 3" xfId="11772"/>
    <cellStyle name="Обычный 18 2 3 3 3 2 4" xfId="15631"/>
    <cellStyle name="Обычный 18 2 3 3 3 2 5" xfId="19491"/>
    <cellStyle name="Обычный 18 2 3 3 3 2 6" xfId="24553"/>
    <cellStyle name="Обычный 18 2 3 3 3 2 7" xfId="33755"/>
    <cellStyle name="Обычный 18 2 3 3 3 2 8" xfId="42682"/>
    <cellStyle name="Обычный 18 2 3 3 3 2 9" xfId="51602"/>
    <cellStyle name="Обычный 18 2 3 3 3 3" xfId="2204"/>
    <cellStyle name="Обычный 18 2 3 3 3 3 2" xfId="2205"/>
    <cellStyle name="Обычный 18 2 3 3 3 3 2 2" xfId="27086"/>
    <cellStyle name="Обычный 18 2 3 3 3 3 2 3" xfId="36283"/>
    <cellStyle name="Обычный 18 2 3 3 3 3 2 4" xfId="45211"/>
    <cellStyle name="Обычный 18 2 3 3 3 3 2 5" xfId="54131"/>
    <cellStyle name="Обычный 18 2 3 3 3 3 3" xfId="14300"/>
    <cellStyle name="Обычный 18 2 3 3 3 3 4" xfId="18160"/>
    <cellStyle name="Обычный 18 2 3 3 3 3 5" xfId="23222"/>
    <cellStyle name="Обычный 18 2 3 3 3 3 6" xfId="32427"/>
    <cellStyle name="Обычный 18 2 3 3 3 3 7" xfId="41351"/>
    <cellStyle name="Обычный 18 2 3 3 3 3 8" xfId="50271"/>
    <cellStyle name="Обычный 18 2 3 3 3 4" xfId="2206"/>
    <cellStyle name="Обычный 18 2 3 3 3 4 2" xfId="30213"/>
    <cellStyle name="Обычный 18 2 3 3 3 4 3" xfId="39409"/>
    <cellStyle name="Обычный 18 2 3 3 3 4 4" xfId="48337"/>
    <cellStyle name="Обычный 18 2 3 3 3 4 5" xfId="57257"/>
    <cellStyle name="Обычный 18 2 3 3 3 5" xfId="2207"/>
    <cellStyle name="Обычный 18 2 3 3 3 5 2" xfId="26352"/>
    <cellStyle name="Обычный 18 2 3 3 3 5 3" xfId="35549"/>
    <cellStyle name="Обычный 18 2 3 3 3 5 4" xfId="44477"/>
    <cellStyle name="Обычный 18 2 3 3 3 5 5" xfId="53397"/>
    <cellStyle name="Обычный 18 2 3 3 3 6" xfId="13567"/>
    <cellStyle name="Обычный 18 2 3 3 3 7" xfId="17426"/>
    <cellStyle name="Обычный 18 2 3 3 3 8" xfId="21286"/>
    <cellStyle name="Обычный 18 2 3 3 3 9" xfId="10386"/>
    <cellStyle name="Обычный 18 2 3 3 4" xfId="2208"/>
    <cellStyle name="Обычный 18 2 3 3 4 10" xfId="50869"/>
    <cellStyle name="Обычный 18 2 3 3 4 2" xfId="2209"/>
    <cellStyle name="Обычный 18 2 3 3 4 2 2" xfId="2210"/>
    <cellStyle name="Обычный 18 2 3 3 4 2 2 2" xfId="29016"/>
    <cellStyle name="Обычный 18 2 3 3 4 2 2 3" xfId="38212"/>
    <cellStyle name="Обычный 18 2 3 3 4 2 2 4" xfId="47140"/>
    <cellStyle name="Обычный 18 2 3 3 4 2 2 5" xfId="56060"/>
    <cellStyle name="Обычный 18 2 3 3 4 2 3" xfId="12370"/>
    <cellStyle name="Обычный 18 2 3 3 4 2 4" xfId="16229"/>
    <cellStyle name="Обычный 18 2 3 3 4 2 5" xfId="20089"/>
    <cellStyle name="Обычный 18 2 3 3 4 2 6" xfId="25151"/>
    <cellStyle name="Обычный 18 2 3 3 4 2 7" xfId="34352"/>
    <cellStyle name="Обычный 18 2 3 3 4 2 8" xfId="43280"/>
    <cellStyle name="Обычный 18 2 3 3 4 2 9" xfId="52200"/>
    <cellStyle name="Обычный 18 2 3 3 4 3" xfId="2211"/>
    <cellStyle name="Обычный 18 2 3 3 4 3 2" xfId="27685"/>
    <cellStyle name="Обычный 18 2 3 3 4 3 3" xfId="36881"/>
    <cellStyle name="Обычный 18 2 3 3 4 3 4" xfId="45809"/>
    <cellStyle name="Обычный 18 2 3 3 4 3 5" xfId="54729"/>
    <cellStyle name="Обычный 18 2 3 3 4 4" xfId="11493"/>
    <cellStyle name="Обычный 18 2 3 3 4 5" xfId="14898"/>
    <cellStyle name="Обычный 18 2 3 3 4 6" xfId="18758"/>
    <cellStyle name="Обычный 18 2 3 3 4 7" xfId="23820"/>
    <cellStyle name="Обычный 18 2 3 3 4 8" xfId="33023"/>
    <cellStyle name="Обычный 18 2 3 3 4 9" xfId="41949"/>
    <cellStyle name="Обычный 18 2 3 3 5" xfId="2212"/>
    <cellStyle name="Обычный 18 2 3 3 5 2" xfId="2213"/>
    <cellStyle name="Обычный 18 2 3 3 5 2 2" xfId="28269"/>
    <cellStyle name="Обычный 18 2 3 3 5 2 3" xfId="37465"/>
    <cellStyle name="Обычный 18 2 3 3 5 2 4" xfId="46393"/>
    <cellStyle name="Обычный 18 2 3 3 5 2 5" xfId="55313"/>
    <cellStyle name="Обычный 18 2 3 3 5 3" xfId="11623"/>
    <cellStyle name="Обычный 18 2 3 3 5 4" xfId="15482"/>
    <cellStyle name="Обычный 18 2 3 3 5 5" xfId="19342"/>
    <cellStyle name="Обычный 18 2 3 3 5 6" xfId="24404"/>
    <cellStyle name="Обычный 18 2 3 3 5 7" xfId="33606"/>
    <cellStyle name="Обычный 18 2 3 3 5 8" xfId="42533"/>
    <cellStyle name="Обычный 18 2 3 3 5 9" xfId="51453"/>
    <cellStyle name="Обычный 18 2 3 3 6" xfId="2214"/>
    <cellStyle name="Обычный 18 2 3 3 6 2" xfId="2215"/>
    <cellStyle name="Обычный 18 2 3 3 6 2 2" xfId="26937"/>
    <cellStyle name="Обычный 18 2 3 3 6 2 3" xfId="36134"/>
    <cellStyle name="Обычный 18 2 3 3 6 2 4" xfId="45062"/>
    <cellStyle name="Обычный 18 2 3 3 6 2 5" xfId="53982"/>
    <cellStyle name="Обычный 18 2 3 3 6 3" xfId="14151"/>
    <cellStyle name="Обычный 18 2 3 3 6 4" xfId="18011"/>
    <cellStyle name="Обычный 18 2 3 3 6 5" xfId="23073"/>
    <cellStyle name="Обычный 18 2 3 3 6 6" xfId="32292"/>
    <cellStyle name="Обычный 18 2 3 3 6 7" xfId="41202"/>
    <cellStyle name="Обычный 18 2 3 3 6 8" xfId="50122"/>
    <cellStyle name="Обычный 18 2 3 3 7" xfId="2216"/>
    <cellStyle name="Обычный 18 2 3 3 7 2" xfId="29614"/>
    <cellStyle name="Обычный 18 2 3 3 7 3" xfId="38810"/>
    <cellStyle name="Обычный 18 2 3 3 7 4" xfId="47738"/>
    <cellStyle name="Обычный 18 2 3 3 7 5" xfId="56658"/>
    <cellStyle name="Обычный 18 2 3 3 8" xfId="2217"/>
    <cellStyle name="Обычный 18 2 3 3 8 2" xfId="25749"/>
    <cellStyle name="Обычный 18 2 3 3 8 3" xfId="34950"/>
    <cellStyle name="Обычный 18 2 3 3 8 4" xfId="43878"/>
    <cellStyle name="Обычный 18 2 3 3 8 5" xfId="52798"/>
    <cellStyle name="Обычный 18 2 3 3 9" xfId="12968"/>
    <cellStyle name="Обычный 18 2 3 4" xfId="2218"/>
    <cellStyle name="Обычный 18 2 3 4 10" xfId="16828"/>
    <cellStyle name="Обычный 18 2 3 4 11" xfId="20688"/>
    <cellStyle name="Обычный 18 2 3 4 12" xfId="10312"/>
    <cellStyle name="Обычный 18 2 3 4 13" xfId="21889"/>
    <cellStyle name="Обычный 18 2 3 4 14" xfId="31186"/>
    <cellStyle name="Обычный 18 2 3 4 15" xfId="40019"/>
    <cellStyle name="Обычный 18 2 3 4 16" xfId="48939"/>
    <cellStyle name="Обычный 18 2 3 4 2" xfId="2219"/>
    <cellStyle name="Обычный 18 2 3 4 2 10" xfId="10693"/>
    <cellStyle name="Обычный 18 2 3 4 2 11" xfId="22188"/>
    <cellStyle name="Обычный 18 2 3 4 2 12" xfId="31187"/>
    <cellStyle name="Обычный 18 2 3 4 2 13" xfId="40318"/>
    <cellStyle name="Обычный 18 2 3 4 2 14" xfId="49238"/>
    <cellStyle name="Обычный 18 2 3 4 2 2" xfId="2220"/>
    <cellStyle name="Обычный 18 2 3 4 2 2 10" xfId="22788"/>
    <cellStyle name="Обычный 18 2 3 4 2 2 11" xfId="31188"/>
    <cellStyle name="Обычный 18 2 3 4 2 2 12" xfId="40917"/>
    <cellStyle name="Обычный 18 2 3 4 2 2 13" xfId="49837"/>
    <cellStyle name="Обычный 18 2 3 4 2 2 2" xfId="2221"/>
    <cellStyle name="Обычный 18 2 3 4 2 2 2 2" xfId="2222"/>
    <cellStyle name="Обычный 18 2 3 4 2 2 2 2 2" xfId="29316"/>
    <cellStyle name="Обычный 18 2 3 4 2 2 2 2 3" xfId="38512"/>
    <cellStyle name="Обычный 18 2 3 4 2 2 2 2 4" xfId="47440"/>
    <cellStyle name="Обычный 18 2 3 4 2 2 2 2 5" xfId="56360"/>
    <cellStyle name="Обычный 18 2 3 4 2 2 2 3" xfId="12670"/>
    <cellStyle name="Обычный 18 2 3 4 2 2 2 4" xfId="16529"/>
    <cellStyle name="Обычный 18 2 3 4 2 2 2 5" xfId="20389"/>
    <cellStyle name="Обычный 18 2 3 4 2 2 2 6" xfId="25451"/>
    <cellStyle name="Обычный 18 2 3 4 2 2 2 7" xfId="34652"/>
    <cellStyle name="Обычный 18 2 3 4 2 2 2 8" xfId="43580"/>
    <cellStyle name="Обычный 18 2 3 4 2 2 2 9" xfId="52500"/>
    <cellStyle name="Обычный 18 2 3 4 2 2 3" xfId="2223"/>
    <cellStyle name="Обычный 18 2 3 4 2 2 3 2" xfId="2224"/>
    <cellStyle name="Обычный 18 2 3 4 2 2 3 2 2" xfId="27985"/>
    <cellStyle name="Обычный 18 2 3 4 2 2 3 2 3" xfId="37181"/>
    <cellStyle name="Обычный 18 2 3 4 2 2 3 2 4" xfId="46109"/>
    <cellStyle name="Обычный 18 2 3 4 2 2 3 2 5" xfId="55029"/>
    <cellStyle name="Обычный 18 2 3 4 2 2 3 3" xfId="15198"/>
    <cellStyle name="Обычный 18 2 3 4 2 2 3 4" xfId="19058"/>
    <cellStyle name="Обычный 18 2 3 4 2 2 3 5" xfId="24120"/>
    <cellStyle name="Обычный 18 2 3 4 2 2 3 6" xfId="33323"/>
    <cellStyle name="Обычный 18 2 3 4 2 2 3 7" xfId="42249"/>
    <cellStyle name="Обычный 18 2 3 4 2 2 3 8" xfId="51169"/>
    <cellStyle name="Обычный 18 2 3 4 2 2 4" xfId="2225"/>
    <cellStyle name="Обычный 18 2 3 4 2 2 4 2" xfId="30513"/>
    <cellStyle name="Обычный 18 2 3 4 2 2 4 3" xfId="39709"/>
    <cellStyle name="Обычный 18 2 3 4 2 2 4 4" xfId="48637"/>
    <cellStyle name="Обычный 18 2 3 4 2 2 4 5" xfId="57557"/>
    <cellStyle name="Обычный 18 2 3 4 2 2 5" xfId="2226"/>
    <cellStyle name="Обычный 18 2 3 4 2 2 5 2" xfId="26652"/>
    <cellStyle name="Обычный 18 2 3 4 2 2 5 3" xfId="35849"/>
    <cellStyle name="Обычный 18 2 3 4 2 2 5 4" xfId="44777"/>
    <cellStyle name="Обычный 18 2 3 4 2 2 5 5" xfId="53697"/>
    <cellStyle name="Обычный 18 2 3 4 2 2 6" xfId="13867"/>
    <cellStyle name="Обычный 18 2 3 4 2 2 7" xfId="17726"/>
    <cellStyle name="Обычный 18 2 3 4 2 2 8" xfId="21586"/>
    <cellStyle name="Обычный 18 2 3 4 2 2 9" xfId="11214"/>
    <cellStyle name="Обычный 18 2 3 4 2 3" xfId="2227"/>
    <cellStyle name="Обычный 18 2 3 4 2 3 2" xfId="2228"/>
    <cellStyle name="Обычный 18 2 3 4 2 3 2 2" xfId="28718"/>
    <cellStyle name="Обычный 18 2 3 4 2 3 2 3" xfId="37914"/>
    <cellStyle name="Обычный 18 2 3 4 2 3 2 4" xfId="46842"/>
    <cellStyle name="Обычный 18 2 3 4 2 3 2 5" xfId="55762"/>
    <cellStyle name="Обычный 18 2 3 4 2 3 3" xfId="12072"/>
    <cellStyle name="Обычный 18 2 3 4 2 3 4" xfId="15931"/>
    <cellStyle name="Обычный 18 2 3 4 2 3 5" xfId="19791"/>
    <cellStyle name="Обычный 18 2 3 4 2 3 6" xfId="24853"/>
    <cellStyle name="Обычный 18 2 3 4 2 3 7" xfId="34054"/>
    <cellStyle name="Обычный 18 2 3 4 2 3 8" xfId="42982"/>
    <cellStyle name="Обычный 18 2 3 4 2 3 9" xfId="51902"/>
    <cellStyle name="Обычный 18 2 3 4 2 4" xfId="2229"/>
    <cellStyle name="Обычный 18 2 3 4 2 4 2" xfId="2230"/>
    <cellStyle name="Обычный 18 2 3 4 2 4 2 2" xfId="27387"/>
    <cellStyle name="Обычный 18 2 3 4 2 4 2 3" xfId="36583"/>
    <cellStyle name="Обычный 18 2 3 4 2 4 2 4" xfId="45511"/>
    <cellStyle name="Обычный 18 2 3 4 2 4 2 5" xfId="54431"/>
    <cellStyle name="Обычный 18 2 3 4 2 4 3" xfId="14600"/>
    <cellStyle name="Обычный 18 2 3 4 2 4 4" xfId="18460"/>
    <cellStyle name="Обычный 18 2 3 4 2 4 5" xfId="23522"/>
    <cellStyle name="Обычный 18 2 3 4 2 4 6" xfId="32726"/>
    <cellStyle name="Обычный 18 2 3 4 2 4 7" xfId="41651"/>
    <cellStyle name="Обычный 18 2 3 4 2 4 8" xfId="50571"/>
    <cellStyle name="Обычный 18 2 3 4 2 5" xfId="2231"/>
    <cellStyle name="Обычный 18 2 3 4 2 5 2" xfId="29914"/>
    <cellStyle name="Обычный 18 2 3 4 2 5 3" xfId="39110"/>
    <cellStyle name="Обычный 18 2 3 4 2 5 4" xfId="48038"/>
    <cellStyle name="Обычный 18 2 3 4 2 5 5" xfId="56958"/>
    <cellStyle name="Обычный 18 2 3 4 2 6" xfId="2232"/>
    <cellStyle name="Обычный 18 2 3 4 2 6 2" xfId="26053"/>
    <cellStyle name="Обычный 18 2 3 4 2 6 3" xfId="35250"/>
    <cellStyle name="Обычный 18 2 3 4 2 6 4" xfId="44178"/>
    <cellStyle name="Обычный 18 2 3 4 2 6 5" xfId="53098"/>
    <cellStyle name="Обычный 18 2 3 4 2 7" xfId="13268"/>
    <cellStyle name="Обычный 18 2 3 4 2 8" xfId="17127"/>
    <cellStyle name="Обычный 18 2 3 4 2 9" xfId="20987"/>
    <cellStyle name="Обычный 18 2 3 4 3" xfId="2233"/>
    <cellStyle name="Обычный 18 2 3 4 3 10" xfId="22489"/>
    <cellStyle name="Обычный 18 2 3 4 3 11" xfId="31189"/>
    <cellStyle name="Обычный 18 2 3 4 3 12" xfId="40618"/>
    <cellStyle name="Обычный 18 2 3 4 3 13" xfId="49538"/>
    <cellStyle name="Обычный 18 2 3 4 3 2" xfId="2234"/>
    <cellStyle name="Обычный 18 2 3 4 3 2 2" xfId="2235"/>
    <cellStyle name="Обычный 18 2 3 4 3 2 2 2" xfId="28419"/>
    <cellStyle name="Обычный 18 2 3 4 3 2 2 3" xfId="37615"/>
    <cellStyle name="Обычный 18 2 3 4 3 2 2 4" xfId="46543"/>
    <cellStyle name="Обычный 18 2 3 4 3 2 2 5" xfId="55463"/>
    <cellStyle name="Обычный 18 2 3 4 3 2 3" xfId="11773"/>
    <cellStyle name="Обычный 18 2 3 4 3 2 4" xfId="15632"/>
    <cellStyle name="Обычный 18 2 3 4 3 2 5" xfId="19492"/>
    <cellStyle name="Обычный 18 2 3 4 3 2 6" xfId="24554"/>
    <cellStyle name="Обычный 18 2 3 4 3 2 7" xfId="33756"/>
    <cellStyle name="Обычный 18 2 3 4 3 2 8" xfId="42683"/>
    <cellStyle name="Обычный 18 2 3 4 3 2 9" xfId="51603"/>
    <cellStyle name="Обычный 18 2 3 4 3 3" xfId="2236"/>
    <cellStyle name="Обычный 18 2 3 4 3 3 2" xfId="2237"/>
    <cellStyle name="Обычный 18 2 3 4 3 3 2 2" xfId="27087"/>
    <cellStyle name="Обычный 18 2 3 4 3 3 2 3" xfId="36284"/>
    <cellStyle name="Обычный 18 2 3 4 3 3 2 4" xfId="45212"/>
    <cellStyle name="Обычный 18 2 3 4 3 3 2 5" xfId="54132"/>
    <cellStyle name="Обычный 18 2 3 4 3 3 3" xfId="14301"/>
    <cellStyle name="Обычный 18 2 3 4 3 3 4" xfId="18161"/>
    <cellStyle name="Обычный 18 2 3 4 3 3 5" xfId="23223"/>
    <cellStyle name="Обычный 18 2 3 4 3 3 6" xfId="32428"/>
    <cellStyle name="Обычный 18 2 3 4 3 3 7" xfId="41352"/>
    <cellStyle name="Обычный 18 2 3 4 3 3 8" xfId="50272"/>
    <cellStyle name="Обычный 18 2 3 4 3 4" xfId="2238"/>
    <cellStyle name="Обычный 18 2 3 4 3 4 2" xfId="30214"/>
    <cellStyle name="Обычный 18 2 3 4 3 4 3" xfId="39410"/>
    <cellStyle name="Обычный 18 2 3 4 3 4 4" xfId="48338"/>
    <cellStyle name="Обычный 18 2 3 4 3 4 5" xfId="57258"/>
    <cellStyle name="Обычный 18 2 3 4 3 5" xfId="2239"/>
    <cellStyle name="Обычный 18 2 3 4 3 5 2" xfId="26353"/>
    <cellStyle name="Обычный 18 2 3 4 3 5 3" xfId="35550"/>
    <cellStyle name="Обычный 18 2 3 4 3 5 4" xfId="44478"/>
    <cellStyle name="Обычный 18 2 3 4 3 5 5" xfId="53398"/>
    <cellStyle name="Обычный 18 2 3 4 3 6" xfId="13568"/>
    <cellStyle name="Обычный 18 2 3 4 3 7" xfId="17427"/>
    <cellStyle name="Обычный 18 2 3 4 3 8" xfId="21287"/>
    <cellStyle name="Обычный 18 2 3 4 3 9" xfId="10387"/>
    <cellStyle name="Обычный 18 2 3 4 4" xfId="2240"/>
    <cellStyle name="Обычный 18 2 3 4 4 10" xfId="50870"/>
    <cellStyle name="Обычный 18 2 3 4 4 2" xfId="2241"/>
    <cellStyle name="Обычный 18 2 3 4 4 2 2" xfId="2242"/>
    <cellStyle name="Обычный 18 2 3 4 4 2 2 2" xfId="29017"/>
    <cellStyle name="Обычный 18 2 3 4 4 2 2 3" xfId="38213"/>
    <cellStyle name="Обычный 18 2 3 4 4 2 2 4" xfId="47141"/>
    <cellStyle name="Обычный 18 2 3 4 4 2 2 5" xfId="56061"/>
    <cellStyle name="Обычный 18 2 3 4 4 2 3" xfId="12371"/>
    <cellStyle name="Обычный 18 2 3 4 4 2 4" xfId="16230"/>
    <cellStyle name="Обычный 18 2 3 4 4 2 5" xfId="20090"/>
    <cellStyle name="Обычный 18 2 3 4 4 2 6" xfId="25152"/>
    <cellStyle name="Обычный 18 2 3 4 4 2 7" xfId="34353"/>
    <cellStyle name="Обычный 18 2 3 4 4 2 8" xfId="43281"/>
    <cellStyle name="Обычный 18 2 3 4 4 2 9" xfId="52201"/>
    <cellStyle name="Обычный 18 2 3 4 4 3" xfId="2243"/>
    <cellStyle name="Обычный 18 2 3 4 4 3 2" xfId="27686"/>
    <cellStyle name="Обычный 18 2 3 4 4 3 3" xfId="36882"/>
    <cellStyle name="Обычный 18 2 3 4 4 3 4" xfId="45810"/>
    <cellStyle name="Обычный 18 2 3 4 4 3 5" xfId="54730"/>
    <cellStyle name="Обычный 18 2 3 4 4 4" xfId="11494"/>
    <cellStyle name="Обычный 18 2 3 4 4 5" xfId="14899"/>
    <cellStyle name="Обычный 18 2 3 4 4 6" xfId="18759"/>
    <cellStyle name="Обычный 18 2 3 4 4 7" xfId="23821"/>
    <cellStyle name="Обычный 18 2 3 4 4 8" xfId="33024"/>
    <cellStyle name="Обычный 18 2 3 4 4 9" xfId="41950"/>
    <cellStyle name="Обычный 18 2 3 4 5" xfId="2244"/>
    <cellStyle name="Обычный 18 2 3 4 5 2" xfId="2245"/>
    <cellStyle name="Обычный 18 2 3 4 5 2 2" xfId="28328"/>
    <cellStyle name="Обычный 18 2 3 4 5 2 3" xfId="37524"/>
    <cellStyle name="Обычный 18 2 3 4 5 2 4" xfId="46452"/>
    <cellStyle name="Обычный 18 2 3 4 5 2 5" xfId="55372"/>
    <cellStyle name="Обычный 18 2 3 4 5 3" xfId="11682"/>
    <cellStyle name="Обычный 18 2 3 4 5 4" xfId="15541"/>
    <cellStyle name="Обычный 18 2 3 4 5 5" xfId="19401"/>
    <cellStyle name="Обычный 18 2 3 4 5 6" xfId="24463"/>
    <cellStyle name="Обычный 18 2 3 4 5 7" xfId="33665"/>
    <cellStyle name="Обычный 18 2 3 4 5 8" xfId="42592"/>
    <cellStyle name="Обычный 18 2 3 4 5 9" xfId="51512"/>
    <cellStyle name="Обычный 18 2 3 4 6" xfId="2246"/>
    <cellStyle name="Обычный 18 2 3 4 6 2" xfId="2247"/>
    <cellStyle name="Обычный 18 2 3 4 6 2 2" xfId="26996"/>
    <cellStyle name="Обычный 18 2 3 4 6 2 3" xfId="36193"/>
    <cellStyle name="Обычный 18 2 3 4 6 2 4" xfId="45121"/>
    <cellStyle name="Обычный 18 2 3 4 6 2 5" xfId="54041"/>
    <cellStyle name="Обычный 18 2 3 4 6 3" xfId="14210"/>
    <cellStyle name="Обычный 18 2 3 4 6 4" xfId="18070"/>
    <cellStyle name="Обычный 18 2 3 4 6 5" xfId="23132"/>
    <cellStyle name="Обычный 18 2 3 4 6 6" xfId="32291"/>
    <cellStyle name="Обычный 18 2 3 4 6 7" xfId="41261"/>
    <cellStyle name="Обычный 18 2 3 4 6 8" xfId="50181"/>
    <cellStyle name="Обычный 18 2 3 4 7" xfId="2248"/>
    <cellStyle name="Обычный 18 2 3 4 7 2" xfId="29615"/>
    <cellStyle name="Обычный 18 2 3 4 7 3" xfId="38811"/>
    <cellStyle name="Обычный 18 2 3 4 7 4" xfId="47739"/>
    <cellStyle name="Обычный 18 2 3 4 7 5" xfId="56659"/>
    <cellStyle name="Обычный 18 2 3 4 8" xfId="2249"/>
    <cellStyle name="Обычный 18 2 3 4 8 2" xfId="25750"/>
    <cellStyle name="Обычный 18 2 3 4 8 3" xfId="34951"/>
    <cellStyle name="Обычный 18 2 3 4 8 4" xfId="43879"/>
    <cellStyle name="Обычный 18 2 3 4 8 5" xfId="52799"/>
    <cellStyle name="Обычный 18 2 3 4 9" xfId="12969"/>
    <cellStyle name="Обычный 18 2 3 5" xfId="2250"/>
    <cellStyle name="Обычный 18 2 3 5 10" xfId="20689"/>
    <cellStyle name="Обычный 18 2 3 5 11" xfId="10388"/>
    <cellStyle name="Обычный 18 2 3 5 12" xfId="21890"/>
    <cellStyle name="Обычный 18 2 3 5 13" xfId="31190"/>
    <cellStyle name="Обычный 18 2 3 5 14" xfId="40020"/>
    <cellStyle name="Обычный 18 2 3 5 15" xfId="48940"/>
    <cellStyle name="Обычный 18 2 3 5 2" xfId="2251"/>
    <cellStyle name="Обычный 18 2 3 5 2 10" xfId="10694"/>
    <cellStyle name="Обычный 18 2 3 5 2 11" xfId="22189"/>
    <cellStyle name="Обычный 18 2 3 5 2 12" xfId="31191"/>
    <cellStyle name="Обычный 18 2 3 5 2 13" xfId="40319"/>
    <cellStyle name="Обычный 18 2 3 5 2 14" xfId="49239"/>
    <cellStyle name="Обычный 18 2 3 5 2 2" xfId="2252"/>
    <cellStyle name="Обычный 18 2 3 5 2 2 10" xfId="22789"/>
    <cellStyle name="Обычный 18 2 3 5 2 2 11" xfId="31192"/>
    <cellStyle name="Обычный 18 2 3 5 2 2 12" xfId="40918"/>
    <cellStyle name="Обычный 18 2 3 5 2 2 13" xfId="49838"/>
    <cellStyle name="Обычный 18 2 3 5 2 2 2" xfId="2253"/>
    <cellStyle name="Обычный 18 2 3 5 2 2 2 2" xfId="2254"/>
    <cellStyle name="Обычный 18 2 3 5 2 2 2 2 2" xfId="29317"/>
    <cellStyle name="Обычный 18 2 3 5 2 2 2 2 3" xfId="38513"/>
    <cellStyle name="Обычный 18 2 3 5 2 2 2 2 4" xfId="47441"/>
    <cellStyle name="Обычный 18 2 3 5 2 2 2 2 5" xfId="56361"/>
    <cellStyle name="Обычный 18 2 3 5 2 2 2 3" xfId="12671"/>
    <cellStyle name="Обычный 18 2 3 5 2 2 2 4" xfId="16530"/>
    <cellStyle name="Обычный 18 2 3 5 2 2 2 5" xfId="20390"/>
    <cellStyle name="Обычный 18 2 3 5 2 2 2 6" xfId="25452"/>
    <cellStyle name="Обычный 18 2 3 5 2 2 2 7" xfId="34653"/>
    <cellStyle name="Обычный 18 2 3 5 2 2 2 8" xfId="43581"/>
    <cellStyle name="Обычный 18 2 3 5 2 2 2 9" xfId="52501"/>
    <cellStyle name="Обычный 18 2 3 5 2 2 3" xfId="2255"/>
    <cellStyle name="Обычный 18 2 3 5 2 2 3 2" xfId="2256"/>
    <cellStyle name="Обычный 18 2 3 5 2 2 3 2 2" xfId="27986"/>
    <cellStyle name="Обычный 18 2 3 5 2 2 3 2 3" xfId="37182"/>
    <cellStyle name="Обычный 18 2 3 5 2 2 3 2 4" xfId="46110"/>
    <cellStyle name="Обычный 18 2 3 5 2 2 3 2 5" xfId="55030"/>
    <cellStyle name="Обычный 18 2 3 5 2 2 3 3" xfId="15199"/>
    <cellStyle name="Обычный 18 2 3 5 2 2 3 4" xfId="19059"/>
    <cellStyle name="Обычный 18 2 3 5 2 2 3 5" xfId="24121"/>
    <cellStyle name="Обычный 18 2 3 5 2 2 3 6" xfId="33324"/>
    <cellStyle name="Обычный 18 2 3 5 2 2 3 7" xfId="42250"/>
    <cellStyle name="Обычный 18 2 3 5 2 2 3 8" xfId="51170"/>
    <cellStyle name="Обычный 18 2 3 5 2 2 4" xfId="2257"/>
    <cellStyle name="Обычный 18 2 3 5 2 2 4 2" xfId="30514"/>
    <cellStyle name="Обычный 18 2 3 5 2 2 4 3" xfId="39710"/>
    <cellStyle name="Обычный 18 2 3 5 2 2 4 4" xfId="48638"/>
    <cellStyle name="Обычный 18 2 3 5 2 2 4 5" xfId="57558"/>
    <cellStyle name="Обычный 18 2 3 5 2 2 5" xfId="2258"/>
    <cellStyle name="Обычный 18 2 3 5 2 2 5 2" xfId="26653"/>
    <cellStyle name="Обычный 18 2 3 5 2 2 5 3" xfId="35850"/>
    <cellStyle name="Обычный 18 2 3 5 2 2 5 4" xfId="44778"/>
    <cellStyle name="Обычный 18 2 3 5 2 2 5 5" xfId="53698"/>
    <cellStyle name="Обычный 18 2 3 5 2 2 6" xfId="13868"/>
    <cellStyle name="Обычный 18 2 3 5 2 2 7" xfId="17727"/>
    <cellStyle name="Обычный 18 2 3 5 2 2 8" xfId="21587"/>
    <cellStyle name="Обычный 18 2 3 5 2 2 9" xfId="11215"/>
    <cellStyle name="Обычный 18 2 3 5 2 3" xfId="2259"/>
    <cellStyle name="Обычный 18 2 3 5 2 3 2" xfId="2260"/>
    <cellStyle name="Обычный 18 2 3 5 2 3 2 2" xfId="28719"/>
    <cellStyle name="Обычный 18 2 3 5 2 3 2 3" xfId="37915"/>
    <cellStyle name="Обычный 18 2 3 5 2 3 2 4" xfId="46843"/>
    <cellStyle name="Обычный 18 2 3 5 2 3 2 5" xfId="55763"/>
    <cellStyle name="Обычный 18 2 3 5 2 3 3" xfId="12073"/>
    <cellStyle name="Обычный 18 2 3 5 2 3 4" xfId="15932"/>
    <cellStyle name="Обычный 18 2 3 5 2 3 5" xfId="19792"/>
    <cellStyle name="Обычный 18 2 3 5 2 3 6" xfId="24854"/>
    <cellStyle name="Обычный 18 2 3 5 2 3 7" xfId="34055"/>
    <cellStyle name="Обычный 18 2 3 5 2 3 8" xfId="42983"/>
    <cellStyle name="Обычный 18 2 3 5 2 3 9" xfId="51903"/>
    <cellStyle name="Обычный 18 2 3 5 2 4" xfId="2261"/>
    <cellStyle name="Обычный 18 2 3 5 2 4 2" xfId="2262"/>
    <cellStyle name="Обычный 18 2 3 5 2 4 2 2" xfId="27388"/>
    <cellStyle name="Обычный 18 2 3 5 2 4 2 3" xfId="36584"/>
    <cellStyle name="Обычный 18 2 3 5 2 4 2 4" xfId="45512"/>
    <cellStyle name="Обычный 18 2 3 5 2 4 2 5" xfId="54432"/>
    <cellStyle name="Обычный 18 2 3 5 2 4 3" xfId="14601"/>
    <cellStyle name="Обычный 18 2 3 5 2 4 4" xfId="18461"/>
    <cellStyle name="Обычный 18 2 3 5 2 4 5" xfId="23523"/>
    <cellStyle name="Обычный 18 2 3 5 2 4 6" xfId="32727"/>
    <cellStyle name="Обычный 18 2 3 5 2 4 7" xfId="41652"/>
    <cellStyle name="Обычный 18 2 3 5 2 4 8" xfId="50572"/>
    <cellStyle name="Обычный 18 2 3 5 2 5" xfId="2263"/>
    <cellStyle name="Обычный 18 2 3 5 2 5 2" xfId="29915"/>
    <cellStyle name="Обычный 18 2 3 5 2 5 3" xfId="39111"/>
    <cellStyle name="Обычный 18 2 3 5 2 5 4" xfId="48039"/>
    <cellStyle name="Обычный 18 2 3 5 2 5 5" xfId="56959"/>
    <cellStyle name="Обычный 18 2 3 5 2 6" xfId="2264"/>
    <cellStyle name="Обычный 18 2 3 5 2 6 2" xfId="26054"/>
    <cellStyle name="Обычный 18 2 3 5 2 6 3" xfId="35251"/>
    <cellStyle name="Обычный 18 2 3 5 2 6 4" xfId="44179"/>
    <cellStyle name="Обычный 18 2 3 5 2 6 5" xfId="53099"/>
    <cellStyle name="Обычный 18 2 3 5 2 7" xfId="13269"/>
    <cellStyle name="Обычный 18 2 3 5 2 8" xfId="17128"/>
    <cellStyle name="Обычный 18 2 3 5 2 9" xfId="20988"/>
    <cellStyle name="Обычный 18 2 3 5 3" xfId="2265"/>
    <cellStyle name="Обычный 18 2 3 5 3 10" xfId="22490"/>
    <cellStyle name="Обычный 18 2 3 5 3 11" xfId="31193"/>
    <cellStyle name="Обычный 18 2 3 5 3 12" xfId="40619"/>
    <cellStyle name="Обычный 18 2 3 5 3 13" xfId="49539"/>
    <cellStyle name="Обычный 18 2 3 5 3 2" xfId="2266"/>
    <cellStyle name="Обычный 18 2 3 5 3 2 2" xfId="2267"/>
    <cellStyle name="Обычный 18 2 3 5 3 2 2 2" xfId="29018"/>
    <cellStyle name="Обычный 18 2 3 5 3 2 2 3" xfId="38214"/>
    <cellStyle name="Обычный 18 2 3 5 3 2 2 4" xfId="47142"/>
    <cellStyle name="Обычный 18 2 3 5 3 2 2 5" xfId="56062"/>
    <cellStyle name="Обычный 18 2 3 5 3 2 3" xfId="12372"/>
    <cellStyle name="Обычный 18 2 3 5 3 2 4" xfId="16231"/>
    <cellStyle name="Обычный 18 2 3 5 3 2 5" xfId="20091"/>
    <cellStyle name="Обычный 18 2 3 5 3 2 6" xfId="25153"/>
    <cellStyle name="Обычный 18 2 3 5 3 2 7" xfId="34354"/>
    <cellStyle name="Обычный 18 2 3 5 3 2 8" xfId="43282"/>
    <cellStyle name="Обычный 18 2 3 5 3 2 9" xfId="52202"/>
    <cellStyle name="Обычный 18 2 3 5 3 3" xfId="2268"/>
    <cellStyle name="Обычный 18 2 3 5 3 3 2" xfId="2269"/>
    <cellStyle name="Обычный 18 2 3 5 3 3 2 2" xfId="27687"/>
    <cellStyle name="Обычный 18 2 3 5 3 3 2 3" xfId="36883"/>
    <cellStyle name="Обычный 18 2 3 5 3 3 2 4" xfId="45811"/>
    <cellStyle name="Обычный 18 2 3 5 3 3 2 5" xfId="54731"/>
    <cellStyle name="Обычный 18 2 3 5 3 3 3" xfId="14900"/>
    <cellStyle name="Обычный 18 2 3 5 3 3 4" xfId="18760"/>
    <cellStyle name="Обычный 18 2 3 5 3 3 5" xfId="23822"/>
    <cellStyle name="Обычный 18 2 3 5 3 3 6" xfId="33025"/>
    <cellStyle name="Обычный 18 2 3 5 3 3 7" xfId="41951"/>
    <cellStyle name="Обычный 18 2 3 5 3 3 8" xfId="50871"/>
    <cellStyle name="Обычный 18 2 3 5 3 4" xfId="2270"/>
    <cellStyle name="Обычный 18 2 3 5 3 4 2" xfId="30215"/>
    <cellStyle name="Обычный 18 2 3 5 3 4 3" xfId="39411"/>
    <cellStyle name="Обычный 18 2 3 5 3 4 4" xfId="48339"/>
    <cellStyle name="Обычный 18 2 3 5 3 4 5" xfId="57259"/>
    <cellStyle name="Обычный 18 2 3 5 3 5" xfId="2271"/>
    <cellStyle name="Обычный 18 2 3 5 3 5 2" xfId="26354"/>
    <cellStyle name="Обычный 18 2 3 5 3 5 3" xfId="35551"/>
    <cellStyle name="Обычный 18 2 3 5 3 5 4" xfId="44479"/>
    <cellStyle name="Обычный 18 2 3 5 3 5 5" xfId="53399"/>
    <cellStyle name="Обычный 18 2 3 5 3 6" xfId="13569"/>
    <cellStyle name="Обычный 18 2 3 5 3 7" xfId="17428"/>
    <cellStyle name="Обычный 18 2 3 5 3 8" xfId="21288"/>
    <cellStyle name="Обычный 18 2 3 5 3 9" xfId="10962"/>
    <cellStyle name="Обычный 18 2 3 5 4" xfId="2272"/>
    <cellStyle name="Обычный 18 2 3 5 4 2" xfId="2273"/>
    <cellStyle name="Обычный 18 2 3 5 4 2 2" xfId="28420"/>
    <cellStyle name="Обычный 18 2 3 5 4 2 3" xfId="37616"/>
    <cellStyle name="Обычный 18 2 3 5 4 2 4" xfId="46544"/>
    <cellStyle name="Обычный 18 2 3 5 4 2 5" xfId="55464"/>
    <cellStyle name="Обычный 18 2 3 5 4 3" xfId="11774"/>
    <cellStyle name="Обычный 18 2 3 5 4 4" xfId="15633"/>
    <cellStyle name="Обычный 18 2 3 5 4 5" xfId="19493"/>
    <cellStyle name="Обычный 18 2 3 5 4 6" xfId="24555"/>
    <cellStyle name="Обычный 18 2 3 5 4 7" xfId="33757"/>
    <cellStyle name="Обычный 18 2 3 5 4 8" xfId="42684"/>
    <cellStyle name="Обычный 18 2 3 5 4 9" xfId="51604"/>
    <cellStyle name="Обычный 18 2 3 5 5" xfId="2274"/>
    <cellStyle name="Обычный 18 2 3 5 5 2" xfId="2275"/>
    <cellStyle name="Обычный 18 2 3 5 5 2 2" xfId="27088"/>
    <cellStyle name="Обычный 18 2 3 5 5 2 3" xfId="36285"/>
    <cellStyle name="Обычный 18 2 3 5 5 2 4" xfId="45213"/>
    <cellStyle name="Обычный 18 2 3 5 5 2 5" xfId="54133"/>
    <cellStyle name="Обычный 18 2 3 5 5 3" xfId="14302"/>
    <cellStyle name="Обычный 18 2 3 5 5 4" xfId="18162"/>
    <cellStyle name="Обычный 18 2 3 5 5 5" xfId="23224"/>
    <cellStyle name="Обычный 18 2 3 5 5 6" xfId="32429"/>
    <cellStyle name="Обычный 18 2 3 5 5 7" xfId="41353"/>
    <cellStyle name="Обычный 18 2 3 5 5 8" xfId="50273"/>
    <cellStyle name="Обычный 18 2 3 5 6" xfId="2276"/>
    <cellStyle name="Обычный 18 2 3 5 6 2" xfId="29616"/>
    <cellStyle name="Обычный 18 2 3 5 6 3" xfId="38812"/>
    <cellStyle name="Обычный 18 2 3 5 6 4" xfId="47740"/>
    <cellStyle name="Обычный 18 2 3 5 6 5" xfId="56660"/>
    <cellStyle name="Обычный 18 2 3 5 7" xfId="2277"/>
    <cellStyle name="Обычный 18 2 3 5 7 2" xfId="25751"/>
    <cellStyle name="Обычный 18 2 3 5 7 3" xfId="34952"/>
    <cellStyle name="Обычный 18 2 3 5 7 4" xfId="43880"/>
    <cellStyle name="Обычный 18 2 3 5 7 5" xfId="52800"/>
    <cellStyle name="Обычный 18 2 3 5 8" xfId="12970"/>
    <cellStyle name="Обычный 18 2 3 5 9" xfId="16829"/>
    <cellStyle name="Обычный 18 2 3 6" xfId="2278"/>
    <cellStyle name="Обычный 18 2 3 6 10" xfId="20690"/>
    <cellStyle name="Обычный 18 2 3 6 11" xfId="10389"/>
    <cellStyle name="Обычный 18 2 3 6 12" xfId="21891"/>
    <cellStyle name="Обычный 18 2 3 6 13" xfId="31194"/>
    <cellStyle name="Обычный 18 2 3 6 14" xfId="40021"/>
    <cellStyle name="Обычный 18 2 3 6 15" xfId="48941"/>
    <cellStyle name="Обычный 18 2 3 6 2" xfId="2279"/>
    <cellStyle name="Обычный 18 2 3 6 2 10" xfId="10695"/>
    <cellStyle name="Обычный 18 2 3 6 2 11" xfId="22190"/>
    <cellStyle name="Обычный 18 2 3 6 2 12" xfId="31195"/>
    <cellStyle name="Обычный 18 2 3 6 2 13" xfId="40320"/>
    <cellStyle name="Обычный 18 2 3 6 2 14" xfId="49240"/>
    <cellStyle name="Обычный 18 2 3 6 2 2" xfId="2280"/>
    <cellStyle name="Обычный 18 2 3 6 2 2 10" xfId="22790"/>
    <cellStyle name="Обычный 18 2 3 6 2 2 11" xfId="31196"/>
    <cellStyle name="Обычный 18 2 3 6 2 2 12" xfId="40919"/>
    <cellStyle name="Обычный 18 2 3 6 2 2 13" xfId="49839"/>
    <cellStyle name="Обычный 18 2 3 6 2 2 2" xfId="2281"/>
    <cellStyle name="Обычный 18 2 3 6 2 2 2 2" xfId="2282"/>
    <cellStyle name="Обычный 18 2 3 6 2 2 2 2 2" xfId="29318"/>
    <cellStyle name="Обычный 18 2 3 6 2 2 2 2 3" xfId="38514"/>
    <cellStyle name="Обычный 18 2 3 6 2 2 2 2 4" xfId="47442"/>
    <cellStyle name="Обычный 18 2 3 6 2 2 2 2 5" xfId="56362"/>
    <cellStyle name="Обычный 18 2 3 6 2 2 2 3" xfId="12672"/>
    <cellStyle name="Обычный 18 2 3 6 2 2 2 4" xfId="16531"/>
    <cellStyle name="Обычный 18 2 3 6 2 2 2 5" xfId="20391"/>
    <cellStyle name="Обычный 18 2 3 6 2 2 2 6" xfId="25453"/>
    <cellStyle name="Обычный 18 2 3 6 2 2 2 7" xfId="34654"/>
    <cellStyle name="Обычный 18 2 3 6 2 2 2 8" xfId="43582"/>
    <cellStyle name="Обычный 18 2 3 6 2 2 2 9" xfId="52502"/>
    <cellStyle name="Обычный 18 2 3 6 2 2 3" xfId="2283"/>
    <cellStyle name="Обычный 18 2 3 6 2 2 3 2" xfId="2284"/>
    <cellStyle name="Обычный 18 2 3 6 2 2 3 2 2" xfId="27987"/>
    <cellStyle name="Обычный 18 2 3 6 2 2 3 2 3" xfId="37183"/>
    <cellStyle name="Обычный 18 2 3 6 2 2 3 2 4" xfId="46111"/>
    <cellStyle name="Обычный 18 2 3 6 2 2 3 2 5" xfId="55031"/>
    <cellStyle name="Обычный 18 2 3 6 2 2 3 3" xfId="15200"/>
    <cellStyle name="Обычный 18 2 3 6 2 2 3 4" xfId="19060"/>
    <cellStyle name="Обычный 18 2 3 6 2 2 3 5" xfId="24122"/>
    <cellStyle name="Обычный 18 2 3 6 2 2 3 6" xfId="33325"/>
    <cellStyle name="Обычный 18 2 3 6 2 2 3 7" xfId="42251"/>
    <cellStyle name="Обычный 18 2 3 6 2 2 3 8" xfId="51171"/>
    <cellStyle name="Обычный 18 2 3 6 2 2 4" xfId="2285"/>
    <cellStyle name="Обычный 18 2 3 6 2 2 4 2" xfId="30515"/>
    <cellStyle name="Обычный 18 2 3 6 2 2 4 3" xfId="39711"/>
    <cellStyle name="Обычный 18 2 3 6 2 2 4 4" xfId="48639"/>
    <cellStyle name="Обычный 18 2 3 6 2 2 4 5" xfId="57559"/>
    <cellStyle name="Обычный 18 2 3 6 2 2 5" xfId="2286"/>
    <cellStyle name="Обычный 18 2 3 6 2 2 5 2" xfId="26654"/>
    <cellStyle name="Обычный 18 2 3 6 2 2 5 3" xfId="35851"/>
    <cellStyle name="Обычный 18 2 3 6 2 2 5 4" xfId="44779"/>
    <cellStyle name="Обычный 18 2 3 6 2 2 5 5" xfId="53699"/>
    <cellStyle name="Обычный 18 2 3 6 2 2 6" xfId="13869"/>
    <cellStyle name="Обычный 18 2 3 6 2 2 7" xfId="17728"/>
    <cellStyle name="Обычный 18 2 3 6 2 2 8" xfId="21588"/>
    <cellStyle name="Обычный 18 2 3 6 2 2 9" xfId="11216"/>
    <cellStyle name="Обычный 18 2 3 6 2 3" xfId="2287"/>
    <cellStyle name="Обычный 18 2 3 6 2 3 2" xfId="2288"/>
    <cellStyle name="Обычный 18 2 3 6 2 3 2 2" xfId="28720"/>
    <cellStyle name="Обычный 18 2 3 6 2 3 2 3" xfId="37916"/>
    <cellStyle name="Обычный 18 2 3 6 2 3 2 4" xfId="46844"/>
    <cellStyle name="Обычный 18 2 3 6 2 3 2 5" xfId="55764"/>
    <cellStyle name="Обычный 18 2 3 6 2 3 3" xfId="12074"/>
    <cellStyle name="Обычный 18 2 3 6 2 3 4" xfId="15933"/>
    <cellStyle name="Обычный 18 2 3 6 2 3 5" xfId="19793"/>
    <cellStyle name="Обычный 18 2 3 6 2 3 6" xfId="24855"/>
    <cellStyle name="Обычный 18 2 3 6 2 3 7" xfId="34056"/>
    <cellStyle name="Обычный 18 2 3 6 2 3 8" xfId="42984"/>
    <cellStyle name="Обычный 18 2 3 6 2 3 9" xfId="51904"/>
    <cellStyle name="Обычный 18 2 3 6 2 4" xfId="2289"/>
    <cellStyle name="Обычный 18 2 3 6 2 4 2" xfId="2290"/>
    <cellStyle name="Обычный 18 2 3 6 2 4 2 2" xfId="27389"/>
    <cellStyle name="Обычный 18 2 3 6 2 4 2 3" xfId="36585"/>
    <cellStyle name="Обычный 18 2 3 6 2 4 2 4" xfId="45513"/>
    <cellStyle name="Обычный 18 2 3 6 2 4 2 5" xfId="54433"/>
    <cellStyle name="Обычный 18 2 3 6 2 4 3" xfId="14602"/>
    <cellStyle name="Обычный 18 2 3 6 2 4 4" xfId="18462"/>
    <cellStyle name="Обычный 18 2 3 6 2 4 5" xfId="23524"/>
    <cellStyle name="Обычный 18 2 3 6 2 4 6" xfId="32728"/>
    <cellStyle name="Обычный 18 2 3 6 2 4 7" xfId="41653"/>
    <cellStyle name="Обычный 18 2 3 6 2 4 8" xfId="50573"/>
    <cellStyle name="Обычный 18 2 3 6 2 5" xfId="2291"/>
    <cellStyle name="Обычный 18 2 3 6 2 5 2" xfId="29916"/>
    <cellStyle name="Обычный 18 2 3 6 2 5 3" xfId="39112"/>
    <cellStyle name="Обычный 18 2 3 6 2 5 4" xfId="48040"/>
    <cellStyle name="Обычный 18 2 3 6 2 5 5" xfId="56960"/>
    <cellStyle name="Обычный 18 2 3 6 2 6" xfId="2292"/>
    <cellStyle name="Обычный 18 2 3 6 2 6 2" xfId="26055"/>
    <cellStyle name="Обычный 18 2 3 6 2 6 3" xfId="35252"/>
    <cellStyle name="Обычный 18 2 3 6 2 6 4" xfId="44180"/>
    <cellStyle name="Обычный 18 2 3 6 2 6 5" xfId="53100"/>
    <cellStyle name="Обычный 18 2 3 6 2 7" xfId="13270"/>
    <cellStyle name="Обычный 18 2 3 6 2 8" xfId="17129"/>
    <cellStyle name="Обычный 18 2 3 6 2 9" xfId="20989"/>
    <cellStyle name="Обычный 18 2 3 6 3" xfId="2293"/>
    <cellStyle name="Обычный 18 2 3 6 3 10" xfId="22491"/>
    <cellStyle name="Обычный 18 2 3 6 3 11" xfId="31197"/>
    <cellStyle name="Обычный 18 2 3 6 3 12" xfId="40620"/>
    <cellStyle name="Обычный 18 2 3 6 3 13" xfId="49540"/>
    <cellStyle name="Обычный 18 2 3 6 3 2" xfId="2294"/>
    <cellStyle name="Обычный 18 2 3 6 3 2 2" xfId="2295"/>
    <cellStyle name="Обычный 18 2 3 6 3 2 2 2" xfId="29019"/>
    <cellStyle name="Обычный 18 2 3 6 3 2 2 3" xfId="38215"/>
    <cellStyle name="Обычный 18 2 3 6 3 2 2 4" xfId="47143"/>
    <cellStyle name="Обычный 18 2 3 6 3 2 2 5" xfId="56063"/>
    <cellStyle name="Обычный 18 2 3 6 3 2 3" xfId="12373"/>
    <cellStyle name="Обычный 18 2 3 6 3 2 4" xfId="16232"/>
    <cellStyle name="Обычный 18 2 3 6 3 2 5" xfId="20092"/>
    <cellStyle name="Обычный 18 2 3 6 3 2 6" xfId="25154"/>
    <cellStyle name="Обычный 18 2 3 6 3 2 7" xfId="34355"/>
    <cellStyle name="Обычный 18 2 3 6 3 2 8" xfId="43283"/>
    <cellStyle name="Обычный 18 2 3 6 3 2 9" xfId="52203"/>
    <cellStyle name="Обычный 18 2 3 6 3 3" xfId="2296"/>
    <cellStyle name="Обычный 18 2 3 6 3 3 2" xfId="2297"/>
    <cellStyle name="Обычный 18 2 3 6 3 3 2 2" xfId="27688"/>
    <cellStyle name="Обычный 18 2 3 6 3 3 2 3" xfId="36884"/>
    <cellStyle name="Обычный 18 2 3 6 3 3 2 4" xfId="45812"/>
    <cellStyle name="Обычный 18 2 3 6 3 3 2 5" xfId="54732"/>
    <cellStyle name="Обычный 18 2 3 6 3 3 3" xfId="14901"/>
    <cellStyle name="Обычный 18 2 3 6 3 3 4" xfId="18761"/>
    <cellStyle name="Обычный 18 2 3 6 3 3 5" xfId="23823"/>
    <cellStyle name="Обычный 18 2 3 6 3 3 6" xfId="33026"/>
    <cellStyle name="Обычный 18 2 3 6 3 3 7" xfId="41952"/>
    <cellStyle name="Обычный 18 2 3 6 3 3 8" xfId="50872"/>
    <cellStyle name="Обычный 18 2 3 6 3 4" xfId="2298"/>
    <cellStyle name="Обычный 18 2 3 6 3 4 2" xfId="30216"/>
    <cellStyle name="Обычный 18 2 3 6 3 4 3" xfId="39412"/>
    <cellStyle name="Обычный 18 2 3 6 3 4 4" xfId="48340"/>
    <cellStyle name="Обычный 18 2 3 6 3 4 5" xfId="57260"/>
    <cellStyle name="Обычный 18 2 3 6 3 5" xfId="2299"/>
    <cellStyle name="Обычный 18 2 3 6 3 5 2" xfId="26355"/>
    <cellStyle name="Обычный 18 2 3 6 3 5 3" xfId="35552"/>
    <cellStyle name="Обычный 18 2 3 6 3 5 4" xfId="44480"/>
    <cellStyle name="Обычный 18 2 3 6 3 5 5" xfId="53400"/>
    <cellStyle name="Обычный 18 2 3 6 3 6" xfId="13570"/>
    <cellStyle name="Обычный 18 2 3 6 3 7" xfId="17429"/>
    <cellStyle name="Обычный 18 2 3 6 3 8" xfId="21289"/>
    <cellStyle name="Обычный 18 2 3 6 3 9" xfId="10963"/>
    <cellStyle name="Обычный 18 2 3 6 4" xfId="2300"/>
    <cellStyle name="Обычный 18 2 3 6 4 2" xfId="2301"/>
    <cellStyle name="Обычный 18 2 3 6 4 2 2" xfId="28421"/>
    <cellStyle name="Обычный 18 2 3 6 4 2 3" xfId="37617"/>
    <cellStyle name="Обычный 18 2 3 6 4 2 4" xfId="46545"/>
    <cellStyle name="Обычный 18 2 3 6 4 2 5" xfId="55465"/>
    <cellStyle name="Обычный 18 2 3 6 4 3" xfId="11775"/>
    <cellStyle name="Обычный 18 2 3 6 4 4" xfId="15634"/>
    <cellStyle name="Обычный 18 2 3 6 4 5" xfId="19494"/>
    <cellStyle name="Обычный 18 2 3 6 4 6" xfId="24556"/>
    <cellStyle name="Обычный 18 2 3 6 4 7" xfId="33758"/>
    <cellStyle name="Обычный 18 2 3 6 4 8" xfId="42685"/>
    <cellStyle name="Обычный 18 2 3 6 4 9" xfId="51605"/>
    <cellStyle name="Обычный 18 2 3 6 5" xfId="2302"/>
    <cellStyle name="Обычный 18 2 3 6 5 2" xfId="2303"/>
    <cellStyle name="Обычный 18 2 3 6 5 2 2" xfId="27089"/>
    <cellStyle name="Обычный 18 2 3 6 5 2 3" xfId="36286"/>
    <cellStyle name="Обычный 18 2 3 6 5 2 4" xfId="45214"/>
    <cellStyle name="Обычный 18 2 3 6 5 2 5" xfId="54134"/>
    <cellStyle name="Обычный 18 2 3 6 5 3" xfId="14303"/>
    <cellStyle name="Обычный 18 2 3 6 5 4" xfId="18163"/>
    <cellStyle name="Обычный 18 2 3 6 5 5" xfId="23225"/>
    <cellStyle name="Обычный 18 2 3 6 5 6" xfId="32430"/>
    <cellStyle name="Обычный 18 2 3 6 5 7" xfId="41354"/>
    <cellStyle name="Обычный 18 2 3 6 5 8" xfId="50274"/>
    <cellStyle name="Обычный 18 2 3 6 6" xfId="2304"/>
    <cellStyle name="Обычный 18 2 3 6 6 2" xfId="29617"/>
    <cellStyle name="Обычный 18 2 3 6 6 3" xfId="38813"/>
    <cellStyle name="Обычный 18 2 3 6 6 4" xfId="47741"/>
    <cellStyle name="Обычный 18 2 3 6 6 5" xfId="56661"/>
    <cellStyle name="Обычный 18 2 3 6 7" xfId="2305"/>
    <cellStyle name="Обычный 18 2 3 6 7 2" xfId="25752"/>
    <cellStyle name="Обычный 18 2 3 6 7 3" xfId="34953"/>
    <cellStyle name="Обычный 18 2 3 6 7 4" xfId="43881"/>
    <cellStyle name="Обычный 18 2 3 6 7 5" xfId="52801"/>
    <cellStyle name="Обычный 18 2 3 6 8" xfId="12971"/>
    <cellStyle name="Обычный 18 2 3 6 9" xfId="16830"/>
    <cellStyle name="Обычный 18 2 3 7" xfId="2306"/>
    <cellStyle name="Обычный 18 2 3 7 10" xfId="20691"/>
    <cellStyle name="Обычный 18 2 3 7 11" xfId="10390"/>
    <cellStyle name="Обычный 18 2 3 7 12" xfId="21892"/>
    <cellStyle name="Обычный 18 2 3 7 13" xfId="31198"/>
    <cellStyle name="Обычный 18 2 3 7 14" xfId="40022"/>
    <cellStyle name="Обычный 18 2 3 7 15" xfId="48942"/>
    <cellStyle name="Обычный 18 2 3 7 2" xfId="2307"/>
    <cellStyle name="Обычный 18 2 3 7 2 10" xfId="10696"/>
    <cellStyle name="Обычный 18 2 3 7 2 11" xfId="22191"/>
    <cellStyle name="Обычный 18 2 3 7 2 12" xfId="31199"/>
    <cellStyle name="Обычный 18 2 3 7 2 13" xfId="40321"/>
    <cellStyle name="Обычный 18 2 3 7 2 14" xfId="49241"/>
    <cellStyle name="Обычный 18 2 3 7 2 2" xfId="2308"/>
    <cellStyle name="Обычный 18 2 3 7 2 2 10" xfId="22791"/>
    <cellStyle name="Обычный 18 2 3 7 2 2 11" xfId="31200"/>
    <cellStyle name="Обычный 18 2 3 7 2 2 12" xfId="40920"/>
    <cellStyle name="Обычный 18 2 3 7 2 2 13" xfId="49840"/>
    <cellStyle name="Обычный 18 2 3 7 2 2 2" xfId="2309"/>
    <cellStyle name="Обычный 18 2 3 7 2 2 2 2" xfId="2310"/>
    <cellStyle name="Обычный 18 2 3 7 2 2 2 2 2" xfId="29319"/>
    <cellStyle name="Обычный 18 2 3 7 2 2 2 2 3" xfId="38515"/>
    <cellStyle name="Обычный 18 2 3 7 2 2 2 2 4" xfId="47443"/>
    <cellStyle name="Обычный 18 2 3 7 2 2 2 2 5" xfId="56363"/>
    <cellStyle name="Обычный 18 2 3 7 2 2 2 3" xfId="12673"/>
    <cellStyle name="Обычный 18 2 3 7 2 2 2 4" xfId="16532"/>
    <cellStyle name="Обычный 18 2 3 7 2 2 2 5" xfId="20392"/>
    <cellStyle name="Обычный 18 2 3 7 2 2 2 6" xfId="25454"/>
    <cellStyle name="Обычный 18 2 3 7 2 2 2 7" xfId="34655"/>
    <cellStyle name="Обычный 18 2 3 7 2 2 2 8" xfId="43583"/>
    <cellStyle name="Обычный 18 2 3 7 2 2 2 9" xfId="52503"/>
    <cellStyle name="Обычный 18 2 3 7 2 2 3" xfId="2311"/>
    <cellStyle name="Обычный 18 2 3 7 2 2 3 2" xfId="2312"/>
    <cellStyle name="Обычный 18 2 3 7 2 2 3 2 2" xfId="27988"/>
    <cellStyle name="Обычный 18 2 3 7 2 2 3 2 3" xfId="37184"/>
    <cellStyle name="Обычный 18 2 3 7 2 2 3 2 4" xfId="46112"/>
    <cellStyle name="Обычный 18 2 3 7 2 2 3 2 5" xfId="55032"/>
    <cellStyle name="Обычный 18 2 3 7 2 2 3 3" xfId="15201"/>
    <cellStyle name="Обычный 18 2 3 7 2 2 3 4" xfId="19061"/>
    <cellStyle name="Обычный 18 2 3 7 2 2 3 5" xfId="24123"/>
    <cellStyle name="Обычный 18 2 3 7 2 2 3 6" xfId="33326"/>
    <cellStyle name="Обычный 18 2 3 7 2 2 3 7" xfId="42252"/>
    <cellStyle name="Обычный 18 2 3 7 2 2 3 8" xfId="51172"/>
    <cellStyle name="Обычный 18 2 3 7 2 2 4" xfId="2313"/>
    <cellStyle name="Обычный 18 2 3 7 2 2 4 2" xfId="30516"/>
    <cellStyle name="Обычный 18 2 3 7 2 2 4 3" xfId="39712"/>
    <cellStyle name="Обычный 18 2 3 7 2 2 4 4" xfId="48640"/>
    <cellStyle name="Обычный 18 2 3 7 2 2 4 5" xfId="57560"/>
    <cellStyle name="Обычный 18 2 3 7 2 2 5" xfId="2314"/>
    <cellStyle name="Обычный 18 2 3 7 2 2 5 2" xfId="26655"/>
    <cellStyle name="Обычный 18 2 3 7 2 2 5 3" xfId="35852"/>
    <cellStyle name="Обычный 18 2 3 7 2 2 5 4" xfId="44780"/>
    <cellStyle name="Обычный 18 2 3 7 2 2 5 5" xfId="53700"/>
    <cellStyle name="Обычный 18 2 3 7 2 2 6" xfId="13870"/>
    <cellStyle name="Обычный 18 2 3 7 2 2 7" xfId="17729"/>
    <cellStyle name="Обычный 18 2 3 7 2 2 8" xfId="21589"/>
    <cellStyle name="Обычный 18 2 3 7 2 2 9" xfId="11217"/>
    <cellStyle name="Обычный 18 2 3 7 2 3" xfId="2315"/>
    <cellStyle name="Обычный 18 2 3 7 2 3 2" xfId="2316"/>
    <cellStyle name="Обычный 18 2 3 7 2 3 2 2" xfId="28721"/>
    <cellStyle name="Обычный 18 2 3 7 2 3 2 3" xfId="37917"/>
    <cellStyle name="Обычный 18 2 3 7 2 3 2 4" xfId="46845"/>
    <cellStyle name="Обычный 18 2 3 7 2 3 2 5" xfId="55765"/>
    <cellStyle name="Обычный 18 2 3 7 2 3 3" xfId="12075"/>
    <cellStyle name="Обычный 18 2 3 7 2 3 4" xfId="15934"/>
    <cellStyle name="Обычный 18 2 3 7 2 3 5" xfId="19794"/>
    <cellStyle name="Обычный 18 2 3 7 2 3 6" xfId="24856"/>
    <cellStyle name="Обычный 18 2 3 7 2 3 7" xfId="34057"/>
    <cellStyle name="Обычный 18 2 3 7 2 3 8" xfId="42985"/>
    <cellStyle name="Обычный 18 2 3 7 2 3 9" xfId="51905"/>
    <cellStyle name="Обычный 18 2 3 7 2 4" xfId="2317"/>
    <cellStyle name="Обычный 18 2 3 7 2 4 2" xfId="2318"/>
    <cellStyle name="Обычный 18 2 3 7 2 4 2 2" xfId="27390"/>
    <cellStyle name="Обычный 18 2 3 7 2 4 2 3" xfId="36586"/>
    <cellStyle name="Обычный 18 2 3 7 2 4 2 4" xfId="45514"/>
    <cellStyle name="Обычный 18 2 3 7 2 4 2 5" xfId="54434"/>
    <cellStyle name="Обычный 18 2 3 7 2 4 3" xfId="14603"/>
    <cellStyle name="Обычный 18 2 3 7 2 4 4" xfId="18463"/>
    <cellStyle name="Обычный 18 2 3 7 2 4 5" xfId="23525"/>
    <cellStyle name="Обычный 18 2 3 7 2 4 6" xfId="32729"/>
    <cellStyle name="Обычный 18 2 3 7 2 4 7" xfId="41654"/>
    <cellStyle name="Обычный 18 2 3 7 2 4 8" xfId="50574"/>
    <cellStyle name="Обычный 18 2 3 7 2 5" xfId="2319"/>
    <cellStyle name="Обычный 18 2 3 7 2 5 2" xfId="29917"/>
    <cellStyle name="Обычный 18 2 3 7 2 5 3" xfId="39113"/>
    <cellStyle name="Обычный 18 2 3 7 2 5 4" xfId="48041"/>
    <cellStyle name="Обычный 18 2 3 7 2 5 5" xfId="56961"/>
    <cellStyle name="Обычный 18 2 3 7 2 6" xfId="2320"/>
    <cellStyle name="Обычный 18 2 3 7 2 6 2" xfId="26056"/>
    <cellStyle name="Обычный 18 2 3 7 2 6 3" xfId="35253"/>
    <cellStyle name="Обычный 18 2 3 7 2 6 4" xfId="44181"/>
    <cellStyle name="Обычный 18 2 3 7 2 6 5" xfId="53101"/>
    <cellStyle name="Обычный 18 2 3 7 2 7" xfId="13271"/>
    <cellStyle name="Обычный 18 2 3 7 2 8" xfId="17130"/>
    <cellStyle name="Обычный 18 2 3 7 2 9" xfId="20990"/>
    <cellStyle name="Обычный 18 2 3 7 3" xfId="2321"/>
    <cellStyle name="Обычный 18 2 3 7 3 10" xfId="22492"/>
    <cellStyle name="Обычный 18 2 3 7 3 11" xfId="31201"/>
    <cellStyle name="Обычный 18 2 3 7 3 12" xfId="40621"/>
    <cellStyle name="Обычный 18 2 3 7 3 13" xfId="49541"/>
    <cellStyle name="Обычный 18 2 3 7 3 2" xfId="2322"/>
    <cellStyle name="Обычный 18 2 3 7 3 2 2" xfId="2323"/>
    <cellStyle name="Обычный 18 2 3 7 3 2 2 2" xfId="29020"/>
    <cellStyle name="Обычный 18 2 3 7 3 2 2 3" xfId="38216"/>
    <cellStyle name="Обычный 18 2 3 7 3 2 2 4" xfId="47144"/>
    <cellStyle name="Обычный 18 2 3 7 3 2 2 5" xfId="56064"/>
    <cellStyle name="Обычный 18 2 3 7 3 2 3" xfId="12374"/>
    <cellStyle name="Обычный 18 2 3 7 3 2 4" xfId="16233"/>
    <cellStyle name="Обычный 18 2 3 7 3 2 5" xfId="20093"/>
    <cellStyle name="Обычный 18 2 3 7 3 2 6" xfId="25155"/>
    <cellStyle name="Обычный 18 2 3 7 3 2 7" xfId="34356"/>
    <cellStyle name="Обычный 18 2 3 7 3 2 8" xfId="43284"/>
    <cellStyle name="Обычный 18 2 3 7 3 2 9" xfId="52204"/>
    <cellStyle name="Обычный 18 2 3 7 3 3" xfId="2324"/>
    <cellStyle name="Обычный 18 2 3 7 3 3 2" xfId="2325"/>
    <cellStyle name="Обычный 18 2 3 7 3 3 2 2" xfId="27689"/>
    <cellStyle name="Обычный 18 2 3 7 3 3 2 3" xfId="36885"/>
    <cellStyle name="Обычный 18 2 3 7 3 3 2 4" xfId="45813"/>
    <cellStyle name="Обычный 18 2 3 7 3 3 2 5" xfId="54733"/>
    <cellStyle name="Обычный 18 2 3 7 3 3 3" xfId="14902"/>
    <cellStyle name="Обычный 18 2 3 7 3 3 4" xfId="18762"/>
    <cellStyle name="Обычный 18 2 3 7 3 3 5" xfId="23824"/>
    <cellStyle name="Обычный 18 2 3 7 3 3 6" xfId="33027"/>
    <cellStyle name="Обычный 18 2 3 7 3 3 7" xfId="41953"/>
    <cellStyle name="Обычный 18 2 3 7 3 3 8" xfId="50873"/>
    <cellStyle name="Обычный 18 2 3 7 3 4" xfId="2326"/>
    <cellStyle name="Обычный 18 2 3 7 3 4 2" xfId="30217"/>
    <cellStyle name="Обычный 18 2 3 7 3 4 3" xfId="39413"/>
    <cellStyle name="Обычный 18 2 3 7 3 4 4" xfId="48341"/>
    <cellStyle name="Обычный 18 2 3 7 3 4 5" xfId="57261"/>
    <cellStyle name="Обычный 18 2 3 7 3 5" xfId="2327"/>
    <cellStyle name="Обычный 18 2 3 7 3 5 2" xfId="26356"/>
    <cellStyle name="Обычный 18 2 3 7 3 5 3" xfId="35553"/>
    <cellStyle name="Обычный 18 2 3 7 3 5 4" xfId="44481"/>
    <cellStyle name="Обычный 18 2 3 7 3 5 5" xfId="53401"/>
    <cellStyle name="Обычный 18 2 3 7 3 6" xfId="13571"/>
    <cellStyle name="Обычный 18 2 3 7 3 7" xfId="17430"/>
    <cellStyle name="Обычный 18 2 3 7 3 8" xfId="21290"/>
    <cellStyle name="Обычный 18 2 3 7 3 9" xfId="10964"/>
    <cellStyle name="Обычный 18 2 3 7 4" xfId="2328"/>
    <cellStyle name="Обычный 18 2 3 7 4 2" xfId="2329"/>
    <cellStyle name="Обычный 18 2 3 7 4 2 2" xfId="28422"/>
    <cellStyle name="Обычный 18 2 3 7 4 2 3" xfId="37618"/>
    <cellStyle name="Обычный 18 2 3 7 4 2 4" xfId="46546"/>
    <cellStyle name="Обычный 18 2 3 7 4 2 5" xfId="55466"/>
    <cellStyle name="Обычный 18 2 3 7 4 3" xfId="11776"/>
    <cellStyle name="Обычный 18 2 3 7 4 4" xfId="15635"/>
    <cellStyle name="Обычный 18 2 3 7 4 5" xfId="19495"/>
    <cellStyle name="Обычный 18 2 3 7 4 6" xfId="24557"/>
    <cellStyle name="Обычный 18 2 3 7 4 7" xfId="33759"/>
    <cellStyle name="Обычный 18 2 3 7 4 8" xfId="42686"/>
    <cellStyle name="Обычный 18 2 3 7 4 9" xfId="51606"/>
    <cellStyle name="Обычный 18 2 3 7 5" xfId="2330"/>
    <cellStyle name="Обычный 18 2 3 7 5 2" xfId="2331"/>
    <cellStyle name="Обычный 18 2 3 7 5 2 2" xfId="27090"/>
    <cellStyle name="Обычный 18 2 3 7 5 2 3" xfId="36287"/>
    <cellStyle name="Обычный 18 2 3 7 5 2 4" xfId="45215"/>
    <cellStyle name="Обычный 18 2 3 7 5 2 5" xfId="54135"/>
    <cellStyle name="Обычный 18 2 3 7 5 3" xfId="14304"/>
    <cellStyle name="Обычный 18 2 3 7 5 4" xfId="18164"/>
    <cellStyle name="Обычный 18 2 3 7 5 5" xfId="23226"/>
    <cellStyle name="Обычный 18 2 3 7 5 6" xfId="32431"/>
    <cellStyle name="Обычный 18 2 3 7 5 7" xfId="41355"/>
    <cellStyle name="Обычный 18 2 3 7 5 8" xfId="50275"/>
    <cellStyle name="Обычный 18 2 3 7 6" xfId="2332"/>
    <cellStyle name="Обычный 18 2 3 7 6 2" xfId="29618"/>
    <cellStyle name="Обычный 18 2 3 7 6 3" xfId="38814"/>
    <cellStyle name="Обычный 18 2 3 7 6 4" xfId="47742"/>
    <cellStyle name="Обычный 18 2 3 7 6 5" xfId="56662"/>
    <cellStyle name="Обычный 18 2 3 7 7" xfId="2333"/>
    <cellStyle name="Обычный 18 2 3 7 7 2" xfId="25753"/>
    <cellStyle name="Обычный 18 2 3 7 7 3" xfId="34954"/>
    <cellStyle name="Обычный 18 2 3 7 7 4" xfId="43882"/>
    <cellStyle name="Обычный 18 2 3 7 7 5" xfId="52802"/>
    <cellStyle name="Обычный 18 2 3 7 8" xfId="12972"/>
    <cellStyle name="Обычный 18 2 3 7 9" xfId="16831"/>
    <cellStyle name="Обычный 18 2 3 8" xfId="2334"/>
    <cellStyle name="Обычный 18 2 3 8 10" xfId="20692"/>
    <cellStyle name="Обычный 18 2 3 8 11" xfId="10391"/>
    <cellStyle name="Обычный 18 2 3 8 12" xfId="21893"/>
    <cellStyle name="Обычный 18 2 3 8 13" xfId="31202"/>
    <cellStyle name="Обычный 18 2 3 8 14" xfId="40023"/>
    <cellStyle name="Обычный 18 2 3 8 15" xfId="48943"/>
    <cellStyle name="Обычный 18 2 3 8 2" xfId="2335"/>
    <cellStyle name="Обычный 18 2 3 8 2 10" xfId="10697"/>
    <cellStyle name="Обычный 18 2 3 8 2 11" xfId="22192"/>
    <cellStyle name="Обычный 18 2 3 8 2 12" xfId="31203"/>
    <cellStyle name="Обычный 18 2 3 8 2 13" xfId="40322"/>
    <cellStyle name="Обычный 18 2 3 8 2 14" xfId="49242"/>
    <cellStyle name="Обычный 18 2 3 8 2 2" xfId="2336"/>
    <cellStyle name="Обычный 18 2 3 8 2 2 10" xfId="22792"/>
    <cellStyle name="Обычный 18 2 3 8 2 2 11" xfId="31204"/>
    <cellStyle name="Обычный 18 2 3 8 2 2 12" xfId="40921"/>
    <cellStyle name="Обычный 18 2 3 8 2 2 13" xfId="49841"/>
    <cellStyle name="Обычный 18 2 3 8 2 2 2" xfId="2337"/>
    <cellStyle name="Обычный 18 2 3 8 2 2 2 2" xfId="2338"/>
    <cellStyle name="Обычный 18 2 3 8 2 2 2 2 2" xfId="29320"/>
    <cellStyle name="Обычный 18 2 3 8 2 2 2 2 3" xfId="38516"/>
    <cellStyle name="Обычный 18 2 3 8 2 2 2 2 4" xfId="47444"/>
    <cellStyle name="Обычный 18 2 3 8 2 2 2 2 5" xfId="56364"/>
    <cellStyle name="Обычный 18 2 3 8 2 2 2 3" xfId="12674"/>
    <cellStyle name="Обычный 18 2 3 8 2 2 2 4" xfId="16533"/>
    <cellStyle name="Обычный 18 2 3 8 2 2 2 5" xfId="20393"/>
    <cellStyle name="Обычный 18 2 3 8 2 2 2 6" xfId="25455"/>
    <cellStyle name="Обычный 18 2 3 8 2 2 2 7" xfId="34656"/>
    <cellStyle name="Обычный 18 2 3 8 2 2 2 8" xfId="43584"/>
    <cellStyle name="Обычный 18 2 3 8 2 2 2 9" xfId="52504"/>
    <cellStyle name="Обычный 18 2 3 8 2 2 3" xfId="2339"/>
    <cellStyle name="Обычный 18 2 3 8 2 2 3 2" xfId="2340"/>
    <cellStyle name="Обычный 18 2 3 8 2 2 3 2 2" xfId="27989"/>
    <cellStyle name="Обычный 18 2 3 8 2 2 3 2 3" xfId="37185"/>
    <cellStyle name="Обычный 18 2 3 8 2 2 3 2 4" xfId="46113"/>
    <cellStyle name="Обычный 18 2 3 8 2 2 3 2 5" xfId="55033"/>
    <cellStyle name="Обычный 18 2 3 8 2 2 3 3" xfId="15202"/>
    <cellStyle name="Обычный 18 2 3 8 2 2 3 4" xfId="19062"/>
    <cellStyle name="Обычный 18 2 3 8 2 2 3 5" xfId="24124"/>
    <cellStyle name="Обычный 18 2 3 8 2 2 3 6" xfId="33327"/>
    <cellStyle name="Обычный 18 2 3 8 2 2 3 7" xfId="42253"/>
    <cellStyle name="Обычный 18 2 3 8 2 2 3 8" xfId="51173"/>
    <cellStyle name="Обычный 18 2 3 8 2 2 4" xfId="2341"/>
    <cellStyle name="Обычный 18 2 3 8 2 2 4 2" xfId="30517"/>
    <cellStyle name="Обычный 18 2 3 8 2 2 4 3" xfId="39713"/>
    <cellStyle name="Обычный 18 2 3 8 2 2 4 4" xfId="48641"/>
    <cellStyle name="Обычный 18 2 3 8 2 2 4 5" xfId="57561"/>
    <cellStyle name="Обычный 18 2 3 8 2 2 5" xfId="2342"/>
    <cellStyle name="Обычный 18 2 3 8 2 2 5 2" xfId="26656"/>
    <cellStyle name="Обычный 18 2 3 8 2 2 5 3" xfId="35853"/>
    <cellStyle name="Обычный 18 2 3 8 2 2 5 4" xfId="44781"/>
    <cellStyle name="Обычный 18 2 3 8 2 2 5 5" xfId="53701"/>
    <cellStyle name="Обычный 18 2 3 8 2 2 6" xfId="13871"/>
    <cellStyle name="Обычный 18 2 3 8 2 2 7" xfId="17730"/>
    <cellStyle name="Обычный 18 2 3 8 2 2 8" xfId="21590"/>
    <cellStyle name="Обычный 18 2 3 8 2 2 9" xfId="11218"/>
    <cellStyle name="Обычный 18 2 3 8 2 3" xfId="2343"/>
    <cellStyle name="Обычный 18 2 3 8 2 3 2" xfId="2344"/>
    <cellStyle name="Обычный 18 2 3 8 2 3 2 2" xfId="28722"/>
    <cellStyle name="Обычный 18 2 3 8 2 3 2 3" xfId="37918"/>
    <cellStyle name="Обычный 18 2 3 8 2 3 2 4" xfId="46846"/>
    <cellStyle name="Обычный 18 2 3 8 2 3 2 5" xfId="55766"/>
    <cellStyle name="Обычный 18 2 3 8 2 3 3" xfId="12076"/>
    <cellStyle name="Обычный 18 2 3 8 2 3 4" xfId="15935"/>
    <cellStyle name="Обычный 18 2 3 8 2 3 5" xfId="19795"/>
    <cellStyle name="Обычный 18 2 3 8 2 3 6" xfId="24857"/>
    <cellStyle name="Обычный 18 2 3 8 2 3 7" xfId="34058"/>
    <cellStyle name="Обычный 18 2 3 8 2 3 8" xfId="42986"/>
    <cellStyle name="Обычный 18 2 3 8 2 3 9" xfId="51906"/>
    <cellStyle name="Обычный 18 2 3 8 2 4" xfId="2345"/>
    <cellStyle name="Обычный 18 2 3 8 2 4 2" xfId="2346"/>
    <cellStyle name="Обычный 18 2 3 8 2 4 2 2" xfId="27391"/>
    <cellStyle name="Обычный 18 2 3 8 2 4 2 3" xfId="36587"/>
    <cellStyle name="Обычный 18 2 3 8 2 4 2 4" xfId="45515"/>
    <cellStyle name="Обычный 18 2 3 8 2 4 2 5" xfId="54435"/>
    <cellStyle name="Обычный 18 2 3 8 2 4 3" xfId="14604"/>
    <cellStyle name="Обычный 18 2 3 8 2 4 4" xfId="18464"/>
    <cellStyle name="Обычный 18 2 3 8 2 4 5" xfId="23526"/>
    <cellStyle name="Обычный 18 2 3 8 2 4 6" xfId="32730"/>
    <cellStyle name="Обычный 18 2 3 8 2 4 7" xfId="41655"/>
    <cellStyle name="Обычный 18 2 3 8 2 4 8" xfId="50575"/>
    <cellStyle name="Обычный 18 2 3 8 2 5" xfId="2347"/>
    <cellStyle name="Обычный 18 2 3 8 2 5 2" xfId="29918"/>
    <cellStyle name="Обычный 18 2 3 8 2 5 3" xfId="39114"/>
    <cellStyle name="Обычный 18 2 3 8 2 5 4" xfId="48042"/>
    <cellStyle name="Обычный 18 2 3 8 2 5 5" xfId="56962"/>
    <cellStyle name="Обычный 18 2 3 8 2 6" xfId="2348"/>
    <cellStyle name="Обычный 18 2 3 8 2 6 2" xfId="26057"/>
    <cellStyle name="Обычный 18 2 3 8 2 6 3" xfId="35254"/>
    <cellStyle name="Обычный 18 2 3 8 2 6 4" xfId="44182"/>
    <cellStyle name="Обычный 18 2 3 8 2 6 5" xfId="53102"/>
    <cellStyle name="Обычный 18 2 3 8 2 7" xfId="13272"/>
    <cellStyle name="Обычный 18 2 3 8 2 8" xfId="17131"/>
    <cellStyle name="Обычный 18 2 3 8 2 9" xfId="20991"/>
    <cellStyle name="Обычный 18 2 3 8 3" xfId="2349"/>
    <cellStyle name="Обычный 18 2 3 8 3 10" xfId="22493"/>
    <cellStyle name="Обычный 18 2 3 8 3 11" xfId="31205"/>
    <cellStyle name="Обычный 18 2 3 8 3 12" xfId="40622"/>
    <cellStyle name="Обычный 18 2 3 8 3 13" xfId="49542"/>
    <cellStyle name="Обычный 18 2 3 8 3 2" xfId="2350"/>
    <cellStyle name="Обычный 18 2 3 8 3 2 2" xfId="2351"/>
    <cellStyle name="Обычный 18 2 3 8 3 2 2 2" xfId="29021"/>
    <cellStyle name="Обычный 18 2 3 8 3 2 2 3" xfId="38217"/>
    <cellStyle name="Обычный 18 2 3 8 3 2 2 4" xfId="47145"/>
    <cellStyle name="Обычный 18 2 3 8 3 2 2 5" xfId="56065"/>
    <cellStyle name="Обычный 18 2 3 8 3 2 3" xfId="12375"/>
    <cellStyle name="Обычный 18 2 3 8 3 2 4" xfId="16234"/>
    <cellStyle name="Обычный 18 2 3 8 3 2 5" xfId="20094"/>
    <cellStyle name="Обычный 18 2 3 8 3 2 6" xfId="25156"/>
    <cellStyle name="Обычный 18 2 3 8 3 2 7" xfId="34357"/>
    <cellStyle name="Обычный 18 2 3 8 3 2 8" xfId="43285"/>
    <cellStyle name="Обычный 18 2 3 8 3 2 9" xfId="52205"/>
    <cellStyle name="Обычный 18 2 3 8 3 3" xfId="2352"/>
    <cellStyle name="Обычный 18 2 3 8 3 3 2" xfId="2353"/>
    <cellStyle name="Обычный 18 2 3 8 3 3 2 2" xfId="27690"/>
    <cellStyle name="Обычный 18 2 3 8 3 3 2 3" xfId="36886"/>
    <cellStyle name="Обычный 18 2 3 8 3 3 2 4" xfId="45814"/>
    <cellStyle name="Обычный 18 2 3 8 3 3 2 5" xfId="54734"/>
    <cellStyle name="Обычный 18 2 3 8 3 3 3" xfId="14903"/>
    <cellStyle name="Обычный 18 2 3 8 3 3 4" xfId="18763"/>
    <cellStyle name="Обычный 18 2 3 8 3 3 5" xfId="23825"/>
    <cellStyle name="Обычный 18 2 3 8 3 3 6" xfId="33028"/>
    <cellStyle name="Обычный 18 2 3 8 3 3 7" xfId="41954"/>
    <cellStyle name="Обычный 18 2 3 8 3 3 8" xfId="50874"/>
    <cellStyle name="Обычный 18 2 3 8 3 4" xfId="2354"/>
    <cellStyle name="Обычный 18 2 3 8 3 4 2" xfId="30218"/>
    <cellStyle name="Обычный 18 2 3 8 3 4 3" xfId="39414"/>
    <cellStyle name="Обычный 18 2 3 8 3 4 4" xfId="48342"/>
    <cellStyle name="Обычный 18 2 3 8 3 4 5" xfId="57262"/>
    <cellStyle name="Обычный 18 2 3 8 3 5" xfId="2355"/>
    <cellStyle name="Обычный 18 2 3 8 3 5 2" xfId="26357"/>
    <cellStyle name="Обычный 18 2 3 8 3 5 3" xfId="35554"/>
    <cellStyle name="Обычный 18 2 3 8 3 5 4" xfId="44482"/>
    <cellStyle name="Обычный 18 2 3 8 3 5 5" xfId="53402"/>
    <cellStyle name="Обычный 18 2 3 8 3 6" xfId="13572"/>
    <cellStyle name="Обычный 18 2 3 8 3 7" xfId="17431"/>
    <cellStyle name="Обычный 18 2 3 8 3 8" xfId="21291"/>
    <cellStyle name="Обычный 18 2 3 8 3 9" xfId="10965"/>
    <cellStyle name="Обычный 18 2 3 8 4" xfId="2356"/>
    <cellStyle name="Обычный 18 2 3 8 4 2" xfId="2357"/>
    <cellStyle name="Обычный 18 2 3 8 4 2 2" xfId="28423"/>
    <cellStyle name="Обычный 18 2 3 8 4 2 3" xfId="37619"/>
    <cellStyle name="Обычный 18 2 3 8 4 2 4" xfId="46547"/>
    <cellStyle name="Обычный 18 2 3 8 4 2 5" xfId="55467"/>
    <cellStyle name="Обычный 18 2 3 8 4 3" xfId="11777"/>
    <cellStyle name="Обычный 18 2 3 8 4 4" xfId="15636"/>
    <cellStyle name="Обычный 18 2 3 8 4 5" xfId="19496"/>
    <cellStyle name="Обычный 18 2 3 8 4 6" xfId="24558"/>
    <cellStyle name="Обычный 18 2 3 8 4 7" xfId="33760"/>
    <cellStyle name="Обычный 18 2 3 8 4 8" xfId="42687"/>
    <cellStyle name="Обычный 18 2 3 8 4 9" xfId="51607"/>
    <cellStyle name="Обычный 18 2 3 8 5" xfId="2358"/>
    <cellStyle name="Обычный 18 2 3 8 5 2" xfId="2359"/>
    <cellStyle name="Обычный 18 2 3 8 5 2 2" xfId="27091"/>
    <cellStyle name="Обычный 18 2 3 8 5 2 3" xfId="36288"/>
    <cellStyle name="Обычный 18 2 3 8 5 2 4" xfId="45216"/>
    <cellStyle name="Обычный 18 2 3 8 5 2 5" xfId="54136"/>
    <cellStyle name="Обычный 18 2 3 8 5 3" xfId="14305"/>
    <cellStyle name="Обычный 18 2 3 8 5 4" xfId="18165"/>
    <cellStyle name="Обычный 18 2 3 8 5 5" xfId="23227"/>
    <cellStyle name="Обычный 18 2 3 8 5 6" xfId="32432"/>
    <cellStyle name="Обычный 18 2 3 8 5 7" xfId="41356"/>
    <cellStyle name="Обычный 18 2 3 8 5 8" xfId="50276"/>
    <cellStyle name="Обычный 18 2 3 8 6" xfId="2360"/>
    <cellStyle name="Обычный 18 2 3 8 6 2" xfId="29619"/>
    <cellStyle name="Обычный 18 2 3 8 6 3" xfId="38815"/>
    <cellStyle name="Обычный 18 2 3 8 6 4" xfId="47743"/>
    <cellStyle name="Обычный 18 2 3 8 6 5" xfId="56663"/>
    <cellStyle name="Обычный 18 2 3 8 7" xfId="2361"/>
    <cellStyle name="Обычный 18 2 3 8 7 2" xfId="25754"/>
    <cellStyle name="Обычный 18 2 3 8 7 3" xfId="34955"/>
    <cellStyle name="Обычный 18 2 3 8 7 4" xfId="43883"/>
    <cellStyle name="Обычный 18 2 3 8 7 5" xfId="52803"/>
    <cellStyle name="Обычный 18 2 3 8 8" xfId="12973"/>
    <cellStyle name="Обычный 18 2 3 8 9" xfId="16832"/>
    <cellStyle name="Обычный 18 2 3 9" xfId="2362"/>
    <cellStyle name="Обычный 18 2 3 9 10" xfId="20693"/>
    <cellStyle name="Обычный 18 2 3 9 11" xfId="10392"/>
    <cellStyle name="Обычный 18 2 3 9 12" xfId="21894"/>
    <cellStyle name="Обычный 18 2 3 9 13" xfId="31206"/>
    <cellStyle name="Обычный 18 2 3 9 14" xfId="40024"/>
    <cellStyle name="Обычный 18 2 3 9 15" xfId="48944"/>
    <cellStyle name="Обычный 18 2 3 9 2" xfId="2363"/>
    <cellStyle name="Обычный 18 2 3 9 2 10" xfId="10698"/>
    <cellStyle name="Обычный 18 2 3 9 2 11" xfId="22193"/>
    <cellStyle name="Обычный 18 2 3 9 2 12" xfId="31207"/>
    <cellStyle name="Обычный 18 2 3 9 2 13" xfId="40323"/>
    <cellStyle name="Обычный 18 2 3 9 2 14" xfId="49243"/>
    <cellStyle name="Обычный 18 2 3 9 2 2" xfId="2364"/>
    <cellStyle name="Обычный 18 2 3 9 2 2 10" xfId="22793"/>
    <cellStyle name="Обычный 18 2 3 9 2 2 11" xfId="31208"/>
    <cellStyle name="Обычный 18 2 3 9 2 2 12" xfId="40922"/>
    <cellStyle name="Обычный 18 2 3 9 2 2 13" xfId="49842"/>
    <cellStyle name="Обычный 18 2 3 9 2 2 2" xfId="2365"/>
    <cellStyle name="Обычный 18 2 3 9 2 2 2 2" xfId="2366"/>
    <cellStyle name="Обычный 18 2 3 9 2 2 2 2 2" xfId="29321"/>
    <cellStyle name="Обычный 18 2 3 9 2 2 2 2 3" xfId="38517"/>
    <cellStyle name="Обычный 18 2 3 9 2 2 2 2 4" xfId="47445"/>
    <cellStyle name="Обычный 18 2 3 9 2 2 2 2 5" xfId="56365"/>
    <cellStyle name="Обычный 18 2 3 9 2 2 2 3" xfId="12675"/>
    <cellStyle name="Обычный 18 2 3 9 2 2 2 4" xfId="16534"/>
    <cellStyle name="Обычный 18 2 3 9 2 2 2 5" xfId="20394"/>
    <cellStyle name="Обычный 18 2 3 9 2 2 2 6" xfId="25456"/>
    <cellStyle name="Обычный 18 2 3 9 2 2 2 7" xfId="34657"/>
    <cellStyle name="Обычный 18 2 3 9 2 2 2 8" xfId="43585"/>
    <cellStyle name="Обычный 18 2 3 9 2 2 2 9" xfId="52505"/>
    <cellStyle name="Обычный 18 2 3 9 2 2 3" xfId="2367"/>
    <cellStyle name="Обычный 18 2 3 9 2 2 3 2" xfId="2368"/>
    <cellStyle name="Обычный 18 2 3 9 2 2 3 2 2" xfId="27990"/>
    <cellStyle name="Обычный 18 2 3 9 2 2 3 2 3" xfId="37186"/>
    <cellStyle name="Обычный 18 2 3 9 2 2 3 2 4" xfId="46114"/>
    <cellStyle name="Обычный 18 2 3 9 2 2 3 2 5" xfId="55034"/>
    <cellStyle name="Обычный 18 2 3 9 2 2 3 3" xfId="15203"/>
    <cellStyle name="Обычный 18 2 3 9 2 2 3 4" xfId="19063"/>
    <cellStyle name="Обычный 18 2 3 9 2 2 3 5" xfId="24125"/>
    <cellStyle name="Обычный 18 2 3 9 2 2 3 6" xfId="33328"/>
    <cellStyle name="Обычный 18 2 3 9 2 2 3 7" xfId="42254"/>
    <cellStyle name="Обычный 18 2 3 9 2 2 3 8" xfId="51174"/>
    <cellStyle name="Обычный 18 2 3 9 2 2 4" xfId="2369"/>
    <cellStyle name="Обычный 18 2 3 9 2 2 4 2" xfId="30518"/>
    <cellStyle name="Обычный 18 2 3 9 2 2 4 3" xfId="39714"/>
    <cellStyle name="Обычный 18 2 3 9 2 2 4 4" xfId="48642"/>
    <cellStyle name="Обычный 18 2 3 9 2 2 4 5" xfId="57562"/>
    <cellStyle name="Обычный 18 2 3 9 2 2 5" xfId="2370"/>
    <cellStyle name="Обычный 18 2 3 9 2 2 5 2" xfId="26657"/>
    <cellStyle name="Обычный 18 2 3 9 2 2 5 3" xfId="35854"/>
    <cellStyle name="Обычный 18 2 3 9 2 2 5 4" xfId="44782"/>
    <cellStyle name="Обычный 18 2 3 9 2 2 5 5" xfId="53702"/>
    <cellStyle name="Обычный 18 2 3 9 2 2 6" xfId="13872"/>
    <cellStyle name="Обычный 18 2 3 9 2 2 7" xfId="17731"/>
    <cellStyle name="Обычный 18 2 3 9 2 2 8" xfId="21591"/>
    <cellStyle name="Обычный 18 2 3 9 2 2 9" xfId="11219"/>
    <cellStyle name="Обычный 18 2 3 9 2 3" xfId="2371"/>
    <cellStyle name="Обычный 18 2 3 9 2 3 2" xfId="2372"/>
    <cellStyle name="Обычный 18 2 3 9 2 3 2 2" xfId="28723"/>
    <cellStyle name="Обычный 18 2 3 9 2 3 2 3" xfId="37919"/>
    <cellStyle name="Обычный 18 2 3 9 2 3 2 4" xfId="46847"/>
    <cellStyle name="Обычный 18 2 3 9 2 3 2 5" xfId="55767"/>
    <cellStyle name="Обычный 18 2 3 9 2 3 3" xfId="12077"/>
    <cellStyle name="Обычный 18 2 3 9 2 3 4" xfId="15936"/>
    <cellStyle name="Обычный 18 2 3 9 2 3 5" xfId="19796"/>
    <cellStyle name="Обычный 18 2 3 9 2 3 6" xfId="24858"/>
    <cellStyle name="Обычный 18 2 3 9 2 3 7" xfId="34059"/>
    <cellStyle name="Обычный 18 2 3 9 2 3 8" xfId="42987"/>
    <cellStyle name="Обычный 18 2 3 9 2 3 9" xfId="51907"/>
    <cellStyle name="Обычный 18 2 3 9 2 4" xfId="2373"/>
    <cellStyle name="Обычный 18 2 3 9 2 4 2" xfId="2374"/>
    <cellStyle name="Обычный 18 2 3 9 2 4 2 2" xfId="27392"/>
    <cellStyle name="Обычный 18 2 3 9 2 4 2 3" xfId="36588"/>
    <cellStyle name="Обычный 18 2 3 9 2 4 2 4" xfId="45516"/>
    <cellStyle name="Обычный 18 2 3 9 2 4 2 5" xfId="54436"/>
    <cellStyle name="Обычный 18 2 3 9 2 4 3" xfId="14605"/>
    <cellStyle name="Обычный 18 2 3 9 2 4 4" xfId="18465"/>
    <cellStyle name="Обычный 18 2 3 9 2 4 5" xfId="23527"/>
    <cellStyle name="Обычный 18 2 3 9 2 4 6" xfId="32731"/>
    <cellStyle name="Обычный 18 2 3 9 2 4 7" xfId="41656"/>
    <cellStyle name="Обычный 18 2 3 9 2 4 8" xfId="50576"/>
    <cellStyle name="Обычный 18 2 3 9 2 5" xfId="2375"/>
    <cellStyle name="Обычный 18 2 3 9 2 5 2" xfId="29919"/>
    <cellStyle name="Обычный 18 2 3 9 2 5 3" xfId="39115"/>
    <cellStyle name="Обычный 18 2 3 9 2 5 4" xfId="48043"/>
    <cellStyle name="Обычный 18 2 3 9 2 5 5" xfId="56963"/>
    <cellStyle name="Обычный 18 2 3 9 2 6" xfId="2376"/>
    <cellStyle name="Обычный 18 2 3 9 2 6 2" xfId="26058"/>
    <cellStyle name="Обычный 18 2 3 9 2 6 3" xfId="35255"/>
    <cellStyle name="Обычный 18 2 3 9 2 6 4" xfId="44183"/>
    <cellStyle name="Обычный 18 2 3 9 2 6 5" xfId="53103"/>
    <cellStyle name="Обычный 18 2 3 9 2 7" xfId="13273"/>
    <cellStyle name="Обычный 18 2 3 9 2 8" xfId="17132"/>
    <cellStyle name="Обычный 18 2 3 9 2 9" xfId="20992"/>
    <cellStyle name="Обычный 18 2 3 9 3" xfId="2377"/>
    <cellStyle name="Обычный 18 2 3 9 3 10" xfId="22494"/>
    <cellStyle name="Обычный 18 2 3 9 3 11" xfId="31209"/>
    <cellStyle name="Обычный 18 2 3 9 3 12" xfId="40623"/>
    <cellStyle name="Обычный 18 2 3 9 3 13" xfId="49543"/>
    <cellStyle name="Обычный 18 2 3 9 3 2" xfId="2378"/>
    <cellStyle name="Обычный 18 2 3 9 3 2 2" xfId="2379"/>
    <cellStyle name="Обычный 18 2 3 9 3 2 2 2" xfId="29022"/>
    <cellStyle name="Обычный 18 2 3 9 3 2 2 3" xfId="38218"/>
    <cellStyle name="Обычный 18 2 3 9 3 2 2 4" xfId="47146"/>
    <cellStyle name="Обычный 18 2 3 9 3 2 2 5" xfId="56066"/>
    <cellStyle name="Обычный 18 2 3 9 3 2 3" xfId="12376"/>
    <cellStyle name="Обычный 18 2 3 9 3 2 4" xfId="16235"/>
    <cellStyle name="Обычный 18 2 3 9 3 2 5" xfId="20095"/>
    <cellStyle name="Обычный 18 2 3 9 3 2 6" xfId="25157"/>
    <cellStyle name="Обычный 18 2 3 9 3 2 7" xfId="34358"/>
    <cellStyle name="Обычный 18 2 3 9 3 2 8" xfId="43286"/>
    <cellStyle name="Обычный 18 2 3 9 3 2 9" xfId="52206"/>
    <cellStyle name="Обычный 18 2 3 9 3 3" xfId="2380"/>
    <cellStyle name="Обычный 18 2 3 9 3 3 2" xfId="2381"/>
    <cellStyle name="Обычный 18 2 3 9 3 3 2 2" xfId="27691"/>
    <cellStyle name="Обычный 18 2 3 9 3 3 2 3" xfId="36887"/>
    <cellStyle name="Обычный 18 2 3 9 3 3 2 4" xfId="45815"/>
    <cellStyle name="Обычный 18 2 3 9 3 3 2 5" xfId="54735"/>
    <cellStyle name="Обычный 18 2 3 9 3 3 3" xfId="14904"/>
    <cellStyle name="Обычный 18 2 3 9 3 3 4" xfId="18764"/>
    <cellStyle name="Обычный 18 2 3 9 3 3 5" xfId="23826"/>
    <cellStyle name="Обычный 18 2 3 9 3 3 6" xfId="33029"/>
    <cellStyle name="Обычный 18 2 3 9 3 3 7" xfId="41955"/>
    <cellStyle name="Обычный 18 2 3 9 3 3 8" xfId="50875"/>
    <cellStyle name="Обычный 18 2 3 9 3 4" xfId="2382"/>
    <cellStyle name="Обычный 18 2 3 9 3 4 2" xfId="30219"/>
    <cellStyle name="Обычный 18 2 3 9 3 4 3" xfId="39415"/>
    <cellStyle name="Обычный 18 2 3 9 3 4 4" xfId="48343"/>
    <cellStyle name="Обычный 18 2 3 9 3 4 5" xfId="57263"/>
    <cellStyle name="Обычный 18 2 3 9 3 5" xfId="2383"/>
    <cellStyle name="Обычный 18 2 3 9 3 5 2" xfId="26358"/>
    <cellStyle name="Обычный 18 2 3 9 3 5 3" xfId="35555"/>
    <cellStyle name="Обычный 18 2 3 9 3 5 4" xfId="44483"/>
    <cellStyle name="Обычный 18 2 3 9 3 5 5" xfId="53403"/>
    <cellStyle name="Обычный 18 2 3 9 3 6" xfId="13573"/>
    <cellStyle name="Обычный 18 2 3 9 3 7" xfId="17432"/>
    <cellStyle name="Обычный 18 2 3 9 3 8" xfId="21292"/>
    <cellStyle name="Обычный 18 2 3 9 3 9" xfId="10966"/>
    <cellStyle name="Обычный 18 2 3 9 4" xfId="2384"/>
    <cellStyle name="Обычный 18 2 3 9 4 2" xfId="2385"/>
    <cellStyle name="Обычный 18 2 3 9 4 2 2" xfId="28424"/>
    <cellStyle name="Обычный 18 2 3 9 4 2 3" xfId="37620"/>
    <cellStyle name="Обычный 18 2 3 9 4 2 4" xfId="46548"/>
    <cellStyle name="Обычный 18 2 3 9 4 2 5" xfId="55468"/>
    <cellStyle name="Обычный 18 2 3 9 4 3" xfId="11778"/>
    <cellStyle name="Обычный 18 2 3 9 4 4" xfId="15637"/>
    <cellStyle name="Обычный 18 2 3 9 4 5" xfId="19497"/>
    <cellStyle name="Обычный 18 2 3 9 4 6" xfId="24559"/>
    <cellStyle name="Обычный 18 2 3 9 4 7" xfId="33761"/>
    <cellStyle name="Обычный 18 2 3 9 4 8" xfId="42688"/>
    <cellStyle name="Обычный 18 2 3 9 4 9" xfId="51608"/>
    <cellStyle name="Обычный 18 2 3 9 5" xfId="2386"/>
    <cellStyle name="Обычный 18 2 3 9 5 2" xfId="2387"/>
    <cellStyle name="Обычный 18 2 3 9 5 2 2" xfId="27092"/>
    <cellStyle name="Обычный 18 2 3 9 5 2 3" xfId="36289"/>
    <cellStyle name="Обычный 18 2 3 9 5 2 4" xfId="45217"/>
    <cellStyle name="Обычный 18 2 3 9 5 2 5" xfId="54137"/>
    <cellStyle name="Обычный 18 2 3 9 5 3" xfId="14306"/>
    <cellStyle name="Обычный 18 2 3 9 5 4" xfId="18166"/>
    <cellStyle name="Обычный 18 2 3 9 5 5" xfId="23228"/>
    <cellStyle name="Обычный 18 2 3 9 5 6" xfId="32433"/>
    <cellStyle name="Обычный 18 2 3 9 5 7" xfId="41357"/>
    <cellStyle name="Обычный 18 2 3 9 5 8" xfId="50277"/>
    <cellStyle name="Обычный 18 2 3 9 6" xfId="2388"/>
    <cellStyle name="Обычный 18 2 3 9 6 2" xfId="29620"/>
    <cellStyle name="Обычный 18 2 3 9 6 3" xfId="38816"/>
    <cellStyle name="Обычный 18 2 3 9 6 4" xfId="47744"/>
    <cellStyle name="Обычный 18 2 3 9 6 5" xfId="56664"/>
    <cellStyle name="Обычный 18 2 3 9 7" xfId="2389"/>
    <cellStyle name="Обычный 18 2 3 9 7 2" xfId="25755"/>
    <cellStyle name="Обычный 18 2 3 9 7 3" xfId="34956"/>
    <cellStyle name="Обычный 18 2 3 9 7 4" xfId="43884"/>
    <cellStyle name="Обычный 18 2 3 9 7 5" xfId="52804"/>
    <cellStyle name="Обычный 18 2 3 9 8" xfId="12974"/>
    <cellStyle name="Обычный 18 2 3 9 9" xfId="16833"/>
    <cellStyle name="Обычный 18 2 4" xfId="2390"/>
    <cellStyle name="Обычный 18 2 4 10" xfId="12975"/>
    <cellStyle name="Обычный 18 2 4 11" xfId="16834"/>
    <cellStyle name="Обычный 18 2 4 12" xfId="20694"/>
    <cellStyle name="Обычный 18 2 4 13" xfId="10256"/>
    <cellStyle name="Обычный 18 2 4 14" xfId="21895"/>
    <cellStyle name="Обычный 18 2 4 15" xfId="31210"/>
    <cellStyle name="Обычный 18 2 4 16" xfId="40025"/>
    <cellStyle name="Обычный 18 2 4 17" xfId="48945"/>
    <cellStyle name="Обычный 18 2 4 2" xfId="2391"/>
    <cellStyle name="Обычный 18 2 4 2 10" xfId="17049"/>
    <cellStyle name="Обычный 18 2 4 2 11" xfId="20909"/>
    <cellStyle name="Обычный 18 2 4 2 12" xfId="10615"/>
    <cellStyle name="Обычный 18 2 4 2 13" xfId="22110"/>
    <cellStyle name="Обычный 18 2 4 2 14" xfId="31211"/>
    <cellStyle name="Обычный 18 2 4 2 15" xfId="40240"/>
    <cellStyle name="Обычный 18 2 4 2 16" xfId="49160"/>
    <cellStyle name="Обычный 18 2 4 2 2" xfId="2392"/>
    <cellStyle name="Обычный 18 2 4 2 2 10" xfId="10914"/>
    <cellStyle name="Обычный 18 2 4 2 2 11" xfId="22410"/>
    <cellStyle name="Обычный 18 2 4 2 2 12" xfId="31212"/>
    <cellStyle name="Обычный 18 2 4 2 2 13" xfId="40539"/>
    <cellStyle name="Обычный 18 2 4 2 2 14" xfId="49459"/>
    <cellStyle name="Обычный 18 2 4 2 2 2" xfId="2393"/>
    <cellStyle name="Обычный 18 2 4 2 2 2 10" xfId="23009"/>
    <cellStyle name="Обычный 18 2 4 2 2 2 11" xfId="31213"/>
    <cellStyle name="Обычный 18 2 4 2 2 2 12" xfId="41138"/>
    <cellStyle name="Обычный 18 2 4 2 2 2 13" xfId="50058"/>
    <cellStyle name="Обычный 18 2 4 2 2 2 2" xfId="2394"/>
    <cellStyle name="Обычный 18 2 4 2 2 2 2 2" xfId="2395"/>
    <cellStyle name="Обычный 18 2 4 2 2 2 2 2 2" xfId="29537"/>
    <cellStyle name="Обычный 18 2 4 2 2 2 2 2 3" xfId="38733"/>
    <cellStyle name="Обычный 18 2 4 2 2 2 2 2 4" xfId="47661"/>
    <cellStyle name="Обычный 18 2 4 2 2 2 2 2 5" xfId="56581"/>
    <cellStyle name="Обычный 18 2 4 2 2 2 2 3" xfId="12891"/>
    <cellStyle name="Обычный 18 2 4 2 2 2 2 4" xfId="16750"/>
    <cellStyle name="Обычный 18 2 4 2 2 2 2 5" xfId="20610"/>
    <cellStyle name="Обычный 18 2 4 2 2 2 2 6" xfId="25672"/>
    <cellStyle name="Обычный 18 2 4 2 2 2 2 7" xfId="34873"/>
    <cellStyle name="Обычный 18 2 4 2 2 2 2 8" xfId="43801"/>
    <cellStyle name="Обычный 18 2 4 2 2 2 2 9" xfId="52721"/>
    <cellStyle name="Обычный 18 2 4 2 2 2 3" xfId="2396"/>
    <cellStyle name="Обычный 18 2 4 2 2 2 3 2" xfId="2397"/>
    <cellStyle name="Обычный 18 2 4 2 2 2 3 2 2" xfId="28206"/>
    <cellStyle name="Обычный 18 2 4 2 2 2 3 2 3" xfId="37402"/>
    <cellStyle name="Обычный 18 2 4 2 2 2 3 2 4" xfId="46330"/>
    <cellStyle name="Обычный 18 2 4 2 2 2 3 2 5" xfId="55250"/>
    <cellStyle name="Обычный 18 2 4 2 2 2 3 3" xfId="15419"/>
    <cellStyle name="Обычный 18 2 4 2 2 2 3 4" xfId="19279"/>
    <cellStyle name="Обычный 18 2 4 2 2 2 3 5" xfId="24341"/>
    <cellStyle name="Обычный 18 2 4 2 2 2 3 6" xfId="33544"/>
    <cellStyle name="Обычный 18 2 4 2 2 2 3 7" xfId="42470"/>
    <cellStyle name="Обычный 18 2 4 2 2 2 3 8" xfId="51390"/>
    <cellStyle name="Обычный 18 2 4 2 2 2 4" xfId="2398"/>
    <cellStyle name="Обычный 18 2 4 2 2 2 4 2" xfId="30734"/>
    <cellStyle name="Обычный 18 2 4 2 2 2 4 3" xfId="39930"/>
    <cellStyle name="Обычный 18 2 4 2 2 2 4 4" xfId="48858"/>
    <cellStyle name="Обычный 18 2 4 2 2 2 4 5" xfId="57778"/>
    <cellStyle name="Обычный 18 2 4 2 2 2 5" xfId="2399"/>
    <cellStyle name="Обычный 18 2 4 2 2 2 5 2" xfId="26873"/>
    <cellStyle name="Обычный 18 2 4 2 2 2 5 3" xfId="36070"/>
    <cellStyle name="Обычный 18 2 4 2 2 2 5 4" xfId="44998"/>
    <cellStyle name="Обычный 18 2 4 2 2 2 5 5" xfId="53918"/>
    <cellStyle name="Обычный 18 2 4 2 2 2 6" xfId="14088"/>
    <cellStyle name="Обычный 18 2 4 2 2 2 7" xfId="17947"/>
    <cellStyle name="Обычный 18 2 4 2 2 2 8" xfId="21807"/>
    <cellStyle name="Обычный 18 2 4 2 2 2 9" xfId="11435"/>
    <cellStyle name="Обычный 18 2 4 2 2 3" xfId="2400"/>
    <cellStyle name="Обычный 18 2 4 2 2 3 2" xfId="2401"/>
    <cellStyle name="Обычный 18 2 4 2 2 3 2 2" xfId="28939"/>
    <cellStyle name="Обычный 18 2 4 2 2 3 2 3" xfId="38135"/>
    <cellStyle name="Обычный 18 2 4 2 2 3 2 4" xfId="47063"/>
    <cellStyle name="Обычный 18 2 4 2 2 3 2 5" xfId="55983"/>
    <cellStyle name="Обычный 18 2 4 2 2 3 3" xfId="12293"/>
    <cellStyle name="Обычный 18 2 4 2 2 3 4" xfId="16152"/>
    <cellStyle name="Обычный 18 2 4 2 2 3 5" xfId="20012"/>
    <cellStyle name="Обычный 18 2 4 2 2 3 6" xfId="25074"/>
    <cellStyle name="Обычный 18 2 4 2 2 3 7" xfId="34275"/>
    <cellStyle name="Обычный 18 2 4 2 2 3 8" xfId="43203"/>
    <cellStyle name="Обычный 18 2 4 2 2 3 9" xfId="52123"/>
    <cellStyle name="Обычный 18 2 4 2 2 4" xfId="2402"/>
    <cellStyle name="Обычный 18 2 4 2 2 4 2" xfId="2403"/>
    <cellStyle name="Обычный 18 2 4 2 2 4 2 2" xfId="27608"/>
    <cellStyle name="Обычный 18 2 4 2 2 4 2 3" xfId="36804"/>
    <cellStyle name="Обычный 18 2 4 2 2 4 2 4" xfId="45732"/>
    <cellStyle name="Обычный 18 2 4 2 2 4 2 5" xfId="54652"/>
    <cellStyle name="Обычный 18 2 4 2 2 4 3" xfId="14821"/>
    <cellStyle name="Обычный 18 2 4 2 2 4 4" xfId="18681"/>
    <cellStyle name="Обычный 18 2 4 2 2 4 5" xfId="23743"/>
    <cellStyle name="Обычный 18 2 4 2 2 4 6" xfId="32947"/>
    <cellStyle name="Обычный 18 2 4 2 2 4 7" xfId="41872"/>
    <cellStyle name="Обычный 18 2 4 2 2 4 8" xfId="50792"/>
    <cellStyle name="Обычный 18 2 4 2 2 5" xfId="2404"/>
    <cellStyle name="Обычный 18 2 4 2 2 5 2" xfId="30135"/>
    <cellStyle name="Обычный 18 2 4 2 2 5 3" xfId="39331"/>
    <cellStyle name="Обычный 18 2 4 2 2 5 4" xfId="48259"/>
    <cellStyle name="Обычный 18 2 4 2 2 5 5" xfId="57179"/>
    <cellStyle name="Обычный 18 2 4 2 2 6" xfId="2405"/>
    <cellStyle name="Обычный 18 2 4 2 2 6 2" xfId="26274"/>
    <cellStyle name="Обычный 18 2 4 2 2 6 3" xfId="35471"/>
    <cellStyle name="Обычный 18 2 4 2 2 6 4" xfId="44399"/>
    <cellStyle name="Обычный 18 2 4 2 2 6 5" xfId="53319"/>
    <cellStyle name="Обычный 18 2 4 2 2 7" xfId="13489"/>
    <cellStyle name="Обычный 18 2 4 2 2 8" xfId="17348"/>
    <cellStyle name="Обычный 18 2 4 2 2 9" xfId="21208"/>
    <cellStyle name="Обычный 18 2 4 2 3" xfId="2406"/>
    <cellStyle name="Обычный 18 2 4 2 3 10" xfId="22710"/>
    <cellStyle name="Обычный 18 2 4 2 3 11" xfId="31214"/>
    <cellStyle name="Обычный 18 2 4 2 3 12" xfId="40839"/>
    <cellStyle name="Обычный 18 2 4 2 3 13" xfId="49759"/>
    <cellStyle name="Обычный 18 2 4 2 3 2" xfId="2407"/>
    <cellStyle name="Обычный 18 2 4 2 3 2 2" xfId="2408"/>
    <cellStyle name="Обычный 18 2 4 2 3 2 2 2" xfId="28640"/>
    <cellStyle name="Обычный 18 2 4 2 3 2 2 3" xfId="37836"/>
    <cellStyle name="Обычный 18 2 4 2 3 2 2 4" xfId="46764"/>
    <cellStyle name="Обычный 18 2 4 2 3 2 2 5" xfId="55684"/>
    <cellStyle name="Обычный 18 2 4 2 3 2 3" xfId="11994"/>
    <cellStyle name="Обычный 18 2 4 2 3 2 4" xfId="15853"/>
    <cellStyle name="Обычный 18 2 4 2 3 2 5" xfId="19713"/>
    <cellStyle name="Обычный 18 2 4 2 3 2 6" xfId="24775"/>
    <cellStyle name="Обычный 18 2 4 2 3 2 7" xfId="33976"/>
    <cellStyle name="Обычный 18 2 4 2 3 2 8" xfId="42904"/>
    <cellStyle name="Обычный 18 2 4 2 3 2 9" xfId="51824"/>
    <cellStyle name="Обычный 18 2 4 2 3 3" xfId="2409"/>
    <cellStyle name="Обычный 18 2 4 2 3 3 2" xfId="2410"/>
    <cellStyle name="Обычный 18 2 4 2 3 3 2 2" xfId="27309"/>
    <cellStyle name="Обычный 18 2 4 2 3 3 2 3" xfId="36505"/>
    <cellStyle name="Обычный 18 2 4 2 3 3 2 4" xfId="45433"/>
    <cellStyle name="Обычный 18 2 4 2 3 3 2 5" xfId="54353"/>
    <cellStyle name="Обычный 18 2 4 2 3 3 3" xfId="14522"/>
    <cellStyle name="Обычный 18 2 4 2 3 3 4" xfId="18382"/>
    <cellStyle name="Обычный 18 2 4 2 3 3 5" xfId="23444"/>
    <cellStyle name="Обычный 18 2 4 2 3 3 6" xfId="32648"/>
    <cellStyle name="Обычный 18 2 4 2 3 3 7" xfId="41573"/>
    <cellStyle name="Обычный 18 2 4 2 3 3 8" xfId="50493"/>
    <cellStyle name="Обычный 18 2 4 2 3 4" xfId="2411"/>
    <cellStyle name="Обычный 18 2 4 2 3 4 2" xfId="30435"/>
    <cellStyle name="Обычный 18 2 4 2 3 4 3" xfId="39631"/>
    <cellStyle name="Обычный 18 2 4 2 3 4 4" xfId="48559"/>
    <cellStyle name="Обычный 18 2 4 2 3 4 5" xfId="57479"/>
    <cellStyle name="Обычный 18 2 4 2 3 5" xfId="2412"/>
    <cellStyle name="Обычный 18 2 4 2 3 5 2" xfId="26574"/>
    <cellStyle name="Обычный 18 2 4 2 3 5 3" xfId="35771"/>
    <cellStyle name="Обычный 18 2 4 2 3 5 4" xfId="44699"/>
    <cellStyle name="Обычный 18 2 4 2 3 5 5" xfId="53619"/>
    <cellStyle name="Обычный 18 2 4 2 3 6" xfId="13789"/>
    <cellStyle name="Обычный 18 2 4 2 3 7" xfId="17648"/>
    <cellStyle name="Обычный 18 2 4 2 3 8" xfId="21508"/>
    <cellStyle name="Обычный 18 2 4 2 3 9" xfId="11136"/>
    <cellStyle name="Обычный 18 2 4 2 4" xfId="2413"/>
    <cellStyle name="Обычный 18 2 4 2 4 10" xfId="51091"/>
    <cellStyle name="Обычный 18 2 4 2 4 2" xfId="2414"/>
    <cellStyle name="Обычный 18 2 4 2 4 2 2" xfId="2415"/>
    <cellStyle name="Обычный 18 2 4 2 4 2 2 2" xfId="29238"/>
    <cellStyle name="Обычный 18 2 4 2 4 2 2 3" xfId="38434"/>
    <cellStyle name="Обычный 18 2 4 2 4 2 2 4" xfId="47362"/>
    <cellStyle name="Обычный 18 2 4 2 4 2 2 5" xfId="56282"/>
    <cellStyle name="Обычный 18 2 4 2 4 2 3" xfId="12592"/>
    <cellStyle name="Обычный 18 2 4 2 4 2 4" xfId="16451"/>
    <cellStyle name="Обычный 18 2 4 2 4 2 5" xfId="20311"/>
    <cellStyle name="Обычный 18 2 4 2 4 2 6" xfId="25373"/>
    <cellStyle name="Обычный 18 2 4 2 4 2 7" xfId="34574"/>
    <cellStyle name="Обычный 18 2 4 2 4 2 8" xfId="43502"/>
    <cellStyle name="Обычный 18 2 4 2 4 2 9" xfId="52422"/>
    <cellStyle name="Обычный 18 2 4 2 4 3" xfId="2416"/>
    <cellStyle name="Обычный 18 2 4 2 4 3 2" xfId="27907"/>
    <cellStyle name="Обычный 18 2 4 2 4 3 3" xfId="37103"/>
    <cellStyle name="Обычный 18 2 4 2 4 3 4" xfId="46031"/>
    <cellStyle name="Обычный 18 2 4 2 4 3 5" xfId="54951"/>
    <cellStyle name="Обычный 18 2 4 2 4 4" xfId="11555"/>
    <cellStyle name="Обычный 18 2 4 2 4 5" xfId="15120"/>
    <cellStyle name="Обычный 18 2 4 2 4 6" xfId="18980"/>
    <cellStyle name="Обычный 18 2 4 2 4 7" xfId="24042"/>
    <cellStyle name="Обычный 18 2 4 2 4 8" xfId="33245"/>
    <cellStyle name="Обычный 18 2 4 2 4 9" xfId="42171"/>
    <cellStyle name="Обычный 18 2 4 2 5" xfId="2417"/>
    <cellStyle name="Обычный 18 2 4 2 5 2" xfId="2418"/>
    <cellStyle name="Обычный 18 2 4 2 5 2 2" xfId="28295"/>
    <cellStyle name="Обычный 18 2 4 2 5 2 3" xfId="37491"/>
    <cellStyle name="Обычный 18 2 4 2 5 2 4" xfId="46419"/>
    <cellStyle name="Обычный 18 2 4 2 5 2 5" xfId="55339"/>
    <cellStyle name="Обычный 18 2 4 2 5 3" xfId="11649"/>
    <cellStyle name="Обычный 18 2 4 2 5 4" xfId="15508"/>
    <cellStyle name="Обычный 18 2 4 2 5 5" xfId="19368"/>
    <cellStyle name="Обычный 18 2 4 2 5 6" xfId="24430"/>
    <cellStyle name="Обычный 18 2 4 2 5 7" xfId="33632"/>
    <cellStyle name="Обычный 18 2 4 2 5 8" xfId="42559"/>
    <cellStyle name="Обычный 18 2 4 2 5 9" xfId="51479"/>
    <cellStyle name="Обычный 18 2 4 2 6" xfId="2419"/>
    <cellStyle name="Обычный 18 2 4 2 6 2" xfId="2420"/>
    <cellStyle name="Обычный 18 2 4 2 6 2 2" xfId="26963"/>
    <cellStyle name="Обычный 18 2 4 2 6 2 3" xfId="36160"/>
    <cellStyle name="Обычный 18 2 4 2 6 2 4" xfId="45088"/>
    <cellStyle name="Обычный 18 2 4 2 6 2 5" xfId="54008"/>
    <cellStyle name="Обычный 18 2 4 2 6 3" xfId="14177"/>
    <cellStyle name="Обычный 18 2 4 2 6 4" xfId="18037"/>
    <cellStyle name="Обычный 18 2 4 2 6 5" xfId="23099"/>
    <cellStyle name="Обычный 18 2 4 2 6 6" xfId="31758"/>
    <cellStyle name="Обычный 18 2 4 2 6 7" xfId="41228"/>
    <cellStyle name="Обычный 18 2 4 2 6 8" xfId="50148"/>
    <cellStyle name="Обычный 18 2 4 2 7" xfId="2421"/>
    <cellStyle name="Обычный 18 2 4 2 7 2" xfId="29836"/>
    <cellStyle name="Обычный 18 2 4 2 7 3" xfId="39032"/>
    <cellStyle name="Обычный 18 2 4 2 7 4" xfId="47960"/>
    <cellStyle name="Обычный 18 2 4 2 7 5" xfId="56880"/>
    <cellStyle name="Обычный 18 2 4 2 8" xfId="2422"/>
    <cellStyle name="Обычный 18 2 4 2 8 2" xfId="25975"/>
    <cellStyle name="Обычный 18 2 4 2 8 3" xfId="35172"/>
    <cellStyle name="Обычный 18 2 4 2 8 4" xfId="44100"/>
    <cellStyle name="Обычный 18 2 4 2 8 5" xfId="53020"/>
    <cellStyle name="Обычный 18 2 4 2 9" xfId="13190"/>
    <cellStyle name="Обычный 18 2 4 3" xfId="2423"/>
    <cellStyle name="Обычный 18 2 4 3 10" xfId="20993"/>
    <cellStyle name="Обычный 18 2 4 3 11" xfId="10699"/>
    <cellStyle name="Обычный 18 2 4 3 12" xfId="22194"/>
    <cellStyle name="Обычный 18 2 4 3 13" xfId="31215"/>
    <cellStyle name="Обычный 18 2 4 3 14" xfId="40324"/>
    <cellStyle name="Обычный 18 2 4 3 15" xfId="49244"/>
    <cellStyle name="Обычный 18 2 4 3 2" xfId="2424"/>
    <cellStyle name="Обычный 18 2 4 3 2 10" xfId="22794"/>
    <cellStyle name="Обычный 18 2 4 3 2 11" xfId="31216"/>
    <cellStyle name="Обычный 18 2 4 3 2 12" xfId="40923"/>
    <cellStyle name="Обычный 18 2 4 3 2 13" xfId="49843"/>
    <cellStyle name="Обычный 18 2 4 3 2 2" xfId="2425"/>
    <cellStyle name="Обычный 18 2 4 3 2 2 2" xfId="2426"/>
    <cellStyle name="Обычный 18 2 4 3 2 2 2 2" xfId="28724"/>
    <cellStyle name="Обычный 18 2 4 3 2 2 2 3" xfId="37920"/>
    <cellStyle name="Обычный 18 2 4 3 2 2 2 4" xfId="46848"/>
    <cellStyle name="Обычный 18 2 4 3 2 2 2 5" xfId="55768"/>
    <cellStyle name="Обычный 18 2 4 3 2 2 3" xfId="12078"/>
    <cellStyle name="Обычный 18 2 4 3 2 2 4" xfId="15937"/>
    <cellStyle name="Обычный 18 2 4 3 2 2 5" xfId="19797"/>
    <cellStyle name="Обычный 18 2 4 3 2 2 6" xfId="24859"/>
    <cellStyle name="Обычный 18 2 4 3 2 2 7" xfId="34060"/>
    <cellStyle name="Обычный 18 2 4 3 2 2 8" xfId="42988"/>
    <cellStyle name="Обычный 18 2 4 3 2 2 9" xfId="51908"/>
    <cellStyle name="Обычный 18 2 4 3 2 3" xfId="2427"/>
    <cellStyle name="Обычный 18 2 4 3 2 3 2" xfId="2428"/>
    <cellStyle name="Обычный 18 2 4 3 2 3 2 2" xfId="27393"/>
    <cellStyle name="Обычный 18 2 4 3 2 3 2 3" xfId="36589"/>
    <cellStyle name="Обычный 18 2 4 3 2 3 2 4" xfId="45517"/>
    <cellStyle name="Обычный 18 2 4 3 2 3 2 5" xfId="54437"/>
    <cellStyle name="Обычный 18 2 4 3 2 3 3" xfId="14606"/>
    <cellStyle name="Обычный 18 2 4 3 2 3 4" xfId="18466"/>
    <cellStyle name="Обычный 18 2 4 3 2 3 5" xfId="23528"/>
    <cellStyle name="Обычный 18 2 4 3 2 3 6" xfId="32732"/>
    <cellStyle name="Обычный 18 2 4 3 2 3 7" xfId="41657"/>
    <cellStyle name="Обычный 18 2 4 3 2 3 8" xfId="50577"/>
    <cellStyle name="Обычный 18 2 4 3 2 4" xfId="2429"/>
    <cellStyle name="Обычный 18 2 4 3 2 4 2" xfId="30519"/>
    <cellStyle name="Обычный 18 2 4 3 2 4 3" xfId="39715"/>
    <cellStyle name="Обычный 18 2 4 3 2 4 4" xfId="48643"/>
    <cellStyle name="Обычный 18 2 4 3 2 4 5" xfId="57563"/>
    <cellStyle name="Обычный 18 2 4 3 2 5" xfId="2430"/>
    <cellStyle name="Обычный 18 2 4 3 2 5 2" xfId="26658"/>
    <cellStyle name="Обычный 18 2 4 3 2 5 3" xfId="35855"/>
    <cellStyle name="Обычный 18 2 4 3 2 5 4" xfId="44783"/>
    <cellStyle name="Обычный 18 2 4 3 2 5 5" xfId="53703"/>
    <cellStyle name="Обычный 18 2 4 3 2 6" xfId="13873"/>
    <cellStyle name="Обычный 18 2 4 3 2 7" xfId="17732"/>
    <cellStyle name="Обычный 18 2 4 3 2 8" xfId="21592"/>
    <cellStyle name="Обычный 18 2 4 3 2 9" xfId="11220"/>
    <cellStyle name="Обычный 18 2 4 3 3" xfId="2431"/>
    <cellStyle name="Обычный 18 2 4 3 3 10" xfId="51175"/>
    <cellStyle name="Обычный 18 2 4 3 3 2" xfId="2432"/>
    <cellStyle name="Обычный 18 2 4 3 3 2 2" xfId="2433"/>
    <cellStyle name="Обычный 18 2 4 3 3 2 2 2" xfId="29322"/>
    <cellStyle name="Обычный 18 2 4 3 3 2 2 3" xfId="38518"/>
    <cellStyle name="Обычный 18 2 4 3 3 2 2 4" xfId="47446"/>
    <cellStyle name="Обычный 18 2 4 3 3 2 2 5" xfId="56366"/>
    <cellStyle name="Обычный 18 2 4 3 3 2 3" xfId="12676"/>
    <cellStyle name="Обычный 18 2 4 3 3 2 4" xfId="16535"/>
    <cellStyle name="Обычный 18 2 4 3 3 2 5" xfId="20395"/>
    <cellStyle name="Обычный 18 2 4 3 3 2 6" xfId="25457"/>
    <cellStyle name="Обычный 18 2 4 3 3 2 7" xfId="34658"/>
    <cellStyle name="Обычный 18 2 4 3 3 2 8" xfId="43586"/>
    <cellStyle name="Обычный 18 2 4 3 3 2 9" xfId="52506"/>
    <cellStyle name="Обычный 18 2 4 3 3 3" xfId="2434"/>
    <cellStyle name="Обычный 18 2 4 3 3 3 2" xfId="27991"/>
    <cellStyle name="Обычный 18 2 4 3 3 3 3" xfId="37187"/>
    <cellStyle name="Обычный 18 2 4 3 3 3 4" xfId="46115"/>
    <cellStyle name="Обычный 18 2 4 3 3 3 5" xfId="55035"/>
    <cellStyle name="Обычный 18 2 4 3 3 4" xfId="11572"/>
    <cellStyle name="Обычный 18 2 4 3 3 5" xfId="15204"/>
    <cellStyle name="Обычный 18 2 4 3 3 6" xfId="19064"/>
    <cellStyle name="Обычный 18 2 4 3 3 7" xfId="24126"/>
    <cellStyle name="Обычный 18 2 4 3 3 8" xfId="33329"/>
    <cellStyle name="Обычный 18 2 4 3 3 9" xfId="42255"/>
    <cellStyle name="Обычный 18 2 4 3 4" xfId="2435"/>
    <cellStyle name="Обычный 18 2 4 3 4 2" xfId="2436"/>
    <cellStyle name="Обычный 18 2 4 3 4 2 2" xfId="28340"/>
    <cellStyle name="Обычный 18 2 4 3 4 2 3" xfId="37536"/>
    <cellStyle name="Обычный 18 2 4 3 4 2 4" xfId="46464"/>
    <cellStyle name="Обычный 18 2 4 3 4 2 5" xfId="55384"/>
    <cellStyle name="Обычный 18 2 4 3 4 3" xfId="11694"/>
    <cellStyle name="Обычный 18 2 4 3 4 4" xfId="15553"/>
    <cellStyle name="Обычный 18 2 4 3 4 5" xfId="19413"/>
    <cellStyle name="Обычный 18 2 4 3 4 6" xfId="24475"/>
    <cellStyle name="Обычный 18 2 4 3 4 7" xfId="33677"/>
    <cellStyle name="Обычный 18 2 4 3 4 8" xfId="42604"/>
    <cellStyle name="Обычный 18 2 4 3 4 9" xfId="51524"/>
    <cellStyle name="Обычный 18 2 4 3 5" xfId="2437"/>
    <cellStyle name="Обычный 18 2 4 3 5 2" xfId="2438"/>
    <cellStyle name="Обычный 18 2 4 3 5 2 2" xfId="27008"/>
    <cellStyle name="Обычный 18 2 4 3 5 2 3" xfId="36205"/>
    <cellStyle name="Обычный 18 2 4 3 5 2 4" xfId="45133"/>
    <cellStyle name="Обычный 18 2 4 3 5 2 5" xfId="54053"/>
    <cellStyle name="Обычный 18 2 4 3 5 3" xfId="14222"/>
    <cellStyle name="Обычный 18 2 4 3 5 4" xfId="18082"/>
    <cellStyle name="Обычный 18 2 4 3 5 5" xfId="23144"/>
    <cellStyle name="Обычный 18 2 4 3 5 6" xfId="32408"/>
    <cellStyle name="Обычный 18 2 4 3 5 7" xfId="41273"/>
    <cellStyle name="Обычный 18 2 4 3 5 8" xfId="50193"/>
    <cellStyle name="Обычный 18 2 4 3 6" xfId="2439"/>
    <cellStyle name="Обычный 18 2 4 3 6 2" xfId="29920"/>
    <cellStyle name="Обычный 18 2 4 3 6 3" xfId="39116"/>
    <cellStyle name="Обычный 18 2 4 3 6 4" xfId="48044"/>
    <cellStyle name="Обычный 18 2 4 3 6 5" xfId="56964"/>
    <cellStyle name="Обычный 18 2 4 3 7" xfId="2440"/>
    <cellStyle name="Обычный 18 2 4 3 7 2" xfId="26059"/>
    <cellStyle name="Обычный 18 2 4 3 7 3" xfId="35256"/>
    <cellStyle name="Обычный 18 2 4 3 7 4" xfId="44184"/>
    <cellStyle name="Обычный 18 2 4 3 7 5" xfId="53104"/>
    <cellStyle name="Обычный 18 2 4 3 8" xfId="13274"/>
    <cellStyle name="Обычный 18 2 4 3 9" xfId="17133"/>
    <cellStyle name="Обычный 18 2 4 4" xfId="2441"/>
    <cellStyle name="Обычный 18 2 4 4 10" xfId="22495"/>
    <cellStyle name="Обычный 18 2 4 4 11" xfId="31217"/>
    <cellStyle name="Обычный 18 2 4 4 12" xfId="40624"/>
    <cellStyle name="Обычный 18 2 4 4 13" xfId="49544"/>
    <cellStyle name="Обычный 18 2 4 4 2" xfId="2442"/>
    <cellStyle name="Обычный 18 2 4 4 2 2" xfId="2443"/>
    <cellStyle name="Обычный 18 2 4 4 2 2 2" xfId="28425"/>
    <cellStyle name="Обычный 18 2 4 4 2 2 3" xfId="37621"/>
    <cellStyle name="Обычный 18 2 4 4 2 2 4" xfId="46549"/>
    <cellStyle name="Обычный 18 2 4 4 2 2 5" xfId="55469"/>
    <cellStyle name="Обычный 18 2 4 4 2 3" xfId="11779"/>
    <cellStyle name="Обычный 18 2 4 4 2 4" xfId="15638"/>
    <cellStyle name="Обычный 18 2 4 4 2 5" xfId="19498"/>
    <cellStyle name="Обычный 18 2 4 4 2 6" xfId="24560"/>
    <cellStyle name="Обычный 18 2 4 4 2 7" xfId="33762"/>
    <cellStyle name="Обычный 18 2 4 4 2 8" xfId="42689"/>
    <cellStyle name="Обычный 18 2 4 4 2 9" xfId="51609"/>
    <cellStyle name="Обычный 18 2 4 4 3" xfId="2444"/>
    <cellStyle name="Обычный 18 2 4 4 3 2" xfId="2445"/>
    <cellStyle name="Обычный 18 2 4 4 3 2 2" xfId="27093"/>
    <cellStyle name="Обычный 18 2 4 4 3 2 3" xfId="36290"/>
    <cellStyle name="Обычный 18 2 4 4 3 2 4" xfId="45218"/>
    <cellStyle name="Обычный 18 2 4 4 3 2 5" xfId="54138"/>
    <cellStyle name="Обычный 18 2 4 4 3 3" xfId="14307"/>
    <cellStyle name="Обычный 18 2 4 4 3 4" xfId="18167"/>
    <cellStyle name="Обычный 18 2 4 4 3 5" xfId="23229"/>
    <cellStyle name="Обычный 18 2 4 4 3 6" xfId="32434"/>
    <cellStyle name="Обычный 18 2 4 4 3 7" xfId="41358"/>
    <cellStyle name="Обычный 18 2 4 4 3 8" xfId="50278"/>
    <cellStyle name="Обычный 18 2 4 4 4" xfId="2446"/>
    <cellStyle name="Обычный 18 2 4 4 4 2" xfId="30220"/>
    <cellStyle name="Обычный 18 2 4 4 4 3" xfId="39416"/>
    <cellStyle name="Обычный 18 2 4 4 4 4" xfId="48344"/>
    <cellStyle name="Обычный 18 2 4 4 4 5" xfId="57264"/>
    <cellStyle name="Обычный 18 2 4 4 5" xfId="2447"/>
    <cellStyle name="Обычный 18 2 4 4 5 2" xfId="26359"/>
    <cellStyle name="Обычный 18 2 4 4 5 3" xfId="35556"/>
    <cellStyle name="Обычный 18 2 4 4 5 4" xfId="44484"/>
    <cellStyle name="Обычный 18 2 4 4 5 5" xfId="53404"/>
    <cellStyle name="Обычный 18 2 4 4 6" xfId="13574"/>
    <cellStyle name="Обычный 18 2 4 4 7" xfId="17433"/>
    <cellStyle name="Обычный 18 2 4 4 8" xfId="21293"/>
    <cellStyle name="Обычный 18 2 4 4 9" xfId="10393"/>
    <cellStyle name="Обычный 18 2 4 5" xfId="2448"/>
    <cellStyle name="Обычный 18 2 4 5 10" xfId="50876"/>
    <cellStyle name="Обычный 18 2 4 5 2" xfId="2449"/>
    <cellStyle name="Обычный 18 2 4 5 2 2" xfId="2450"/>
    <cellStyle name="Обычный 18 2 4 5 2 2 2" xfId="29023"/>
    <cellStyle name="Обычный 18 2 4 5 2 2 3" xfId="38219"/>
    <cellStyle name="Обычный 18 2 4 5 2 2 4" xfId="47147"/>
    <cellStyle name="Обычный 18 2 4 5 2 2 5" xfId="56067"/>
    <cellStyle name="Обычный 18 2 4 5 2 3" xfId="12377"/>
    <cellStyle name="Обычный 18 2 4 5 2 4" xfId="16236"/>
    <cellStyle name="Обычный 18 2 4 5 2 5" xfId="20096"/>
    <cellStyle name="Обычный 18 2 4 5 2 6" xfId="25158"/>
    <cellStyle name="Обычный 18 2 4 5 2 7" xfId="34359"/>
    <cellStyle name="Обычный 18 2 4 5 2 8" xfId="43287"/>
    <cellStyle name="Обычный 18 2 4 5 2 9" xfId="52207"/>
    <cellStyle name="Обычный 18 2 4 5 3" xfId="2451"/>
    <cellStyle name="Обычный 18 2 4 5 3 2" xfId="27692"/>
    <cellStyle name="Обычный 18 2 4 5 3 3" xfId="36888"/>
    <cellStyle name="Обычный 18 2 4 5 3 4" xfId="45816"/>
    <cellStyle name="Обычный 18 2 4 5 3 5" xfId="54736"/>
    <cellStyle name="Обычный 18 2 4 5 4" xfId="11495"/>
    <cellStyle name="Обычный 18 2 4 5 5" xfId="14905"/>
    <cellStyle name="Обычный 18 2 4 5 6" xfId="18765"/>
    <cellStyle name="Обычный 18 2 4 5 7" xfId="23827"/>
    <cellStyle name="Обычный 18 2 4 5 8" xfId="33030"/>
    <cellStyle name="Обычный 18 2 4 5 9" xfId="41956"/>
    <cellStyle name="Обычный 18 2 4 6" xfId="2452"/>
    <cellStyle name="Обычный 18 2 4 6 2" xfId="2453"/>
    <cellStyle name="Обычный 18 2 4 6 2 2" xfId="28240"/>
    <cellStyle name="Обычный 18 2 4 6 2 3" xfId="37436"/>
    <cellStyle name="Обычный 18 2 4 6 2 4" xfId="46364"/>
    <cellStyle name="Обычный 18 2 4 6 2 5" xfId="55284"/>
    <cellStyle name="Обычный 18 2 4 6 3" xfId="11594"/>
    <cellStyle name="Обычный 18 2 4 6 4" xfId="15453"/>
    <cellStyle name="Обычный 18 2 4 6 5" xfId="19313"/>
    <cellStyle name="Обычный 18 2 4 6 6" xfId="24375"/>
    <cellStyle name="Обычный 18 2 4 6 7" xfId="33577"/>
    <cellStyle name="Обычный 18 2 4 6 8" xfId="42504"/>
    <cellStyle name="Обычный 18 2 4 6 9" xfId="51424"/>
    <cellStyle name="Обычный 18 2 4 7" xfId="2454"/>
    <cellStyle name="Обычный 18 2 4 7 2" xfId="2455"/>
    <cellStyle name="Обычный 18 2 4 7 2 2" xfId="26908"/>
    <cellStyle name="Обычный 18 2 4 7 2 3" xfId="36105"/>
    <cellStyle name="Обычный 18 2 4 7 2 4" xfId="45033"/>
    <cellStyle name="Обычный 18 2 4 7 2 5" xfId="53953"/>
    <cellStyle name="Обычный 18 2 4 7 3" xfId="14122"/>
    <cellStyle name="Обычный 18 2 4 7 4" xfId="17982"/>
    <cellStyle name="Обычный 18 2 4 7 5" xfId="23044"/>
    <cellStyle name="Обычный 18 2 4 7 6" xfId="32280"/>
    <cellStyle name="Обычный 18 2 4 7 7" xfId="41173"/>
    <cellStyle name="Обычный 18 2 4 7 8" xfId="50093"/>
    <cellStyle name="Обычный 18 2 4 8" xfId="2456"/>
    <cellStyle name="Обычный 18 2 4 8 2" xfId="29621"/>
    <cellStyle name="Обычный 18 2 4 8 3" xfId="38817"/>
    <cellStyle name="Обычный 18 2 4 8 4" xfId="47745"/>
    <cellStyle name="Обычный 18 2 4 8 5" xfId="56665"/>
    <cellStyle name="Обычный 18 2 4 9" xfId="2457"/>
    <cellStyle name="Обычный 18 2 4 9 2" xfId="25756"/>
    <cellStyle name="Обычный 18 2 4 9 3" xfId="34957"/>
    <cellStyle name="Обычный 18 2 4 9 4" xfId="43885"/>
    <cellStyle name="Обычный 18 2 4 9 5" xfId="52805"/>
    <cellStyle name="Обычный 18 2 5" xfId="2458"/>
    <cellStyle name="Обычный 18 2 5 10" xfId="16835"/>
    <cellStyle name="Обычный 18 2 5 11" xfId="20695"/>
    <cellStyle name="Обычный 18 2 5 12" xfId="10279"/>
    <cellStyle name="Обычный 18 2 5 13" xfId="21896"/>
    <cellStyle name="Обычный 18 2 5 14" xfId="31218"/>
    <cellStyle name="Обычный 18 2 5 15" xfId="40026"/>
    <cellStyle name="Обычный 18 2 5 16" xfId="48946"/>
    <cellStyle name="Обычный 18 2 5 2" xfId="2459"/>
    <cellStyle name="Обычный 18 2 5 2 10" xfId="10700"/>
    <cellStyle name="Обычный 18 2 5 2 11" xfId="22195"/>
    <cellStyle name="Обычный 18 2 5 2 12" xfId="31219"/>
    <cellStyle name="Обычный 18 2 5 2 13" xfId="40325"/>
    <cellStyle name="Обычный 18 2 5 2 14" xfId="49245"/>
    <cellStyle name="Обычный 18 2 5 2 2" xfId="2460"/>
    <cellStyle name="Обычный 18 2 5 2 2 10" xfId="22795"/>
    <cellStyle name="Обычный 18 2 5 2 2 11" xfId="31220"/>
    <cellStyle name="Обычный 18 2 5 2 2 12" xfId="40924"/>
    <cellStyle name="Обычный 18 2 5 2 2 13" xfId="49844"/>
    <cellStyle name="Обычный 18 2 5 2 2 2" xfId="2461"/>
    <cellStyle name="Обычный 18 2 5 2 2 2 2" xfId="2462"/>
    <cellStyle name="Обычный 18 2 5 2 2 2 2 2" xfId="29323"/>
    <cellStyle name="Обычный 18 2 5 2 2 2 2 3" xfId="38519"/>
    <cellStyle name="Обычный 18 2 5 2 2 2 2 4" xfId="47447"/>
    <cellStyle name="Обычный 18 2 5 2 2 2 2 5" xfId="56367"/>
    <cellStyle name="Обычный 18 2 5 2 2 2 3" xfId="12677"/>
    <cellStyle name="Обычный 18 2 5 2 2 2 4" xfId="16536"/>
    <cellStyle name="Обычный 18 2 5 2 2 2 5" xfId="20396"/>
    <cellStyle name="Обычный 18 2 5 2 2 2 6" xfId="25458"/>
    <cellStyle name="Обычный 18 2 5 2 2 2 7" xfId="34659"/>
    <cellStyle name="Обычный 18 2 5 2 2 2 8" xfId="43587"/>
    <cellStyle name="Обычный 18 2 5 2 2 2 9" xfId="52507"/>
    <cellStyle name="Обычный 18 2 5 2 2 3" xfId="2463"/>
    <cellStyle name="Обычный 18 2 5 2 2 3 2" xfId="2464"/>
    <cellStyle name="Обычный 18 2 5 2 2 3 2 2" xfId="27992"/>
    <cellStyle name="Обычный 18 2 5 2 2 3 2 3" xfId="37188"/>
    <cellStyle name="Обычный 18 2 5 2 2 3 2 4" xfId="46116"/>
    <cellStyle name="Обычный 18 2 5 2 2 3 2 5" xfId="55036"/>
    <cellStyle name="Обычный 18 2 5 2 2 3 3" xfId="15205"/>
    <cellStyle name="Обычный 18 2 5 2 2 3 4" xfId="19065"/>
    <cellStyle name="Обычный 18 2 5 2 2 3 5" xfId="24127"/>
    <cellStyle name="Обычный 18 2 5 2 2 3 6" xfId="33330"/>
    <cellStyle name="Обычный 18 2 5 2 2 3 7" xfId="42256"/>
    <cellStyle name="Обычный 18 2 5 2 2 3 8" xfId="51176"/>
    <cellStyle name="Обычный 18 2 5 2 2 4" xfId="2465"/>
    <cellStyle name="Обычный 18 2 5 2 2 4 2" xfId="30520"/>
    <cellStyle name="Обычный 18 2 5 2 2 4 3" xfId="39716"/>
    <cellStyle name="Обычный 18 2 5 2 2 4 4" xfId="48644"/>
    <cellStyle name="Обычный 18 2 5 2 2 4 5" xfId="57564"/>
    <cellStyle name="Обычный 18 2 5 2 2 5" xfId="2466"/>
    <cellStyle name="Обычный 18 2 5 2 2 5 2" xfId="26659"/>
    <cellStyle name="Обычный 18 2 5 2 2 5 3" xfId="35856"/>
    <cellStyle name="Обычный 18 2 5 2 2 5 4" xfId="44784"/>
    <cellStyle name="Обычный 18 2 5 2 2 5 5" xfId="53704"/>
    <cellStyle name="Обычный 18 2 5 2 2 6" xfId="13874"/>
    <cellStyle name="Обычный 18 2 5 2 2 7" xfId="17733"/>
    <cellStyle name="Обычный 18 2 5 2 2 8" xfId="21593"/>
    <cellStyle name="Обычный 18 2 5 2 2 9" xfId="11221"/>
    <cellStyle name="Обычный 18 2 5 2 3" xfId="2467"/>
    <cellStyle name="Обычный 18 2 5 2 3 2" xfId="2468"/>
    <cellStyle name="Обычный 18 2 5 2 3 2 2" xfId="28725"/>
    <cellStyle name="Обычный 18 2 5 2 3 2 3" xfId="37921"/>
    <cellStyle name="Обычный 18 2 5 2 3 2 4" xfId="46849"/>
    <cellStyle name="Обычный 18 2 5 2 3 2 5" xfId="55769"/>
    <cellStyle name="Обычный 18 2 5 2 3 3" xfId="12079"/>
    <cellStyle name="Обычный 18 2 5 2 3 4" xfId="15938"/>
    <cellStyle name="Обычный 18 2 5 2 3 5" xfId="19798"/>
    <cellStyle name="Обычный 18 2 5 2 3 6" xfId="24860"/>
    <cellStyle name="Обычный 18 2 5 2 3 7" xfId="34061"/>
    <cellStyle name="Обычный 18 2 5 2 3 8" xfId="42989"/>
    <cellStyle name="Обычный 18 2 5 2 3 9" xfId="51909"/>
    <cellStyle name="Обычный 18 2 5 2 4" xfId="2469"/>
    <cellStyle name="Обычный 18 2 5 2 4 2" xfId="2470"/>
    <cellStyle name="Обычный 18 2 5 2 4 2 2" xfId="27394"/>
    <cellStyle name="Обычный 18 2 5 2 4 2 3" xfId="36590"/>
    <cellStyle name="Обычный 18 2 5 2 4 2 4" xfId="45518"/>
    <cellStyle name="Обычный 18 2 5 2 4 2 5" xfId="54438"/>
    <cellStyle name="Обычный 18 2 5 2 4 3" xfId="14607"/>
    <cellStyle name="Обычный 18 2 5 2 4 4" xfId="18467"/>
    <cellStyle name="Обычный 18 2 5 2 4 5" xfId="23529"/>
    <cellStyle name="Обычный 18 2 5 2 4 6" xfId="32733"/>
    <cellStyle name="Обычный 18 2 5 2 4 7" xfId="41658"/>
    <cellStyle name="Обычный 18 2 5 2 4 8" xfId="50578"/>
    <cellStyle name="Обычный 18 2 5 2 5" xfId="2471"/>
    <cellStyle name="Обычный 18 2 5 2 5 2" xfId="29921"/>
    <cellStyle name="Обычный 18 2 5 2 5 3" xfId="39117"/>
    <cellStyle name="Обычный 18 2 5 2 5 4" xfId="48045"/>
    <cellStyle name="Обычный 18 2 5 2 5 5" xfId="56965"/>
    <cellStyle name="Обычный 18 2 5 2 6" xfId="2472"/>
    <cellStyle name="Обычный 18 2 5 2 6 2" xfId="26060"/>
    <cellStyle name="Обычный 18 2 5 2 6 3" xfId="35257"/>
    <cellStyle name="Обычный 18 2 5 2 6 4" xfId="44185"/>
    <cellStyle name="Обычный 18 2 5 2 6 5" xfId="53105"/>
    <cellStyle name="Обычный 18 2 5 2 7" xfId="13275"/>
    <cellStyle name="Обычный 18 2 5 2 8" xfId="17134"/>
    <cellStyle name="Обычный 18 2 5 2 9" xfId="20994"/>
    <cellStyle name="Обычный 18 2 5 3" xfId="2473"/>
    <cellStyle name="Обычный 18 2 5 3 10" xfId="22496"/>
    <cellStyle name="Обычный 18 2 5 3 11" xfId="31221"/>
    <cellStyle name="Обычный 18 2 5 3 12" xfId="40625"/>
    <cellStyle name="Обычный 18 2 5 3 13" xfId="49545"/>
    <cellStyle name="Обычный 18 2 5 3 2" xfId="2474"/>
    <cellStyle name="Обычный 18 2 5 3 2 2" xfId="2475"/>
    <cellStyle name="Обычный 18 2 5 3 2 2 2" xfId="28426"/>
    <cellStyle name="Обычный 18 2 5 3 2 2 3" xfId="37622"/>
    <cellStyle name="Обычный 18 2 5 3 2 2 4" xfId="46550"/>
    <cellStyle name="Обычный 18 2 5 3 2 2 5" xfId="55470"/>
    <cellStyle name="Обычный 18 2 5 3 2 3" xfId="11780"/>
    <cellStyle name="Обычный 18 2 5 3 2 4" xfId="15639"/>
    <cellStyle name="Обычный 18 2 5 3 2 5" xfId="19499"/>
    <cellStyle name="Обычный 18 2 5 3 2 6" xfId="24561"/>
    <cellStyle name="Обычный 18 2 5 3 2 7" xfId="33763"/>
    <cellStyle name="Обычный 18 2 5 3 2 8" xfId="42690"/>
    <cellStyle name="Обычный 18 2 5 3 2 9" xfId="51610"/>
    <cellStyle name="Обычный 18 2 5 3 3" xfId="2476"/>
    <cellStyle name="Обычный 18 2 5 3 3 2" xfId="2477"/>
    <cellStyle name="Обычный 18 2 5 3 3 2 2" xfId="27094"/>
    <cellStyle name="Обычный 18 2 5 3 3 2 3" xfId="36291"/>
    <cellStyle name="Обычный 18 2 5 3 3 2 4" xfId="45219"/>
    <cellStyle name="Обычный 18 2 5 3 3 2 5" xfId="54139"/>
    <cellStyle name="Обычный 18 2 5 3 3 3" xfId="14308"/>
    <cellStyle name="Обычный 18 2 5 3 3 4" xfId="18168"/>
    <cellStyle name="Обычный 18 2 5 3 3 5" xfId="23230"/>
    <cellStyle name="Обычный 18 2 5 3 3 6" xfId="32435"/>
    <cellStyle name="Обычный 18 2 5 3 3 7" xfId="41359"/>
    <cellStyle name="Обычный 18 2 5 3 3 8" xfId="50279"/>
    <cellStyle name="Обычный 18 2 5 3 4" xfId="2478"/>
    <cellStyle name="Обычный 18 2 5 3 4 2" xfId="30221"/>
    <cellStyle name="Обычный 18 2 5 3 4 3" xfId="39417"/>
    <cellStyle name="Обычный 18 2 5 3 4 4" xfId="48345"/>
    <cellStyle name="Обычный 18 2 5 3 4 5" xfId="57265"/>
    <cellStyle name="Обычный 18 2 5 3 5" xfId="2479"/>
    <cellStyle name="Обычный 18 2 5 3 5 2" xfId="26360"/>
    <cellStyle name="Обычный 18 2 5 3 5 3" xfId="35557"/>
    <cellStyle name="Обычный 18 2 5 3 5 4" xfId="44485"/>
    <cellStyle name="Обычный 18 2 5 3 5 5" xfId="53405"/>
    <cellStyle name="Обычный 18 2 5 3 6" xfId="13575"/>
    <cellStyle name="Обычный 18 2 5 3 7" xfId="17434"/>
    <cellStyle name="Обычный 18 2 5 3 8" xfId="21294"/>
    <cellStyle name="Обычный 18 2 5 3 9" xfId="10394"/>
    <cellStyle name="Обычный 18 2 5 4" xfId="2480"/>
    <cellStyle name="Обычный 18 2 5 4 10" xfId="50877"/>
    <cellStyle name="Обычный 18 2 5 4 2" xfId="2481"/>
    <cellStyle name="Обычный 18 2 5 4 2 2" xfId="2482"/>
    <cellStyle name="Обычный 18 2 5 4 2 2 2" xfId="29024"/>
    <cellStyle name="Обычный 18 2 5 4 2 2 3" xfId="38220"/>
    <cellStyle name="Обычный 18 2 5 4 2 2 4" xfId="47148"/>
    <cellStyle name="Обычный 18 2 5 4 2 2 5" xfId="56068"/>
    <cellStyle name="Обычный 18 2 5 4 2 3" xfId="12378"/>
    <cellStyle name="Обычный 18 2 5 4 2 4" xfId="16237"/>
    <cellStyle name="Обычный 18 2 5 4 2 5" xfId="20097"/>
    <cellStyle name="Обычный 18 2 5 4 2 6" xfId="25159"/>
    <cellStyle name="Обычный 18 2 5 4 2 7" xfId="34360"/>
    <cellStyle name="Обычный 18 2 5 4 2 8" xfId="43288"/>
    <cellStyle name="Обычный 18 2 5 4 2 9" xfId="52208"/>
    <cellStyle name="Обычный 18 2 5 4 3" xfId="2483"/>
    <cellStyle name="Обычный 18 2 5 4 3 2" xfId="27693"/>
    <cellStyle name="Обычный 18 2 5 4 3 3" xfId="36889"/>
    <cellStyle name="Обычный 18 2 5 4 3 4" xfId="45817"/>
    <cellStyle name="Обычный 18 2 5 4 3 5" xfId="54737"/>
    <cellStyle name="Обычный 18 2 5 4 4" xfId="11496"/>
    <cellStyle name="Обычный 18 2 5 4 5" xfId="14906"/>
    <cellStyle name="Обычный 18 2 5 4 6" xfId="18766"/>
    <cellStyle name="Обычный 18 2 5 4 7" xfId="23828"/>
    <cellStyle name="Обычный 18 2 5 4 8" xfId="33031"/>
    <cellStyle name="Обычный 18 2 5 4 9" xfId="41957"/>
    <cellStyle name="Обычный 18 2 5 5" xfId="2484"/>
    <cellStyle name="Обычный 18 2 5 5 2" xfId="2485"/>
    <cellStyle name="Обычный 18 2 5 5 2 2" xfId="28284"/>
    <cellStyle name="Обычный 18 2 5 5 2 3" xfId="37480"/>
    <cellStyle name="Обычный 18 2 5 5 2 4" xfId="46408"/>
    <cellStyle name="Обычный 18 2 5 5 2 5" xfId="55328"/>
    <cellStyle name="Обычный 18 2 5 5 3" xfId="11638"/>
    <cellStyle name="Обычный 18 2 5 5 4" xfId="15497"/>
    <cellStyle name="Обычный 18 2 5 5 5" xfId="19357"/>
    <cellStyle name="Обычный 18 2 5 5 6" xfId="24419"/>
    <cellStyle name="Обычный 18 2 5 5 7" xfId="33621"/>
    <cellStyle name="Обычный 18 2 5 5 8" xfId="42548"/>
    <cellStyle name="Обычный 18 2 5 5 9" xfId="51468"/>
    <cellStyle name="Обычный 18 2 5 6" xfId="2486"/>
    <cellStyle name="Обычный 18 2 5 6 2" xfId="2487"/>
    <cellStyle name="Обычный 18 2 5 6 2 2" xfId="26952"/>
    <cellStyle name="Обычный 18 2 5 6 2 3" xfId="36149"/>
    <cellStyle name="Обычный 18 2 5 6 2 4" xfId="45077"/>
    <cellStyle name="Обычный 18 2 5 6 2 5" xfId="53997"/>
    <cellStyle name="Обычный 18 2 5 6 3" xfId="14166"/>
    <cellStyle name="Обычный 18 2 5 6 4" xfId="18026"/>
    <cellStyle name="Обычный 18 2 5 6 5" xfId="23088"/>
    <cellStyle name="Обычный 18 2 5 6 6" xfId="32333"/>
    <cellStyle name="Обычный 18 2 5 6 7" xfId="41217"/>
    <cellStyle name="Обычный 18 2 5 6 8" xfId="50137"/>
    <cellStyle name="Обычный 18 2 5 7" xfId="2488"/>
    <cellStyle name="Обычный 18 2 5 7 2" xfId="29622"/>
    <cellStyle name="Обычный 18 2 5 7 3" xfId="38818"/>
    <cellStyle name="Обычный 18 2 5 7 4" xfId="47746"/>
    <cellStyle name="Обычный 18 2 5 7 5" xfId="56666"/>
    <cellStyle name="Обычный 18 2 5 8" xfId="2489"/>
    <cellStyle name="Обычный 18 2 5 8 2" xfId="25757"/>
    <cellStyle name="Обычный 18 2 5 8 3" xfId="34958"/>
    <cellStyle name="Обычный 18 2 5 8 4" xfId="43886"/>
    <cellStyle name="Обычный 18 2 5 8 5" xfId="52806"/>
    <cellStyle name="Обычный 18 2 5 9" xfId="12976"/>
    <cellStyle name="Обычный 18 2 6" xfId="2490"/>
    <cellStyle name="Обычный 18 2 6 10" xfId="16836"/>
    <cellStyle name="Обычный 18 2 6 11" xfId="20696"/>
    <cellStyle name="Обычный 18 2 6 12" xfId="10301"/>
    <cellStyle name="Обычный 18 2 6 13" xfId="21897"/>
    <cellStyle name="Обычный 18 2 6 14" xfId="31222"/>
    <cellStyle name="Обычный 18 2 6 15" xfId="40027"/>
    <cellStyle name="Обычный 18 2 6 16" xfId="48947"/>
    <cellStyle name="Обычный 18 2 6 2" xfId="2491"/>
    <cellStyle name="Обычный 18 2 6 2 10" xfId="10701"/>
    <cellStyle name="Обычный 18 2 6 2 11" xfId="22196"/>
    <cellStyle name="Обычный 18 2 6 2 12" xfId="31223"/>
    <cellStyle name="Обычный 18 2 6 2 13" xfId="40326"/>
    <cellStyle name="Обычный 18 2 6 2 14" xfId="49246"/>
    <cellStyle name="Обычный 18 2 6 2 2" xfId="2492"/>
    <cellStyle name="Обычный 18 2 6 2 2 10" xfId="22796"/>
    <cellStyle name="Обычный 18 2 6 2 2 11" xfId="31224"/>
    <cellStyle name="Обычный 18 2 6 2 2 12" xfId="40925"/>
    <cellStyle name="Обычный 18 2 6 2 2 13" xfId="49845"/>
    <cellStyle name="Обычный 18 2 6 2 2 2" xfId="2493"/>
    <cellStyle name="Обычный 18 2 6 2 2 2 2" xfId="2494"/>
    <cellStyle name="Обычный 18 2 6 2 2 2 2 2" xfId="29324"/>
    <cellStyle name="Обычный 18 2 6 2 2 2 2 3" xfId="38520"/>
    <cellStyle name="Обычный 18 2 6 2 2 2 2 4" xfId="47448"/>
    <cellStyle name="Обычный 18 2 6 2 2 2 2 5" xfId="56368"/>
    <cellStyle name="Обычный 18 2 6 2 2 2 3" xfId="12678"/>
    <cellStyle name="Обычный 18 2 6 2 2 2 4" xfId="16537"/>
    <cellStyle name="Обычный 18 2 6 2 2 2 5" xfId="20397"/>
    <cellStyle name="Обычный 18 2 6 2 2 2 6" xfId="25459"/>
    <cellStyle name="Обычный 18 2 6 2 2 2 7" xfId="34660"/>
    <cellStyle name="Обычный 18 2 6 2 2 2 8" xfId="43588"/>
    <cellStyle name="Обычный 18 2 6 2 2 2 9" xfId="52508"/>
    <cellStyle name="Обычный 18 2 6 2 2 3" xfId="2495"/>
    <cellStyle name="Обычный 18 2 6 2 2 3 2" xfId="2496"/>
    <cellStyle name="Обычный 18 2 6 2 2 3 2 2" xfId="27993"/>
    <cellStyle name="Обычный 18 2 6 2 2 3 2 3" xfId="37189"/>
    <cellStyle name="Обычный 18 2 6 2 2 3 2 4" xfId="46117"/>
    <cellStyle name="Обычный 18 2 6 2 2 3 2 5" xfId="55037"/>
    <cellStyle name="Обычный 18 2 6 2 2 3 3" xfId="15206"/>
    <cellStyle name="Обычный 18 2 6 2 2 3 4" xfId="19066"/>
    <cellStyle name="Обычный 18 2 6 2 2 3 5" xfId="24128"/>
    <cellStyle name="Обычный 18 2 6 2 2 3 6" xfId="33331"/>
    <cellStyle name="Обычный 18 2 6 2 2 3 7" xfId="42257"/>
    <cellStyle name="Обычный 18 2 6 2 2 3 8" xfId="51177"/>
    <cellStyle name="Обычный 18 2 6 2 2 4" xfId="2497"/>
    <cellStyle name="Обычный 18 2 6 2 2 4 2" xfId="30521"/>
    <cellStyle name="Обычный 18 2 6 2 2 4 3" xfId="39717"/>
    <cellStyle name="Обычный 18 2 6 2 2 4 4" xfId="48645"/>
    <cellStyle name="Обычный 18 2 6 2 2 4 5" xfId="57565"/>
    <cellStyle name="Обычный 18 2 6 2 2 5" xfId="2498"/>
    <cellStyle name="Обычный 18 2 6 2 2 5 2" xfId="26660"/>
    <cellStyle name="Обычный 18 2 6 2 2 5 3" xfId="35857"/>
    <cellStyle name="Обычный 18 2 6 2 2 5 4" xfId="44785"/>
    <cellStyle name="Обычный 18 2 6 2 2 5 5" xfId="53705"/>
    <cellStyle name="Обычный 18 2 6 2 2 6" xfId="13875"/>
    <cellStyle name="Обычный 18 2 6 2 2 7" xfId="17734"/>
    <cellStyle name="Обычный 18 2 6 2 2 8" xfId="21594"/>
    <cellStyle name="Обычный 18 2 6 2 2 9" xfId="11222"/>
    <cellStyle name="Обычный 18 2 6 2 3" xfId="2499"/>
    <cellStyle name="Обычный 18 2 6 2 3 2" xfId="2500"/>
    <cellStyle name="Обычный 18 2 6 2 3 2 2" xfId="28726"/>
    <cellStyle name="Обычный 18 2 6 2 3 2 3" xfId="37922"/>
    <cellStyle name="Обычный 18 2 6 2 3 2 4" xfId="46850"/>
    <cellStyle name="Обычный 18 2 6 2 3 2 5" xfId="55770"/>
    <cellStyle name="Обычный 18 2 6 2 3 3" xfId="12080"/>
    <cellStyle name="Обычный 18 2 6 2 3 4" xfId="15939"/>
    <cellStyle name="Обычный 18 2 6 2 3 5" xfId="19799"/>
    <cellStyle name="Обычный 18 2 6 2 3 6" xfId="24861"/>
    <cellStyle name="Обычный 18 2 6 2 3 7" xfId="34062"/>
    <cellStyle name="Обычный 18 2 6 2 3 8" xfId="42990"/>
    <cellStyle name="Обычный 18 2 6 2 3 9" xfId="51910"/>
    <cellStyle name="Обычный 18 2 6 2 4" xfId="2501"/>
    <cellStyle name="Обычный 18 2 6 2 4 2" xfId="2502"/>
    <cellStyle name="Обычный 18 2 6 2 4 2 2" xfId="27395"/>
    <cellStyle name="Обычный 18 2 6 2 4 2 3" xfId="36591"/>
    <cellStyle name="Обычный 18 2 6 2 4 2 4" xfId="45519"/>
    <cellStyle name="Обычный 18 2 6 2 4 2 5" xfId="54439"/>
    <cellStyle name="Обычный 18 2 6 2 4 3" xfId="14608"/>
    <cellStyle name="Обычный 18 2 6 2 4 4" xfId="18468"/>
    <cellStyle name="Обычный 18 2 6 2 4 5" xfId="23530"/>
    <cellStyle name="Обычный 18 2 6 2 4 6" xfId="32734"/>
    <cellStyle name="Обычный 18 2 6 2 4 7" xfId="41659"/>
    <cellStyle name="Обычный 18 2 6 2 4 8" xfId="50579"/>
    <cellStyle name="Обычный 18 2 6 2 5" xfId="2503"/>
    <cellStyle name="Обычный 18 2 6 2 5 2" xfId="29922"/>
    <cellStyle name="Обычный 18 2 6 2 5 3" xfId="39118"/>
    <cellStyle name="Обычный 18 2 6 2 5 4" xfId="48046"/>
    <cellStyle name="Обычный 18 2 6 2 5 5" xfId="56966"/>
    <cellStyle name="Обычный 18 2 6 2 6" xfId="2504"/>
    <cellStyle name="Обычный 18 2 6 2 6 2" xfId="26061"/>
    <cellStyle name="Обычный 18 2 6 2 6 3" xfId="35258"/>
    <cellStyle name="Обычный 18 2 6 2 6 4" xfId="44186"/>
    <cellStyle name="Обычный 18 2 6 2 6 5" xfId="53106"/>
    <cellStyle name="Обычный 18 2 6 2 7" xfId="13276"/>
    <cellStyle name="Обычный 18 2 6 2 8" xfId="17135"/>
    <cellStyle name="Обычный 18 2 6 2 9" xfId="20995"/>
    <cellStyle name="Обычный 18 2 6 3" xfId="2505"/>
    <cellStyle name="Обычный 18 2 6 3 10" xfId="22497"/>
    <cellStyle name="Обычный 18 2 6 3 11" xfId="31225"/>
    <cellStyle name="Обычный 18 2 6 3 12" xfId="40626"/>
    <cellStyle name="Обычный 18 2 6 3 13" xfId="49546"/>
    <cellStyle name="Обычный 18 2 6 3 2" xfId="2506"/>
    <cellStyle name="Обычный 18 2 6 3 2 2" xfId="2507"/>
    <cellStyle name="Обычный 18 2 6 3 2 2 2" xfId="28427"/>
    <cellStyle name="Обычный 18 2 6 3 2 2 3" xfId="37623"/>
    <cellStyle name="Обычный 18 2 6 3 2 2 4" xfId="46551"/>
    <cellStyle name="Обычный 18 2 6 3 2 2 5" xfId="55471"/>
    <cellStyle name="Обычный 18 2 6 3 2 3" xfId="11781"/>
    <cellStyle name="Обычный 18 2 6 3 2 4" xfId="15640"/>
    <cellStyle name="Обычный 18 2 6 3 2 5" xfId="19500"/>
    <cellStyle name="Обычный 18 2 6 3 2 6" xfId="24562"/>
    <cellStyle name="Обычный 18 2 6 3 2 7" xfId="33764"/>
    <cellStyle name="Обычный 18 2 6 3 2 8" xfId="42691"/>
    <cellStyle name="Обычный 18 2 6 3 2 9" xfId="51611"/>
    <cellStyle name="Обычный 18 2 6 3 3" xfId="2508"/>
    <cellStyle name="Обычный 18 2 6 3 3 2" xfId="2509"/>
    <cellStyle name="Обычный 18 2 6 3 3 2 2" xfId="27095"/>
    <cellStyle name="Обычный 18 2 6 3 3 2 3" xfId="36292"/>
    <cellStyle name="Обычный 18 2 6 3 3 2 4" xfId="45220"/>
    <cellStyle name="Обычный 18 2 6 3 3 2 5" xfId="54140"/>
    <cellStyle name="Обычный 18 2 6 3 3 3" xfId="14309"/>
    <cellStyle name="Обычный 18 2 6 3 3 4" xfId="18169"/>
    <cellStyle name="Обычный 18 2 6 3 3 5" xfId="23231"/>
    <cellStyle name="Обычный 18 2 6 3 3 6" xfId="32436"/>
    <cellStyle name="Обычный 18 2 6 3 3 7" xfId="41360"/>
    <cellStyle name="Обычный 18 2 6 3 3 8" xfId="50280"/>
    <cellStyle name="Обычный 18 2 6 3 4" xfId="2510"/>
    <cellStyle name="Обычный 18 2 6 3 4 2" xfId="30222"/>
    <cellStyle name="Обычный 18 2 6 3 4 3" xfId="39418"/>
    <cellStyle name="Обычный 18 2 6 3 4 4" xfId="48346"/>
    <cellStyle name="Обычный 18 2 6 3 4 5" xfId="57266"/>
    <cellStyle name="Обычный 18 2 6 3 5" xfId="2511"/>
    <cellStyle name="Обычный 18 2 6 3 5 2" xfId="26361"/>
    <cellStyle name="Обычный 18 2 6 3 5 3" xfId="35558"/>
    <cellStyle name="Обычный 18 2 6 3 5 4" xfId="44486"/>
    <cellStyle name="Обычный 18 2 6 3 5 5" xfId="53406"/>
    <cellStyle name="Обычный 18 2 6 3 6" xfId="13576"/>
    <cellStyle name="Обычный 18 2 6 3 7" xfId="17435"/>
    <cellStyle name="Обычный 18 2 6 3 8" xfId="21295"/>
    <cellStyle name="Обычный 18 2 6 3 9" xfId="10395"/>
    <cellStyle name="Обычный 18 2 6 4" xfId="2512"/>
    <cellStyle name="Обычный 18 2 6 4 10" xfId="50878"/>
    <cellStyle name="Обычный 18 2 6 4 2" xfId="2513"/>
    <cellStyle name="Обычный 18 2 6 4 2 2" xfId="2514"/>
    <cellStyle name="Обычный 18 2 6 4 2 2 2" xfId="29025"/>
    <cellStyle name="Обычный 18 2 6 4 2 2 3" xfId="38221"/>
    <cellStyle name="Обычный 18 2 6 4 2 2 4" xfId="47149"/>
    <cellStyle name="Обычный 18 2 6 4 2 2 5" xfId="56069"/>
    <cellStyle name="Обычный 18 2 6 4 2 3" xfId="12379"/>
    <cellStyle name="Обычный 18 2 6 4 2 4" xfId="16238"/>
    <cellStyle name="Обычный 18 2 6 4 2 5" xfId="20098"/>
    <cellStyle name="Обычный 18 2 6 4 2 6" xfId="25160"/>
    <cellStyle name="Обычный 18 2 6 4 2 7" xfId="34361"/>
    <cellStyle name="Обычный 18 2 6 4 2 8" xfId="43289"/>
    <cellStyle name="Обычный 18 2 6 4 2 9" xfId="52209"/>
    <cellStyle name="Обычный 18 2 6 4 3" xfId="2515"/>
    <cellStyle name="Обычный 18 2 6 4 3 2" xfId="27694"/>
    <cellStyle name="Обычный 18 2 6 4 3 3" xfId="36890"/>
    <cellStyle name="Обычный 18 2 6 4 3 4" xfId="45818"/>
    <cellStyle name="Обычный 18 2 6 4 3 5" xfId="54738"/>
    <cellStyle name="Обычный 18 2 6 4 4" xfId="11497"/>
    <cellStyle name="Обычный 18 2 6 4 5" xfId="14907"/>
    <cellStyle name="Обычный 18 2 6 4 6" xfId="18767"/>
    <cellStyle name="Обычный 18 2 6 4 7" xfId="23829"/>
    <cellStyle name="Обычный 18 2 6 4 8" xfId="33032"/>
    <cellStyle name="Обычный 18 2 6 4 9" xfId="41958"/>
    <cellStyle name="Обычный 18 2 6 5" xfId="2516"/>
    <cellStyle name="Обычный 18 2 6 5 2" xfId="2517"/>
    <cellStyle name="Обычный 18 2 6 5 2 2" xfId="28262"/>
    <cellStyle name="Обычный 18 2 6 5 2 3" xfId="37458"/>
    <cellStyle name="Обычный 18 2 6 5 2 4" xfId="46386"/>
    <cellStyle name="Обычный 18 2 6 5 2 5" xfId="55306"/>
    <cellStyle name="Обычный 18 2 6 5 3" xfId="11616"/>
    <cellStyle name="Обычный 18 2 6 5 4" xfId="15475"/>
    <cellStyle name="Обычный 18 2 6 5 5" xfId="19335"/>
    <cellStyle name="Обычный 18 2 6 5 6" xfId="24397"/>
    <cellStyle name="Обычный 18 2 6 5 7" xfId="33599"/>
    <cellStyle name="Обычный 18 2 6 5 8" xfId="42526"/>
    <cellStyle name="Обычный 18 2 6 5 9" xfId="51446"/>
    <cellStyle name="Обычный 18 2 6 6" xfId="2518"/>
    <cellStyle name="Обычный 18 2 6 6 2" xfId="2519"/>
    <cellStyle name="Обычный 18 2 6 6 2 2" xfId="26930"/>
    <cellStyle name="Обычный 18 2 6 6 2 3" xfId="36127"/>
    <cellStyle name="Обычный 18 2 6 6 2 4" xfId="45055"/>
    <cellStyle name="Обычный 18 2 6 6 2 5" xfId="53975"/>
    <cellStyle name="Обычный 18 2 6 6 3" xfId="14144"/>
    <cellStyle name="Обычный 18 2 6 6 4" xfId="18004"/>
    <cellStyle name="Обычный 18 2 6 6 5" xfId="23066"/>
    <cellStyle name="Обычный 18 2 6 6 6" xfId="32298"/>
    <cellStyle name="Обычный 18 2 6 6 7" xfId="41195"/>
    <cellStyle name="Обычный 18 2 6 6 8" xfId="50115"/>
    <cellStyle name="Обычный 18 2 6 7" xfId="2520"/>
    <cellStyle name="Обычный 18 2 6 7 2" xfId="29623"/>
    <cellStyle name="Обычный 18 2 6 7 3" xfId="38819"/>
    <cellStyle name="Обычный 18 2 6 7 4" xfId="47747"/>
    <cellStyle name="Обычный 18 2 6 7 5" xfId="56667"/>
    <cellStyle name="Обычный 18 2 6 8" xfId="2521"/>
    <cellStyle name="Обычный 18 2 6 8 2" xfId="25758"/>
    <cellStyle name="Обычный 18 2 6 8 3" xfId="34959"/>
    <cellStyle name="Обычный 18 2 6 8 4" xfId="43887"/>
    <cellStyle name="Обычный 18 2 6 8 5" xfId="52807"/>
    <cellStyle name="Обычный 18 2 6 9" xfId="12977"/>
    <cellStyle name="Обычный 18 2 7" xfId="2522"/>
    <cellStyle name="Обычный 18 2 7 10" xfId="16837"/>
    <cellStyle name="Обычный 18 2 7 11" xfId="20697"/>
    <cellStyle name="Обычный 18 2 7 12" xfId="10396"/>
    <cellStyle name="Обычный 18 2 7 13" xfId="21898"/>
    <cellStyle name="Обычный 18 2 7 14" xfId="31226"/>
    <cellStyle name="Обычный 18 2 7 15" xfId="40028"/>
    <cellStyle name="Обычный 18 2 7 16" xfId="48948"/>
    <cellStyle name="Обычный 18 2 7 2" xfId="2523"/>
    <cellStyle name="Обычный 18 2 7 2 10" xfId="10702"/>
    <cellStyle name="Обычный 18 2 7 2 11" xfId="22197"/>
    <cellStyle name="Обычный 18 2 7 2 12" xfId="31227"/>
    <cellStyle name="Обычный 18 2 7 2 13" xfId="40327"/>
    <cellStyle name="Обычный 18 2 7 2 14" xfId="49247"/>
    <cellStyle name="Обычный 18 2 7 2 2" xfId="2524"/>
    <cellStyle name="Обычный 18 2 7 2 2 10" xfId="22797"/>
    <cellStyle name="Обычный 18 2 7 2 2 11" xfId="31228"/>
    <cellStyle name="Обычный 18 2 7 2 2 12" xfId="40926"/>
    <cellStyle name="Обычный 18 2 7 2 2 13" xfId="49846"/>
    <cellStyle name="Обычный 18 2 7 2 2 2" xfId="2525"/>
    <cellStyle name="Обычный 18 2 7 2 2 2 2" xfId="2526"/>
    <cellStyle name="Обычный 18 2 7 2 2 2 2 2" xfId="29325"/>
    <cellStyle name="Обычный 18 2 7 2 2 2 2 3" xfId="38521"/>
    <cellStyle name="Обычный 18 2 7 2 2 2 2 4" xfId="47449"/>
    <cellStyle name="Обычный 18 2 7 2 2 2 2 5" xfId="56369"/>
    <cellStyle name="Обычный 18 2 7 2 2 2 3" xfId="12679"/>
    <cellStyle name="Обычный 18 2 7 2 2 2 4" xfId="16538"/>
    <cellStyle name="Обычный 18 2 7 2 2 2 5" xfId="20398"/>
    <cellStyle name="Обычный 18 2 7 2 2 2 6" xfId="25460"/>
    <cellStyle name="Обычный 18 2 7 2 2 2 7" xfId="34661"/>
    <cellStyle name="Обычный 18 2 7 2 2 2 8" xfId="43589"/>
    <cellStyle name="Обычный 18 2 7 2 2 2 9" xfId="52509"/>
    <cellStyle name="Обычный 18 2 7 2 2 3" xfId="2527"/>
    <cellStyle name="Обычный 18 2 7 2 2 3 2" xfId="2528"/>
    <cellStyle name="Обычный 18 2 7 2 2 3 2 2" xfId="27994"/>
    <cellStyle name="Обычный 18 2 7 2 2 3 2 3" xfId="37190"/>
    <cellStyle name="Обычный 18 2 7 2 2 3 2 4" xfId="46118"/>
    <cellStyle name="Обычный 18 2 7 2 2 3 2 5" xfId="55038"/>
    <cellStyle name="Обычный 18 2 7 2 2 3 3" xfId="15207"/>
    <cellStyle name="Обычный 18 2 7 2 2 3 4" xfId="19067"/>
    <cellStyle name="Обычный 18 2 7 2 2 3 5" xfId="24129"/>
    <cellStyle name="Обычный 18 2 7 2 2 3 6" xfId="33332"/>
    <cellStyle name="Обычный 18 2 7 2 2 3 7" xfId="42258"/>
    <cellStyle name="Обычный 18 2 7 2 2 3 8" xfId="51178"/>
    <cellStyle name="Обычный 18 2 7 2 2 4" xfId="2529"/>
    <cellStyle name="Обычный 18 2 7 2 2 4 2" xfId="30522"/>
    <cellStyle name="Обычный 18 2 7 2 2 4 3" xfId="39718"/>
    <cellStyle name="Обычный 18 2 7 2 2 4 4" xfId="48646"/>
    <cellStyle name="Обычный 18 2 7 2 2 4 5" xfId="57566"/>
    <cellStyle name="Обычный 18 2 7 2 2 5" xfId="2530"/>
    <cellStyle name="Обычный 18 2 7 2 2 5 2" xfId="26661"/>
    <cellStyle name="Обычный 18 2 7 2 2 5 3" xfId="35858"/>
    <cellStyle name="Обычный 18 2 7 2 2 5 4" xfId="44786"/>
    <cellStyle name="Обычный 18 2 7 2 2 5 5" xfId="53706"/>
    <cellStyle name="Обычный 18 2 7 2 2 6" xfId="13876"/>
    <cellStyle name="Обычный 18 2 7 2 2 7" xfId="17735"/>
    <cellStyle name="Обычный 18 2 7 2 2 8" xfId="21595"/>
    <cellStyle name="Обычный 18 2 7 2 2 9" xfId="11223"/>
    <cellStyle name="Обычный 18 2 7 2 3" xfId="2531"/>
    <cellStyle name="Обычный 18 2 7 2 3 2" xfId="2532"/>
    <cellStyle name="Обычный 18 2 7 2 3 2 2" xfId="28727"/>
    <cellStyle name="Обычный 18 2 7 2 3 2 3" xfId="37923"/>
    <cellStyle name="Обычный 18 2 7 2 3 2 4" xfId="46851"/>
    <cellStyle name="Обычный 18 2 7 2 3 2 5" xfId="55771"/>
    <cellStyle name="Обычный 18 2 7 2 3 3" xfId="12081"/>
    <cellStyle name="Обычный 18 2 7 2 3 4" xfId="15940"/>
    <cellStyle name="Обычный 18 2 7 2 3 5" xfId="19800"/>
    <cellStyle name="Обычный 18 2 7 2 3 6" xfId="24862"/>
    <cellStyle name="Обычный 18 2 7 2 3 7" xfId="34063"/>
    <cellStyle name="Обычный 18 2 7 2 3 8" xfId="42991"/>
    <cellStyle name="Обычный 18 2 7 2 3 9" xfId="51911"/>
    <cellStyle name="Обычный 18 2 7 2 4" xfId="2533"/>
    <cellStyle name="Обычный 18 2 7 2 4 2" xfId="2534"/>
    <cellStyle name="Обычный 18 2 7 2 4 2 2" xfId="27396"/>
    <cellStyle name="Обычный 18 2 7 2 4 2 3" xfId="36592"/>
    <cellStyle name="Обычный 18 2 7 2 4 2 4" xfId="45520"/>
    <cellStyle name="Обычный 18 2 7 2 4 2 5" xfId="54440"/>
    <cellStyle name="Обычный 18 2 7 2 4 3" xfId="14609"/>
    <cellStyle name="Обычный 18 2 7 2 4 4" xfId="18469"/>
    <cellStyle name="Обычный 18 2 7 2 4 5" xfId="23531"/>
    <cellStyle name="Обычный 18 2 7 2 4 6" xfId="32735"/>
    <cellStyle name="Обычный 18 2 7 2 4 7" xfId="41660"/>
    <cellStyle name="Обычный 18 2 7 2 4 8" xfId="50580"/>
    <cellStyle name="Обычный 18 2 7 2 5" xfId="2535"/>
    <cellStyle name="Обычный 18 2 7 2 5 2" xfId="29923"/>
    <cellStyle name="Обычный 18 2 7 2 5 3" xfId="39119"/>
    <cellStyle name="Обычный 18 2 7 2 5 4" xfId="48047"/>
    <cellStyle name="Обычный 18 2 7 2 5 5" xfId="56967"/>
    <cellStyle name="Обычный 18 2 7 2 6" xfId="2536"/>
    <cellStyle name="Обычный 18 2 7 2 6 2" xfId="26062"/>
    <cellStyle name="Обычный 18 2 7 2 6 3" xfId="35259"/>
    <cellStyle name="Обычный 18 2 7 2 6 4" xfId="44187"/>
    <cellStyle name="Обычный 18 2 7 2 6 5" xfId="53107"/>
    <cellStyle name="Обычный 18 2 7 2 7" xfId="13277"/>
    <cellStyle name="Обычный 18 2 7 2 8" xfId="17136"/>
    <cellStyle name="Обычный 18 2 7 2 9" xfId="20996"/>
    <cellStyle name="Обычный 18 2 7 3" xfId="2537"/>
    <cellStyle name="Обычный 18 2 7 3 10" xfId="22498"/>
    <cellStyle name="Обычный 18 2 7 3 11" xfId="31229"/>
    <cellStyle name="Обычный 18 2 7 3 12" xfId="40627"/>
    <cellStyle name="Обычный 18 2 7 3 13" xfId="49547"/>
    <cellStyle name="Обычный 18 2 7 3 2" xfId="2538"/>
    <cellStyle name="Обычный 18 2 7 3 2 2" xfId="2539"/>
    <cellStyle name="Обычный 18 2 7 3 2 2 2" xfId="28428"/>
    <cellStyle name="Обычный 18 2 7 3 2 2 3" xfId="37624"/>
    <cellStyle name="Обычный 18 2 7 3 2 2 4" xfId="46552"/>
    <cellStyle name="Обычный 18 2 7 3 2 2 5" xfId="55472"/>
    <cellStyle name="Обычный 18 2 7 3 2 3" xfId="11782"/>
    <cellStyle name="Обычный 18 2 7 3 2 4" xfId="15641"/>
    <cellStyle name="Обычный 18 2 7 3 2 5" xfId="19501"/>
    <cellStyle name="Обычный 18 2 7 3 2 6" xfId="24563"/>
    <cellStyle name="Обычный 18 2 7 3 2 7" xfId="33765"/>
    <cellStyle name="Обычный 18 2 7 3 2 8" xfId="42692"/>
    <cellStyle name="Обычный 18 2 7 3 2 9" xfId="51612"/>
    <cellStyle name="Обычный 18 2 7 3 3" xfId="2540"/>
    <cellStyle name="Обычный 18 2 7 3 3 2" xfId="2541"/>
    <cellStyle name="Обычный 18 2 7 3 3 2 2" xfId="27096"/>
    <cellStyle name="Обычный 18 2 7 3 3 2 3" xfId="36293"/>
    <cellStyle name="Обычный 18 2 7 3 3 2 4" xfId="45221"/>
    <cellStyle name="Обычный 18 2 7 3 3 2 5" xfId="54141"/>
    <cellStyle name="Обычный 18 2 7 3 3 3" xfId="14310"/>
    <cellStyle name="Обычный 18 2 7 3 3 4" xfId="18170"/>
    <cellStyle name="Обычный 18 2 7 3 3 5" xfId="23232"/>
    <cellStyle name="Обычный 18 2 7 3 3 6" xfId="32437"/>
    <cellStyle name="Обычный 18 2 7 3 3 7" xfId="41361"/>
    <cellStyle name="Обычный 18 2 7 3 3 8" xfId="50281"/>
    <cellStyle name="Обычный 18 2 7 3 4" xfId="2542"/>
    <cellStyle name="Обычный 18 2 7 3 4 2" xfId="30223"/>
    <cellStyle name="Обычный 18 2 7 3 4 3" xfId="39419"/>
    <cellStyle name="Обычный 18 2 7 3 4 4" xfId="48347"/>
    <cellStyle name="Обычный 18 2 7 3 4 5" xfId="57267"/>
    <cellStyle name="Обычный 18 2 7 3 5" xfId="2543"/>
    <cellStyle name="Обычный 18 2 7 3 5 2" xfId="26362"/>
    <cellStyle name="Обычный 18 2 7 3 5 3" xfId="35559"/>
    <cellStyle name="Обычный 18 2 7 3 5 4" xfId="44487"/>
    <cellStyle name="Обычный 18 2 7 3 5 5" xfId="53407"/>
    <cellStyle name="Обычный 18 2 7 3 6" xfId="13577"/>
    <cellStyle name="Обычный 18 2 7 3 7" xfId="17436"/>
    <cellStyle name="Обычный 18 2 7 3 8" xfId="21296"/>
    <cellStyle name="Обычный 18 2 7 3 9" xfId="10967"/>
    <cellStyle name="Обычный 18 2 7 4" xfId="2544"/>
    <cellStyle name="Обычный 18 2 7 4 10" xfId="50879"/>
    <cellStyle name="Обычный 18 2 7 4 2" xfId="2545"/>
    <cellStyle name="Обычный 18 2 7 4 2 2" xfId="2546"/>
    <cellStyle name="Обычный 18 2 7 4 2 2 2" xfId="29026"/>
    <cellStyle name="Обычный 18 2 7 4 2 2 3" xfId="38222"/>
    <cellStyle name="Обычный 18 2 7 4 2 2 4" xfId="47150"/>
    <cellStyle name="Обычный 18 2 7 4 2 2 5" xfId="56070"/>
    <cellStyle name="Обычный 18 2 7 4 2 3" xfId="12380"/>
    <cellStyle name="Обычный 18 2 7 4 2 4" xfId="16239"/>
    <cellStyle name="Обычный 18 2 7 4 2 5" xfId="20099"/>
    <cellStyle name="Обычный 18 2 7 4 2 6" xfId="25161"/>
    <cellStyle name="Обычный 18 2 7 4 2 7" xfId="34362"/>
    <cellStyle name="Обычный 18 2 7 4 2 8" xfId="43290"/>
    <cellStyle name="Обычный 18 2 7 4 2 9" xfId="52210"/>
    <cellStyle name="Обычный 18 2 7 4 3" xfId="2547"/>
    <cellStyle name="Обычный 18 2 7 4 3 2" xfId="27695"/>
    <cellStyle name="Обычный 18 2 7 4 3 3" xfId="36891"/>
    <cellStyle name="Обычный 18 2 7 4 3 4" xfId="45819"/>
    <cellStyle name="Обычный 18 2 7 4 3 5" xfId="54739"/>
    <cellStyle name="Обычный 18 2 7 4 4" xfId="11498"/>
    <cellStyle name="Обычный 18 2 7 4 5" xfId="14908"/>
    <cellStyle name="Обычный 18 2 7 4 6" xfId="18768"/>
    <cellStyle name="Обычный 18 2 7 4 7" xfId="23830"/>
    <cellStyle name="Обычный 18 2 7 4 8" xfId="33033"/>
    <cellStyle name="Обычный 18 2 7 4 9" xfId="41959"/>
    <cellStyle name="Обычный 18 2 7 5" xfId="2548"/>
    <cellStyle name="Обычный 18 2 7 5 2" xfId="2549"/>
    <cellStyle name="Обычный 18 2 7 5 2 2" xfId="28317"/>
    <cellStyle name="Обычный 18 2 7 5 2 3" xfId="37513"/>
    <cellStyle name="Обычный 18 2 7 5 2 4" xfId="46441"/>
    <cellStyle name="Обычный 18 2 7 5 2 5" xfId="55361"/>
    <cellStyle name="Обычный 18 2 7 5 3" xfId="11671"/>
    <cellStyle name="Обычный 18 2 7 5 4" xfId="15530"/>
    <cellStyle name="Обычный 18 2 7 5 5" xfId="19390"/>
    <cellStyle name="Обычный 18 2 7 5 6" xfId="24452"/>
    <cellStyle name="Обычный 18 2 7 5 7" xfId="33654"/>
    <cellStyle name="Обычный 18 2 7 5 8" xfId="42581"/>
    <cellStyle name="Обычный 18 2 7 5 9" xfId="51501"/>
    <cellStyle name="Обычный 18 2 7 6" xfId="2550"/>
    <cellStyle name="Обычный 18 2 7 6 2" xfId="2551"/>
    <cellStyle name="Обычный 18 2 7 6 2 2" xfId="26985"/>
    <cellStyle name="Обычный 18 2 7 6 2 3" xfId="36182"/>
    <cellStyle name="Обычный 18 2 7 6 2 4" xfId="45110"/>
    <cellStyle name="Обычный 18 2 7 6 2 5" xfId="54030"/>
    <cellStyle name="Обычный 18 2 7 6 3" xfId="14199"/>
    <cellStyle name="Обычный 18 2 7 6 4" xfId="18059"/>
    <cellStyle name="Обычный 18 2 7 6 5" xfId="23121"/>
    <cellStyle name="Обычный 18 2 7 6 6" xfId="32387"/>
    <cellStyle name="Обычный 18 2 7 6 7" xfId="41250"/>
    <cellStyle name="Обычный 18 2 7 6 8" xfId="50170"/>
    <cellStyle name="Обычный 18 2 7 7" xfId="2552"/>
    <cellStyle name="Обычный 18 2 7 7 2" xfId="29624"/>
    <cellStyle name="Обычный 18 2 7 7 3" xfId="38820"/>
    <cellStyle name="Обычный 18 2 7 7 4" xfId="47748"/>
    <cellStyle name="Обычный 18 2 7 7 5" xfId="56668"/>
    <cellStyle name="Обычный 18 2 7 8" xfId="2553"/>
    <cellStyle name="Обычный 18 2 7 8 2" xfId="25759"/>
    <cellStyle name="Обычный 18 2 7 8 3" xfId="34960"/>
    <cellStyle name="Обычный 18 2 7 8 4" xfId="43888"/>
    <cellStyle name="Обычный 18 2 7 8 5" xfId="52808"/>
    <cellStyle name="Обычный 18 2 7 9" xfId="12978"/>
    <cellStyle name="Обычный 18 2 8" xfId="2554"/>
    <cellStyle name="Обычный 18 2 8 10" xfId="20698"/>
    <cellStyle name="Обычный 18 2 8 11" xfId="10397"/>
    <cellStyle name="Обычный 18 2 8 12" xfId="21899"/>
    <cellStyle name="Обычный 18 2 8 13" xfId="31230"/>
    <cellStyle name="Обычный 18 2 8 14" xfId="40029"/>
    <cellStyle name="Обычный 18 2 8 15" xfId="48949"/>
    <cellStyle name="Обычный 18 2 8 2" xfId="2555"/>
    <cellStyle name="Обычный 18 2 8 2 10" xfId="10703"/>
    <cellStyle name="Обычный 18 2 8 2 11" xfId="22198"/>
    <cellStyle name="Обычный 18 2 8 2 12" xfId="31231"/>
    <cellStyle name="Обычный 18 2 8 2 13" xfId="40328"/>
    <cellStyle name="Обычный 18 2 8 2 14" xfId="49248"/>
    <cellStyle name="Обычный 18 2 8 2 2" xfId="2556"/>
    <cellStyle name="Обычный 18 2 8 2 2 10" xfId="22798"/>
    <cellStyle name="Обычный 18 2 8 2 2 11" xfId="31232"/>
    <cellStyle name="Обычный 18 2 8 2 2 12" xfId="40927"/>
    <cellStyle name="Обычный 18 2 8 2 2 13" xfId="49847"/>
    <cellStyle name="Обычный 18 2 8 2 2 2" xfId="2557"/>
    <cellStyle name="Обычный 18 2 8 2 2 2 2" xfId="2558"/>
    <cellStyle name="Обычный 18 2 8 2 2 2 2 2" xfId="29326"/>
    <cellStyle name="Обычный 18 2 8 2 2 2 2 3" xfId="38522"/>
    <cellStyle name="Обычный 18 2 8 2 2 2 2 4" xfId="47450"/>
    <cellStyle name="Обычный 18 2 8 2 2 2 2 5" xfId="56370"/>
    <cellStyle name="Обычный 18 2 8 2 2 2 3" xfId="12680"/>
    <cellStyle name="Обычный 18 2 8 2 2 2 4" xfId="16539"/>
    <cellStyle name="Обычный 18 2 8 2 2 2 5" xfId="20399"/>
    <cellStyle name="Обычный 18 2 8 2 2 2 6" xfId="25461"/>
    <cellStyle name="Обычный 18 2 8 2 2 2 7" xfId="34662"/>
    <cellStyle name="Обычный 18 2 8 2 2 2 8" xfId="43590"/>
    <cellStyle name="Обычный 18 2 8 2 2 2 9" xfId="52510"/>
    <cellStyle name="Обычный 18 2 8 2 2 3" xfId="2559"/>
    <cellStyle name="Обычный 18 2 8 2 2 3 2" xfId="2560"/>
    <cellStyle name="Обычный 18 2 8 2 2 3 2 2" xfId="27995"/>
    <cellStyle name="Обычный 18 2 8 2 2 3 2 3" xfId="37191"/>
    <cellStyle name="Обычный 18 2 8 2 2 3 2 4" xfId="46119"/>
    <cellStyle name="Обычный 18 2 8 2 2 3 2 5" xfId="55039"/>
    <cellStyle name="Обычный 18 2 8 2 2 3 3" xfId="15208"/>
    <cellStyle name="Обычный 18 2 8 2 2 3 4" xfId="19068"/>
    <cellStyle name="Обычный 18 2 8 2 2 3 5" xfId="24130"/>
    <cellStyle name="Обычный 18 2 8 2 2 3 6" xfId="33333"/>
    <cellStyle name="Обычный 18 2 8 2 2 3 7" xfId="42259"/>
    <cellStyle name="Обычный 18 2 8 2 2 3 8" xfId="51179"/>
    <cellStyle name="Обычный 18 2 8 2 2 4" xfId="2561"/>
    <cellStyle name="Обычный 18 2 8 2 2 4 2" xfId="30523"/>
    <cellStyle name="Обычный 18 2 8 2 2 4 3" xfId="39719"/>
    <cellStyle name="Обычный 18 2 8 2 2 4 4" xfId="48647"/>
    <cellStyle name="Обычный 18 2 8 2 2 4 5" xfId="57567"/>
    <cellStyle name="Обычный 18 2 8 2 2 5" xfId="2562"/>
    <cellStyle name="Обычный 18 2 8 2 2 5 2" xfId="26662"/>
    <cellStyle name="Обычный 18 2 8 2 2 5 3" xfId="35859"/>
    <cellStyle name="Обычный 18 2 8 2 2 5 4" xfId="44787"/>
    <cellStyle name="Обычный 18 2 8 2 2 5 5" xfId="53707"/>
    <cellStyle name="Обычный 18 2 8 2 2 6" xfId="13877"/>
    <cellStyle name="Обычный 18 2 8 2 2 7" xfId="17736"/>
    <cellStyle name="Обычный 18 2 8 2 2 8" xfId="21596"/>
    <cellStyle name="Обычный 18 2 8 2 2 9" xfId="11224"/>
    <cellStyle name="Обычный 18 2 8 2 3" xfId="2563"/>
    <cellStyle name="Обычный 18 2 8 2 3 2" xfId="2564"/>
    <cellStyle name="Обычный 18 2 8 2 3 2 2" xfId="28728"/>
    <cellStyle name="Обычный 18 2 8 2 3 2 3" xfId="37924"/>
    <cellStyle name="Обычный 18 2 8 2 3 2 4" xfId="46852"/>
    <cellStyle name="Обычный 18 2 8 2 3 2 5" xfId="55772"/>
    <cellStyle name="Обычный 18 2 8 2 3 3" xfId="12082"/>
    <cellStyle name="Обычный 18 2 8 2 3 4" xfId="15941"/>
    <cellStyle name="Обычный 18 2 8 2 3 5" xfId="19801"/>
    <cellStyle name="Обычный 18 2 8 2 3 6" xfId="24863"/>
    <cellStyle name="Обычный 18 2 8 2 3 7" xfId="34064"/>
    <cellStyle name="Обычный 18 2 8 2 3 8" xfId="42992"/>
    <cellStyle name="Обычный 18 2 8 2 3 9" xfId="51912"/>
    <cellStyle name="Обычный 18 2 8 2 4" xfId="2565"/>
    <cellStyle name="Обычный 18 2 8 2 4 2" xfId="2566"/>
    <cellStyle name="Обычный 18 2 8 2 4 2 2" xfId="27397"/>
    <cellStyle name="Обычный 18 2 8 2 4 2 3" xfId="36593"/>
    <cellStyle name="Обычный 18 2 8 2 4 2 4" xfId="45521"/>
    <cellStyle name="Обычный 18 2 8 2 4 2 5" xfId="54441"/>
    <cellStyle name="Обычный 18 2 8 2 4 3" xfId="14610"/>
    <cellStyle name="Обычный 18 2 8 2 4 4" xfId="18470"/>
    <cellStyle name="Обычный 18 2 8 2 4 5" xfId="23532"/>
    <cellStyle name="Обычный 18 2 8 2 4 6" xfId="32736"/>
    <cellStyle name="Обычный 18 2 8 2 4 7" xfId="41661"/>
    <cellStyle name="Обычный 18 2 8 2 4 8" xfId="50581"/>
    <cellStyle name="Обычный 18 2 8 2 5" xfId="2567"/>
    <cellStyle name="Обычный 18 2 8 2 5 2" xfId="29924"/>
    <cellStyle name="Обычный 18 2 8 2 5 3" xfId="39120"/>
    <cellStyle name="Обычный 18 2 8 2 5 4" xfId="48048"/>
    <cellStyle name="Обычный 18 2 8 2 5 5" xfId="56968"/>
    <cellStyle name="Обычный 18 2 8 2 6" xfId="2568"/>
    <cellStyle name="Обычный 18 2 8 2 6 2" xfId="26063"/>
    <cellStyle name="Обычный 18 2 8 2 6 3" xfId="35260"/>
    <cellStyle name="Обычный 18 2 8 2 6 4" xfId="44188"/>
    <cellStyle name="Обычный 18 2 8 2 6 5" xfId="53108"/>
    <cellStyle name="Обычный 18 2 8 2 7" xfId="13278"/>
    <cellStyle name="Обычный 18 2 8 2 8" xfId="17137"/>
    <cellStyle name="Обычный 18 2 8 2 9" xfId="20997"/>
    <cellStyle name="Обычный 18 2 8 3" xfId="2569"/>
    <cellStyle name="Обычный 18 2 8 3 10" xfId="22499"/>
    <cellStyle name="Обычный 18 2 8 3 11" xfId="31233"/>
    <cellStyle name="Обычный 18 2 8 3 12" xfId="40628"/>
    <cellStyle name="Обычный 18 2 8 3 13" xfId="49548"/>
    <cellStyle name="Обычный 18 2 8 3 2" xfId="2570"/>
    <cellStyle name="Обычный 18 2 8 3 2 2" xfId="2571"/>
    <cellStyle name="Обычный 18 2 8 3 2 2 2" xfId="29027"/>
    <cellStyle name="Обычный 18 2 8 3 2 2 3" xfId="38223"/>
    <cellStyle name="Обычный 18 2 8 3 2 2 4" xfId="47151"/>
    <cellStyle name="Обычный 18 2 8 3 2 2 5" xfId="56071"/>
    <cellStyle name="Обычный 18 2 8 3 2 3" xfId="12381"/>
    <cellStyle name="Обычный 18 2 8 3 2 4" xfId="16240"/>
    <cellStyle name="Обычный 18 2 8 3 2 5" xfId="20100"/>
    <cellStyle name="Обычный 18 2 8 3 2 6" xfId="25162"/>
    <cellStyle name="Обычный 18 2 8 3 2 7" xfId="34363"/>
    <cellStyle name="Обычный 18 2 8 3 2 8" xfId="43291"/>
    <cellStyle name="Обычный 18 2 8 3 2 9" xfId="52211"/>
    <cellStyle name="Обычный 18 2 8 3 3" xfId="2572"/>
    <cellStyle name="Обычный 18 2 8 3 3 2" xfId="2573"/>
    <cellStyle name="Обычный 18 2 8 3 3 2 2" xfId="27696"/>
    <cellStyle name="Обычный 18 2 8 3 3 2 3" xfId="36892"/>
    <cellStyle name="Обычный 18 2 8 3 3 2 4" xfId="45820"/>
    <cellStyle name="Обычный 18 2 8 3 3 2 5" xfId="54740"/>
    <cellStyle name="Обычный 18 2 8 3 3 3" xfId="14909"/>
    <cellStyle name="Обычный 18 2 8 3 3 4" xfId="18769"/>
    <cellStyle name="Обычный 18 2 8 3 3 5" xfId="23831"/>
    <cellStyle name="Обычный 18 2 8 3 3 6" xfId="33034"/>
    <cellStyle name="Обычный 18 2 8 3 3 7" xfId="41960"/>
    <cellStyle name="Обычный 18 2 8 3 3 8" xfId="50880"/>
    <cellStyle name="Обычный 18 2 8 3 4" xfId="2574"/>
    <cellStyle name="Обычный 18 2 8 3 4 2" xfId="30224"/>
    <cellStyle name="Обычный 18 2 8 3 4 3" xfId="39420"/>
    <cellStyle name="Обычный 18 2 8 3 4 4" xfId="48348"/>
    <cellStyle name="Обычный 18 2 8 3 4 5" xfId="57268"/>
    <cellStyle name="Обычный 18 2 8 3 5" xfId="2575"/>
    <cellStyle name="Обычный 18 2 8 3 5 2" xfId="26363"/>
    <cellStyle name="Обычный 18 2 8 3 5 3" xfId="35560"/>
    <cellStyle name="Обычный 18 2 8 3 5 4" xfId="44488"/>
    <cellStyle name="Обычный 18 2 8 3 5 5" xfId="53408"/>
    <cellStyle name="Обычный 18 2 8 3 6" xfId="13578"/>
    <cellStyle name="Обычный 18 2 8 3 7" xfId="17437"/>
    <cellStyle name="Обычный 18 2 8 3 8" xfId="21297"/>
    <cellStyle name="Обычный 18 2 8 3 9" xfId="10968"/>
    <cellStyle name="Обычный 18 2 8 4" xfId="2576"/>
    <cellStyle name="Обычный 18 2 8 4 2" xfId="2577"/>
    <cellStyle name="Обычный 18 2 8 4 2 2" xfId="28429"/>
    <cellStyle name="Обычный 18 2 8 4 2 3" xfId="37625"/>
    <cellStyle name="Обычный 18 2 8 4 2 4" xfId="46553"/>
    <cellStyle name="Обычный 18 2 8 4 2 5" xfId="55473"/>
    <cellStyle name="Обычный 18 2 8 4 3" xfId="11783"/>
    <cellStyle name="Обычный 18 2 8 4 4" xfId="15642"/>
    <cellStyle name="Обычный 18 2 8 4 5" xfId="19502"/>
    <cellStyle name="Обычный 18 2 8 4 6" xfId="24564"/>
    <cellStyle name="Обычный 18 2 8 4 7" xfId="33766"/>
    <cellStyle name="Обычный 18 2 8 4 8" xfId="42693"/>
    <cellStyle name="Обычный 18 2 8 4 9" xfId="51613"/>
    <cellStyle name="Обычный 18 2 8 5" xfId="2578"/>
    <cellStyle name="Обычный 18 2 8 5 2" xfId="2579"/>
    <cellStyle name="Обычный 18 2 8 5 2 2" xfId="27097"/>
    <cellStyle name="Обычный 18 2 8 5 2 3" xfId="36294"/>
    <cellStyle name="Обычный 18 2 8 5 2 4" xfId="45222"/>
    <cellStyle name="Обычный 18 2 8 5 2 5" xfId="54142"/>
    <cellStyle name="Обычный 18 2 8 5 3" xfId="14311"/>
    <cellStyle name="Обычный 18 2 8 5 4" xfId="18171"/>
    <cellStyle name="Обычный 18 2 8 5 5" xfId="23233"/>
    <cellStyle name="Обычный 18 2 8 5 6" xfId="32438"/>
    <cellStyle name="Обычный 18 2 8 5 7" xfId="41362"/>
    <cellStyle name="Обычный 18 2 8 5 8" xfId="50282"/>
    <cellStyle name="Обычный 18 2 8 6" xfId="2580"/>
    <cellStyle name="Обычный 18 2 8 6 2" xfId="29625"/>
    <cellStyle name="Обычный 18 2 8 6 3" xfId="38821"/>
    <cellStyle name="Обычный 18 2 8 6 4" xfId="47749"/>
    <cellStyle name="Обычный 18 2 8 6 5" xfId="56669"/>
    <cellStyle name="Обычный 18 2 8 7" xfId="2581"/>
    <cellStyle name="Обычный 18 2 8 7 2" xfId="25760"/>
    <cellStyle name="Обычный 18 2 8 7 3" xfId="34961"/>
    <cellStyle name="Обычный 18 2 8 7 4" xfId="43889"/>
    <cellStyle name="Обычный 18 2 8 7 5" xfId="52809"/>
    <cellStyle name="Обычный 18 2 8 8" xfId="12979"/>
    <cellStyle name="Обычный 18 2 8 9" xfId="16838"/>
    <cellStyle name="Обычный 18 2 9" xfId="2582"/>
    <cellStyle name="Обычный 18 2 9 10" xfId="20699"/>
    <cellStyle name="Обычный 18 2 9 11" xfId="10398"/>
    <cellStyle name="Обычный 18 2 9 12" xfId="21900"/>
    <cellStyle name="Обычный 18 2 9 13" xfId="31234"/>
    <cellStyle name="Обычный 18 2 9 14" xfId="40030"/>
    <cellStyle name="Обычный 18 2 9 15" xfId="48950"/>
    <cellStyle name="Обычный 18 2 9 2" xfId="2583"/>
    <cellStyle name="Обычный 18 2 9 2 10" xfId="10704"/>
    <cellStyle name="Обычный 18 2 9 2 11" xfId="22199"/>
    <cellStyle name="Обычный 18 2 9 2 12" xfId="31235"/>
    <cellStyle name="Обычный 18 2 9 2 13" xfId="40329"/>
    <cellStyle name="Обычный 18 2 9 2 14" xfId="49249"/>
    <cellStyle name="Обычный 18 2 9 2 2" xfId="2584"/>
    <cellStyle name="Обычный 18 2 9 2 2 10" xfId="22799"/>
    <cellStyle name="Обычный 18 2 9 2 2 11" xfId="31236"/>
    <cellStyle name="Обычный 18 2 9 2 2 12" xfId="40928"/>
    <cellStyle name="Обычный 18 2 9 2 2 13" xfId="49848"/>
    <cellStyle name="Обычный 18 2 9 2 2 2" xfId="2585"/>
    <cellStyle name="Обычный 18 2 9 2 2 2 2" xfId="2586"/>
    <cellStyle name="Обычный 18 2 9 2 2 2 2 2" xfId="29327"/>
    <cellStyle name="Обычный 18 2 9 2 2 2 2 3" xfId="38523"/>
    <cellStyle name="Обычный 18 2 9 2 2 2 2 4" xfId="47451"/>
    <cellStyle name="Обычный 18 2 9 2 2 2 2 5" xfId="56371"/>
    <cellStyle name="Обычный 18 2 9 2 2 2 3" xfId="12681"/>
    <cellStyle name="Обычный 18 2 9 2 2 2 4" xfId="16540"/>
    <cellStyle name="Обычный 18 2 9 2 2 2 5" xfId="20400"/>
    <cellStyle name="Обычный 18 2 9 2 2 2 6" xfId="25462"/>
    <cellStyle name="Обычный 18 2 9 2 2 2 7" xfId="34663"/>
    <cellStyle name="Обычный 18 2 9 2 2 2 8" xfId="43591"/>
    <cellStyle name="Обычный 18 2 9 2 2 2 9" xfId="52511"/>
    <cellStyle name="Обычный 18 2 9 2 2 3" xfId="2587"/>
    <cellStyle name="Обычный 18 2 9 2 2 3 2" xfId="2588"/>
    <cellStyle name="Обычный 18 2 9 2 2 3 2 2" xfId="27996"/>
    <cellStyle name="Обычный 18 2 9 2 2 3 2 3" xfId="37192"/>
    <cellStyle name="Обычный 18 2 9 2 2 3 2 4" xfId="46120"/>
    <cellStyle name="Обычный 18 2 9 2 2 3 2 5" xfId="55040"/>
    <cellStyle name="Обычный 18 2 9 2 2 3 3" xfId="15209"/>
    <cellStyle name="Обычный 18 2 9 2 2 3 4" xfId="19069"/>
    <cellStyle name="Обычный 18 2 9 2 2 3 5" xfId="24131"/>
    <cellStyle name="Обычный 18 2 9 2 2 3 6" xfId="33334"/>
    <cellStyle name="Обычный 18 2 9 2 2 3 7" xfId="42260"/>
    <cellStyle name="Обычный 18 2 9 2 2 3 8" xfId="51180"/>
    <cellStyle name="Обычный 18 2 9 2 2 4" xfId="2589"/>
    <cellStyle name="Обычный 18 2 9 2 2 4 2" xfId="30524"/>
    <cellStyle name="Обычный 18 2 9 2 2 4 3" xfId="39720"/>
    <cellStyle name="Обычный 18 2 9 2 2 4 4" xfId="48648"/>
    <cellStyle name="Обычный 18 2 9 2 2 4 5" xfId="57568"/>
    <cellStyle name="Обычный 18 2 9 2 2 5" xfId="2590"/>
    <cellStyle name="Обычный 18 2 9 2 2 5 2" xfId="26663"/>
    <cellStyle name="Обычный 18 2 9 2 2 5 3" xfId="35860"/>
    <cellStyle name="Обычный 18 2 9 2 2 5 4" xfId="44788"/>
    <cellStyle name="Обычный 18 2 9 2 2 5 5" xfId="53708"/>
    <cellStyle name="Обычный 18 2 9 2 2 6" xfId="13878"/>
    <cellStyle name="Обычный 18 2 9 2 2 7" xfId="17737"/>
    <cellStyle name="Обычный 18 2 9 2 2 8" xfId="21597"/>
    <cellStyle name="Обычный 18 2 9 2 2 9" xfId="11225"/>
    <cellStyle name="Обычный 18 2 9 2 3" xfId="2591"/>
    <cellStyle name="Обычный 18 2 9 2 3 2" xfId="2592"/>
    <cellStyle name="Обычный 18 2 9 2 3 2 2" xfId="28729"/>
    <cellStyle name="Обычный 18 2 9 2 3 2 3" xfId="37925"/>
    <cellStyle name="Обычный 18 2 9 2 3 2 4" xfId="46853"/>
    <cellStyle name="Обычный 18 2 9 2 3 2 5" xfId="55773"/>
    <cellStyle name="Обычный 18 2 9 2 3 3" xfId="12083"/>
    <cellStyle name="Обычный 18 2 9 2 3 4" xfId="15942"/>
    <cellStyle name="Обычный 18 2 9 2 3 5" xfId="19802"/>
    <cellStyle name="Обычный 18 2 9 2 3 6" xfId="24864"/>
    <cellStyle name="Обычный 18 2 9 2 3 7" xfId="34065"/>
    <cellStyle name="Обычный 18 2 9 2 3 8" xfId="42993"/>
    <cellStyle name="Обычный 18 2 9 2 3 9" xfId="51913"/>
    <cellStyle name="Обычный 18 2 9 2 4" xfId="2593"/>
    <cellStyle name="Обычный 18 2 9 2 4 2" xfId="2594"/>
    <cellStyle name="Обычный 18 2 9 2 4 2 2" xfId="27398"/>
    <cellStyle name="Обычный 18 2 9 2 4 2 3" xfId="36594"/>
    <cellStyle name="Обычный 18 2 9 2 4 2 4" xfId="45522"/>
    <cellStyle name="Обычный 18 2 9 2 4 2 5" xfId="54442"/>
    <cellStyle name="Обычный 18 2 9 2 4 3" xfId="14611"/>
    <cellStyle name="Обычный 18 2 9 2 4 4" xfId="18471"/>
    <cellStyle name="Обычный 18 2 9 2 4 5" xfId="23533"/>
    <cellStyle name="Обычный 18 2 9 2 4 6" xfId="32737"/>
    <cellStyle name="Обычный 18 2 9 2 4 7" xfId="41662"/>
    <cellStyle name="Обычный 18 2 9 2 4 8" xfId="50582"/>
    <cellStyle name="Обычный 18 2 9 2 5" xfId="2595"/>
    <cellStyle name="Обычный 18 2 9 2 5 2" xfId="29925"/>
    <cellStyle name="Обычный 18 2 9 2 5 3" xfId="39121"/>
    <cellStyle name="Обычный 18 2 9 2 5 4" xfId="48049"/>
    <cellStyle name="Обычный 18 2 9 2 5 5" xfId="56969"/>
    <cellStyle name="Обычный 18 2 9 2 6" xfId="2596"/>
    <cellStyle name="Обычный 18 2 9 2 6 2" xfId="26064"/>
    <cellStyle name="Обычный 18 2 9 2 6 3" xfId="35261"/>
    <cellStyle name="Обычный 18 2 9 2 6 4" xfId="44189"/>
    <cellStyle name="Обычный 18 2 9 2 6 5" xfId="53109"/>
    <cellStyle name="Обычный 18 2 9 2 7" xfId="13279"/>
    <cellStyle name="Обычный 18 2 9 2 8" xfId="17138"/>
    <cellStyle name="Обычный 18 2 9 2 9" xfId="20998"/>
    <cellStyle name="Обычный 18 2 9 3" xfId="2597"/>
    <cellStyle name="Обычный 18 2 9 3 10" xfId="22500"/>
    <cellStyle name="Обычный 18 2 9 3 11" xfId="31237"/>
    <cellStyle name="Обычный 18 2 9 3 12" xfId="40629"/>
    <cellStyle name="Обычный 18 2 9 3 13" xfId="49549"/>
    <cellStyle name="Обычный 18 2 9 3 2" xfId="2598"/>
    <cellStyle name="Обычный 18 2 9 3 2 2" xfId="2599"/>
    <cellStyle name="Обычный 18 2 9 3 2 2 2" xfId="29028"/>
    <cellStyle name="Обычный 18 2 9 3 2 2 3" xfId="38224"/>
    <cellStyle name="Обычный 18 2 9 3 2 2 4" xfId="47152"/>
    <cellStyle name="Обычный 18 2 9 3 2 2 5" xfId="56072"/>
    <cellStyle name="Обычный 18 2 9 3 2 3" xfId="12382"/>
    <cellStyle name="Обычный 18 2 9 3 2 4" xfId="16241"/>
    <cellStyle name="Обычный 18 2 9 3 2 5" xfId="20101"/>
    <cellStyle name="Обычный 18 2 9 3 2 6" xfId="25163"/>
    <cellStyle name="Обычный 18 2 9 3 2 7" xfId="34364"/>
    <cellStyle name="Обычный 18 2 9 3 2 8" xfId="43292"/>
    <cellStyle name="Обычный 18 2 9 3 2 9" xfId="52212"/>
    <cellStyle name="Обычный 18 2 9 3 3" xfId="2600"/>
    <cellStyle name="Обычный 18 2 9 3 3 2" xfId="2601"/>
    <cellStyle name="Обычный 18 2 9 3 3 2 2" xfId="27697"/>
    <cellStyle name="Обычный 18 2 9 3 3 2 3" xfId="36893"/>
    <cellStyle name="Обычный 18 2 9 3 3 2 4" xfId="45821"/>
    <cellStyle name="Обычный 18 2 9 3 3 2 5" xfId="54741"/>
    <cellStyle name="Обычный 18 2 9 3 3 3" xfId="14910"/>
    <cellStyle name="Обычный 18 2 9 3 3 4" xfId="18770"/>
    <cellStyle name="Обычный 18 2 9 3 3 5" xfId="23832"/>
    <cellStyle name="Обычный 18 2 9 3 3 6" xfId="33035"/>
    <cellStyle name="Обычный 18 2 9 3 3 7" xfId="41961"/>
    <cellStyle name="Обычный 18 2 9 3 3 8" xfId="50881"/>
    <cellStyle name="Обычный 18 2 9 3 4" xfId="2602"/>
    <cellStyle name="Обычный 18 2 9 3 4 2" xfId="30225"/>
    <cellStyle name="Обычный 18 2 9 3 4 3" xfId="39421"/>
    <cellStyle name="Обычный 18 2 9 3 4 4" xfId="48349"/>
    <cellStyle name="Обычный 18 2 9 3 4 5" xfId="57269"/>
    <cellStyle name="Обычный 18 2 9 3 5" xfId="2603"/>
    <cellStyle name="Обычный 18 2 9 3 5 2" xfId="26364"/>
    <cellStyle name="Обычный 18 2 9 3 5 3" xfId="35561"/>
    <cellStyle name="Обычный 18 2 9 3 5 4" xfId="44489"/>
    <cellStyle name="Обычный 18 2 9 3 5 5" xfId="53409"/>
    <cellStyle name="Обычный 18 2 9 3 6" xfId="13579"/>
    <cellStyle name="Обычный 18 2 9 3 7" xfId="17438"/>
    <cellStyle name="Обычный 18 2 9 3 8" xfId="21298"/>
    <cellStyle name="Обычный 18 2 9 3 9" xfId="10969"/>
    <cellStyle name="Обычный 18 2 9 4" xfId="2604"/>
    <cellStyle name="Обычный 18 2 9 4 2" xfId="2605"/>
    <cellStyle name="Обычный 18 2 9 4 2 2" xfId="28430"/>
    <cellStyle name="Обычный 18 2 9 4 2 3" xfId="37626"/>
    <cellStyle name="Обычный 18 2 9 4 2 4" xfId="46554"/>
    <cellStyle name="Обычный 18 2 9 4 2 5" xfId="55474"/>
    <cellStyle name="Обычный 18 2 9 4 3" xfId="11784"/>
    <cellStyle name="Обычный 18 2 9 4 4" xfId="15643"/>
    <cellStyle name="Обычный 18 2 9 4 5" xfId="19503"/>
    <cellStyle name="Обычный 18 2 9 4 6" xfId="24565"/>
    <cellStyle name="Обычный 18 2 9 4 7" xfId="33767"/>
    <cellStyle name="Обычный 18 2 9 4 8" xfId="42694"/>
    <cellStyle name="Обычный 18 2 9 4 9" xfId="51614"/>
    <cellStyle name="Обычный 18 2 9 5" xfId="2606"/>
    <cellStyle name="Обычный 18 2 9 5 2" xfId="2607"/>
    <cellStyle name="Обычный 18 2 9 5 2 2" xfId="27098"/>
    <cellStyle name="Обычный 18 2 9 5 2 3" xfId="36295"/>
    <cellStyle name="Обычный 18 2 9 5 2 4" xfId="45223"/>
    <cellStyle name="Обычный 18 2 9 5 2 5" xfId="54143"/>
    <cellStyle name="Обычный 18 2 9 5 3" xfId="14312"/>
    <cellStyle name="Обычный 18 2 9 5 4" xfId="18172"/>
    <cellStyle name="Обычный 18 2 9 5 5" xfId="23234"/>
    <cellStyle name="Обычный 18 2 9 5 6" xfId="32439"/>
    <cellStyle name="Обычный 18 2 9 5 7" xfId="41363"/>
    <cellStyle name="Обычный 18 2 9 5 8" xfId="50283"/>
    <cellStyle name="Обычный 18 2 9 6" xfId="2608"/>
    <cellStyle name="Обычный 18 2 9 6 2" xfId="29626"/>
    <cellStyle name="Обычный 18 2 9 6 3" xfId="38822"/>
    <cellStyle name="Обычный 18 2 9 6 4" xfId="47750"/>
    <cellStyle name="Обычный 18 2 9 6 5" xfId="56670"/>
    <cellStyle name="Обычный 18 2 9 7" xfId="2609"/>
    <cellStyle name="Обычный 18 2 9 7 2" xfId="25761"/>
    <cellStyle name="Обычный 18 2 9 7 3" xfId="34962"/>
    <cellStyle name="Обычный 18 2 9 7 4" xfId="43890"/>
    <cellStyle name="Обычный 18 2 9 7 5" xfId="52810"/>
    <cellStyle name="Обычный 18 2 9 8" xfId="12980"/>
    <cellStyle name="Обычный 18 2 9 9" xfId="16839"/>
    <cellStyle name="Обычный 18 20" xfId="2610"/>
    <cellStyle name="Обычный 18 20 2" xfId="2611"/>
    <cellStyle name="Обычный 18 20 2 2" xfId="28224"/>
    <cellStyle name="Обычный 18 20 2 3" xfId="37420"/>
    <cellStyle name="Обычный 18 20 2 4" xfId="46348"/>
    <cellStyle name="Обычный 18 20 2 5" xfId="55268"/>
    <cellStyle name="Обычный 18 20 3" xfId="11578"/>
    <cellStyle name="Обычный 18 20 4" xfId="15437"/>
    <cellStyle name="Обычный 18 20 5" xfId="19297"/>
    <cellStyle name="Обычный 18 20 6" xfId="24359"/>
    <cellStyle name="Обычный 18 20 7" xfId="33562"/>
    <cellStyle name="Обычный 18 20 8" xfId="42488"/>
    <cellStyle name="Обычный 18 20 9" xfId="51408"/>
    <cellStyle name="Обычный 18 21" xfId="2612"/>
    <cellStyle name="Обычный 18 21 2" xfId="2613"/>
    <cellStyle name="Обычный 18 21 2 2" xfId="26892"/>
    <cellStyle name="Обычный 18 21 2 3" xfId="36089"/>
    <cellStyle name="Обычный 18 21 2 4" xfId="45017"/>
    <cellStyle name="Обычный 18 21 2 5" xfId="53937"/>
    <cellStyle name="Обычный 18 21 3" xfId="14106"/>
    <cellStyle name="Обычный 18 21 4" xfId="17966"/>
    <cellStyle name="Обычный 18 21 5" xfId="23028"/>
    <cellStyle name="Обычный 18 21 6" xfId="32252"/>
    <cellStyle name="Обычный 18 21 7" xfId="41157"/>
    <cellStyle name="Обычный 18 21 8" xfId="50077"/>
    <cellStyle name="Обычный 18 22" xfId="2614"/>
    <cellStyle name="Обычный 18 22 2" xfId="29555"/>
    <cellStyle name="Обычный 18 22 3" xfId="38751"/>
    <cellStyle name="Обычный 18 22 4" xfId="47679"/>
    <cellStyle name="Обычный 18 22 5" xfId="56599"/>
    <cellStyle name="Обычный 18 23" xfId="2615"/>
    <cellStyle name="Обычный 18 23 2" xfId="25690"/>
    <cellStyle name="Обычный 18 23 3" xfId="34891"/>
    <cellStyle name="Обычный 18 23 4" xfId="43819"/>
    <cellStyle name="Обычный 18 23 5" xfId="52739"/>
    <cellStyle name="Обычный 18 24" xfId="12909"/>
    <cellStyle name="Обычный 18 25" xfId="16768"/>
    <cellStyle name="Обычный 18 26" xfId="20628"/>
    <cellStyle name="Обычный 18 27" xfId="10228"/>
    <cellStyle name="Обычный 18 28" xfId="21829"/>
    <cellStyle name="Обычный 18 29" xfId="30998"/>
    <cellStyle name="Обычный 18 3" xfId="2616"/>
    <cellStyle name="Обычный 18 3 10" xfId="2617"/>
    <cellStyle name="Обычный 18 3 10 10" xfId="20700"/>
    <cellStyle name="Обычный 18 3 10 11" xfId="10399"/>
    <cellStyle name="Обычный 18 3 10 12" xfId="21901"/>
    <cellStyle name="Обычный 18 3 10 13" xfId="31239"/>
    <cellStyle name="Обычный 18 3 10 14" xfId="40031"/>
    <cellStyle name="Обычный 18 3 10 15" xfId="48951"/>
    <cellStyle name="Обычный 18 3 10 2" xfId="2618"/>
    <cellStyle name="Обычный 18 3 10 2 10" xfId="10705"/>
    <cellStyle name="Обычный 18 3 10 2 11" xfId="22200"/>
    <cellStyle name="Обычный 18 3 10 2 12" xfId="31240"/>
    <cellStyle name="Обычный 18 3 10 2 13" xfId="40330"/>
    <cellStyle name="Обычный 18 3 10 2 14" xfId="49250"/>
    <cellStyle name="Обычный 18 3 10 2 2" xfId="2619"/>
    <cellStyle name="Обычный 18 3 10 2 2 10" xfId="22800"/>
    <cellStyle name="Обычный 18 3 10 2 2 11" xfId="31241"/>
    <cellStyle name="Обычный 18 3 10 2 2 12" xfId="40929"/>
    <cellStyle name="Обычный 18 3 10 2 2 13" xfId="49849"/>
    <cellStyle name="Обычный 18 3 10 2 2 2" xfId="2620"/>
    <cellStyle name="Обычный 18 3 10 2 2 2 2" xfId="2621"/>
    <cellStyle name="Обычный 18 3 10 2 2 2 2 2" xfId="29328"/>
    <cellStyle name="Обычный 18 3 10 2 2 2 2 3" xfId="38524"/>
    <cellStyle name="Обычный 18 3 10 2 2 2 2 4" xfId="47452"/>
    <cellStyle name="Обычный 18 3 10 2 2 2 2 5" xfId="56372"/>
    <cellStyle name="Обычный 18 3 10 2 2 2 3" xfId="12682"/>
    <cellStyle name="Обычный 18 3 10 2 2 2 4" xfId="16541"/>
    <cellStyle name="Обычный 18 3 10 2 2 2 5" xfId="20401"/>
    <cellStyle name="Обычный 18 3 10 2 2 2 6" xfId="25463"/>
    <cellStyle name="Обычный 18 3 10 2 2 2 7" xfId="34664"/>
    <cellStyle name="Обычный 18 3 10 2 2 2 8" xfId="43592"/>
    <cellStyle name="Обычный 18 3 10 2 2 2 9" xfId="52512"/>
    <cellStyle name="Обычный 18 3 10 2 2 3" xfId="2622"/>
    <cellStyle name="Обычный 18 3 10 2 2 3 2" xfId="2623"/>
    <cellStyle name="Обычный 18 3 10 2 2 3 2 2" xfId="27997"/>
    <cellStyle name="Обычный 18 3 10 2 2 3 2 3" xfId="37193"/>
    <cellStyle name="Обычный 18 3 10 2 2 3 2 4" xfId="46121"/>
    <cellStyle name="Обычный 18 3 10 2 2 3 2 5" xfId="55041"/>
    <cellStyle name="Обычный 18 3 10 2 2 3 3" xfId="15210"/>
    <cellStyle name="Обычный 18 3 10 2 2 3 4" xfId="19070"/>
    <cellStyle name="Обычный 18 3 10 2 2 3 5" xfId="24132"/>
    <cellStyle name="Обычный 18 3 10 2 2 3 6" xfId="33335"/>
    <cellStyle name="Обычный 18 3 10 2 2 3 7" xfId="42261"/>
    <cellStyle name="Обычный 18 3 10 2 2 3 8" xfId="51181"/>
    <cellStyle name="Обычный 18 3 10 2 2 4" xfId="2624"/>
    <cellStyle name="Обычный 18 3 10 2 2 4 2" xfId="30525"/>
    <cellStyle name="Обычный 18 3 10 2 2 4 3" xfId="39721"/>
    <cellStyle name="Обычный 18 3 10 2 2 4 4" xfId="48649"/>
    <cellStyle name="Обычный 18 3 10 2 2 4 5" xfId="57569"/>
    <cellStyle name="Обычный 18 3 10 2 2 5" xfId="2625"/>
    <cellStyle name="Обычный 18 3 10 2 2 5 2" xfId="26664"/>
    <cellStyle name="Обычный 18 3 10 2 2 5 3" xfId="35861"/>
    <cellStyle name="Обычный 18 3 10 2 2 5 4" xfId="44789"/>
    <cellStyle name="Обычный 18 3 10 2 2 5 5" xfId="53709"/>
    <cellStyle name="Обычный 18 3 10 2 2 6" xfId="13879"/>
    <cellStyle name="Обычный 18 3 10 2 2 7" xfId="17738"/>
    <cellStyle name="Обычный 18 3 10 2 2 8" xfId="21598"/>
    <cellStyle name="Обычный 18 3 10 2 2 9" xfId="11226"/>
    <cellStyle name="Обычный 18 3 10 2 3" xfId="2626"/>
    <cellStyle name="Обычный 18 3 10 2 3 2" xfId="2627"/>
    <cellStyle name="Обычный 18 3 10 2 3 2 2" xfId="28730"/>
    <cellStyle name="Обычный 18 3 10 2 3 2 3" xfId="37926"/>
    <cellStyle name="Обычный 18 3 10 2 3 2 4" xfId="46854"/>
    <cellStyle name="Обычный 18 3 10 2 3 2 5" xfId="55774"/>
    <cellStyle name="Обычный 18 3 10 2 3 3" xfId="12084"/>
    <cellStyle name="Обычный 18 3 10 2 3 4" xfId="15943"/>
    <cellStyle name="Обычный 18 3 10 2 3 5" xfId="19803"/>
    <cellStyle name="Обычный 18 3 10 2 3 6" xfId="24865"/>
    <cellStyle name="Обычный 18 3 10 2 3 7" xfId="34066"/>
    <cellStyle name="Обычный 18 3 10 2 3 8" xfId="42994"/>
    <cellStyle name="Обычный 18 3 10 2 3 9" xfId="51914"/>
    <cellStyle name="Обычный 18 3 10 2 4" xfId="2628"/>
    <cellStyle name="Обычный 18 3 10 2 4 2" xfId="2629"/>
    <cellStyle name="Обычный 18 3 10 2 4 2 2" xfId="27399"/>
    <cellStyle name="Обычный 18 3 10 2 4 2 3" xfId="36595"/>
    <cellStyle name="Обычный 18 3 10 2 4 2 4" xfId="45523"/>
    <cellStyle name="Обычный 18 3 10 2 4 2 5" xfId="54443"/>
    <cellStyle name="Обычный 18 3 10 2 4 3" xfId="14612"/>
    <cellStyle name="Обычный 18 3 10 2 4 4" xfId="18472"/>
    <cellStyle name="Обычный 18 3 10 2 4 5" xfId="23534"/>
    <cellStyle name="Обычный 18 3 10 2 4 6" xfId="32738"/>
    <cellStyle name="Обычный 18 3 10 2 4 7" xfId="41663"/>
    <cellStyle name="Обычный 18 3 10 2 4 8" xfId="50583"/>
    <cellStyle name="Обычный 18 3 10 2 5" xfId="2630"/>
    <cellStyle name="Обычный 18 3 10 2 5 2" xfId="29926"/>
    <cellStyle name="Обычный 18 3 10 2 5 3" xfId="39122"/>
    <cellStyle name="Обычный 18 3 10 2 5 4" xfId="48050"/>
    <cellStyle name="Обычный 18 3 10 2 5 5" xfId="56970"/>
    <cellStyle name="Обычный 18 3 10 2 6" xfId="2631"/>
    <cellStyle name="Обычный 18 3 10 2 6 2" xfId="26065"/>
    <cellStyle name="Обычный 18 3 10 2 6 3" xfId="35262"/>
    <cellStyle name="Обычный 18 3 10 2 6 4" xfId="44190"/>
    <cellStyle name="Обычный 18 3 10 2 6 5" xfId="53110"/>
    <cellStyle name="Обычный 18 3 10 2 7" xfId="13280"/>
    <cellStyle name="Обычный 18 3 10 2 8" xfId="17139"/>
    <cellStyle name="Обычный 18 3 10 2 9" xfId="20999"/>
    <cellStyle name="Обычный 18 3 10 3" xfId="2632"/>
    <cellStyle name="Обычный 18 3 10 3 10" xfId="22501"/>
    <cellStyle name="Обычный 18 3 10 3 11" xfId="31242"/>
    <cellStyle name="Обычный 18 3 10 3 12" xfId="40630"/>
    <cellStyle name="Обычный 18 3 10 3 13" xfId="49550"/>
    <cellStyle name="Обычный 18 3 10 3 2" xfId="2633"/>
    <cellStyle name="Обычный 18 3 10 3 2 2" xfId="2634"/>
    <cellStyle name="Обычный 18 3 10 3 2 2 2" xfId="29029"/>
    <cellStyle name="Обычный 18 3 10 3 2 2 3" xfId="38225"/>
    <cellStyle name="Обычный 18 3 10 3 2 2 4" xfId="47153"/>
    <cellStyle name="Обычный 18 3 10 3 2 2 5" xfId="56073"/>
    <cellStyle name="Обычный 18 3 10 3 2 3" xfId="12383"/>
    <cellStyle name="Обычный 18 3 10 3 2 4" xfId="16242"/>
    <cellStyle name="Обычный 18 3 10 3 2 5" xfId="20102"/>
    <cellStyle name="Обычный 18 3 10 3 2 6" xfId="25164"/>
    <cellStyle name="Обычный 18 3 10 3 2 7" xfId="34365"/>
    <cellStyle name="Обычный 18 3 10 3 2 8" xfId="43293"/>
    <cellStyle name="Обычный 18 3 10 3 2 9" xfId="52213"/>
    <cellStyle name="Обычный 18 3 10 3 3" xfId="2635"/>
    <cellStyle name="Обычный 18 3 10 3 3 2" xfId="2636"/>
    <cellStyle name="Обычный 18 3 10 3 3 2 2" xfId="27698"/>
    <cellStyle name="Обычный 18 3 10 3 3 2 3" xfId="36894"/>
    <cellStyle name="Обычный 18 3 10 3 3 2 4" xfId="45822"/>
    <cellStyle name="Обычный 18 3 10 3 3 2 5" xfId="54742"/>
    <cellStyle name="Обычный 18 3 10 3 3 3" xfId="14911"/>
    <cellStyle name="Обычный 18 3 10 3 3 4" xfId="18771"/>
    <cellStyle name="Обычный 18 3 10 3 3 5" xfId="23833"/>
    <cellStyle name="Обычный 18 3 10 3 3 6" xfId="33036"/>
    <cellStyle name="Обычный 18 3 10 3 3 7" xfId="41962"/>
    <cellStyle name="Обычный 18 3 10 3 3 8" xfId="50882"/>
    <cellStyle name="Обычный 18 3 10 3 4" xfId="2637"/>
    <cellStyle name="Обычный 18 3 10 3 4 2" xfId="30226"/>
    <cellStyle name="Обычный 18 3 10 3 4 3" xfId="39422"/>
    <cellStyle name="Обычный 18 3 10 3 4 4" xfId="48350"/>
    <cellStyle name="Обычный 18 3 10 3 4 5" xfId="57270"/>
    <cellStyle name="Обычный 18 3 10 3 5" xfId="2638"/>
    <cellStyle name="Обычный 18 3 10 3 5 2" xfId="26365"/>
    <cellStyle name="Обычный 18 3 10 3 5 3" xfId="35562"/>
    <cellStyle name="Обычный 18 3 10 3 5 4" xfId="44490"/>
    <cellStyle name="Обычный 18 3 10 3 5 5" xfId="53410"/>
    <cellStyle name="Обычный 18 3 10 3 6" xfId="13580"/>
    <cellStyle name="Обычный 18 3 10 3 7" xfId="17439"/>
    <cellStyle name="Обычный 18 3 10 3 8" xfId="21299"/>
    <cellStyle name="Обычный 18 3 10 3 9" xfId="10970"/>
    <cellStyle name="Обычный 18 3 10 4" xfId="2639"/>
    <cellStyle name="Обычный 18 3 10 4 2" xfId="2640"/>
    <cellStyle name="Обычный 18 3 10 4 2 2" xfId="28431"/>
    <cellStyle name="Обычный 18 3 10 4 2 3" xfId="37627"/>
    <cellStyle name="Обычный 18 3 10 4 2 4" xfId="46555"/>
    <cellStyle name="Обычный 18 3 10 4 2 5" xfId="55475"/>
    <cellStyle name="Обычный 18 3 10 4 3" xfId="11785"/>
    <cellStyle name="Обычный 18 3 10 4 4" xfId="15644"/>
    <cellStyle name="Обычный 18 3 10 4 5" xfId="19504"/>
    <cellStyle name="Обычный 18 3 10 4 6" xfId="24566"/>
    <cellStyle name="Обычный 18 3 10 4 7" xfId="33768"/>
    <cellStyle name="Обычный 18 3 10 4 8" xfId="42695"/>
    <cellStyle name="Обычный 18 3 10 4 9" xfId="51615"/>
    <cellStyle name="Обычный 18 3 10 5" xfId="2641"/>
    <cellStyle name="Обычный 18 3 10 5 2" xfId="2642"/>
    <cellStyle name="Обычный 18 3 10 5 2 2" xfId="27099"/>
    <cellStyle name="Обычный 18 3 10 5 2 3" xfId="36296"/>
    <cellStyle name="Обычный 18 3 10 5 2 4" xfId="45224"/>
    <cellStyle name="Обычный 18 3 10 5 2 5" xfId="54144"/>
    <cellStyle name="Обычный 18 3 10 5 3" xfId="14313"/>
    <cellStyle name="Обычный 18 3 10 5 4" xfId="18173"/>
    <cellStyle name="Обычный 18 3 10 5 5" xfId="23235"/>
    <cellStyle name="Обычный 18 3 10 5 6" xfId="32440"/>
    <cellStyle name="Обычный 18 3 10 5 7" xfId="41364"/>
    <cellStyle name="Обычный 18 3 10 5 8" xfId="50284"/>
    <cellStyle name="Обычный 18 3 10 6" xfId="2643"/>
    <cellStyle name="Обычный 18 3 10 6 2" xfId="29627"/>
    <cellStyle name="Обычный 18 3 10 6 3" xfId="38823"/>
    <cellStyle name="Обычный 18 3 10 6 4" xfId="47751"/>
    <cellStyle name="Обычный 18 3 10 6 5" xfId="56671"/>
    <cellStyle name="Обычный 18 3 10 7" xfId="2644"/>
    <cellStyle name="Обычный 18 3 10 7 2" xfId="25762"/>
    <cellStyle name="Обычный 18 3 10 7 3" xfId="34963"/>
    <cellStyle name="Обычный 18 3 10 7 4" xfId="43891"/>
    <cellStyle name="Обычный 18 3 10 7 5" xfId="52811"/>
    <cellStyle name="Обычный 18 3 10 8" xfId="12981"/>
    <cellStyle name="Обычный 18 3 10 9" xfId="16840"/>
    <cellStyle name="Обычный 18 3 11" xfId="2645"/>
    <cellStyle name="Обычный 18 3 11 10" xfId="20701"/>
    <cellStyle name="Обычный 18 3 11 11" xfId="10400"/>
    <cellStyle name="Обычный 18 3 11 12" xfId="21902"/>
    <cellStyle name="Обычный 18 3 11 13" xfId="31243"/>
    <cellStyle name="Обычный 18 3 11 14" xfId="40032"/>
    <cellStyle name="Обычный 18 3 11 15" xfId="48952"/>
    <cellStyle name="Обычный 18 3 11 2" xfId="2646"/>
    <cellStyle name="Обычный 18 3 11 2 10" xfId="10706"/>
    <cellStyle name="Обычный 18 3 11 2 11" xfId="22201"/>
    <cellStyle name="Обычный 18 3 11 2 12" xfId="31244"/>
    <cellStyle name="Обычный 18 3 11 2 13" xfId="40331"/>
    <cellStyle name="Обычный 18 3 11 2 14" xfId="49251"/>
    <cellStyle name="Обычный 18 3 11 2 2" xfId="2647"/>
    <cellStyle name="Обычный 18 3 11 2 2 10" xfId="22801"/>
    <cellStyle name="Обычный 18 3 11 2 2 11" xfId="31245"/>
    <cellStyle name="Обычный 18 3 11 2 2 12" xfId="40930"/>
    <cellStyle name="Обычный 18 3 11 2 2 13" xfId="49850"/>
    <cellStyle name="Обычный 18 3 11 2 2 2" xfId="2648"/>
    <cellStyle name="Обычный 18 3 11 2 2 2 2" xfId="2649"/>
    <cellStyle name="Обычный 18 3 11 2 2 2 2 2" xfId="29329"/>
    <cellStyle name="Обычный 18 3 11 2 2 2 2 3" xfId="38525"/>
    <cellStyle name="Обычный 18 3 11 2 2 2 2 4" xfId="47453"/>
    <cellStyle name="Обычный 18 3 11 2 2 2 2 5" xfId="56373"/>
    <cellStyle name="Обычный 18 3 11 2 2 2 3" xfId="12683"/>
    <cellStyle name="Обычный 18 3 11 2 2 2 4" xfId="16542"/>
    <cellStyle name="Обычный 18 3 11 2 2 2 5" xfId="20402"/>
    <cellStyle name="Обычный 18 3 11 2 2 2 6" xfId="25464"/>
    <cellStyle name="Обычный 18 3 11 2 2 2 7" xfId="34665"/>
    <cellStyle name="Обычный 18 3 11 2 2 2 8" xfId="43593"/>
    <cellStyle name="Обычный 18 3 11 2 2 2 9" xfId="52513"/>
    <cellStyle name="Обычный 18 3 11 2 2 3" xfId="2650"/>
    <cellStyle name="Обычный 18 3 11 2 2 3 2" xfId="2651"/>
    <cellStyle name="Обычный 18 3 11 2 2 3 2 2" xfId="27998"/>
    <cellStyle name="Обычный 18 3 11 2 2 3 2 3" xfId="37194"/>
    <cellStyle name="Обычный 18 3 11 2 2 3 2 4" xfId="46122"/>
    <cellStyle name="Обычный 18 3 11 2 2 3 2 5" xfId="55042"/>
    <cellStyle name="Обычный 18 3 11 2 2 3 3" xfId="15211"/>
    <cellStyle name="Обычный 18 3 11 2 2 3 4" xfId="19071"/>
    <cellStyle name="Обычный 18 3 11 2 2 3 5" xfId="24133"/>
    <cellStyle name="Обычный 18 3 11 2 2 3 6" xfId="33336"/>
    <cellStyle name="Обычный 18 3 11 2 2 3 7" xfId="42262"/>
    <cellStyle name="Обычный 18 3 11 2 2 3 8" xfId="51182"/>
    <cellStyle name="Обычный 18 3 11 2 2 4" xfId="2652"/>
    <cellStyle name="Обычный 18 3 11 2 2 4 2" xfId="30526"/>
    <cellStyle name="Обычный 18 3 11 2 2 4 3" xfId="39722"/>
    <cellStyle name="Обычный 18 3 11 2 2 4 4" xfId="48650"/>
    <cellStyle name="Обычный 18 3 11 2 2 4 5" xfId="57570"/>
    <cellStyle name="Обычный 18 3 11 2 2 5" xfId="2653"/>
    <cellStyle name="Обычный 18 3 11 2 2 5 2" xfId="26665"/>
    <cellStyle name="Обычный 18 3 11 2 2 5 3" xfId="35862"/>
    <cellStyle name="Обычный 18 3 11 2 2 5 4" xfId="44790"/>
    <cellStyle name="Обычный 18 3 11 2 2 5 5" xfId="53710"/>
    <cellStyle name="Обычный 18 3 11 2 2 6" xfId="13880"/>
    <cellStyle name="Обычный 18 3 11 2 2 7" xfId="17739"/>
    <cellStyle name="Обычный 18 3 11 2 2 8" xfId="21599"/>
    <cellStyle name="Обычный 18 3 11 2 2 9" xfId="11227"/>
    <cellStyle name="Обычный 18 3 11 2 3" xfId="2654"/>
    <cellStyle name="Обычный 18 3 11 2 3 2" xfId="2655"/>
    <cellStyle name="Обычный 18 3 11 2 3 2 2" xfId="28731"/>
    <cellStyle name="Обычный 18 3 11 2 3 2 3" xfId="37927"/>
    <cellStyle name="Обычный 18 3 11 2 3 2 4" xfId="46855"/>
    <cellStyle name="Обычный 18 3 11 2 3 2 5" xfId="55775"/>
    <cellStyle name="Обычный 18 3 11 2 3 3" xfId="12085"/>
    <cellStyle name="Обычный 18 3 11 2 3 4" xfId="15944"/>
    <cellStyle name="Обычный 18 3 11 2 3 5" xfId="19804"/>
    <cellStyle name="Обычный 18 3 11 2 3 6" xfId="24866"/>
    <cellStyle name="Обычный 18 3 11 2 3 7" xfId="34067"/>
    <cellStyle name="Обычный 18 3 11 2 3 8" xfId="42995"/>
    <cellStyle name="Обычный 18 3 11 2 3 9" xfId="51915"/>
    <cellStyle name="Обычный 18 3 11 2 4" xfId="2656"/>
    <cellStyle name="Обычный 18 3 11 2 4 2" xfId="2657"/>
    <cellStyle name="Обычный 18 3 11 2 4 2 2" xfId="27400"/>
    <cellStyle name="Обычный 18 3 11 2 4 2 3" xfId="36596"/>
    <cellStyle name="Обычный 18 3 11 2 4 2 4" xfId="45524"/>
    <cellStyle name="Обычный 18 3 11 2 4 2 5" xfId="54444"/>
    <cellStyle name="Обычный 18 3 11 2 4 3" xfId="14613"/>
    <cellStyle name="Обычный 18 3 11 2 4 4" xfId="18473"/>
    <cellStyle name="Обычный 18 3 11 2 4 5" xfId="23535"/>
    <cellStyle name="Обычный 18 3 11 2 4 6" xfId="32739"/>
    <cellStyle name="Обычный 18 3 11 2 4 7" xfId="41664"/>
    <cellStyle name="Обычный 18 3 11 2 4 8" xfId="50584"/>
    <cellStyle name="Обычный 18 3 11 2 5" xfId="2658"/>
    <cellStyle name="Обычный 18 3 11 2 5 2" xfId="29927"/>
    <cellStyle name="Обычный 18 3 11 2 5 3" xfId="39123"/>
    <cellStyle name="Обычный 18 3 11 2 5 4" xfId="48051"/>
    <cellStyle name="Обычный 18 3 11 2 5 5" xfId="56971"/>
    <cellStyle name="Обычный 18 3 11 2 6" xfId="2659"/>
    <cellStyle name="Обычный 18 3 11 2 6 2" xfId="26066"/>
    <cellStyle name="Обычный 18 3 11 2 6 3" xfId="35263"/>
    <cellStyle name="Обычный 18 3 11 2 6 4" xfId="44191"/>
    <cellStyle name="Обычный 18 3 11 2 6 5" xfId="53111"/>
    <cellStyle name="Обычный 18 3 11 2 7" xfId="13281"/>
    <cellStyle name="Обычный 18 3 11 2 8" xfId="17140"/>
    <cellStyle name="Обычный 18 3 11 2 9" xfId="21000"/>
    <cellStyle name="Обычный 18 3 11 3" xfId="2660"/>
    <cellStyle name="Обычный 18 3 11 3 10" xfId="22502"/>
    <cellStyle name="Обычный 18 3 11 3 11" xfId="31246"/>
    <cellStyle name="Обычный 18 3 11 3 12" xfId="40631"/>
    <cellStyle name="Обычный 18 3 11 3 13" xfId="49551"/>
    <cellStyle name="Обычный 18 3 11 3 2" xfId="2661"/>
    <cellStyle name="Обычный 18 3 11 3 2 2" xfId="2662"/>
    <cellStyle name="Обычный 18 3 11 3 2 2 2" xfId="29030"/>
    <cellStyle name="Обычный 18 3 11 3 2 2 3" xfId="38226"/>
    <cellStyle name="Обычный 18 3 11 3 2 2 4" xfId="47154"/>
    <cellStyle name="Обычный 18 3 11 3 2 2 5" xfId="56074"/>
    <cellStyle name="Обычный 18 3 11 3 2 3" xfId="12384"/>
    <cellStyle name="Обычный 18 3 11 3 2 4" xfId="16243"/>
    <cellStyle name="Обычный 18 3 11 3 2 5" xfId="20103"/>
    <cellStyle name="Обычный 18 3 11 3 2 6" xfId="25165"/>
    <cellStyle name="Обычный 18 3 11 3 2 7" xfId="34366"/>
    <cellStyle name="Обычный 18 3 11 3 2 8" xfId="43294"/>
    <cellStyle name="Обычный 18 3 11 3 2 9" xfId="52214"/>
    <cellStyle name="Обычный 18 3 11 3 3" xfId="2663"/>
    <cellStyle name="Обычный 18 3 11 3 3 2" xfId="2664"/>
    <cellStyle name="Обычный 18 3 11 3 3 2 2" xfId="27699"/>
    <cellStyle name="Обычный 18 3 11 3 3 2 3" xfId="36895"/>
    <cellStyle name="Обычный 18 3 11 3 3 2 4" xfId="45823"/>
    <cellStyle name="Обычный 18 3 11 3 3 2 5" xfId="54743"/>
    <cellStyle name="Обычный 18 3 11 3 3 3" xfId="14912"/>
    <cellStyle name="Обычный 18 3 11 3 3 4" xfId="18772"/>
    <cellStyle name="Обычный 18 3 11 3 3 5" xfId="23834"/>
    <cellStyle name="Обычный 18 3 11 3 3 6" xfId="33037"/>
    <cellStyle name="Обычный 18 3 11 3 3 7" xfId="41963"/>
    <cellStyle name="Обычный 18 3 11 3 3 8" xfId="50883"/>
    <cellStyle name="Обычный 18 3 11 3 4" xfId="2665"/>
    <cellStyle name="Обычный 18 3 11 3 4 2" xfId="30227"/>
    <cellStyle name="Обычный 18 3 11 3 4 3" xfId="39423"/>
    <cellStyle name="Обычный 18 3 11 3 4 4" xfId="48351"/>
    <cellStyle name="Обычный 18 3 11 3 4 5" xfId="57271"/>
    <cellStyle name="Обычный 18 3 11 3 5" xfId="2666"/>
    <cellStyle name="Обычный 18 3 11 3 5 2" xfId="26366"/>
    <cellStyle name="Обычный 18 3 11 3 5 3" xfId="35563"/>
    <cellStyle name="Обычный 18 3 11 3 5 4" xfId="44491"/>
    <cellStyle name="Обычный 18 3 11 3 5 5" xfId="53411"/>
    <cellStyle name="Обычный 18 3 11 3 6" xfId="13581"/>
    <cellStyle name="Обычный 18 3 11 3 7" xfId="17440"/>
    <cellStyle name="Обычный 18 3 11 3 8" xfId="21300"/>
    <cellStyle name="Обычный 18 3 11 3 9" xfId="10971"/>
    <cellStyle name="Обычный 18 3 11 4" xfId="2667"/>
    <cellStyle name="Обычный 18 3 11 4 2" xfId="2668"/>
    <cellStyle name="Обычный 18 3 11 4 2 2" xfId="28432"/>
    <cellStyle name="Обычный 18 3 11 4 2 3" xfId="37628"/>
    <cellStyle name="Обычный 18 3 11 4 2 4" xfId="46556"/>
    <cellStyle name="Обычный 18 3 11 4 2 5" xfId="55476"/>
    <cellStyle name="Обычный 18 3 11 4 3" xfId="11786"/>
    <cellStyle name="Обычный 18 3 11 4 4" xfId="15645"/>
    <cellStyle name="Обычный 18 3 11 4 5" xfId="19505"/>
    <cellStyle name="Обычный 18 3 11 4 6" xfId="24567"/>
    <cellStyle name="Обычный 18 3 11 4 7" xfId="33769"/>
    <cellStyle name="Обычный 18 3 11 4 8" xfId="42696"/>
    <cellStyle name="Обычный 18 3 11 4 9" xfId="51616"/>
    <cellStyle name="Обычный 18 3 11 5" xfId="2669"/>
    <cellStyle name="Обычный 18 3 11 5 2" xfId="2670"/>
    <cellStyle name="Обычный 18 3 11 5 2 2" xfId="27100"/>
    <cellStyle name="Обычный 18 3 11 5 2 3" xfId="36297"/>
    <cellStyle name="Обычный 18 3 11 5 2 4" xfId="45225"/>
    <cellStyle name="Обычный 18 3 11 5 2 5" xfId="54145"/>
    <cellStyle name="Обычный 18 3 11 5 3" xfId="14314"/>
    <cellStyle name="Обычный 18 3 11 5 4" xfId="18174"/>
    <cellStyle name="Обычный 18 3 11 5 5" xfId="23236"/>
    <cellStyle name="Обычный 18 3 11 5 6" xfId="32441"/>
    <cellStyle name="Обычный 18 3 11 5 7" xfId="41365"/>
    <cellStyle name="Обычный 18 3 11 5 8" xfId="50285"/>
    <cellStyle name="Обычный 18 3 11 6" xfId="2671"/>
    <cellStyle name="Обычный 18 3 11 6 2" xfId="29628"/>
    <cellStyle name="Обычный 18 3 11 6 3" xfId="38824"/>
    <cellStyle name="Обычный 18 3 11 6 4" xfId="47752"/>
    <cellStyle name="Обычный 18 3 11 6 5" xfId="56672"/>
    <cellStyle name="Обычный 18 3 11 7" xfId="2672"/>
    <cellStyle name="Обычный 18 3 11 7 2" xfId="25763"/>
    <cellStyle name="Обычный 18 3 11 7 3" xfId="34964"/>
    <cellStyle name="Обычный 18 3 11 7 4" xfId="43892"/>
    <cellStyle name="Обычный 18 3 11 7 5" xfId="52812"/>
    <cellStyle name="Обычный 18 3 11 8" xfId="12982"/>
    <cellStyle name="Обычный 18 3 11 9" xfId="16841"/>
    <cellStyle name="Обычный 18 3 12" xfId="2673"/>
    <cellStyle name="Обычный 18 3 12 10" xfId="20702"/>
    <cellStyle name="Обычный 18 3 12 11" xfId="10401"/>
    <cellStyle name="Обычный 18 3 12 12" xfId="21903"/>
    <cellStyle name="Обычный 18 3 12 13" xfId="31247"/>
    <cellStyle name="Обычный 18 3 12 14" xfId="40033"/>
    <cellStyle name="Обычный 18 3 12 15" xfId="48953"/>
    <cellStyle name="Обычный 18 3 12 2" xfId="2674"/>
    <cellStyle name="Обычный 18 3 12 2 10" xfId="10707"/>
    <cellStyle name="Обычный 18 3 12 2 11" xfId="22202"/>
    <cellStyle name="Обычный 18 3 12 2 12" xfId="31248"/>
    <cellStyle name="Обычный 18 3 12 2 13" xfId="40332"/>
    <cellStyle name="Обычный 18 3 12 2 14" xfId="49252"/>
    <cellStyle name="Обычный 18 3 12 2 2" xfId="2675"/>
    <cellStyle name="Обычный 18 3 12 2 2 10" xfId="22802"/>
    <cellStyle name="Обычный 18 3 12 2 2 11" xfId="31249"/>
    <cellStyle name="Обычный 18 3 12 2 2 12" xfId="40931"/>
    <cellStyle name="Обычный 18 3 12 2 2 13" xfId="49851"/>
    <cellStyle name="Обычный 18 3 12 2 2 2" xfId="2676"/>
    <cellStyle name="Обычный 18 3 12 2 2 2 2" xfId="2677"/>
    <cellStyle name="Обычный 18 3 12 2 2 2 2 2" xfId="29330"/>
    <cellStyle name="Обычный 18 3 12 2 2 2 2 3" xfId="38526"/>
    <cellStyle name="Обычный 18 3 12 2 2 2 2 4" xfId="47454"/>
    <cellStyle name="Обычный 18 3 12 2 2 2 2 5" xfId="56374"/>
    <cellStyle name="Обычный 18 3 12 2 2 2 3" xfId="12684"/>
    <cellStyle name="Обычный 18 3 12 2 2 2 4" xfId="16543"/>
    <cellStyle name="Обычный 18 3 12 2 2 2 5" xfId="20403"/>
    <cellStyle name="Обычный 18 3 12 2 2 2 6" xfId="25465"/>
    <cellStyle name="Обычный 18 3 12 2 2 2 7" xfId="34666"/>
    <cellStyle name="Обычный 18 3 12 2 2 2 8" xfId="43594"/>
    <cellStyle name="Обычный 18 3 12 2 2 2 9" xfId="52514"/>
    <cellStyle name="Обычный 18 3 12 2 2 3" xfId="2678"/>
    <cellStyle name="Обычный 18 3 12 2 2 3 2" xfId="2679"/>
    <cellStyle name="Обычный 18 3 12 2 2 3 2 2" xfId="27999"/>
    <cellStyle name="Обычный 18 3 12 2 2 3 2 3" xfId="37195"/>
    <cellStyle name="Обычный 18 3 12 2 2 3 2 4" xfId="46123"/>
    <cellStyle name="Обычный 18 3 12 2 2 3 2 5" xfId="55043"/>
    <cellStyle name="Обычный 18 3 12 2 2 3 3" xfId="15212"/>
    <cellStyle name="Обычный 18 3 12 2 2 3 4" xfId="19072"/>
    <cellStyle name="Обычный 18 3 12 2 2 3 5" xfId="24134"/>
    <cellStyle name="Обычный 18 3 12 2 2 3 6" xfId="33337"/>
    <cellStyle name="Обычный 18 3 12 2 2 3 7" xfId="42263"/>
    <cellStyle name="Обычный 18 3 12 2 2 3 8" xfId="51183"/>
    <cellStyle name="Обычный 18 3 12 2 2 4" xfId="2680"/>
    <cellStyle name="Обычный 18 3 12 2 2 4 2" xfId="30527"/>
    <cellStyle name="Обычный 18 3 12 2 2 4 3" xfId="39723"/>
    <cellStyle name="Обычный 18 3 12 2 2 4 4" xfId="48651"/>
    <cellStyle name="Обычный 18 3 12 2 2 4 5" xfId="57571"/>
    <cellStyle name="Обычный 18 3 12 2 2 5" xfId="2681"/>
    <cellStyle name="Обычный 18 3 12 2 2 5 2" xfId="26666"/>
    <cellStyle name="Обычный 18 3 12 2 2 5 3" xfId="35863"/>
    <cellStyle name="Обычный 18 3 12 2 2 5 4" xfId="44791"/>
    <cellStyle name="Обычный 18 3 12 2 2 5 5" xfId="53711"/>
    <cellStyle name="Обычный 18 3 12 2 2 6" xfId="13881"/>
    <cellStyle name="Обычный 18 3 12 2 2 7" xfId="17740"/>
    <cellStyle name="Обычный 18 3 12 2 2 8" xfId="21600"/>
    <cellStyle name="Обычный 18 3 12 2 2 9" xfId="11228"/>
    <cellStyle name="Обычный 18 3 12 2 3" xfId="2682"/>
    <cellStyle name="Обычный 18 3 12 2 3 2" xfId="2683"/>
    <cellStyle name="Обычный 18 3 12 2 3 2 2" xfId="28732"/>
    <cellStyle name="Обычный 18 3 12 2 3 2 3" xfId="37928"/>
    <cellStyle name="Обычный 18 3 12 2 3 2 4" xfId="46856"/>
    <cellStyle name="Обычный 18 3 12 2 3 2 5" xfId="55776"/>
    <cellStyle name="Обычный 18 3 12 2 3 3" xfId="12086"/>
    <cellStyle name="Обычный 18 3 12 2 3 4" xfId="15945"/>
    <cellStyle name="Обычный 18 3 12 2 3 5" xfId="19805"/>
    <cellStyle name="Обычный 18 3 12 2 3 6" xfId="24867"/>
    <cellStyle name="Обычный 18 3 12 2 3 7" xfId="34068"/>
    <cellStyle name="Обычный 18 3 12 2 3 8" xfId="42996"/>
    <cellStyle name="Обычный 18 3 12 2 3 9" xfId="51916"/>
    <cellStyle name="Обычный 18 3 12 2 4" xfId="2684"/>
    <cellStyle name="Обычный 18 3 12 2 4 2" xfId="2685"/>
    <cellStyle name="Обычный 18 3 12 2 4 2 2" xfId="27401"/>
    <cellStyle name="Обычный 18 3 12 2 4 2 3" xfId="36597"/>
    <cellStyle name="Обычный 18 3 12 2 4 2 4" xfId="45525"/>
    <cellStyle name="Обычный 18 3 12 2 4 2 5" xfId="54445"/>
    <cellStyle name="Обычный 18 3 12 2 4 3" xfId="14614"/>
    <cellStyle name="Обычный 18 3 12 2 4 4" xfId="18474"/>
    <cellStyle name="Обычный 18 3 12 2 4 5" xfId="23536"/>
    <cellStyle name="Обычный 18 3 12 2 4 6" xfId="32740"/>
    <cellStyle name="Обычный 18 3 12 2 4 7" xfId="41665"/>
    <cellStyle name="Обычный 18 3 12 2 4 8" xfId="50585"/>
    <cellStyle name="Обычный 18 3 12 2 5" xfId="2686"/>
    <cellStyle name="Обычный 18 3 12 2 5 2" xfId="29928"/>
    <cellStyle name="Обычный 18 3 12 2 5 3" xfId="39124"/>
    <cellStyle name="Обычный 18 3 12 2 5 4" xfId="48052"/>
    <cellStyle name="Обычный 18 3 12 2 5 5" xfId="56972"/>
    <cellStyle name="Обычный 18 3 12 2 6" xfId="2687"/>
    <cellStyle name="Обычный 18 3 12 2 6 2" xfId="26067"/>
    <cellStyle name="Обычный 18 3 12 2 6 3" xfId="35264"/>
    <cellStyle name="Обычный 18 3 12 2 6 4" xfId="44192"/>
    <cellStyle name="Обычный 18 3 12 2 6 5" xfId="53112"/>
    <cellStyle name="Обычный 18 3 12 2 7" xfId="13282"/>
    <cellStyle name="Обычный 18 3 12 2 8" xfId="17141"/>
    <cellStyle name="Обычный 18 3 12 2 9" xfId="21001"/>
    <cellStyle name="Обычный 18 3 12 3" xfId="2688"/>
    <cellStyle name="Обычный 18 3 12 3 10" xfId="22503"/>
    <cellStyle name="Обычный 18 3 12 3 11" xfId="31250"/>
    <cellStyle name="Обычный 18 3 12 3 12" xfId="40632"/>
    <cellStyle name="Обычный 18 3 12 3 13" xfId="49552"/>
    <cellStyle name="Обычный 18 3 12 3 2" xfId="2689"/>
    <cellStyle name="Обычный 18 3 12 3 2 2" xfId="2690"/>
    <cellStyle name="Обычный 18 3 12 3 2 2 2" xfId="29031"/>
    <cellStyle name="Обычный 18 3 12 3 2 2 3" xfId="38227"/>
    <cellStyle name="Обычный 18 3 12 3 2 2 4" xfId="47155"/>
    <cellStyle name="Обычный 18 3 12 3 2 2 5" xfId="56075"/>
    <cellStyle name="Обычный 18 3 12 3 2 3" xfId="12385"/>
    <cellStyle name="Обычный 18 3 12 3 2 4" xfId="16244"/>
    <cellStyle name="Обычный 18 3 12 3 2 5" xfId="20104"/>
    <cellStyle name="Обычный 18 3 12 3 2 6" xfId="25166"/>
    <cellStyle name="Обычный 18 3 12 3 2 7" xfId="34367"/>
    <cellStyle name="Обычный 18 3 12 3 2 8" xfId="43295"/>
    <cellStyle name="Обычный 18 3 12 3 2 9" xfId="52215"/>
    <cellStyle name="Обычный 18 3 12 3 3" xfId="2691"/>
    <cellStyle name="Обычный 18 3 12 3 3 2" xfId="2692"/>
    <cellStyle name="Обычный 18 3 12 3 3 2 2" xfId="27700"/>
    <cellStyle name="Обычный 18 3 12 3 3 2 3" xfId="36896"/>
    <cellStyle name="Обычный 18 3 12 3 3 2 4" xfId="45824"/>
    <cellStyle name="Обычный 18 3 12 3 3 2 5" xfId="54744"/>
    <cellStyle name="Обычный 18 3 12 3 3 3" xfId="14913"/>
    <cellStyle name="Обычный 18 3 12 3 3 4" xfId="18773"/>
    <cellStyle name="Обычный 18 3 12 3 3 5" xfId="23835"/>
    <cellStyle name="Обычный 18 3 12 3 3 6" xfId="33038"/>
    <cellStyle name="Обычный 18 3 12 3 3 7" xfId="41964"/>
    <cellStyle name="Обычный 18 3 12 3 3 8" xfId="50884"/>
    <cellStyle name="Обычный 18 3 12 3 4" xfId="2693"/>
    <cellStyle name="Обычный 18 3 12 3 4 2" xfId="30228"/>
    <cellStyle name="Обычный 18 3 12 3 4 3" xfId="39424"/>
    <cellStyle name="Обычный 18 3 12 3 4 4" xfId="48352"/>
    <cellStyle name="Обычный 18 3 12 3 4 5" xfId="57272"/>
    <cellStyle name="Обычный 18 3 12 3 5" xfId="2694"/>
    <cellStyle name="Обычный 18 3 12 3 5 2" xfId="26367"/>
    <cellStyle name="Обычный 18 3 12 3 5 3" xfId="35564"/>
    <cellStyle name="Обычный 18 3 12 3 5 4" xfId="44492"/>
    <cellStyle name="Обычный 18 3 12 3 5 5" xfId="53412"/>
    <cellStyle name="Обычный 18 3 12 3 6" xfId="13582"/>
    <cellStyle name="Обычный 18 3 12 3 7" xfId="17441"/>
    <cellStyle name="Обычный 18 3 12 3 8" xfId="21301"/>
    <cellStyle name="Обычный 18 3 12 3 9" xfId="10972"/>
    <cellStyle name="Обычный 18 3 12 4" xfId="2695"/>
    <cellStyle name="Обычный 18 3 12 4 2" xfId="2696"/>
    <cellStyle name="Обычный 18 3 12 4 2 2" xfId="28433"/>
    <cellStyle name="Обычный 18 3 12 4 2 3" xfId="37629"/>
    <cellStyle name="Обычный 18 3 12 4 2 4" xfId="46557"/>
    <cellStyle name="Обычный 18 3 12 4 2 5" xfId="55477"/>
    <cellStyle name="Обычный 18 3 12 4 3" xfId="11787"/>
    <cellStyle name="Обычный 18 3 12 4 4" xfId="15646"/>
    <cellStyle name="Обычный 18 3 12 4 5" xfId="19506"/>
    <cellStyle name="Обычный 18 3 12 4 6" xfId="24568"/>
    <cellStyle name="Обычный 18 3 12 4 7" xfId="33770"/>
    <cellStyle name="Обычный 18 3 12 4 8" xfId="42697"/>
    <cellStyle name="Обычный 18 3 12 4 9" xfId="51617"/>
    <cellStyle name="Обычный 18 3 12 5" xfId="2697"/>
    <cellStyle name="Обычный 18 3 12 5 2" xfId="2698"/>
    <cellStyle name="Обычный 18 3 12 5 2 2" xfId="27101"/>
    <cellStyle name="Обычный 18 3 12 5 2 3" xfId="36298"/>
    <cellStyle name="Обычный 18 3 12 5 2 4" xfId="45226"/>
    <cellStyle name="Обычный 18 3 12 5 2 5" xfId="54146"/>
    <cellStyle name="Обычный 18 3 12 5 3" xfId="14315"/>
    <cellStyle name="Обычный 18 3 12 5 4" xfId="18175"/>
    <cellStyle name="Обычный 18 3 12 5 5" xfId="23237"/>
    <cellStyle name="Обычный 18 3 12 5 6" xfId="32442"/>
    <cellStyle name="Обычный 18 3 12 5 7" xfId="41366"/>
    <cellStyle name="Обычный 18 3 12 5 8" xfId="50286"/>
    <cellStyle name="Обычный 18 3 12 6" xfId="2699"/>
    <cellStyle name="Обычный 18 3 12 6 2" xfId="29629"/>
    <cellStyle name="Обычный 18 3 12 6 3" xfId="38825"/>
    <cellStyle name="Обычный 18 3 12 6 4" xfId="47753"/>
    <cellStyle name="Обычный 18 3 12 6 5" xfId="56673"/>
    <cellStyle name="Обычный 18 3 12 7" xfId="2700"/>
    <cellStyle name="Обычный 18 3 12 7 2" xfId="25764"/>
    <cellStyle name="Обычный 18 3 12 7 3" xfId="34965"/>
    <cellStyle name="Обычный 18 3 12 7 4" xfId="43893"/>
    <cellStyle name="Обычный 18 3 12 7 5" xfId="52813"/>
    <cellStyle name="Обычный 18 3 12 8" xfId="12983"/>
    <cellStyle name="Обычный 18 3 12 9" xfId="16842"/>
    <cellStyle name="Обычный 18 3 13" xfId="2701"/>
    <cellStyle name="Обычный 18 3 13 10" xfId="20888"/>
    <cellStyle name="Обычный 18 3 13 11" xfId="10594"/>
    <cellStyle name="Обычный 18 3 13 12" xfId="22089"/>
    <cellStyle name="Обычный 18 3 13 13" xfId="31251"/>
    <cellStyle name="Обычный 18 3 13 14" xfId="40219"/>
    <cellStyle name="Обычный 18 3 13 15" xfId="49139"/>
    <cellStyle name="Обычный 18 3 13 2" xfId="2702"/>
    <cellStyle name="Обычный 18 3 13 2 10" xfId="10893"/>
    <cellStyle name="Обычный 18 3 13 2 11" xfId="22389"/>
    <cellStyle name="Обычный 18 3 13 2 12" xfId="31252"/>
    <cellStyle name="Обычный 18 3 13 2 13" xfId="40518"/>
    <cellStyle name="Обычный 18 3 13 2 14" xfId="49438"/>
    <cellStyle name="Обычный 18 3 13 2 2" xfId="2703"/>
    <cellStyle name="Обычный 18 3 13 2 2 10" xfId="22988"/>
    <cellStyle name="Обычный 18 3 13 2 2 11" xfId="31253"/>
    <cellStyle name="Обычный 18 3 13 2 2 12" xfId="41117"/>
    <cellStyle name="Обычный 18 3 13 2 2 13" xfId="50037"/>
    <cellStyle name="Обычный 18 3 13 2 2 2" xfId="2704"/>
    <cellStyle name="Обычный 18 3 13 2 2 2 2" xfId="2705"/>
    <cellStyle name="Обычный 18 3 13 2 2 2 2 2" xfId="29516"/>
    <cellStyle name="Обычный 18 3 13 2 2 2 2 3" xfId="38712"/>
    <cellStyle name="Обычный 18 3 13 2 2 2 2 4" xfId="47640"/>
    <cellStyle name="Обычный 18 3 13 2 2 2 2 5" xfId="56560"/>
    <cellStyle name="Обычный 18 3 13 2 2 2 3" xfId="12870"/>
    <cellStyle name="Обычный 18 3 13 2 2 2 4" xfId="16729"/>
    <cellStyle name="Обычный 18 3 13 2 2 2 5" xfId="20589"/>
    <cellStyle name="Обычный 18 3 13 2 2 2 6" xfId="25651"/>
    <cellStyle name="Обычный 18 3 13 2 2 2 7" xfId="34852"/>
    <cellStyle name="Обычный 18 3 13 2 2 2 8" xfId="43780"/>
    <cellStyle name="Обычный 18 3 13 2 2 2 9" xfId="52700"/>
    <cellStyle name="Обычный 18 3 13 2 2 3" xfId="2706"/>
    <cellStyle name="Обычный 18 3 13 2 2 3 2" xfId="2707"/>
    <cellStyle name="Обычный 18 3 13 2 2 3 2 2" xfId="28185"/>
    <cellStyle name="Обычный 18 3 13 2 2 3 2 3" xfId="37381"/>
    <cellStyle name="Обычный 18 3 13 2 2 3 2 4" xfId="46309"/>
    <cellStyle name="Обычный 18 3 13 2 2 3 2 5" xfId="55229"/>
    <cellStyle name="Обычный 18 3 13 2 2 3 3" xfId="15398"/>
    <cellStyle name="Обычный 18 3 13 2 2 3 4" xfId="19258"/>
    <cellStyle name="Обычный 18 3 13 2 2 3 5" xfId="24320"/>
    <cellStyle name="Обычный 18 3 13 2 2 3 6" xfId="33523"/>
    <cellStyle name="Обычный 18 3 13 2 2 3 7" xfId="42449"/>
    <cellStyle name="Обычный 18 3 13 2 2 3 8" xfId="51369"/>
    <cellStyle name="Обычный 18 3 13 2 2 4" xfId="2708"/>
    <cellStyle name="Обычный 18 3 13 2 2 4 2" xfId="30713"/>
    <cellStyle name="Обычный 18 3 13 2 2 4 3" xfId="39909"/>
    <cellStyle name="Обычный 18 3 13 2 2 4 4" xfId="48837"/>
    <cellStyle name="Обычный 18 3 13 2 2 4 5" xfId="57757"/>
    <cellStyle name="Обычный 18 3 13 2 2 5" xfId="2709"/>
    <cellStyle name="Обычный 18 3 13 2 2 5 2" xfId="26852"/>
    <cellStyle name="Обычный 18 3 13 2 2 5 3" xfId="36049"/>
    <cellStyle name="Обычный 18 3 13 2 2 5 4" xfId="44977"/>
    <cellStyle name="Обычный 18 3 13 2 2 5 5" xfId="53897"/>
    <cellStyle name="Обычный 18 3 13 2 2 6" xfId="14067"/>
    <cellStyle name="Обычный 18 3 13 2 2 7" xfId="17926"/>
    <cellStyle name="Обычный 18 3 13 2 2 8" xfId="21786"/>
    <cellStyle name="Обычный 18 3 13 2 2 9" xfId="11414"/>
    <cellStyle name="Обычный 18 3 13 2 3" xfId="2710"/>
    <cellStyle name="Обычный 18 3 13 2 3 2" xfId="2711"/>
    <cellStyle name="Обычный 18 3 13 2 3 2 2" xfId="28918"/>
    <cellStyle name="Обычный 18 3 13 2 3 2 3" xfId="38114"/>
    <cellStyle name="Обычный 18 3 13 2 3 2 4" xfId="47042"/>
    <cellStyle name="Обычный 18 3 13 2 3 2 5" xfId="55962"/>
    <cellStyle name="Обычный 18 3 13 2 3 3" xfId="12272"/>
    <cellStyle name="Обычный 18 3 13 2 3 4" xfId="16131"/>
    <cellStyle name="Обычный 18 3 13 2 3 5" xfId="19991"/>
    <cellStyle name="Обычный 18 3 13 2 3 6" xfId="25053"/>
    <cellStyle name="Обычный 18 3 13 2 3 7" xfId="34254"/>
    <cellStyle name="Обычный 18 3 13 2 3 8" xfId="43182"/>
    <cellStyle name="Обычный 18 3 13 2 3 9" xfId="52102"/>
    <cellStyle name="Обычный 18 3 13 2 4" xfId="2712"/>
    <cellStyle name="Обычный 18 3 13 2 4 2" xfId="2713"/>
    <cellStyle name="Обычный 18 3 13 2 4 2 2" xfId="27587"/>
    <cellStyle name="Обычный 18 3 13 2 4 2 3" xfId="36783"/>
    <cellStyle name="Обычный 18 3 13 2 4 2 4" xfId="45711"/>
    <cellStyle name="Обычный 18 3 13 2 4 2 5" xfId="54631"/>
    <cellStyle name="Обычный 18 3 13 2 4 3" xfId="14800"/>
    <cellStyle name="Обычный 18 3 13 2 4 4" xfId="18660"/>
    <cellStyle name="Обычный 18 3 13 2 4 5" xfId="23722"/>
    <cellStyle name="Обычный 18 3 13 2 4 6" xfId="32926"/>
    <cellStyle name="Обычный 18 3 13 2 4 7" xfId="41851"/>
    <cellStyle name="Обычный 18 3 13 2 4 8" xfId="50771"/>
    <cellStyle name="Обычный 18 3 13 2 5" xfId="2714"/>
    <cellStyle name="Обычный 18 3 13 2 5 2" xfId="30114"/>
    <cellStyle name="Обычный 18 3 13 2 5 3" xfId="39310"/>
    <cellStyle name="Обычный 18 3 13 2 5 4" xfId="48238"/>
    <cellStyle name="Обычный 18 3 13 2 5 5" xfId="57158"/>
    <cellStyle name="Обычный 18 3 13 2 6" xfId="2715"/>
    <cellStyle name="Обычный 18 3 13 2 6 2" xfId="26253"/>
    <cellStyle name="Обычный 18 3 13 2 6 3" xfId="35450"/>
    <cellStyle name="Обычный 18 3 13 2 6 4" xfId="44378"/>
    <cellStyle name="Обычный 18 3 13 2 6 5" xfId="53298"/>
    <cellStyle name="Обычный 18 3 13 2 7" xfId="13468"/>
    <cellStyle name="Обычный 18 3 13 2 8" xfId="17327"/>
    <cellStyle name="Обычный 18 3 13 2 9" xfId="21187"/>
    <cellStyle name="Обычный 18 3 13 3" xfId="2716"/>
    <cellStyle name="Обычный 18 3 13 3 10" xfId="22689"/>
    <cellStyle name="Обычный 18 3 13 3 11" xfId="31254"/>
    <cellStyle name="Обычный 18 3 13 3 12" xfId="40818"/>
    <cellStyle name="Обычный 18 3 13 3 13" xfId="49738"/>
    <cellStyle name="Обычный 18 3 13 3 2" xfId="2717"/>
    <cellStyle name="Обычный 18 3 13 3 2 2" xfId="2718"/>
    <cellStyle name="Обычный 18 3 13 3 2 2 2" xfId="29217"/>
    <cellStyle name="Обычный 18 3 13 3 2 2 3" xfId="38413"/>
    <cellStyle name="Обычный 18 3 13 3 2 2 4" xfId="47341"/>
    <cellStyle name="Обычный 18 3 13 3 2 2 5" xfId="56261"/>
    <cellStyle name="Обычный 18 3 13 3 2 3" xfId="12571"/>
    <cellStyle name="Обычный 18 3 13 3 2 4" xfId="16430"/>
    <cellStyle name="Обычный 18 3 13 3 2 5" xfId="20290"/>
    <cellStyle name="Обычный 18 3 13 3 2 6" xfId="25352"/>
    <cellStyle name="Обычный 18 3 13 3 2 7" xfId="34553"/>
    <cellStyle name="Обычный 18 3 13 3 2 8" xfId="43481"/>
    <cellStyle name="Обычный 18 3 13 3 2 9" xfId="52401"/>
    <cellStyle name="Обычный 18 3 13 3 3" xfId="2719"/>
    <cellStyle name="Обычный 18 3 13 3 3 2" xfId="2720"/>
    <cellStyle name="Обычный 18 3 13 3 3 2 2" xfId="27886"/>
    <cellStyle name="Обычный 18 3 13 3 3 2 3" xfId="37082"/>
    <cellStyle name="Обычный 18 3 13 3 3 2 4" xfId="46010"/>
    <cellStyle name="Обычный 18 3 13 3 3 2 5" xfId="54930"/>
    <cellStyle name="Обычный 18 3 13 3 3 3" xfId="15099"/>
    <cellStyle name="Обычный 18 3 13 3 3 4" xfId="18959"/>
    <cellStyle name="Обычный 18 3 13 3 3 5" xfId="24021"/>
    <cellStyle name="Обычный 18 3 13 3 3 6" xfId="33224"/>
    <cellStyle name="Обычный 18 3 13 3 3 7" xfId="42150"/>
    <cellStyle name="Обычный 18 3 13 3 3 8" xfId="51070"/>
    <cellStyle name="Обычный 18 3 13 3 4" xfId="2721"/>
    <cellStyle name="Обычный 18 3 13 3 4 2" xfId="30414"/>
    <cellStyle name="Обычный 18 3 13 3 4 3" xfId="39610"/>
    <cellStyle name="Обычный 18 3 13 3 4 4" xfId="48538"/>
    <cellStyle name="Обычный 18 3 13 3 4 5" xfId="57458"/>
    <cellStyle name="Обычный 18 3 13 3 5" xfId="2722"/>
    <cellStyle name="Обычный 18 3 13 3 5 2" xfId="26553"/>
    <cellStyle name="Обычный 18 3 13 3 5 3" xfId="35750"/>
    <cellStyle name="Обычный 18 3 13 3 5 4" xfId="44678"/>
    <cellStyle name="Обычный 18 3 13 3 5 5" xfId="53598"/>
    <cellStyle name="Обычный 18 3 13 3 6" xfId="13768"/>
    <cellStyle name="Обычный 18 3 13 3 7" xfId="17627"/>
    <cellStyle name="Обычный 18 3 13 3 8" xfId="21487"/>
    <cellStyle name="Обычный 18 3 13 3 9" xfId="11115"/>
    <cellStyle name="Обычный 18 3 13 4" xfId="2723"/>
    <cellStyle name="Обычный 18 3 13 4 2" xfId="2724"/>
    <cellStyle name="Обычный 18 3 13 4 2 2" xfId="28619"/>
    <cellStyle name="Обычный 18 3 13 4 2 3" xfId="37815"/>
    <cellStyle name="Обычный 18 3 13 4 2 4" xfId="46743"/>
    <cellStyle name="Обычный 18 3 13 4 2 5" xfId="55663"/>
    <cellStyle name="Обычный 18 3 13 4 3" xfId="11973"/>
    <cellStyle name="Обычный 18 3 13 4 4" xfId="15832"/>
    <cellStyle name="Обычный 18 3 13 4 5" xfId="19692"/>
    <cellStyle name="Обычный 18 3 13 4 6" xfId="24754"/>
    <cellStyle name="Обычный 18 3 13 4 7" xfId="33955"/>
    <cellStyle name="Обычный 18 3 13 4 8" xfId="42883"/>
    <cellStyle name="Обычный 18 3 13 4 9" xfId="51803"/>
    <cellStyle name="Обычный 18 3 13 5" xfId="2725"/>
    <cellStyle name="Обычный 18 3 13 5 2" xfId="2726"/>
    <cellStyle name="Обычный 18 3 13 5 2 2" xfId="27288"/>
    <cellStyle name="Обычный 18 3 13 5 2 3" xfId="36484"/>
    <cellStyle name="Обычный 18 3 13 5 2 4" xfId="45412"/>
    <cellStyle name="Обычный 18 3 13 5 2 5" xfId="54332"/>
    <cellStyle name="Обычный 18 3 13 5 3" xfId="14501"/>
    <cellStyle name="Обычный 18 3 13 5 4" xfId="18361"/>
    <cellStyle name="Обычный 18 3 13 5 5" xfId="23423"/>
    <cellStyle name="Обычный 18 3 13 5 6" xfId="32627"/>
    <cellStyle name="Обычный 18 3 13 5 7" xfId="41552"/>
    <cellStyle name="Обычный 18 3 13 5 8" xfId="50472"/>
    <cellStyle name="Обычный 18 3 13 6" xfId="2727"/>
    <cellStyle name="Обычный 18 3 13 6 2" xfId="29815"/>
    <cellStyle name="Обычный 18 3 13 6 3" xfId="39011"/>
    <cellStyle name="Обычный 18 3 13 6 4" xfId="47939"/>
    <cellStyle name="Обычный 18 3 13 6 5" xfId="56859"/>
    <cellStyle name="Обычный 18 3 13 7" xfId="2728"/>
    <cellStyle name="Обычный 18 3 13 7 2" xfId="25954"/>
    <cellStyle name="Обычный 18 3 13 7 3" xfId="35151"/>
    <cellStyle name="Обычный 18 3 13 7 4" xfId="44079"/>
    <cellStyle name="Обычный 18 3 13 7 5" xfId="52999"/>
    <cellStyle name="Обычный 18 3 13 8" xfId="13169"/>
    <cellStyle name="Обычный 18 3 13 9" xfId="17028"/>
    <cellStyle name="Обычный 18 3 14" xfId="2729"/>
    <cellStyle name="Обычный 18 3 14 10" xfId="10638"/>
    <cellStyle name="Обычный 18 3 14 11" xfId="22133"/>
    <cellStyle name="Обычный 18 3 14 12" xfId="31255"/>
    <cellStyle name="Обычный 18 3 14 13" xfId="40263"/>
    <cellStyle name="Обычный 18 3 14 14" xfId="49183"/>
    <cellStyle name="Обычный 18 3 14 2" xfId="2730"/>
    <cellStyle name="Обычный 18 3 14 2 10" xfId="22733"/>
    <cellStyle name="Обычный 18 3 14 2 11" xfId="31256"/>
    <cellStyle name="Обычный 18 3 14 2 12" xfId="40862"/>
    <cellStyle name="Обычный 18 3 14 2 13" xfId="49782"/>
    <cellStyle name="Обычный 18 3 14 2 2" xfId="2731"/>
    <cellStyle name="Обычный 18 3 14 2 2 2" xfId="2732"/>
    <cellStyle name="Обычный 18 3 14 2 2 2 2" xfId="29261"/>
    <cellStyle name="Обычный 18 3 14 2 2 2 3" xfId="38457"/>
    <cellStyle name="Обычный 18 3 14 2 2 2 4" xfId="47385"/>
    <cellStyle name="Обычный 18 3 14 2 2 2 5" xfId="56305"/>
    <cellStyle name="Обычный 18 3 14 2 2 3" xfId="12615"/>
    <cellStyle name="Обычный 18 3 14 2 2 4" xfId="16474"/>
    <cellStyle name="Обычный 18 3 14 2 2 5" xfId="20334"/>
    <cellStyle name="Обычный 18 3 14 2 2 6" xfId="25396"/>
    <cellStyle name="Обычный 18 3 14 2 2 7" xfId="34597"/>
    <cellStyle name="Обычный 18 3 14 2 2 8" xfId="43525"/>
    <cellStyle name="Обычный 18 3 14 2 2 9" xfId="52445"/>
    <cellStyle name="Обычный 18 3 14 2 3" xfId="2733"/>
    <cellStyle name="Обычный 18 3 14 2 3 2" xfId="2734"/>
    <cellStyle name="Обычный 18 3 14 2 3 2 2" xfId="27930"/>
    <cellStyle name="Обычный 18 3 14 2 3 2 3" xfId="37126"/>
    <cellStyle name="Обычный 18 3 14 2 3 2 4" xfId="46054"/>
    <cellStyle name="Обычный 18 3 14 2 3 2 5" xfId="54974"/>
    <cellStyle name="Обычный 18 3 14 2 3 3" xfId="15143"/>
    <cellStyle name="Обычный 18 3 14 2 3 4" xfId="19003"/>
    <cellStyle name="Обычный 18 3 14 2 3 5" xfId="24065"/>
    <cellStyle name="Обычный 18 3 14 2 3 6" xfId="33268"/>
    <cellStyle name="Обычный 18 3 14 2 3 7" xfId="42194"/>
    <cellStyle name="Обычный 18 3 14 2 3 8" xfId="51114"/>
    <cellStyle name="Обычный 18 3 14 2 4" xfId="2735"/>
    <cellStyle name="Обычный 18 3 14 2 4 2" xfId="30458"/>
    <cellStyle name="Обычный 18 3 14 2 4 3" xfId="39654"/>
    <cellStyle name="Обычный 18 3 14 2 4 4" xfId="48582"/>
    <cellStyle name="Обычный 18 3 14 2 4 5" xfId="57502"/>
    <cellStyle name="Обычный 18 3 14 2 5" xfId="2736"/>
    <cellStyle name="Обычный 18 3 14 2 5 2" xfId="26597"/>
    <cellStyle name="Обычный 18 3 14 2 5 3" xfId="35794"/>
    <cellStyle name="Обычный 18 3 14 2 5 4" xfId="44722"/>
    <cellStyle name="Обычный 18 3 14 2 5 5" xfId="53642"/>
    <cellStyle name="Обычный 18 3 14 2 6" xfId="13812"/>
    <cellStyle name="Обычный 18 3 14 2 7" xfId="17671"/>
    <cellStyle name="Обычный 18 3 14 2 8" xfId="21531"/>
    <cellStyle name="Обычный 18 3 14 2 9" xfId="11159"/>
    <cellStyle name="Обычный 18 3 14 3" xfId="2737"/>
    <cellStyle name="Обычный 18 3 14 3 2" xfId="2738"/>
    <cellStyle name="Обычный 18 3 14 3 2 2" xfId="28663"/>
    <cellStyle name="Обычный 18 3 14 3 2 3" xfId="37859"/>
    <cellStyle name="Обычный 18 3 14 3 2 4" xfId="46787"/>
    <cellStyle name="Обычный 18 3 14 3 2 5" xfId="55707"/>
    <cellStyle name="Обычный 18 3 14 3 3" xfId="12017"/>
    <cellStyle name="Обычный 18 3 14 3 4" xfId="15876"/>
    <cellStyle name="Обычный 18 3 14 3 5" xfId="19736"/>
    <cellStyle name="Обычный 18 3 14 3 6" xfId="24798"/>
    <cellStyle name="Обычный 18 3 14 3 7" xfId="33999"/>
    <cellStyle name="Обычный 18 3 14 3 8" xfId="42927"/>
    <cellStyle name="Обычный 18 3 14 3 9" xfId="51847"/>
    <cellStyle name="Обычный 18 3 14 4" xfId="2739"/>
    <cellStyle name="Обычный 18 3 14 4 2" xfId="2740"/>
    <cellStyle name="Обычный 18 3 14 4 2 2" xfId="27332"/>
    <cellStyle name="Обычный 18 3 14 4 2 3" xfId="36528"/>
    <cellStyle name="Обычный 18 3 14 4 2 4" xfId="45456"/>
    <cellStyle name="Обычный 18 3 14 4 2 5" xfId="54376"/>
    <cellStyle name="Обычный 18 3 14 4 3" xfId="14545"/>
    <cellStyle name="Обычный 18 3 14 4 4" xfId="18405"/>
    <cellStyle name="Обычный 18 3 14 4 5" xfId="23467"/>
    <cellStyle name="Обычный 18 3 14 4 6" xfId="32671"/>
    <cellStyle name="Обычный 18 3 14 4 7" xfId="41596"/>
    <cellStyle name="Обычный 18 3 14 4 8" xfId="50516"/>
    <cellStyle name="Обычный 18 3 14 5" xfId="2741"/>
    <cellStyle name="Обычный 18 3 14 5 2" xfId="29859"/>
    <cellStyle name="Обычный 18 3 14 5 3" xfId="39055"/>
    <cellStyle name="Обычный 18 3 14 5 4" xfId="47983"/>
    <cellStyle name="Обычный 18 3 14 5 5" xfId="56903"/>
    <cellStyle name="Обычный 18 3 14 6" xfId="2742"/>
    <cellStyle name="Обычный 18 3 14 6 2" xfId="25998"/>
    <cellStyle name="Обычный 18 3 14 6 3" xfId="35195"/>
    <cellStyle name="Обычный 18 3 14 6 4" xfId="44123"/>
    <cellStyle name="Обычный 18 3 14 6 5" xfId="53043"/>
    <cellStyle name="Обычный 18 3 14 7" xfId="13213"/>
    <cellStyle name="Обычный 18 3 14 8" xfId="17072"/>
    <cellStyle name="Обычный 18 3 14 9" xfId="20932"/>
    <cellStyle name="Обычный 18 3 15" xfId="2743"/>
    <cellStyle name="Обычный 18 3 15 10" xfId="22434"/>
    <cellStyle name="Обычный 18 3 15 11" xfId="31257"/>
    <cellStyle name="Обычный 18 3 15 12" xfId="40563"/>
    <cellStyle name="Обычный 18 3 15 13" xfId="49483"/>
    <cellStyle name="Обычный 18 3 15 2" xfId="2744"/>
    <cellStyle name="Обычный 18 3 15 2 2" xfId="2745"/>
    <cellStyle name="Обычный 18 3 15 2 2 2" xfId="28364"/>
    <cellStyle name="Обычный 18 3 15 2 2 3" xfId="37560"/>
    <cellStyle name="Обычный 18 3 15 2 2 4" xfId="46488"/>
    <cellStyle name="Обычный 18 3 15 2 2 5" xfId="55408"/>
    <cellStyle name="Обычный 18 3 15 2 3" xfId="11718"/>
    <cellStyle name="Обычный 18 3 15 2 4" xfId="15577"/>
    <cellStyle name="Обычный 18 3 15 2 5" xfId="19437"/>
    <cellStyle name="Обычный 18 3 15 2 6" xfId="24499"/>
    <cellStyle name="Обычный 18 3 15 2 7" xfId="33701"/>
    <cellStyle name="Обычный 18 3 15 2 8" xfId="42628"/>
    <cellStyle name="Обычный 18 3 15 2 9" xfId="51548"/>
    <cellStyle name="Обычный 18 3 15 3" xfId="2746"/>
    <cellStyle name="Обычный 18 3 15 3 2" xfId="2747"/>
    <cellStyle name="Обычный 18 3 15 3 2 2" xfId="27032"/>
    <cellStyle name="Обычный 18 3 15 3 2 3" xfId="36229"/>
    <cellStyle name="Обычный 18 3 15 3 2 4" xfId="45157"/>
    <cellStyle name="Обычный 18 3 15 3 2 5" xfId="54077"/>
    <cellStyle name="Обычный 18 3 15 3 3" xfId="14246"/>
    <cellStyle name="Обычный 18 3 15 3 4" xfId="18106"/>
    <cellStyle name="Обычный 18 3 15 3 5" xfId="23168"/>
    <cellStyle name="Обычный 18 3 15 3 6" xfId="32339"/>
    <cellStyle name="Обычный 18 3 15 3 7" xfId="41297"/>
    <cellStyle name="Обычный 18 3 15 3 8" xfId="50217"/>
    <cellStyle name="Обычный 18 3 15 4" xfId="2748"/>
    <cellStyle name="Обычный 18 3 15 4 2" xfId="30159"/>
    <cellStyle name="Обычный 18 3 15 4 3" xfId="39355"/>
    <cellStyle name="Обычный 18 3 15 4 4" xfId="48283"/>
    <cellStyle name="Обычный 18 3 15 4 5" xfId="57203"/>
    <cellStyle name="Обычный 18 3 15 5" xfId="2749"/>
    <cellStyle name="Обычный 18 3 15 5 2" xfId="26298"/>
    <cellStyle name="Обычный 18 3 15 5 3" xfId="35495"/>
    <cellStyle name="Обычный 18 3 15 5 4" xfId="44423"/>
    <cellStyle name="Обычный 18 3 15 5 5" xfId="53343"/>
    <cellStyle name="Обычный 18 3 15 6" xfId="13513"/>
    <cellStyle name="Обычный 18 3 15 7" xfId="17372"/>
    <cellStyle name="Обычный 18 3 15 8" xfId="21232"/>
    <cellStyle name="Обычный 18 3 15 9" xfId="10330"/>
    <cellStyle name="Обычный 18 3 16" xfId="2750"/>
    <cellStyle name="Обычный 18 3 16 10" xfId="50815"/>
    <cellStyle name="Обычный 18 3 16 2" xfId="2751"/>
    <cellStyle name="Обычный 18 3 16 2 2" xfId="2752"/>
    <cellStyle name="Обычный 18 3 16 2 2 2" xfId="28962"/>
    <cellStyle name="Обычный 18 3 16 2 2 3" xfId="38158"/>
    <cellStyle name="Обычный 18 3 16 2 2 4" xfId="47086"/>
    <cellStyle name="Обычный 18 3 16 2 2 5" xfId="56006"/>
    <cellStyle name="Обычный 18 3 16 2 3" xfId="12316"/>
    <cellStyle name="Обычный 18 3 16 2 4" xfId="16175"/>
    <cellStyle name="Обычный 18 3 16 2 5" xfId="20035"/>
    <cellStyle name="Обычный 18 3 16 2 6" xfId="25097"/>
    <cellStyle name="Обычный 18 3 16 2 7" xfId="34298"/>
    <cellStyle name="Обычный 18 3 16 2 8" xfId="43226"/>
    <cellStyle name="Обычный 18 3 16 2 9" xfId="52146"/>
    <cellStyle name="Обычный 18 3 16 3" xfId="2753"/>
    <cellStyle name="Обычный 18 3 16 3 2" xfId="27631"/>
    <cellStyle name="Обычный 18 3 16 3 3" xfId="36827"/>
    <cellStyle name="Обычный 18 3 16 3 4" xfId="45755"/>
    <cellStyle name="Обычный 18 3 16 3 5" xfId="54675"/>
    <cellStyle name="Обычный 18 3 16 4" xfId="11470"/>
    <cellStyle name="Обычный 18 3 16 5" xfId="14844"/>
    <cellStyle name="Обычный 18 3 16 6" xfId="18704"/>
    <cellStyle name="Обычный 18 3 16 7" xfId="23766"/>
    <cellStyle name="Обычный 18 3 16 8" xfId="32969"/>
    <cellStyle name="Обычный 18 3 16 9" xfId="41895"/>
    <cellStyle name="Обычный 18 3 17" xfId="2754"/>
    <cellStyle name="Обычный 18 3 17 2" xfId="2755"/>
    <cellStyle name="Обычный 18 3 17 2 2" xfId="28227"/>
    <cellStyle name="Обычный 18 3 17 2 3" xfId="37423"/>
    <cellStyle name="Обычный 18 3 17 2 4" xfId="46351"/>
    <cellStyle name="Обычный 18 3 17 2 5" xfId="55271"/>
    <cellStyle name="Обычный 18 3 17 3" xfId="11581"/>
    <cellStyle name="Обычный 18 3 17 4" xfId="15440"/>
    <cellStyle name="Обычный 18 3 17 5" xfId="19300"/>
    <cellStyle name="Обычный 18 3 17 6" xfId="24362"/>
    <cellStyle name="Обычный 18 3 17 7" xfId="33565"/>
    <cellStyle name="Обычный 18 3 17 8" xfId="42491"/>
    <cellStyle name="Обычный 18 3 17 9" xfId="51411"/>
    <cellStyle name="Обычный 18 3 18" xfId="2756"/>
    <cellStyle name="Обычный 18 3 18 2" xfId="2757"/>
    <cellStyle name="Обычный 18 3 18 2 2" xfId="26895"/>
    <cellStyle name="Обычный 18 3 18 2 3" xfId="36092"/>
    <cellStyle name="Обычный 18 3 18 2 4" xfId="45020"/>
    <cellStyle name="Обычный 18 3 18 2 5" xfId="53940"/>
    <cellStyle name="Обычный 18 3 18 3" xfId="14109"/>
    <cellStyle name="Обычный 18 3 18 4" xfId="17969"/>
    <cellStyle name="Обычный 18 3 18 5" xfId="23031"/>
    <cellStyle name="Обычный 18 3 18 6" xfId="32276"/>
    <cellStyle name="Обычный 18 3 18 7" xfId="41160"/>
    <cellStyle name="Обычный 18 3 18 8" xfId="50080"/>
    <cellStyle name="Обычный 18 3 19" xfId="2758"/>
    <cellStyle name="Обычный 18 3 19 2" xfId="29560"/>
    <cellStyle name="Обычный 18 3 19 3" xfId="38756"/>
    <cellStyle name="Обычный 18 3 19 4" xfId="47684"/>
    <cellStyle name="Обычный 18 3 19 5" xfId="56604"/>
    <cellStyle name="Обычный 18 3 2" xfId="2759"/>
    <cellStyle name="Обычный 18 3 2 10" xfId="2760"/>
    <cellStyle name="Обычный 18 3 2 10 10" xfId="20703"/>
    <cellStyle name="Обычный 18 3 2 10 11" xfId="10402"/>
    <cellStyle name="Обычный 18 3 2 10 12" xfId="21904"/>
    <cellStyle name="Обычный 18 3 2 10 13" xfId="31259"/>
    <cellStyle name="Обычный 18 3 2 10 14" xfId="40034"/>
    <cellStyle name="Обычный 18 3 2 10 15" xfId="48954"/>
    <cellStyle name="Обычный 18 3 2 10 2" xfId="2761"/>
    <cellStyle name="Обычный 18 3 2 10 2 10" xfId="10708"/>
    <cellStyle name="Обычный 18 3 2 10 2 11" xfId="22203"/>
    <cellStyle name="Обычный 18 3 2 10 2 12" xfId="31260"/>
    <cellStyle name="Обычный 18 3 2 10 2 13" xfId="40333"/>
    <cellStyle name="Обычный 18 3 2 10 2 14" xfId="49253"/>
    <cellStyle name="Обычный 18 3 2 10 2 2" xfId="2762"/>
    <cellStyle name="Обычный 18 3 2 10 2 2 10" xfId="22803"/>
    <cellStyle name="Обычный 18 3 2 10 2 2 11" xfId="31261"/>
    <cellStyle name="Обычный 18 3 2 10 2 2 12" xfId="40932"/>
    <cellStyle name="Обычный 18 3 2 10 2 2 13" xfId="49852"/>
    <cellStyle name="Обычный 18 3 2 10 2 2 2" xfId="2763"/>
    <cellStyle name="Обычный 18 3 2 10 2 2 2 2" xfId="2764"/>
    <cellStyle name="Обычный 18 3 2 10 2 2 2 2 2" xfId="29331"/>
    <cellStyle name="Обычный 18 3 2 10 2 2 2 2 3" xfId="38527"/>
    <cellStyle name="Обычный 18 3 2 10 2 2 2 2 4" xfId="47455"/>
    <cellStyle name="Обычный 18 3 2 10 2 2 2 2 5" xfId="56375"/>
    <cellStyle name="Обычный 18 3 2 10 2 2 2 3" xfId="12685"/>
    <cellStyle name="Обычный 18 3 2 10 2 2 2 4" xfId="16544"/>
    <cellStyle name="Обычный 18 3 2 10 2 2 2 5" xfId="20404"/>
    <cellStyle name="Обычный 18 3 2 10 2 2 2 6" xfId="25466"/>
    <cellStyle name="Обычный 18 3 2 10 2 2 2 7" xfId="34667"/>
    <cellStyle name="Обычный 18 3 2 10 2 2 2 8" xfId="43595"/>
    <cellStyle name="Обычный 18 3 2 10 2 2 2 9" xfId="52515"/>
    <cellStyle name="Обычный 18 3 2 10 2 2 3" xfId="2765"/>
    <cellStyle name="Обычный 18 3 2 10 2 2 3 2" xfId="2766"/>
    <cellStyle name="Обычный 18 3 2 10 2 2 3 2 2" xfId="28000"/>
    <cellStyle name="Обычный 18 3 2 10 2 2 3 2 3" xfId="37196"/>
    <cellStyle name="Обычный 18 3 2 10 2 2 3 2 4" xfId="46124"/>
    <cellStyle name="Обычный 18 3 2 10 2 2 3 2 5" xfId="55044"/>
    <cellStyle name="Обычный 18 3 2 10 2 2 3 3" xfId="15213"/>
    <cellStyle name="Обычный 18 3 2 10 2 2 3 4" xfId="19073"/>
    <cellStyle name="Обычный 18 3 2 10 2 2 3 5" xfId="24135"/>
    <cellStyle name="Обычный 18 3 2 10 2 2 3 6" xfId="33338"/>
    <cellStyle name="Обычный 18 3 2 10 2 2 3 7" xfId="42264"/>
    <cellStyle name="Обычный 18 3 2 10 2 2 3 8" xfId="51184"/>
    <cellStyle name="Обычный 18 3 2 10 2 2 4" xfId="2767"/>
    <cellStyle name="Обычный 18 3 2 10 2 2 4 2" xfId="30528"/>
    <cellStyle name="Обычный 18 3 2 10 2 2 4 3" xfId="39724"/>
    <cellStyle name="Обычный 18 3 2 10 2 2 4 4" xfId="48652"/>
    <cellStyle name="Обычный 18 3 2 10 2 2 4 5" xfId="57572"/>
    <cellStyle name="Обычный 18 3 2 10 2 2 5" xfId="2768"/>
    <cellStyle name="Обычный 18 3 2 10 2 2 5 2" xfId="26667"/>
    <cellStyle name="Обычный 18 3 2 10 2 2 5 3" xfId="35864"/>
    <cellStyle name="Обычный 18 3 2 10 2 2 5 4" xfId="44792"/>
    <cellStyle name="Обычный 18 3 2 10 2 2 5 5" xfId="53712"/>
    <cellStyle name="Обычный 18 3 2 10 2 2 6" xfId="13882"/>
    <cellStyle name="Обычный 18 3 2 10 2 2 7" xfId="17741"/>
    <cellStyle name="Обычный 18 3 2 10 2 2 8" xfId="21601"/>
    <cellStyle name="Обычный 18 3 2 10 2 2 9" xfId="11229"/>
    <cellStyle name="Обычный 18 3 2 10 2 3" xfId="2769"/>
    <cellStyle name="Обычный 18 3 2 10 2 3 2" xfId="2770"/>
    <cellStyle name="Обычный 18 3 2 10 2 3 2 2" xfId="28733"/>
    <cellStyle name="Обычный 18 3 2 10 2 3 2 3" xfId="37929"/>
    <cellStyle name="Обычный 18 3 2 10 2 3 2 4" xfId="46857"/>
    <cellStyle name="Обычный 18 3 2 10 2 3 2 5" xfId="55777"/>
    <cellStyle name="Обычный 18 3 2 10 2 3 3" xfId="12087"/>
    <cellStyle name="Обычный 18 3 2 10 2 3 4" xfId="15946"/>
    <cellStyle name="Обычный 18 3 2 10 2 3 5" xfId="19806"/>
    <cellStyle name="Обычный 18 3 2 10 2 3 6" xfId="24868"/>
    <cellStyle name="Обычный 18 3 2 10 2 3 7" xfId="34069"/>
    <cellStyle name="Обычный 18 3 2 10 2 3 8" xfId="42997"/>
    <cellStyle name="Обычный 18 3 2 10 2 3 9" xfId="51917"/>
    <cellStyle name="Обычный 18 3 2 10 2 4" xfId="2771"/>
    <cellStyle name="Обычный 18 3 2 10 2 4 2" xfId="2772"/>
    <cellStyle name="Обычный 18 3 2 10 2 4 2 2" xfId="27402"/>
    <cellStyle name="Обычный 18 3 2 10 2 4 2 3" xfId="36598"/>
    <cellStyle name="Обычный 18 3 2 10 2 4 2 4" xfId="45526"/>
    <cellStyle name="Обычный 18 3 2 10 2 4 2 5" xfId="54446"/>
    <cellStyle name="Обычный 18 3 2 10 2 4 3" xfId="14615"/>
    <cellStyle name="Обычный 18 3 2 10 2 4 4" xfId="18475"/>
    <cellStyle name="Обычный 18 3 2 10 2 4 5" xfId="23537"/>
    <cellStyle name="Обычный 18 3 2 10 2 4 6" xfId="32741"/>
    <cellStyle name="Обычный 18 3 2 10 2 4 7" xfId="41666"/>
    <cellStyle name="Обычный 18 3 2 10 2 4 8" xfId="50586"/>
    <cellStyle name="Обычный 18 3 2 10 2 5" xfId="2773"/>
    <cellStyle name="Обычный 18 3 2 10 2 5 2" xfId="29929"/>
    <cellStyle name="Обычный 18 3 2 10 2 5 3" xfId="39125"/>
    <cellStyle name="Обычный 18 3 2 10 2 5 4" xfId="48053"/>
    <cellStyle name="Обычный 18 3 2 10 2 5 5" xfId="56973"/>
    <cellStyle name="Обычный 18 3 2 10 2 6" xfId="2774"/>
    <cellStyle name="Обычный 18 3 2 10 2 6 2" xfId="26068"/>
    <cellStyle name="Обычный 18 3 2 10 2 6 3" xfId="35265"/>
    <cellStyle name="Обычный 18 3 2 10 2 6 4" xfId="44193"/>
    <cellStyle name="Обычный 18 3 2 10 2 6 5" xfId="53113"/>
    <cellStyle name="Обычный 18 3 2 10 2 7" xfId="13283"/>
    <cellStyle name="Обычный 18 3 2 10 2 8" xfId="17142"/>
    <cellStyle name="Обычный 18 3 2 10 2 9" xfId="21002"/>
    <cellStyle name="Обычный 18 3 2 10 3" xfId="2775"/>
    <cellStyle name="Обычный 18 3 2 10 3 10" xfId="22504"/>
    <cellStyle name="Обычный 18 3 2 10 3 11" xfId="31262"/>
    <cellStyle name="Обычный 18 3 2 10 3 12" xfId="40633"/>
    <cellStyle name="Обычный 18 3 2 10 3 13" xfId="49553"/>
    <cellStyle name="Обычный 18 3 2 10 3 2" xfId="2776"/>
    <cellStyle name="Обычный 18 3 2 10 3 2 2" xfId="2777"/>
    <cellStyle name="Обычный 18 3 2 10 3 2 2 2" xfId="29032"/>
    <cellStyle name="Обычный 18 3 2 10 3 2 2 3" xfId="38228"/>
    <cellStyle name="Обычный 18 3 2 10 3 2 2 4" xfId="47156"/>
    <cellStyle name="Обычный 18 3 2 10 3 2 2 5" xfId="56076"/>
    <cellStyle name="Обычный 18 3 2 10 3 2 3" xfId="12386"/>
    <cellStyle name="Обычный 18 3 2 10 3 2 4" xfId="16245"/>
    <cellStyle name="Обычный 18 3 2 10 3 2 5" xfId="20105"/>
    <cellStyle name="Обычный 18 3 2 10 3 2 6" xfId="25167"/>
    <cellStyle name="Обычный 18 3 2 10 3 2 7" xfId="34368"/>
    <cellStyle name="Обычный 18 3 2 10 3 2 8" xfId="43296"/>
    <cellStyle name="Обычный 18 3 2 10 3 2 9" xfId="52216"/>
    <cellStyle name="Обычный 18 3 2 10 3 3" xfId="2778"/>
    <cellStyle name="Обычный 18 3 2 10 3 3 2" xfId="2779"/>
    <cellStyle name="Обычный 18 3 2 10 3 3 2 2" xfId="27701"/>
    <cellStyle name="Обычный 18 3 2 10 3 3 2 3" xfId="36897"/>
    <cellStyle name="Обычный 18 3 2 10 3 3 2 4" xfId="45825"/>
    <cellStyle name="Обычный 18 3 2 10 3 3 2 5" xfId="54745"/>
    <cellStyle name="Обычный 18 3 2 10 3 3 3" xfId="14914"/>
    <cellStyle name="Обычный 18 3 2 10 3 3 4" xfId="18774"/>
    <cellStyle name="Обычный 18 3 2 10 3 3 5" xfId="23836"/>
    <cellStyle name="Обычный 18 3 2 10 3 3 6" xfId="33039"/>
    <cellStyle name="Обычный 18 3 2 10 3 3 7" xfId="41965"/>
    <cellStyle name="Обычный 18 3 2 10 3 3 8" xfId="50885"/>
    <cellStyle name="Обычный 18 3 2 10 3 4" xfId="2780"/>
    <cellStyle name="Обычный 18 3 2 10 3 4 2" xfId="30229"/>
    <cellStyle name="Обычный 18 3 2 10 3 4 3" xfId="39425"/>
    <cellStyle name="Обычный 18 3 2 10 3 4 4" xfId="48353"/>
    <cellStyle name="Обычный 18 3 2 10 3 4 5" xfId="57273"/>
    <cellStyle name="Обычный 18 3 2 10 3 5" xfId="2781"/>
    <cellStyle name="Обычный 18 3 2 10 3 5 2" xfId="26368"/>
    <cellStyle name="Обычный 18 3 2 10 3 5 3" xfId="35565"/>
    <cellStyle name="Обычный 18 3 2 10 3 5 4" xfId="44493"/>
    <cellStyle name="Обычный 18 3 2 10 3 5 5" xfId="53413"/>
    <cellStyle name="Обычный 18 3 2 10 3 6" xfId="13583"/>
    <cellStyle name="Обычный 18 3 2 10 3 7" xfId="17442"/>
    <cellStyle name="Обычный 18 3 2 10 3 8" xfId="21302"/>
    <cellStyle name="Обычный 18 3 2 10 3 9" xfId="10973"/>
    <cellStyle name="Обычный 18 3 2 10 4" xfId="2782"/>
    <cellStyle name="Обычный 18 3 2 10 4 2" xfId="2783"/>
    <cellStyle name="Обычный 18 3 2 10 4 2 2" xfId="28434"/>
    <cellStyle name="Обычный 18 3 2 10 4 2 3" xfId="37630"/>
    <cellStyle name="Обычный 18 3 2 10 4 2 4" xfId="46558"/>
    <cellStyle name="Обычный 18 3 2 10 4 2 5" xfId="55478"/>
    <cellStyle name="Обычный 18 3 2 10 4 3" xfId="11788"/>
    <cellStyle name="Обычный 18 3 2 10 4 4" xfId="15647"/>
    <cellStyle name="Обычный 18 3 2 10 4 5" xfId="19507"/>
    <cellStyle name="Обычный 18 3 2 10 4 6" xfId="24569"/>
    <cellStyle name="Обычный 18 3 2 10 4 7" xfId="33771"/>
    <cellStyle name="Обычный 18 3 2 10 4 8" xfId="42698"/>
    <cellStyle name="Обычный 18 3 2 10 4 9" xfId="51618"/>
    <cellStyle name="Обычный 18 3 2 10 5" xfId="2784"/>
    <cellStyle name="Обычный 18 3 2 10 5 2" xfId="2785"/>
    <cellStyle name="Обычный 18 3 2 10 5 2 2" xfId="27102"/>
    <cellStyle name="Обычный 18 3 2 10 5 2 3" xfId="36299"/>
    <cellStyle name="Обычный 18 3 2 10 5 2 4" xfId="45227"/>
    <cellStyle name="Обычный 18 3 2 10 5 2 5" xfId="54147"/>
    <cellStyle name="Обычный 18 3 2 10 5 3" xfId="14316"/>
    <cellStyle name="Обычный 18 3 2 10 5 4" xfId="18176"/>
    <cellStyle name="Обычный 18 3 2 10 5 5" xfId="23238"/>
    <cellStyle name="Обычный 18 3 2 10 5 6" xfId="32443"/>
    <cellStyle name="Обычный 18 3 2 10 5 7" xfId="41367"/>
    <cellStyle name="Обычный 18 3 2 10 5 8" xfId="50287"/>
    <cellStyle name="Обычный 18 3 2 10 6" xfId="2786"/>
    <cellStyle name="Обычный 18 3 2 10 6 2" xfId="29630"/>
    <cellStyle name="Обычный 18 3 2 10 6 3" xfId="38826"/>
    <cellStyle name="Обычный 18 3 2 10 6 4" xfId="47754"/>
    <cellStyle name="Обычный 18 3 2 10 6 5" xfId="56674"/>
    <cellStyle name="Обычный 18 3 2 10 7" xfId="2787"/>
    <cellStyle name="Обычный 18 3 2 10 7 2" xfId="25765"/>
    <cellStyle name="Обычный 18 3 2 10 7 3" xfId="34966"/>
    <cellStyle name="Обычный 18 3 2 10 7 4" xfId="43894"/>
    <cellStyle name="Обычный 18 3 2 10 7 5" xfId="52814"/>
    <cellStyle name="Обычный 18 3 2 10 8" xfId="12984"/>
    <cellStyle name="Обычный 18 3 2 10 9" xfId="16843"/>
    <cellStyle name="Обычный 18 3 2 11" xfId="2788"/>
    <cellStyle name="Обычный 18 3 2 11 10" xfId="20704"/>
    <cellStyle name="Обычный 18 3 2 11 11" xfId="10403"/>
    <cellStyle name="Обычный 18 3 2 11 12" xfId="21905"/>
    <cellStyle name="Обычный 18 3 2 11 13" xfId="31263"/>
    <cellStyle name="Обычный 18 3 2 11 14" xfId="40035"/>
    <cellStyle name="Обычный 18 3 2 11 15" xfId="48955"/>
    <cellStyle name="Обычный 18 3 2 11 2" xfId="2789"/>
    <cellStyle name="Обычный 18 3 2 11 2 10" xfId="10709"/>
    <cellStyle name="Обычный 18 3 2 11 2 11" xfId="22204"/>
    <cellStyle name="Обычный 18 3 2 11 2 12" xfId="31264"/>
    <cellStyle name="Обычный 18 3 2 11 2 13" xfId="40334"/>
    <cellStyle name="Обычный 18 3 2 11 2 14" xfId="49254"/>
    <cellStyle name="Обычный 18 3 2 11 2 2" xfId="2790"/>
    <cellStyle name="Обычный 18 3 2 11 2 2 10" xfId="22804"/>
    <cellStyle name="Обычный 18 3 2 11 2 2 11" xfId="31265"/>
    <cellStyle name="Обычный 18 3 2 11 2 2 12" xfId="40933"/>
    <cellStyle name="Обычный 18 3 2 11 2 2 13" xfId="49853"/>
    <cellStyle name="Обычный 18 3 2 11 2 2 2" xfId="2791"/>
    <cellStyle name="Обычный 18 3 2 11 2 2 2 2" xfId="2792"/>
    <cellStyle name="Обычный 18 3 2 11 2 2 2 2 2" xfId="29332"/>
    <cellStyle name="Обычный 18 3 2 11 2 2 2 2 3" xfId="38528"/>
    <cellStyle name="Обычный 18 3 2 11 2 2 2 2 4" xfId="47456"/>
    <cellStyle name="Обычный 18 3 2 11 2 2 2 2 5" xfId="56376"/>
    <cellStyle name="Обычный 18 3 2 11 2 2 2 3" xfId="12686"/>
    <cellStyle name="Обычный 18 3 2 11 2 2 2 4" xfId="16545"/>
    <cellStyle name="Обычный 18 3 2 11 2 2 2 5" xfId="20405"/>
    <cellStyle name="Обычный 18 3 2 11 2 2 2 6" xfId="25467"/>
    <cellStyle name="Обычный 18 3 2 11 2 2 2 7" xfId="34668"/>
    <cellStyle name="Обычный 18 3 2 11 2 2 2 8" xfId="43596"/>
    <cellStyle name="Обычный 18 3 2 11 2 2 2 9" xfId="52516"/>
    <cellStyle name="Обычный 18 3 2 11 2 2 3" xfId="2793"/>
    <cellStyle name="Обычный 18 3 2 11 2 2 3 2" xfId="2794"/>
    <cellStyle name="Обычный 18 3 2 11 2 2 3 2 2" xfId="28001"/>
    <cellStyle name="Обычный 18 3 2 11 2 2 3 2 3" xfId="37197"/>
    <cellStyle name="Обычный 18 3 2 11 2 2 3 2 4" xfId="46125"/>
    <cellStyle name="Обычный 18 3 2 11 2 2 3 2 5" xfId="55045"/>
    <cellStyle name="Обычный 18 3 2 11 2 2 3 3" xfId="15214"/>
    <cellStyle name="Обычный 18 3 2 11 2 2 3 4" xfId="19074"/>
    <cellStyle name="Обычный 18 3 2 11 2 2 3 5" xfId="24136"/>
    <cellStyle name="Обычный 18 3 2 11 2 2 3 6" xfId="33339"/>
    <cellStyle name="Обычный 18 3 2 11 2 2 3 7" xfId="42265"/>
    <cellStyle name="Обычный 18 3 2 11 2 2 3 8" xfId="51185"/>
    <cellStyle name="Обычный 18 3 2 11 2 2 4" xfId="2795"/>
    <cellStyle name="Обычный 18 3 2 11 2 2 4 2" xfId="30529"/>
    <cellStyle name="Обычный 18 3 2 11 2 2 4 3" xfId="39725"/>
    <cellStyle name="Обычный 18 3 2 11 2 2 4 4" xfId="48653"/>
    <cellStyle name="Обычный 18 3 2 11 2 2 4 5" xfId="57573"/>
    <cellStyle name="Обычный 18 3 2 11 2 2 5" xfId="2796"/>
    <cellStyle name="Обычный 18 3 2 11 2 2 5 2" xfId="26668"/>
    <cellStyle name="Обычный 18 3 2 11 2 2 5 3" xfId="35865"/>
    <cellStyle name="Обычный 18 3 2 11 2 2 5 4" xfId="44793"/>
    <cellStyle name="Обычный 18 3 2 11 2 2 5 5" xfId="53713"/>
    <cellStyle name="Обычный 18 3 2 11 2 2 6" xfId="13883"/>
    <cellStyle name="Обычный 18 3 2 11 2 2 7" xfId="17742"/>
    <cellStyle name="Обычный 18 3 2 11 2 2 8" xfId="21602"/>
    <cellStyle name="Обычный 18 3 2 11 2 2 9" xfId="11230"/>
    <cellStyle name="Обычный 18 3 2 11 2 3" xfId="2797"/>
    <cellStyle name="Обычный 18 3 2 11 2 3 2" xfId="2798"/>
    <cellStyle name="Обычный 18 3 2 11 2 3 2 2" xfId="28734"/>
    <cellStyle name="Обычный 18 3 2 11 2 3 2 3" xfId="37930"/>
    <cellStyle name="Обычный 18 3 2 11 2 3 2 4" xfId="46858"/>
    <cellStyle name="Обычный 18 3 2 11 2 3 2 5" xfId="55778"/>
    <cellStyle name="Обычный 18 3 2 11 2 3 3" xfId="12088"/>
    <cellStyle name="Обычный 18 3 2 11 2 3 4" xfId="15947"/>
    <cellStyle name="Обычный 18 3 2 11 2 3 5" xfId="19807"/>
    <cellStyle name="Обычный 18 3 2 11 2 3 6" xfId="24869"/>
    <cellStyle name="Обычный 18 3 2 11 2 3 7" xfId="34070"/>
    <cellStyle name="Обычный 18 3 2 11 2 3 8" xfId="42998"/>
    <cellStyle name="Обычный 18 3 2 11 2 3 9" xfId="51918"/>
    <cellStyle name="Обычный 18 3 2 11 2 4" xfId="2799"/>
    <cellStyle name="Обычный 18 3 2 11 2 4 2" xfId="2800"/>
    <cellStyle name="Обычный 18 3 2 11 2 4 2 2" xfId="27403"/>
    <cellStyle name="Обычный 18 3 2 11 2 4 2 3" xfId="36599"/>
    <cellStyle name="Обычный 18 3 2 11 2 4 2 4" xfId="45527"/>
    <cellStyle name="Обычный 18 3 2 11 2 4 2 5" xfId="54447"/>
    <cellStyle name="Обычный 18 3 2 11 2 4 3" xfId="14616"/>
    <cellStyle name="Обычный 18 3 2 11 2 4 4" xfId="18476"/>
    <cellStyle name="Обычный 18 3 2 11 2 4 5" xfId="23538"/>
    <cellStyle name="Обычный 18 3 2 11 2 4 6" xfId="32742"/>
    <cellStyle name="Обычный 18 3 2 11 2 4 7" xfId="41667"/>
    <cellStyle name="Обычный 18 3 2 11 2 4 8" xfId="50587"/>
    <cellStyle name="Обычный 18 3 2 11 2 5" xfId="2801"/>
    <cellStyle name="Обычный 18 3 2 11 2 5 2" xfId="29930"/>
    <cellStyle name="Обычный 18 3 2 11 2 5 3" xfId="39126"/>
    <cellStyle name="Обычный 18 3 2 11 2 5 4" xfId="48054"/>
    <cellStyle name="Обычный 18 3 2 11 2 5 5" xfId="56974"/>
    <cellStyle name="Обычный 18 3 2 11 2 6" xfId="2802"/>
    <cellStyle name="Обычный 18 3 2 11 2 6 2" xfId="26069"/>
    <cellStyle name="Обычный 18 3 2 11 2 6 3" xfId="35266"/>
    <cellStyle name="Обычный 18 3 2 11 2 6 4" xfId="44194"/>
    <cellStyle name="Обычный 18 3 2 11 2 6 5" xfId="53114"/>
    <cellStyle name="Обычный 18 3 2 11 2 7" xfId="13284"/>
    <cellStyle name="Обычный 18 3 2 11 2 8" xfId="17143"/>
    <cellStyle name="Обычный 18 3 2 11 2 9" xfId="21003"/>
    <cellStyle name="Обычный 18 3 2 11 3" xfId="2803"/>
    <cellStyle name="Обычный 18 3 2 11 3 10" xfId="22505"/>
    <cellStyle name="Обычный 18 3 2 11 3 11" xfId="31266"/>
    <cellStyle name="Обычный 18 3 2 11 3 12" xfId="40634"/>
    <cellStyle name="Обычный 18 3 2 11 3 13" xfId="49554"/>
    <cellStyle name="Обычный 18 3 2 11 3 2" xfId="2804"/>
    <cellStyle name="Обычный 18 3 2 11 3 2 2" xfId="2805"/>
    <cellStyle name="Обычный 18 3 2 11 3 2 2 2" xfId="29033"/>
    <cellStyle name="Обычный 18 3 2 11 3 2 2 3" xfId="38229"/>
    <cellStyle name="Обычный 18 3 2 11 3 2 2 4" xfId="47157"/>
    <cellStyle name="Обычный 18 3 2 11 3 2 2 5" xfId="56077"/>
    <cellStyle name="Обычный 18 3 2 11 3 2 3" xfId="12387"/>
    <cellStyle name="Обычный 18 3 2 11 3 2 4" xfId="16246"/>
    <cellStyle name="Обычный 18 3 2 11 3 2 5" xfId="20106"/>
    <cellStyle name="Обычный 18 3 2 11 3 2 6" xfId="25168"/>
    <cellStyle name="Обычный 18 3 2 11 3 2 7" xfId="34369"/>
    <cellStyle name="Обычный 18 3 2 11 3 2 8" xfId="43297"/>
    <cellStyle name="Обычный 18 3 2 11 3 2 9" xfId="52217"/>
    <cellStyle name="Обычный 18 3 2 11 3 3" xfId="2806"/>
    <cellStyle name="Обычный 18 3 2 11 3 3 2" xfId="2807"/>
    <cellStyle name="Обычный 18 3 2 11 3 3 2 2" xfId="27702"/>
    <cellStyle name="Обычный 18 3 2 11 3 3 2 3" xfId="36898"/>
    <cellStyle name="Обычный 18 3 2 11 3 3 2 4" xfId="45826"/>
    <cellStyle name="Обычный 18 3 2 11 3 3 2 5" xfId="54746"/>
    <cellStyle name="Обычный 18 3 2 11 3 3 3" xfId="14915"/>
    <cellStyle name="Обычный 18 3 2 11 3 3 4" xfId="18775"/>
    <cellStyle name="Обычный 18 3 2 11 3 3 5" xfId="23837"/>
    <cellStyle name="Обычный 18 3 2 11 3 3 6" xfId="33040"/>
    <cellStyle name="Обычный 18 3 2 11 3 3 7" xfId="41966"/>
    <cellStyle name="Обычный 18 3 2 11 3 3 8" xfId="50886"/>
    <cellStyle name="Обычный 18 3 2 11 3 4" xfId="2808"/>
    <cellStyle name="Обычный 18 3 2 11 3 4 2" xfId="30230"/>
    <cellStyle name="Обычный 18 3 2 11 3 4 3" xfId="39426"/>
    <cellStyle name="Обычный 18 3 2 11 3 4 4" xfId="48354"/>
    <cellStyle name="Обычный 18 3 2 11 3 4 5" xfId="57274"/>
    <cellStyle name="Обычный 18 3 2 11 3 5" xfId="2809"/>
    <cellStyle name="Обычный 18 3 2 11 3 5 2" xfId="26369"/>
    <cellStyle name="Обычный 18 3 2 11 3 5 3" xfId="35566"/>
    <cellStyle name="Обычный 18 3 2 11 3 5 4" xfId="44494"/>
    <cellStyle name="Обычный 18 3 2 11 3 5 5" xfId="53414"/>
    <cellStyle name="Обычный 18 3 2 11 3 6" xfId="13584"/>
    <cellStyle name="Обычный 18 3 2 11 3 7" xfId="17443"/>
    <cellStyle name="Обычный 18 3 2 11 3 8" xfId="21303"/>
    <cellStyle name="Обычный 18 3 2 11 3 9" xfId="10974"/>
    <cellStyle name="Обычный 18 3 2 11 4" xfId="2810"/>
    <cellStyle name="Обычный 18 3 2 11 4 2" xfId="2811"/>
    <cellStyle name="Обычный 18 3 2 11 4 2 2" xfId="28435"/>
    <cellStyle name="Обычный 18 3 2 11 4 2 3" xfId="37631"/>
    <cellStyle name="Обычный 18 3 2 11 4 2 4" xfId="46559"/>
    <cellStyle name="Обычный 18 3 2 11 4 2 5" xfId="55479"/>
    <cellStyle name="Обычный 18 3 2 11 4 3" xfId="11789"/>
    <cellStyle name="Обычный 18 3 2 11 4 4" xfId="15648"/>
    <cellStyle name="Обычный 18 3 2 11 4 5" xfId="19508"/>
    <cellStyle name="Обычный 18 3 2 11 4 6" xfId="24570"/>
    <cellStyle name="Обычный 18 3 2 11 4 7" xfId="33772"/>
    <cellStyle name="Обычный 18 3 2 11 4 8" xfId="42699"/>
    <cellStyle name="Обычный 18 3 2 11 4 9" xfId="51619"/>
    <cellStyle name="Обычный 18 3 2 11 5" xfId="2812"/>
    <cellStyle name="Обычный 18 3 2 11 5 2" xfId="2813"/>
    <cellStyle name="Обычный 18 3 2 11 5 2 2" xfId="27103"/>
    <cellStyle name="Обычный 18 3 2 11 5 2 3" xfId="36300"/>
    <cellStyle name="Обычный 18 3 2 11 5 2 4" xfId="45228"/>
    <cellStyle name="Обычный 18 3 2 11 5 2 5" xfId="54148"/>
    <cellStyle name="Обычный 18 3 2 11 5 3" xfId="14317"/>
    <cellStyle name="Обычный 18 3 2 11 5 4" xfId="18177"/>
    <cellStyle name="Обычный 18 3 2 11 5 5" xfId="23239"/>
    <cellStyle name="Обычный 18 3 2 11 5 6" xfId="32444"/>
    <cellStyle name="Обычный 18 3 2 11 5 7" xfId="41368"/>
    <cellStyle name="Обычный 18 3 2 11 5 8" xfId="50288"/>
    <cellStyle name="Обычный 18 3 2 11 6" xfId="2814"/>
    <cellStyle name="Обычный 18 3 2 11 6 2" xfId="29631"/>
    <cellStyle name="Обычный 18 3 2 11 6 3" xfId="38827"/>
    <cellStyle name="Обычный 18 3 2 11 6 4" xfId="47755"/>
    <cellStyle name="Обычный 18 3 2 11 6 5" xfId="56675"/>
    <cellStyle name="Обычный 18 3 2 11 7" xfId="2815"/>
    <cellStyle name="Обычный 18 3 2 11 7 2" xfId="25766"/>
    <cellStyle name="Обычный 18 3 2 11 7 3" xfId="34967"/>
    <cellStyle name="Обычный 18 3 2 11 7 4" xfId="43895"/>
    <cellStyle name="Обычный 18 3 2 11 7 5" xfId="52815"/>
    <cellStyle name="Обычный 18 3 2 11 8" xfId="12985"/>
    <cellStyle name="Обычный 18 3 2 11 9" xfId="16844"/>
    <cellStyle name="Обычный 18 3 2 12" xfId="2816"/>
    <cellStyle name="Обычный 18 3 2 12 10" xfId="20899"/>
    <cellStyle name="Обычный 18 3 2 12 11" xfId="10605"/>
    <cellStyle name="Обычный 18 3 2 12 12" xfId="22100"/>
    <cellStyle name="Обычный 18 3 2 12 13" xfId="31267"/>
    <cellStyle name="Обычный 18 3 2 12 14" xfId="40230"/>
    <cellStyle name="Обычный 18 3 2 12 15" xfId="49150"/>
    <cellStyle name="Обычный 18 3 2 12 2" xfId="2817"/>
    <cellStyle name="Обычный 18 3 2 12 2 10" xfId="10904"/>
    <cellStyle name="Обычный 18 3 2 12 2 11" xfId="22400"/>
    <cellStyle name="Обычный 18 3 2 12 2 12" xfId="31268"/>
    <cellStyle name="Обычный 18 3 2 12 2 13" xfId="40529"/>
    <cellStyle name="Обычный 18 3 2 12 2 14" xfId="49449"/>
    <cellStyle name="Обычный 18 3 2 12 2 2" xfId="2818"/>
    <cellStyle name="Обычный 18 3 2 12 2 2 10" xfId="22999"/>
    <cellStyle name="Обычный 18 3 2 12 2 2 11" xfId="31269"/>
    <cellStyle name="Обычный 18 3 2 12 2 2 12" xfId="41128"/>
    <cellStyle name="Обычный 18 3 2 12 2 2 13" xfId="50048"/>
    <cellStyle name="Обычный 18 3 2 12 2 2 2" xfId="2819"/>
    <cellStyle name="Обычный 18 3 2 12 2 2 2 2" xfId="2820"/>
    <cellStyle name="Обычный 18 3 2 12 2 2 2 2 2" xfId="29527"/>
    <cellStyle name="Обычный 18 3 2 12 2 2 2 2 3" xfId="38723"/>
    <cellStyle name="Обычный 18 3 2 12 2 2 2 2 4" xfId="47651"/>
    <cellStyle name="Обычный 18 3 2 12 2 2 2 2 5" xfId="56571"/>
    <cellStyle name="Обычный 18 3 2 12 2 2 2 3" xfId="12881"/>
    <cellStyle name="Обычный 18 3 2 12 2 2 2 4" xfId="16740"/>
    <cellStyle name="Обычный 18 3 2 12 2 2 2 5" xfId="20600"/>
    <cellStyle name="Обычный 18 3 2 12 2 2 2 6" xfId="25662"/>
    <cellStyle name="Обычный 18 3 2 12 2 2 2 7" xfId="34863"/>
    <cellStyle name="Обычный 18 3 2 12 2 2 2 8" xfId="43791"/>
    <cellStyle name="Обычный 18 3 2 12 2 2 2 9" xfId="52711"/>
    <cellStyle name="Обычный 18 3 2 12 2 2 3" xfId="2821"/>
    <cellStyle name="Обычный 18 3 2 12 2 2 3 2" xfId="2822"/>
    <cellStyle name="Обычный 18 3 2 12 2 2 3 2 2" xfId="28196"/>
    <cellStyle name="Обычный 18 3 2 12 2 2 3 2 3" xfId="37392"/>
    <cellStyle name="Обычный 18 3 2 12 2 2 3 2 4" xfId="46320"/>
    <cellStyle name="Обычный 18 3 2 12 2 2 3 2 5" xfId="55240"/>
    <cellStyle name="Обычный 18 3 2 12 2 2 3 3" xfId="15409"/>
    <cellStyle name="Обычный 18 3 2 12 2 2 3 4" xfId="19269"/>
    <cellStyle name="Обычный 18 3 2 12 2 2 3 5" xfId="24331"/>
    <cellStyle name="Обычный 18 3 2 12 2 2 3 6" xfId="33534"/>
    <cellStyle name="Обычный 18 3 2 12 2 2 3 7" xfId="42460"/>
    <cellStyle name="Обычный 18 3 2 12 2 2 3 8" xfId="51380"/>
    <cellStyle name="Обычный 18 3 2 12 2 2 4" xfId="2823"/>
    <cellStyle name="Обычный 18 3 2 12 2 2 4 2" xfId="30724"/>
    <cellStyle name="Обычный 18 3 2 12 2 2 4 3" xfId="39920"/>
    <cellStyle name="Обычный 18 3 2 12 2 2 4 4" xfId="48848"/>
    <cellStyle name="Обычный 18 3 2 12 2 2 4 5" xfId="57768"/>
    <cellStyle name="Обычный 18 3 2 12 2 2 5" xfId="2824"/>
    <cellStyle name="Обычный 18 3 2 12 2 2 5 2" xfId="26863"/>
    <cellStyle name="Обычный 18 3 2 12 2 2 5 3" xfId="36060"/>
    <cellStyle name="Обычный 18 3 2 12 2 2 5 4" xfId="44988"/>
    <cellStyle name="Обычный 18 3 2 12 2 2 5 5" xfId="53908"/>
    <cellStyle name="Обычный 18 3 2 12 2 2 6" xfId="14078"/>
    <cellStyle name="Обычный 18 3 2 12 2 2 7" xfId="17937"/>
    <cellStyle name="Обычный 18 3 2 12 2 2 8" xfId="21797"/>
    <cellStyle name="Обычный 18 3 2 12 2 2 9" xfId="11425"/>
    <cellStyle name="Обычный 18 3 2 12 2 3" xfId="2825"/>
    <cellStyle name="Обычный 18 3 2 12 2 3 2" xfId="2826"/>
    <cellStyle name="Обычный 18 3 2 12 2 3 2 2" xfId="28929"/>
    <cellStyle name="Обычный 18 3 2 12 2 3 2 3" xfId="38125"/>
    <cellStyle name="Обычный 18 3 2 12 2 3 2 4" xfId="47053"/>
    <cellStyle name="Обычный 18 3 2 12 2 3 2 5" xfId="55973"/>
    <cellStyle name="Обычный 18 3 2 12 2 3 3" xfId="12283"/>
    <cellStyle name="Обычный 18 3 2 12 2 3 4" xfId="16142"/>
    <cellStyle name="Обычный 18 3 2 12 2 3 5" xfId="20002"/>
    <cellStyle name="Обычный 18 3 2 12 2 3 6" xfId="25064"/>
    <cellStyle name="Обычный 18 3 2 12 2 3 7" xfId="34265"/>
    <cellStyle name="Обычный 18 3 2 12 2 3 8" xfId="43193"/>
    <cellStyle name="Обычный 18 3 2 12 2 3 9" xfId="52113"/>
    <cellStyle name="Обычный 18 3 2 12 2 4" xfId="2827"/>
    <cellStyle name="Обычный 18 3 2 12 2 4 2" xfId="2828"/>
    <cellStyle name="Обычный 18 3 2 12 2 4 2 2" xfId="27598"/>
    <cellStyle name="Обычный 18 3 2 12 2 4 2 3" xfId="36794"/>
    <cellStyle name="Обычный 18 3 2 12 2 4 2 4" xfId="45722"/>
    <cellStyle name="Обычный 18 3 2 12 2 4 2 5" xfId="54642"/>
    <cellStyle name="Обычный 18 3 2 12 2 4 3" xfId="14811"/>
    <cellStyle name="Обычный 18 3 2 12 2 4 4" xfId="18671"/>
    <cellStyle name="Обычный 18 3 2 12 2 4 5" xfId="23733"/>
    <cellStyle name="Обычный 18 3 2 12 2 4 6" xfId="32937"/>
    <cellStyle name="Обычный 18 3 2 12 2 4 7" xfId="41862"/>
    <cellStyle name="Обычный 18 3 2 12 2 4 8" xfId="50782"/>
    <cellStyle name="Обычный 18 3 2 12 2 5" xfId="2829"/>
    <cellStyle name="Обычный 18 3 2 12 2 5 2" xfId="30125"/>
    <cellStyle name="Обычный 18 3 2 12 2 5 3" xfId="39321"/>
    <cellStyle name="Обычный 18 3 2 12 2 5 4" xfId="48249"/>
    <cellStyle name="Обычный 18 3 2 12 2 5 5" xfId="57169"/>
    <cellStyle name="Обычный 18 3 2 12 2 6" xfId="2830"/>
    <cellStyle name="Обычный 18 3 2 12 2 6 2" xfId="26264"/>
    <cellStyle name="Обычный 18 3 2 12 2 6 3" xfId="35461"/>
    <cellStyle name="Обычный 18 3 2 12 2 6 4" xfId="44389"/>
    <cellStyle name="Обычный 18 3 2 12 2 6 5" xfId="53309"/>
    <cellStyle name="Обычный 18 3 2 12 2 7" xfId="13479"/>
    <cellStyle name="Обычный 18 3 2 12 2 8" xfId="17338"/>
    <cellStyle name="Обычный 18 3 2 12 2 9" xfId="21198"/>
    <cellStyle name="Обычный 18 3 2 12 3" xfId="2831"/>
    <cellStyle name="Обычный 18 3 2 12 3 10" xfId="22700"/>
    <cellStyle name="Обычный 18 3 2 12 3 11" xfId="31270"/>
    <cellStyle name="Обычный 18 3 2 12 3 12" xfId="40829"/>
    <cellStyle name="Обычный 18 3 2 12 3 13" xfId="49749"/>
    <cellStyle name="Обычный 18 3 2 12 3 2" xfId="2832"/>
    <cellStyle name="Обычный 18 3 2 12 3 2 2" xfId="2833"/>
    <cellStyle name="Обычный 18 3 2 12 3 2 2 2" xfId="29228"/>
    <cellStyle name="Обычный 18 3 2 12 3 2 2 3" xfId="38424"/>
    <cellStyle name="Обычный 18 3 2 12 3 2 2 4" xfId="47352"/>
    <cellStyle name="Обычный 18 3 2 12 3 2 2 5" xfId="56272"/>
    <cellStyle name="Обычный 18 3 2 12 3 2 3" xfId="12582"/>
    <cellStyle name="Обычный 18 3 2 12 3 2 4" xfId="16441"/>
    <cellStyle name="Обычный 18 3 2 12 3 2 5" xfId="20301"/>
    <cellStyle name="Обычный 18 3 2 12 3 2 6" xfId="25363"/>
    <cellStyle name="Обычный 18 3 2 12 3 2 7" xfId="34564"/>
    <cellStyle name="Обычный 18 3 2 12 3 2 8" xfId="43492"/>
    <cellStyle name="Обычный 18 3 2 12 3 2 9" xfId="52412"/>
    <cellStyle name="Обычный 18 3 2 12 3 3" xfId="2834"/>
    <cellStyle name="Обычный 18 3 2 12 3 3 2" xfId="2835"/>
    <cellStyle name="Обычный 18 3 2 12 3 3 2 2" xfId="27897"/>
    <cellStyle name="Обычный 18 3 2 12 3 3 2 3" xfId="37093"/>
    <cellStyle name="Обычный 18 3 2 12 3 3 2 4" xfId="46021"/>
    <cellStyle name="Обычный 18 3 2 12 3 3 2 5" xfId="54941"/>
    <cellStyle name="Обычный 18 3 2 12 3 3 3" xfId="15110"/>
    <cellStyle name="Обычный 18 3 2 12 3 3 4" xfId="18970"/>
    <cellStyle name="Обычный 18 3 2 12 3 3 5" xfId="24032"/>
    <cellStyle name="Обычный 18 3 2 12 3 3 6" xfId="33235"/>
    <cellStyle name="Обычный 18 3 2 12 3 3 7" xfId="42161"/>
    <cellStyle name="Обычный 18 3 2 12 3 3 8" xfId="51081"/>
    <cellStyle name="Обычный 18 3 2 12 3 4" xfId="2836"/>
    <cellStyle name="Обычный 18 3 2 12 3 4 2" xfId="30425"/>
    <cellStyle name="Обычный 18 3 2 12 3 4 3" xfId="39621"/>
    <cellStyle name="Обычный 18 3 2 12 3 4 4" xfId="48549"/>
    <cellStyle name="Обычный 18 3 2 12 3 4 5" xfId="57469"/>
    <cellStyle name="Обычный 18 3 2 12 3 5" xfId="2837"/>
    <cellStyle name="Обычный 18 3 2 12 3 5 2" xfId="26564"/>
    <cellStyle name="Обычный 18 3 2 12 3 5 3" xfId="35761"/>
    <cellStyle name="Обычный 18 3 2 12 3 5 4" xfId="44689"/>
    <cellStyle name="Обычный 18 3 2 12 3 5 5" xfId="53609"/>
    <cellStyle name="Обычный 18 3 2 12 3 6" xfId="13779"/>
    <cellStyle name="Обычный 18 3 2 12 3 7" xfId="17638"/>
    <cellStyle name="Обычный 18 3 2 12 3 8" xfId="21498"/>
    <cellStyle name="Обычный 18 3 2 12 3 9" xfId="11126"/>
    <cellStyle name="Обычный 18 3 2 12 4" xfId="2838"/>
    <cellStyle name="Обычный 18 3 2 12 4 2" xfId="2839"/>
    <cellStyle name="Обычный 18 3 2 12 4 2 2" xfId="28630"/>
    <cellStyle name="Обычный 18 3 2 12 4 2 3" xfId="37826"/>
    <cellStyle name="Обычный 18 3 2 12 4 2 4" xfId="46754"/>
    <cellStyle name="Обычный 18 3 2 12 4 2 5" xfId="55674"/>
    <cellStyle name="Обычный 18 3 2 12 4 3" xfId="11984"/>
    <cellStyle name="Обычный 18 3 2 12 4 4" xfId="15843"/>
    <cellStyle name="Обычный 18 3 2 12 4 5" xfId="19703"/>
    <cellStyle name="Обычный 18 3 2 12 4 6" xfId="24765"/>
    <cellStyle name="Обычный 18 3 2 12 4 7" xfId="33966"/>
    <cellStyle name="Обычный 18 3 2 12 4 8" xfId="42894"/>
    <cellStyle name="Обычный 18 3 2 12 4 9" xfId="51814"/>
    <cellStyle name="Обычный 18 3 2 12 5" xfId="2840"/>
    <cellStyle name="Обычный 18 3 2 12 5 2" xfId="2841"/>
    <cellStyle name="Обычный 18 3 2 12 5 2 2" xfId="27299"/>
    <cellStyle name="Обычный 18 3 2 12 5 2 3" xfId="36495"/>
    <cellStyle name="Обычный 18 3 2 12 5 2 4" xfId="45423"/>
    <cellStyle name="Обычный 18 3 2 12 5 2 5" xfId="54343"/>
    <cellStyle name="Обычный 18 3 2 12 5 3" xfId="14512"/>
    <cellStyle name="Обычный 18 3 2 12 5 4" xfId="18372"/>
    <cellStyle name="Обычный 18 3 2 12 5 5" xfId="23434"/>
    <cellStyle name="Обычный 18 3 2 12 5 6" xfId="32638"/>
    <cellStyle name="Обычный 18 3 2 12 5 7" xfId="41563"/>
    <cellStyle name="Обычный 18 3 2 12 5 8" xfId="50483"/>
    <cellStyle name="Обычный 18 3 2 12 6" xfId="2842"/>
    <cellStyle name="Обычный 18 3 2 12 6 2" xfId="29826"/>
    <cellStyle name="Обычный 18 3 2 12 6 3" xfId="39022"/>
    <cellStyle name="Обычный 18 3 2 12 6 4" xfId="47950"/>
    <cellStyle name="Обычный 18 3 2 12 6 5" xfId="56870"/>
    <cellStyle name="Обычный 18 3 2 12 7" xfId="2843"/>
    <cellStyle name="Обычный 18 3 2 12 7 2" xfId="25965"/>
    <cellStyle name="Обычный 18 3 2 12 7 3" xfId="35162"/>
    <cellStyle name="Обычный 18 3 2 12 7 4" xfId="44090"/>
    <cellStyle name="Обычный 18 3 2 12 7 5" xfId="53010"/>
    <cellStyle name="Обычный 18 3 2 12 8" xfId="13180"/>
    <cellStyle name="Обычный 18 3 2 12 9" xfId="17039"/>
    <cellStyle name="Обычный 18 3 2 13" xfId="2844"/>
    <cellStyle name="Обычный 18 3 2 13 10" xfId="10649"/>
    <cellStyle name="Обычный 18 3 2 13 11" xfId="22144"/>
    <cellStyle name="Обычный 18 3 2 13 12" xfId="31271"/>
    <cellStyle name="Обычный 18 3 2 13 13" xfId="40274"/>
    <cellStyle name="Обычный 18 3 2 13 14" xfId="49194"/>
    <cellStyle name="Обычный 18 3 2 13 2" xfId="2845"/>
    <cellStyle name="Обычный 18 3 2 13 2 10" xfId="22744"/>
    <cellStyle name="Обычный 18 3 2 13 2 11" xfId="31272"/>
    <cellStyle name="Обычный 18 3 2 13 2 12" xfId="40873"/>
    <cellStyle name="Обычный 18 3 2 13 2 13" xfId="49793"/>
    <cellStyle name="Обычный 18 3 2 13 2 2" xfId="2846"/>
    <cellStyle name="Обычный 18 3 2 13 2 2 2" xfId="2847"/>
    <cellStyle name="Обычный 18 3 2 13 2 2 2 2" xfId="29272"/>
    <cellStyle name="Обычный 18 3 2 13 2 2 2 3" xfId="38468"/>
    <cellStyle name="Обычный 18 3 2 13 2 2 2 4" xfId="47396"/>
    <cellStyle name="Обычный 18 3 2 13 2 2 2 5" xfId="56316"/>
    <cellStyle name="Обычный 18 3 2 13 2 2 3" xfId="12626"/>
    <cellStyle name="Обычный 18 3 2 13 2 2 4" xfId="16485"/>
    <cellStyle name="Обычный 18 3 2 13 2 2 5" xfId="20345"/>
    <cellStyle name="Обычный 18 3 2 13 2 2 6" xfId="25407"/>
    <cellStyle name="Обычный 18 3 2 13 2 2 7" xfId="34608"/>
    <cellStyle name="Обычный 18 3 2 13 2 2 8" xfId="43536"/>
    <cellStyle name="Обычный 18 3 2 13 2 2 9" xfId="52456"/>
    <cellStyle name="Обычный 18 3 2 13 2 3" xfId="2848"/>
    <cellStyle name="Обычный 18 3 2 13 2 3 2" xfId="2849"/>
    <cellStyle name="Обычный 18 3 2 13 2 3 2 2" xfId="27941"/>
    <cellStyle name="Обычный 18 3 2 13 2 3 2 3" xfId="37137"/>
    <cellStyle name="Обычный 18 3 2 13 2 3 2 4" xfId="46065"/>
    <cellStyle name="Обычный 18 3 2 13 2 3 2 5" xfId="54985"/>
    <cellStyle name="Обычный 18 3 2 13 2 3 3" xfId="15154"/>
    <cellStyle name="Обычный 18 3 2 13 2 3 4" xfId="19014"/>
    <cellStyle name="Обычный 18 3 2 13 2 3 5" xfId="24076"/>
    <cellStyle name="Обычный 18 3 2 13 2 3 6" xfId="33279"/>
    <cellStyle name="Обычный 18 3 2 13 2 3 7" xfId="42205"/>
    <cellStyle name="Обычный 18 3 2 13 2 3 8" xfId="51125"/>
    <cellStyle name="Обычный 18 3 2 13 2 4" xfId="2850"/>
    <cellStyle name="Обычный 18 3 2 13 2 4 2" xfId="30469"/>
    <cellStyle name="Обычный 18 3 2 13 2 4 3" xfId="39665"/>
    <cellStyle name="Обычный 18 3 2 13 2 4 4" xfId="48593"/>
    <cellStyle name="Обычный 18 3 2 13 2 4 5" xfId="57513"/>
    <cellStyle name="Обычный 18 3 2 13 2 5" xfId="2851"/>
    <cellStyle name="Обычный 18 3 2 13 2 5 2" xfId="26608"/>
    <cellStyle name="Обычный 18 3 2 13 2 5 3" xfId="35805"/>
    <cellStyle name="Обычный 18 3 2 13 2 5 4" xfId="44733"/>
    <cellStyle name="Обычный 18 3 2 13 2 5 5" xfId="53653"/>
    <cellStyle name="Обычный 18 3 2 13 2 6" xfId="13823"/>
    <cellStyle name="Обычный 18 3 2 13 2 7" xfId="17682"/>
    <cellStyle name="Обычный 18 3 2 13 2 8" xfId="21542"/>
    <cellStyle name="Обычный 18 3 2 13 2 9" xfId="11170"/>
    <cellStyle name="Обычный 18 3 2 13 3" xfId="2852"/>
    <cellStyle name="Обычный 18 3 2 13 3 2" xfId="2853"/>
    <cellStyle name="Обычный 18 3 2 13 3 2 2" xfId="28674"/>
    <cellStyle name="Обычный 18 3 2 13 3 2 3" xfId="37870"/>
    <cellStyle name="Обычный 18 3 2 13 3 2 4" xfId="46798"/>
    <cellStyle name="Обычный 18 3 2 13 3 2 5" xfId="55718"/>
    <cellStyle name="Обычный 18 3 2 13 3 3" xfId="12028"/>
    <cellStyle name="Обычный 18 3 2 13 3 4" xfId="15887"/>
    <cellStyle name="Обычный 18 3 2 13 3 5" xfId="19747"/>
    <cellStyle name="Обычный 18 3 2 13 3 6" xfId="24809"/>
    <cellStyle name="Обычный 18 3 2 13 3 7" xfId="34010"/>
    <cellStyle name="Обычный 18 3 2 13 3 8" xfId="42938"/>
    <cellStyle name="Обычный 18 3 2 13 3 9" xfId="51858"/>
    <cellStyle name="Обычный 18 3 2 13 4" xfId="2854"/>
    <cellStyle name="Обычный 18 3 2 13 4 2" xfId="2855"/>
    <cellStyle name="Обычный 18 3 2 13 4 2 2" xfId="27343"/>
    <cellStyle name="Обычный 18 3 2 13 4 2 3" xfId="36539"/>
    <cellStyle name="Обычный 18 3 2 13 4 2 4" xfId="45467"/>
    <cellStyle name="Обычный 18 3 2 13 4 2 5" xfId="54387"/>
    <cellStyle name="Обычный 18 3 2 13 4 3" xfId="14556"/>
    <cellStyle name="Обычный 18 3 2 13 4 4" xfId="18416"/>
    <cellStyle name="Обычный 18 3 2 13 4 5" xfId="23478"/>
    <cellStyle name="Обычный 18 3 2 13 4 6" xfId="32682"/>
    <cellStyle name="Обычный 18 3 2 13 4 7" xfId="41607"/>
    <cellStyle name="Обычный 18 3 2 13 4 8" xfId="50527"/>
    <cellStyle name="Обычный 18 3 2 13 5" xfId="2856"/>
    <cellStyle name="Обычный 18 3 2 13 5 2" xfId="29870"/>
    <cellStyle name="Обычный 18 3 2 13 5 3" xfId="39066"/>
    <cellStyle name="Обычный 18 3 2 13 5 4" xfId="47994"/>
    <cellStyle name="Обычный 18 3 2 13 5 5" xfId="56914"/>
    <cellStyle name="Обычный 18 3 2 13 6" xfId="2857"/>
    <cellStyle name="Обычный 18 3 2 13 6 2" xfId="26009"/>
    <cellStyle name="Обычный 18 3 2 13 6 3" xfId="35206"/>
    <cellStyle name="Обычный 18 3 2 13 6 4" xfId="44134"/>
    <cellStyle name="Обычный 18 3 2 13 6 5" xfId="53054"/>
    <cellStyle name="Обычный 18 3 2 13 7" xfId="13224"/>
    <cellStyle name="Обычный 18 3 2 13 8" xfId="17083"/>
    <cellStyle name="Обычный 18 3 2 13 9" xfId="20943"/>
    <cellStyle name="Обычный 18 3 2 14" xfId="2858"/>
    <cellStyle name="Обычный 18 3 2 14 10" xfId="22445"/>
    <cellStyle name="Обычный 18 3 2 14 11" xfId="31273"/>
    <cellStyle name="Обычный 18 3 2 14 12" xfId="40574"/>
    <cellStyle name="Обычный 18 3 2 14 13" xfId="49494"/>
    <cellStyle name="Обычный 18 3 2 14 2" xfId="2859"/>
    <cellStyle name="Обычный 18 3 2 14 2 2" xfId="2860"/>
    <cellStyle name="Обычный 18 3 2 14 2 2 2" xfId="28375"/>
    <cellStyle name="Обычный 18 3 2 14 2 2 3" xfId="37571"/>
    <cellStyle name="Обычный 18 3 2 14 2 2 4" xfId="46499"/>
    <cellStyle name="Обычный 18 3 2 14 2 2 5" xfId="55419"/>
    <cellStyle name="Обычный 18 3 2 14 2 3" xfId="11729"/>
    <cellStyle name="Обычный 18 3 2 14 2 4" xfId="15588"/>
    <cellStyle name="Обычный 18 3 2 14 2 5" xfId="19448"/>
    <cellStyle name="Обычный 18 3 2 14 2 6" xfId="24510"/>
    <cellStyle name="Обычный 18 3 2 14 2 7" xfId="33712"/>
    <cellStyle name="Обычный 18 3 2 14 2 8" xfId="42639"/>
    <cellStyle name="Обычный 18 3 2 14 2 9" xfId="51559"/>
    <cellStyle name="Обычный 18 3 2 14 3" xfId="2861"/>
    <cellStyle name="Обычный 18 3 2 14 3 2" xfId="2862"/>
    <cellStyle name="Обычный 18 3 2 14 3 2 2" xfId="27043"/>
    <cellStyle name="Обычный 18 3 2 14 3 2 3" xfId="36240"/>
    <cellStyle name="Обычный 18 3 2 14 3 2 4" xfId="45168"/>
    <cellStyle name="Обычный 18 3 2 14 3 2 5" xfId="54088"/>
    <cellStyle name="Обычный 18 3 2 14 3 3" xfId="14257"/>
    <cellStyle name="Обычный 18 3 2 14 3 4" xfId="18117"/>
    <cellStyle name="Обычный 18 3 2 14 3 5" xfId="23179"/>
    <cellStyle name="Обычный 18 3 2 14 3 6" xfId="32413"/>
    <cellStyle name="Обычный 18 3 2 14 3 7" xfId="41308"/>
    <cellStyle name="Обычный 18 3 2 14 3 8" xfId="50228"/>
    <cellStyle name="Обычный 18 3 2 14 4" xfId="2863"/>
    <cellStyle name="Обычный 18 3 2 14 4 2" xfId="30170"/>
    <cellStyle name="Обычный 18 3 2 14 4 3" xfId="39366"/>
    <cellStyle name="Обычный 18 3 2 14 4 4" xfId="48294"/>
    <cellStyle name="Обычный 18 3 2 14 4 5" xfId="57214"/>
    <cellStyle name="Обычный 18 3 2 14 5" xfId="2864"/>
    <cellStyle name="Обычный 18 3 2 14 5 2" xfId="26309"/>
    <cellStyle name="Обычный 18 3 2 14 5 3" xfId="35506"/>
    <cellStyle name="Обычный 18 3 2 14 5 4" xfId="44434"/>
    <cellStyle name="Обычный 18 3 2 14 5 5" xfId="53354"/>
    <cellStyle name="Обычный 18 3 2 14 6" xfId="13524"/>
    <cellStyle name="Обычный 18 3 2 14 7" xfId="17383"/>
    <cellStyle name="Обычный 18 3 2 14 8" xfId="21243"/>
    <cellStyle name="Обычный 18 3 2 14 9" xfId="10341"/>
    <cellStyle name="Обычный 18 3 2 15" xfId="2865"/>
    <cellStyle name="Обычный 18 3 2 15 10" xfId="50826"/>
    <cellStyle name="Обычный 18 3 2 15 2" xfId="2866"/>
    <cellStyle name="Обычный 18 3 2 15 2 2" xfId="2867"/>
    <cellStyle name="Обычный 18 3 2 15 2 2 2" xfId="28973"/>
    <cellStyle name="Обычный 18 3 2 15 2 2 3" xfId="38169"/>
    <cellStyle name="Обычный 18 3 2 15 2 2 4" xfId="47097"/>
    <cellStyle name="Обычный 18 3 2 15 2 2 5" xfId="56017"/>
    <cellStyle name="Обычный 18 3 2 15 2 3" xfId="12327"/>
    <cellStyle name="Обычный 18 3 2 15 2 4" xfId="16186"/>
    <cellStyle name="Обычный 18 3 2 15 2 5" xfId="20046"/>
    <cellStyle name="Обычный 18 3 2 15 2 6" xfId="25108"/>
    <cellStyle name="Обычный 18 3 2 15 2 7" xfId="34309"/>
    <cellStyle name="Обычный 18 3 2 15 2 8" xfId="43237"/>
    <cellStyle name="Обычный 18 3 2 15 2 9" xfId="52157"/>
    <cellStyle name="Обычный 18 3 2 15 3" xfId="2868"/>
    <cellStyle name="Обычный 18 3 2 15 3 2" xfId="27642"/>
    <cellStyle name="Обычный 18 3 2 15 3 3" xfId="36838"/>
    <cellStyle name="Обычный 18 3 2 15 3 4" xfId="45766"/>
    <cellStyle name="Обычный 18 3 2 15 3 5" xfId="54686"/>
    <cellStyle name="Обычный 18 3 2 15 4" xfId="11481"/>
    <cellStyle name="Обычный 18 3 2 15 5" xfId="14855"/>
    <cellStyle name="Обычный 18 3 2 15 6" xfId="18715"/>
    <cellStyle name="Обычный 18 3 2 15 7" xfId="23777"/>
    <cellStyle name="Обычный 18 3 2 15 8" xfId="32980"/>
    <cellStyle name="Обычный 18 3 2 15 9" xfId="41906"/>
    <cellStyle name="Обычный 18 3 2 16" xfId="2869"/>
    <cellStyle name="Обычный 18 3 2 16 2" xfId="2870"/>
    <cellStyle name="Обычный 18 3 2 16 2 2" xfId="28252"/>
    <cellStyle name="Обычный 18 3 2 16 2 3" xfId="37448"/>
    <cellStyle name="Обычный 18 3 2 16 2 4" xfId="46376"/>
    <cellStyle name="Обычный 18 3 2 16 2 5" xfId="55296"/>
    <cellStyle name="Обычный 18 3 2 16 3" xfId="11606"/>
    <cellStyle name="Обычный 18 3 2 16 4" xfId="15465"/>
    <cellStyle name="Обычный 18 3 2 16 5" xfId="19325"/>
    <cellStyle name="Обычный 18 3 2 16 6" xfId="24387"/>
    <cellStyle name="Обычный 18 3 2 16 7" xfId="33589"/>
    <cellStyle name="Обычный 18 3 2 16 8" xfId="42516"/>
    <cellStyle name="Обычный 18 3 2 16 9" xfId="51436"/>
    <cellStyle name="Обычный 18 3 2 17" xfId="2871"/>
    <cellStyle name="Обычный 18 3 2 17 2" xfId="2872"/>
    <cellStyle name="Обычный 18 3 2 17 2 2" xfId="26920"/>
    <cellStyle name="Обычный 18 3 2 17 2 3" xfId="36117"/>
    <cellStyle name="Обычный 18 3 2 17 2 4" xfId="45045"/>
    <cellStyle name="Обычный 18 3 2 17 2 5" xfId="53965"/>
    <cellStyle name="Обычный 18 3 2 17 3" xfId="14134"/>
    <cellStyle name="Обычный 18 3 2 17 4" xfId="17994"/>
    <cellStyle name="Обычный 18 3 2 17 5" xfId="23056"/>
    <cellStyle name="Обычный 18 3 2 17 6" xfId="31769"/>
    <cellStyle name="Обычный 18 3 2 17 7" xfId="41185"/>
    <cellStyle name="Обычный 18 3 2 17 8" xfId="50105"/>
    <cellStyle name="Обычный 18 3 2 18" xfId="2873"/>
    <cellStyle name="Обычный 18 3 2 18 2" xfId="29571"/>
    <cellStyle name="Обычный 18 3 2 18 3" xfId="38767"/>
    <cellStyle name="Обычный 18 3 2 18 4" xfId="47695"/>
    <cellStyle name="Обычный 18 3 2 18 5" xfId="56615"/>
    <cellStyle name="Обычный 18 3 2 19" xfId="2874"/>
    <cellStyle name="Обычный 18 3 2 19 2" xfId="25706"/>
    <cellStyle name="Обычный 18 3 2 19 3" xfId="34907"/>
    <cellStyle name="Обычный 18 3 2 19 4" xfId="43835"/>
    <cellStyle name="Обычный 18 3 2 19 5" xfId="52755"/>
    <cellStyle name="Обычный 18 3 2 2" xfId="2875"/>
    <cellStyle name="Обычный 18 3 2 2 10" xfId="12986"/>
    <cellStyle name="Обычный 18 3 2 2 11" xfId="16845"/>
    <cellStyle name="Обычный 18 3 2 2 12" xfId="20705"/>
    <cellStyle name="Обычный 18 3 2 2 13" xfId="10268"/>
    <cellStyle name="Обычный 18 3 2 2 14" xfId="21906"/>
    <cellStyle name="Обычный 18 3 2 2 15" xfId="31274"/>
    <cellStyle name="Обычный 18 3 2 2 16" xfId="40036"/>
    <cellStyle name="Обычный 18 3 2 2 17" xfId="48956"/>
    <cellStyle name="Обычный 18 3 2 2 2" xfId="2876"/>
    <cellStyle name="Обычный 18 3 2 2 2 10" xfId="17061"/>
    <cellStyle name="Обычный 18 3 2 2 2 11" xfId="20921"/>
    <cellStyle name="Обычный 18 3 2 2 2 12" xfId="10627"/>
    <cellStyle name="Обычный 18 3 2 2 2 13" xfId="22122"/>
    <cellStyle name="Обычный 18 3 2 2 2 14" xfId="31275"/>
    <cellStyle name="Обычный 18 3 2 2 2 15" xfId="40252"/>
    <cellStyle name="Обычный 18 3 2 2 2 16" xfId="49172"/>
    <cellStyle name="Обычный 18 3 2 2 2 2" xfId="2877"/>
    <cellStyle name="Обычный 18 3 2 2 2 2 10" xfId="10926"/>
    <cellStyle name="Обычный 18 3 2 2 2 2 11" xfId="22422"/>
    <cellStyle name="Обычный 18 3 2 2 2 2 12" xfId="31276"/>
    <cellStyle name="Обычный 18 3 2 2 2 2 13" xfId="40551"/>
    <cellStyle name="Обычный 18 3 2 2 2 2 14" xfId="49471"/>
    <cellStyle name="Обычный 18 3 2 2 2 2 2" xfId="2878"/>
    <cellStyle name="Обычный 18 3 2 2 2 2 2 10" xfId="23021"/>
    <cellStyle name="Обычный 18 3 2 2 2 2 2 11" xfId="31277"/>
    <cellStyle name="Обычный 18 3 2 2 2 2 2 12" xfId="41150"/>
    <cellStyle name="Обычный 18 3 2 2 2 2 2 13" xfId="50070"/>
    <cellStyle name="Обычный 18 3 2 2 2 2 2 2" xfId="2879"/>
    <cellStyle name="Обычный 18 3 2 2 2 2 2 2 2" xfId="2880"/>
    <cellStyle name="Обычный 18 3 2 2 2 2 2 2 2 2" xfId="29549"/>
    <cellStyle name="Обычный 18 3 2 2 2 2 2 2 2 3" xfId="38745"/>
    <cellStyle name="Обычный 18 3 2 2 2 2 2 2 2 4" xfId="47673"/>
    <cellStyle name="Обычный 18 3 2 2 2 2 2 2 2 5" xfId="56593"/>
    <cellStyle name="Обычный 18 3 2 2 2 2 2 2 3" xfId="12903"/>
    <cellStyle name="Обычный 18 3 2 2 2 2 2 2 4" xfId="16762"/>
    <cellStyle name="Обычный 18 3 2 2 2 2 2 2 5" xfId="20622"/>
    <cellStyle name="Обычный 18 3 2 2 2 2 2 2 6" xfId="25684"/>
    <cellStyle name="Обычный 18 3 2 2 2 2 2 2 7" xfId="34885"/>
    <cellStyle name="Обычный 18 3 2 2 2 2 2 2 8" xfId="43813"/>
    <cellStyle name="Обычный 18 3 2 2 2 2 2 2 9" xfId="52733"/>
    <cellStyle name="Обычный 18 3 2 2 2 2 2 3" xfId="2881"/>
    <cellStyle name="Обычный 18 3 2 2 2 2 2 3 2" xfId="2882"/>
    <cellStyle name="Обычный 18 3 2 2 2 2 2 3 2 2" xfId="28218"/>
    <cellStyle name="Обычный 18 3 2 2 2 2 2 3 2 3" xfId="37414"/>
    <cellStyle name="Обычный 18 3 2 2 2 2 2 3 2 4" xfId="46342"/>
    <cellStyle name="Обычный 18 3 2 2 2 2 2 3 2 5" xfId="55262"/>
    <cellStyle name="Обычный 18 3 2 2 2 2 2 3 3" xfId="15431"/>
    <cellStyle name="Обычный 18 3 2 2 2 2 2 3 4" xfId="19291"/>
    <cellStyle name="Обычный 18 3 2 2 2 2 2 3 5" xfId="24353"/>
    <cellStyle name="Обычный 18 3 2 2 2 2 2 3 6" xfId="33556"/>
    <cellStyle name="Обычный 18 3 2 2 2 2 2 3 7" xfId="42482"/>
    <cellStyle name="Обычный 18 3 2 2 2 2 2 3 8" xfId="51402"/>
    <cellStyle name="Обычный 18 3 2 2 2 2 2 4" xfId="2883"/>
    <cellStyle name="Обычный 18 3 2 2 2 2 2 4 2" xfId="30746"/>
    <cellStyle name="Обычный 18 3 2 2 2 2 2 4 3" xfId="39942"/>
    <cellStyle name="Обычный 18 3 2 2 2 2 2 4 4" xfId="48870"/>
    <cellStyle name="Обычный 18 3 2 2 2 2 2 4 5" xfId="57790"/>
    <cellStyle name="Обычный 18 3 2 2 2 2 2 5" xfId="2884"/>
    <cellStyle name="Обычный 18 3 2 2 2 2 2 5 2" xfId="26885"/>
    <cellStyle name="Обычный 18 3 2 2 2 2 2 5 3" xfId="36082"/>
    <cellStyle name="Обычный 18 3 2 2 2 2 2 5 4" xfId="45010"/>
    <cellStyle name="Обычный 18 3 2 2 2 2 2 5 5" xfId="53930"/>
    <cellStyle name="Обычный 18 3 2 2 2 2 2 6" xfId="14100"/>
    <cellStyle name="Обычный 18 3 2 2 2 2 2 7" xfId="17959"/>
    <cellStyle name="Обычный 18 3 2 2 2 2 2 8" xfId="21819"/>
    <cellStyle name="Обычный 18 3 2 2 2 2 2 9" xfId="11447"/>
    <cellStyle name="Обычный 18 3 2 2 2 2 3" xfId="2885"/>
    <cellStyle name="Обычный 18 3 2 2 2 2 3 2" xfId="2886"/>
    <cellStyle name="Обычный 18 3 2 2 2 2 3 2 2" xfId="28951"/>
    <cellStyle name="Обычный 18 3 2 2 2 2 3 2 3" xfId="38147"/>
    <cellStyle name="Обычный 18 3 2 2 2 2 3 2 4" xfId="47075"/>
    <cellStyle name="Обычный 18 3 2 2 2 2 3 2 5" xfId="55995"/>
    <cellStyle name="Обычный 18 3 2 2 2 2 3 3" xfId="12305"/>
    <cellStyle name="Обычный 18 3 2 2 2 2 3 4" xfId="16164"/>
    <cellStyle name="Обычный 18 3 2 2 2 2 3 5" xfId="20024"/>
    <cellStyle name="Обычный 18 3 2 2 2 2 3 6" xfId="25086"/>
    <cellStyle name="Обычный 18 3 2 2 2 2 3 7" xfId="34287"/>
    <cellStyle name="Обычный 18 3 2 2 2 2 3 8" xfId="43215"/>
    <cellStyle name="Обычный 18 3 2 2 2 2 3 9" xfId="52135"/>
    <cellStyle name="Обычный 18 3 2 2 2 2 4" xfId="2887"/>
    <cellStyle name="Обычный 18 3 2 2 2 2 4 2" xfId="2888"/>
    <cellStyle name="Обычный 18 3 2 2 2 2 4 2 2" xfId="27620"/>
    <cellStyle name="Обычный 18 3 2 2 2 2 4 2 3" xfId="36816"/>
    <cellStyle name="Обычный 18 3 2 2 2 2 4 2 4" xfId="45744"/>
    <cellStyle name="Обычный 18 3 2 2 2 2 4 2 5" xfId="54664"/>
    <cellStyle name="Обычный 18 3 2 2 2 2 4 3" xfId="14833"/>
    <cellStyle name="Обычный 18 3 2 2 2 2 4 4" xfId="18693"/>
    <cellStyle name="Обычный 18 3 2 2 2 2 4 5" xfId="23755"/>
    <cellStyle name="Обычный 18 3 2 2 2 2 4 6" xfId="32959"/>
    <cellStyle name="Обычный 18 3 2 2 2 2 4 7" xfId="41884"/>
    <cellStyle name="Обычный 18 3 2 2 2 2 4 8" xfId="50804"/>
    <cellStyle name="Обычный 18 3 2 2 2 2 5" xfId="2889"/>
    <cellStyle name="Обычный 18 3 2 2 2 2 5 2" xfId="30147"/>
    <cellStyle name="Обычный 18 3 2 2 2 2 5 3" xfId="39343"/>
    <cellStyle name="Обычный 18 3 2 2 2 2 5 4" xfId="48271"/>
    <cellStyle name="Обычный 18 3 2 2 2 2 5 5" xfId="57191"/>
    <cellStyle name="Обычный 18 3 2 2 2 2 6" xfId="2890"/>
    <cellStyle name="Обычный 18 3 2 2 2 2 6 2" xfId="26286"/>
    <cellStyle name="Обычный 18 3 2 2 2 2 6 3" xfId="35483"/>
    <cellStyle name="Обычный 18 3 2 2 2 2 6 4" xfId="44411"/>
    <cellStyle name="Обычный 18 3 2 2 2 2 6 5" xfId="53331"/>
    <cellStyle name="Обычный 18 3 2 2 2 2 7" xfId="13501"/>
    <cellStyle name="Обычный 18 3 2 2 2 2 8" xfId="17360"/>
    <cellStyle name="Обычный 18 3 2 2 2 2 9" xfId="21220"/>
    <cellStyle name="Обычный 18 3 2 2 2 3" xfId="2891"/>
    <cellStyle name="Обычный 18 3 2 2 2 3 10" xfId="22722"/>
    <cellStyle name="Обычный 18 3 2 2 2 3 11" xfId="31278"/>
    <cellStyle name="Обычный 18 3 2 2 2 3 12" xfId="40851"/>
    <cellStyle name="Обычный 18 3 2 2 2 3 13" xfId="49771"/>
    <cellStyle name="Обычный 18 3 2 2 2 3 2" xfId="2892"/>
    <cellStyle name="Обычный 18 3 2 2 2 3 2 2" xfId="2893"/>
    <cellStyle name="Обычный 18 3 2 2 2 3 2 2 2" xfId="28652"/>
    <cellStyle name="Обычный 18 3 2 2 2 3 2 2 3" xfId="37848"/>
    <cellStyle name="Обычный 18 3 2 2 2 3 2 2 4" xfId="46776"/>
    <cellStyle name="Обычный 18 3 2 2 2 3 2 2 5" xfId="55696"/>
    <cellStyle name="Обычный 18 3 2 2 2 3 2 3" xfId="12006"/>
    <cellStyle name="Обычный 18 3 2 2 2 3 2 4" xfId="15865"/>
    <cellStyle name="Обычный 18 3 2 2 2 3 2 5" xfId="19725"/>
    <cellStyle name="Обычный 18 3 2 2 2 3 2 6" xfId="24787"/>
    <cellStyle name="Обычный 18 3 2 2 2 3 2 7" xfId="33988"/>
    <cellStyle name="Обычный 18 3 2 2 2 3 2 8" xfId="42916"/>
    <cellStyle name="Обычный 18 3 2 2 2 3 2 9" xfId="51836"/>
    <cellStyle name="Обычный 18 3 2 2 2 3 3" xfId="2894"/>
    <cellStyle name="Обычный 18 3 2 2 2 3 3 2" xfId="2895"/>
    <cellStyle name="Обычный 18 3 2 2 2 3 3 2 2" xfId="27321"/>
    <cellStyle name="Обычный 18 3 2 2 2 3 3 2 3" xfId="36517"/>
    <cellStyle name="Обычный 18 3 2 2 2 3 3 2 4" xfId="45445"/>
    <cellStyle name="Обычный 18 3 2 2 2 3 3 2 5" xfId="54365"/>
    <cellStyle name="Обычный 18 3 2 2 2 3 3 3" xfId="14534"/>
    <cellStyle name="Обычный 18 3 2 2 2 3 3 4" xfId="18394"/>
    <cellStyle name="Обычный 18 3 2 2 2 3 3 5" xfId="23456"/>
    <cellStyle name="Обычный 18 3 2 2 2 3 3 6" xfId="32660"/>
    <cellStyle name="Обычный 18 3 2 2 2 3 3 7" xfId="41585"/>
    <cellStyle name="Обычный 18 3 2 2 2 3 3 8" xfId="50505"/>
    <cellStyle name="Обычный 18 3 2 2 2 3 4" xfId="2896"/>
    <cellStyle name="Обычный 18 3 2 2 2 3 4 2" xfId="30447"/>
    <cellStyle name="Обычный 18 3 2 2 2 3 4 3" xfId="39643"/>
    <cellStyle name="Обычный 18 3 2 2 2 3 4 4" xfId="48571"/>
    <cellStyle name="Обычный 18 3 2 2 2 3 4 5" xfId="57491"/>
    <cellStyle name="Обычный 18 3 2 2 2 3 5" xfId="2897"/>
    <cellStyle name="Обычный 18 3 2 2 2 3 5 2" xfId="26586"/>
    <cellStyle name="Обычный 18 3 2 2 2 3 5 3" xfId="35783"/>
    <cellStyle name="Обычный 18 3 2 2 2 3 5 4" xfId="44711"/>
    <cellStyle name="Обычный 18 3 2 2 2 3 5 5" xfId="53631"/>
    <cellStyle name="Обычный 18 3 2 2 2 3 6" xfId="13801"/>
    <cellStyle name="Обычный 18 3 2 2 2 3 7" xfId="17660"/>
    <cellStyle name="Обычный 18 3 2 2 2 3 8" xfId="21520"/>
    <cellStyle name="Обычный 18 3 2 2 2 3 9" xfId="11148"/>
    <cellStyle name="Обычный 18 3 2 2 2 4" xfId="2898"/>
    <cellStyle name="Обычный 18 3 2 2 2 4 10" xfId="51103"/>
    <cellStyle name="Обычный 18 3 2 2 2 4 2" xfId="2899"/>
    <cellStyle name="Обычный 18 3 2 2 2 4 2 2" xfId="2900"/>
    <cellStyle name="Обычный 18 3 2 2 2 4 2 2 2" xfId="29250"/>
    <cellStyle name="Обычный 18 3 2 2 2 4 2 2 3" xfId="38446"/>
    <cellStyle name="Обычный 18 3 2 2 2 4 2 2 4" xfId="47374"/>
    <cellStyle name="Обычный 18 3 2 2 2 4 2 2 5" xfId="56294"/>
    <cellStyle name="Обычный 18 3 2 2 2 4 2 3" xfId="12604"/>
    <cellStyle name="Обычный 18 3 2 2 2 4 2 4" xfId="16463"/>
    <cellStyle name="Обычный 18 3 2 2 2 4 2 5" xfId="20323"/>
    <cellStyle name="Обычный 18 3 2 2 2 4 2 6" xfId="25385"/>
    <cellStyle name="Обычный 18 3 2 2 2 4 2 7" xfId="34586"/>
    <cellStyle name="Обычный 18 3 2 2 2 4 2 8" xfId="43514"/>
    <cellStyle name="Обычный 18 3 2 2 2 4 2 9" xfId="52434"/>
    <cellStyle name="Обычный 18 3 2 2 2 4 3" xfId="2901"/>
    <cellStyle name="Обычный 18 3 2 2 2 4 3 2" xfId="27919"/>
    <cellStyle name="Обычный 18 3 2 2 2 4 3 3" xfId="37115"/>
    <cellStyle name="Обычный 18 3 2 2 2 4 3 4" xfId="46043"/>
    <cellStyle name="Обычный 18 3 2 2 2 4 3 5" xfId="54963"/>
    <cellStyle name="Обычный 18 3 2 2 2 4 4" xfId="11567"/>
    <cellStyle name="Обычный 18 3 2 2 2 4 5" xfId="15132"/>
    <cellStyle name="Обычный 18 3 2 2 2 4 6" xfId="18992"/>
    <cellStyle name="Обычный 18 3 2 2 2 4 7" xfId="24054"/>
    <cellStyle name="Обычный 18 3 2 2 2 4 8" xfId="33257"/>
    <cellStyle name="Обычный 18 3 2 2 2 4 9" xfId="42183"/>
    <cellStyle name="Обычный 18 3 2 2 2 5" xfId="2902"/>
    <cellStyle name="Обычный 18 3 2 2 2 5 2" xfId="2903"/>
    <cellStyle name="Обычный 18 3 2 2 2 5 2 2" xfId="28352"/>
    <cellStyle name="Обычный 18 3 2 2 2 5 2 3" xfId="37548"/>
    <cellStyle name="Обычный 18 3 2 2 2 5 2 4" xfId="46476"/>
    <cellStyle name="Обычный 18 3 2 2 2 5 2 5" xfId="55396"/>
    <cellStyle name="Обычный 18 3 2 2 2 5 3" xfId="11706"/>
    <cellStyle name="Обычный 18 3 2 2 2 5 4" xfId="15565"/>
    <cellStyle name="Обычный 18 3 2 2 2 5 5" xfId="19425"/>
    <cellStyle name="Обычный 18 3 2 2 2 5 6" xfId="24487"/>
    <cellStyle name="Обычный 18 3 2 2 2 5 7" xfId="33689"/>
    <cellStyle name="Обычный 18 3 2 2 2 5 8" xfId="42616"/>
    <cellStyle name="Обычный 18 3 2 2 2 5 9" xfId="51536"/>
    <cellStyle name="Обычный 18 3 2 2 2 6" xfId="2904"/>
    <cellStyle name="Обычный 18 3 2 2 2 6 2" xfId="2905"/>
    <cellStyle name="Обычный 18 3 2 2 2 6 2 2" xfId="27020"/>
    <cellStyle name="Обычный 18 3 2 2 2 6 2 3" xfId="36217"/>
    <cellStyle name="Обычный 18 3 2 2 2 6 2 4" xfId="45145"/>
    <cellStyle name="Обычный 18 3 2 2 2 6 2 5" xfId="54065"/>
    <cellStyle name="Обычный 18 3 2 2 2 6 3" xfId="14234"/>
    <cellStyle name="Обычный 18 3 2 2 2 6 4" xfId="18094"/>
    <cellStyle name="Обычный 18 3 2 2 2 6 5" xfId="23156"/>
    <cellStyle name="Обычный 18 3 2 2 2 6 6" xfId="32023"/>
    <cellStyle name="Обычный 18 3 2 2 2 6 7" xfId="41285"/>
    <cellStyle name="Обычный 18 3 2 2 2 6 8" xfId="50205"/>
    <cellStyle name="Обычный 18 3 2 2 2 7" xfId="2906"/>
    <cellStyle name="Обычный 18 3 2 2 2 7 2" xfId="29848"/>
    <cellStyle name="Обычный 18 3 2 2 2 7 3" xfId="39044"/>
    <cellStyle name="Обычный 18 3 2 2 2 7 4" xfId="47972"/>
    <cellStyle name="Обычный 18 3 2 2 2 7 5" xfId="56892"/>
    <cellStyle name="Обычный 18 3 2 2 2 8" xfId="2907"/>
    <cellStyle name="Обычный 18 3 2 2 2 8 2" xfId="25987"/>
    <cellStyle name="Обычный 18 3 2 2 2 8 3" xfId="35184"/>
    <cellStyle name="Обычный 18 3 2 2 2 8 4" xfId="44112"/>
    <cellStyle name="Обычный 18 3 2 2 2 8 5" xfId="53032"/>
    <cellStyle name="Обычный 18 3 2 2 2 9" xfId="13202"/>
    <cellStyle name="Обычный 18 3 2 2 3" xfId="2908"/>
    <cellStyle name="Обычный 18 3 2 2 3 10" xfId="10710"/>
    <cellStyle name="Обычный 18 3 2 2 3 11" xfId="22205"/>
    <cellStyle name="Обычный 18 3 2 2 3 12" xfId="31279"/>
    <cellStyle name="Обычный 18 3 2 2 3 13" xfId="40335"/>
    <cellStyle name="Обычный 18 3 2 2 3 14" xfId="49255"/>
    <cellStyle name="Обычный 18 3 2 2 3 2" xfId="2909"/>
    <cellStyle name="Обычный 18 3 2 2 3 2 10" xfId="22805"/>
    <cellStyle name="Обычный 18 3 2 2 3 2 11" xfId="31280"/>
    <cellStyle name="Обычный 18 3 2 2 3 2 12" xfId="40934"/>
    <cellStyle name="Обычный 18 3 2 2 3 2 13" xfId="49854"/>
    <cellStyle name="Обычный 18 3 2 2 3 2 2" xfId="2910"/>
    <cellStyle name="Обычный 18 3 2 2 3 2 2 2" xfId="2911"/>
    <cellStyle name="Обычный 18 3 2 2 3 2 2 2 2" xfId="29333"/>
    <cellStyle name="Обычный 18 3 2 2 3 2 2 2 3" xfId="38529"/>
    <cellStyle name="Обычный 18 3 2 2 3 2 2 2 4" xfId="47457"/>
    <cellStyle name="Обычный 18 3 2 2 3 2 2 2 5" xfId="56377"/>
    <cellStyle name="Обычный 18 3 2 2 3 2 2 3" xfId="12687"/>
    <cellStyle name="Обычный 18 3 2 2 3 2 2 4" xfId="16546"/>
    <cellStyle name="Обычный 18 3 2 2 3 2 2 5" xfId="20406"/>
    <cellStyle name="Обычный 18 3 2 2 3 2 2 6" xfId="25468"/>
    <cellStyle name="Обычный 18 3 2 2 3 2 2 7" xfId="34669"/>
    <cellStyle name="Обычный 18 3 2 2 3 2 2 8" xfId="43597"/>
    <cellStyle name="Обычный 18 3 2 2 3 2 2 9" xfId="52517"/>
    <cellStyle name="Обычный 18 3 2 2 3 2 3" xfId="2912"/>
    <cellStyle name="Обычный 18 3 2 2 3 2 3 2" xfId="2913"/>
    <cellStyle name="Обычный 18 3 2 2 3 2 3 2 2" xfId="28002"/>
    <cellStyle name="Обычный 18 3 2 2 3 2 3 2 3" xfId="37198"/>
    <cellStyle name="Обычный 18 3 2 2 3 2 3 2 4" xfId="46126"/>
    <cellStyle name="Обычный 18 3 2 2 3 2 3 2 5" xfId="55046"/>
    <cellStyle name="Обычный 18 3 2 2 3 2 3 3" xfId="15215"/>
    <cellStyle name="Обычный 18 3 2 2 3 2 3 4" xfId="19075"/>
    <cellStyle name="Обычный 18 3 2 2 3 2 3 5" xfId="24137"/>
    <cellStyle name="Обычный 18 3 2 2 3 2 3 6" xfId="33340"/>
    <cellStyle name="Обычный 18 3 2 2 3 2 3 7" xfId="42266"/>
    <cellStyle name="Обычный 18 3 2 2 3 2 3 8" xfId="51186"/>
    <cellStyle name="Обычный 18 3 2 2 3 2 4" xfId="2914"/>
    <cellStyle name="Обычный 18 3 2 2 3 2 4 2" xfId="30530"/>
    <cellStyle name="Обычный 18 3 2 2 3 2 4 3" xfId="39726"/>
    <cellStyle name="Обычный 18 3 2 2 3 2 4 4" xfId="48654"/>
    <cellStyle name="Обычный 18 3 2 2 3 2 4 5" xfId="57574"/>
    <cellStyle name="Обычный 18 3 2 2 3 2 5" xfId="2915"/>
    <cellStyle name="Обычный 18 3 2 2 3 2 5 2" xfId="26669"/>
    <cellStyle name="Обычный 18 3 2 2 3 2 5 3" xfId="35866"/>
    <cellStyle name="Обычный 18 3 2 2 3 2 5 4" xfId="44794"/>
    <cellStyle name="Обычный 18 3 2 2 3 2 5 5" xfId="53714"/>
    <cellStyle name="Обычный 18 3 2 2 3 2 6" xfId="13884"/>
    <cellStyle name="Обычный 18 3 2 2 3 2 7" xfId="17743"/>
    <cellStyle name="Обычный 18 3 2 2 3 2 8" xfId="21603"/>
    <cellStyle name="Обычный 18 3 2 2 3 2 9" xfId="11231"/>
    <cellStyle name="Обычный 18 3 2 2 3 3" xfId="2916"/>
    <cellStyle name="Обычный 18 3 2 2 3 3 2" xfId="2917"/>
    <cellStyle name="Обычный 18 3 2 2 3 3 2 2" xfId="28735"/>
    <cellStyle name="Обычный 18 3 2 2 3 3 2 3" xfId="37931"/>
    <cellStyle name="Обычный 18 3 2 2 3 3 2 4" xfId="46859"/>
    <cellStyle name="Обычный 18 3 2 2 3 3 2 5" xfId="55779"/>
    <cellStyle name="Обычный 18 3 2 2 3 3 3" xfId="12089"/>
    <cellStyle name="Обычный 18 3 2 2 3 3 4" xfId="15948"/>
    <cellStyle name="Обычный 18 3 2 2 3 3 5" xfId="19808"/>
    <cellStyle name="Обычный 18 3 2 2 3 3 6" xfId="24870"/>
    <cellStyle name="Обычный 18 3 2 2 3 3 7" xfId="34071"/>
    <cellStyle name="Обычный 18 3 2 2 3 3 8" xfId="42999"/>
    <cellStyle name="Обычный 18 3 2 2 3 3 9" xfId="51919"/>
    <cellStyle name="Обычный 18 3 2 2 3 4" xfId="2918"/>
    <cellStyle name="Обычный 18 3 2 2 3 4 2" xfId="2919"/>
    <cellStyle name="Обычный 18 3 2 2 3 4 2 2" xfId="27404"/>
    <cellStyle name="Обычный 18 3 2 2 3 4 2 3" xfId="36600"/>
    <cellStyle name="Обычный 18 3 2 2 3 4 2 4" xfId="45528"/>
    <cellStyle name="Обычный 18 3 2 2 3 4 2 5" xfId="54448"/>
    <cellStyle name="Обычный 18 3 2 2 3 4 3" xfId="14617"/>
    <cellStyle name="Обычный 18 3 2 2 3 4 4" xfId="18477"/>
    <cellStyle name="Обычный 18 3 2 2 3 4 5" xfId="23539"/>
    <cellStyle name="Обычный 18 3 2 2 3 4 6" xfId="32743"/>
    <cellStyle name="Обычный 18 3 2 2 3 4 7" xfId="41668"/>
    <cellStyle name="Обычный 18 3 2 2 3 4 8" xfId="50588"/>
    <cellStyle name="Обычный 18 3 2 2 3 5" xfId="2920"/>
    <cellStyle name="Обычный 18 3 2 2 3 5 2" xfId="29931"/>
    <cellStyle name="Обычный 18 3 2 2 3 5 3" xfId="39127"/>
    <cellStyle name="Обычный 18 3 2 2 3 5 4" xfId="48055"/>
    <cellStyle name="Обычный 18 3 2 2 3 5 5" xfId="56975"/>
    <cellStyle name="Обычный 18 3 2 2 3 6" xfId="2921"/>
    <cellStyle name="Обычный 18 3 2 2 3 6 2" xfId="26070"/>
    <cellStyle name="Обычный 18 3 2 2 3 6 3" xfId="35267"/>
    <cellStyle name="Обычный 18 3 2 2 3 6 4" xfId="44195"/>
    <cellStyle name="Обычный 18 3 2 2 3 6 5" xfId="53115"/>
    <cellStyle name="Обычный 18 3 2 2 3 7" xfId="13285"/>
    <cellStyle name="Обычный 18 3 2 2 3 8" xfId="17144"/>
    <cellStyle name="Обычный 18 3 2 2 3 9" xfId="21004"/>
    <cellStyle name="Обычный 18 3 2 2 4" xfId="2922"/>
    <cellStyle name="Обычный 18 3 2 2 4 10" xfId="22506"/>
    <cellStyle name="Обычный 18 3 2 2 4 11" xfId="31281"/>
    <cellStyle name="Обычный 18 3 2 2 4 12" xfId="40635"/>
    <cellStyle name="Обычный 18 3 2 2 4 13" xfId="49555"/>
    <cellStyle name="Обычный 18 3 2 2 4 2" xfId="2923"/>
    <cellStyle name="Обычный 18 3 2 2 4 2 2" xfId="2924"/>
    <cellStyle name="Обычный 18 3 2 2 4 2 2 2" xfId="28436"/>
    <cellStyle name="Обычный 18 3 2 2 4 2 2 3" xfId="37632"/>
    <cellStyle name="Обычный 18 3 2 2 4 2 2 4" xfId="46560"/>
    <cellStyle name="Обычный 18 3 2 2 4 2 2 5" xfId="55480"/>
    <cellStyle name="Обычный 18 3 2 2 4 2 3" xfId="11790"/>
    <cellStyle name="Обычный 18 3 2 2 4 2 4" xfId="15649"/>
    <cellStyle name="Обычный 18 3 2 2 4 2 5" xfId="19509"/>
    <cellStyle name="Обычный 18 3 2 2 4 2 6" xfId="24571"/>
    <cellStyle name="Обычный 18 3 2 2 4 2 7" xfId="33773"/>
    <cellStyle name="Обычный 18 3 2 2 4 2 8" xfId="42700"/>
    <cellStyle name="Обычный 18 3 2 2 4 2 9" xfId="51620"/>
    <cellStyle name="Обычный 18 3 2 2 4 3" xfId="2925"/>
    <cellStyle name="Обычный 18 3 2 2 4 3 2" xfId="2926"/>
    <cellStyle name="Обычный 18 3 2 2 4 3 2 2" xfId="27104"/>
    <cellStyle name="Обычный 18 3 2 2 4 3 2 3" xfId="36301"/>
    <cellStyle name="Обычный 18 3 2 2 4 3 2 4" xfId="45229"/>
    <cellStyle name="Обычный 18 3 2 2 4 3 2 5" xfId="54149"/>
    <cellStyle name="Обычный 18 3 2 2 4 3 3" xfId="14318"/>
    <cellStyle name="Обычный 18 3 2 2 4 3 4" xfId="18178"/>
    <cellStyle name="Обычный 18 3 2 2 4 3 5" xfId="23240"/>
    <cellStyle name="Обычный 18 3 2 2 4 3 6" xfId="32445"/>
    <cellStyle name="Обычный 18 3 2 2 4 3 7" xfId="41369"/>
    <cellStyle name="Обычный 18 3 2 2 4 3 8" xfId="50289"/>
    <cellStyle name="Обычный 18 3 2 2 4 4" xfId="2927"/>
    <cellStyle name="Обычный 18 3 2 2 4 4 2" xfId="30231"/>
    <cellStyle name="Обычный 18 3 2 2 4 4 3" xfId="39427"/>
    <cellStyle name="Обычный 18 3 2 2 4 4 4" xfId="48355"/>
    <cellStyle name="Обычный 18 3 2 2 4 4 5" xfId="57275"/>
    <cellStyle name="Обычный 18 3 2 2 4 5" xfId="2928"/>
    <cellStyle name="Обычный 18 3 2 2 4 5 2" xfId="26370"/>
    <cellStyle name="Обычный 18 3 2 2 4 5 3" xfId="35567"/>
    <cellStyle name="Обычный 18 3 2 2 4 5 4" xfId="44495"/>
    <cellStyle name="Обычный 18 3 2 2 4 5 5" xfId="53415"/>
    <cellStyle name="Обычный 18 3 2 2 4 6" xfId="13585"/>
    <cellStyle name="Обычный 18 3 2 2 4 7" xfId="17444"/>
    <cellStyle name="Обычный 18 3 2 2 4 8" xfId="21304"/>
    <cellStyle name="Обычный 18 3 2 2 4 9" xfId="10404"/>
    <cellStyle name="Обычный 18 3 2 2 5" xfId="2929"/>
    <cellStyle name="Обычный 18 3 2 2 5 10" xfId="50887"/>
    <cellStyle name="Обычный 18 3 2 2 5 2" xfId="2930"/>
    <cellStyle name="Обычный 18 3 2 2 5 2 2" xfId="2931"/>
    <cellStyle name="Обычный 18 3 2 2 5 2 2 2" xfId="29034"/>
    <cellStyle name="Обычный 18 3 2 2 5 2 2 3" xfId="38230"/>
    <cellStyle name="Обычный 18 3 2 2 5 2 2 4" xfId="47158"/>
    <cellStyle name="Обычный 18 3 2 2 5 2 2 5" xfId="56078"/>
    <cellStyle name="Обычный 18 3 2 2 5 2 3" xfId="12388"/>
    <cellStyle name="Обычный 18 3 2 2 5 2 4" xfId="16247"/>
    <cellStyle name="Обычный 18 3 2 2 5 2 5" xfId="20107"/>
    <cellStyle name="Обычный 18 3 2 2 5 2 6" xfId="25169"/>
    <cellStyle name="Обычный 18 3 2 2 5 2 7" xfId="34370"/>
    <cellStyle name="Обычный 18 3 2 2 5 2 8" xfId="43298"/>
    <cellStyle name="Обычный 18 3 2 2 5 2 9" xfId="52218"/>
    <cellStyle name="Обычный 18 3 2 2 5 3" xfId="2932"/>
    <cellStyle name="Обычный 18 3 2 2 5 3 2" xfId="27703"/>
    <cellStyle name="Обычный 18 3 2 2 5 3 3" xfId="36899"/>
    <cellStyle name="Обычный 18 3 2 2 5 3 4" xfId="45827"/>
    <cellStyle name="Обычный 18 3 2 2 5 3 5" xfId="54747"/>
    <cellStyle name="Обычный 18 3 2 2 5 4" xfId="11499"/>
    <cellStyle name="Обычный 18 3 2 2 5 5" xfId="14916"/>
    <cellStyle name="Обычный 18 3 2 2 5 6" xfId="18776"/>
    <cellStyle name="Обычный 18 3 2 2 5 7" xfId="23838"/>
    <cellStyle name="Обычный 18 3 2 2 5 8" xfId="33041"/>
    <cellStyle name="Обычный 18 3 2 2 5 9" xfId="41967"/>
    <cellStyle name="Обычный 18 3 2 2 6" xfId="2933"/>
    <cellStyle name="Обычный 18 3 2 2 6 2" xfId="2934"/>
    <cellStyle name="Обычный 18 3 2 2 6 2 2" xfId="28307"/>
    <cellStyle name="Обычный 18 3 2 2 6 2 3" xfId="37503"/>
    <cellStyle name="Обычный 18 3 2 2 6 2 4" xfId="46431"/>
    <cellStyle name="Обычный 18 3 2 2 6 2 5" xfId="55351"/>
    <cellStyle name="Обычный 18 3 2 2 6 3" xfId="11661"/>
    <cellStyle name="Обычный 18 3 2 2 6 4" xfId="15520"/>
    <cellStyle name="Обычный 18 3 2 2 6 5" xfId="19380"/>
    <cellStyle name="Обычный 18 3 2 2 6 6" xfId="24442"/>
    <cellStyle name="Обычный 18 3 2 2 6 7" xfId="33644"/>
    <cellStyle name="Обычный 18 3 2 2 6 8" xfId="42571"/>
    <cellStyle name="Обычный 18 3 2 2 6 9" xfId="51491"/>
    <cellStyle name="Обычный 18 3 2 2 7" xfId="2935"/>
    <cellStyle name="Обычный 18 3 2 2 7 2" xfId="2936"/>
    <cellStyle name="Обычный 18 3 2 2 7 2 2" xfId="26975"/>
    <cellStyle name="Обычный 18 3 2 2 7 2 3" xfId="36172"/>
    <cellStyle name="Обычный 18 3 2 2 7 2 4" xfId="45100"/>
    <cellStyle name="Обычный 18 3 2 2 7 2 5" xfId="54020"/>
    <cellStyle name="Обычный 18 3 2 2 7 3" xfId="14189"/>
    <cellStyle name="Обычный 18 3 2 2 7 4" xfId="18049"/>
    <cellStyle name="Обычный 18 3 2 2 7 5" xfId="23111"/>
    <cellStyle name="Обычный 18 3 2 2 7 6" xfId="32317"/>
    <cellStyle name="Обычный 18 3 2 2 7 7" xfId="41240"/>
    <cellStyle name="Обычный 18 3 2 2 7 8" xfId="50160"/>
    <cellStyle name="Обычный 18 3 2 2 8" xfId="2937"/>
    <cellStyle name="Обычный 18 3 2 2 8 2" xfId="29632"/>
    <cellStyle name="Обычный 18 3 2 2 8 3" xfId="38828"/>
    <cellStyle name="Обычный 18 3 2 2 8 4" xfId="47756"/>
    <cellStyle name="Обычный 18 3 2 2 8 5" xfId="56676"/>
    <cellStyle name="Обычный 18 3 2 2 9" xfId="2938"/>
    <cellStyle name="Обычный 18 3 2 2 9 2" xfId="25767"/>
    <cellStyle name="Обычный 18 3 2 2 9 3" xfId="34968"/>
    <cellStyle name="Обычный 18 3 2 2 9 4" xfId="43896"/>
    <cellStyle name="Обычный 18 3 2 2 9 5" xfId="52816"/>
    <cellStyle name="Обычный 18 3 2 20" xfId="12925"/>
    <cellStyle name="Обычный 18 3 2 21" xfId="16784"/>
    <cellStyle name="Обычный 18 3 2 22" xfId="20644"/>
    <cellStyle name="Обычный 18 3 2 23" xfId="10244"/>
    <cellStyle name="Обычный 18 3 2 24" xfId="21845"/>
    <cellStyle name="Обычный 18 3 2 25" xfId="31258"/>
    <cellStyle name="Обычный 18 3 2 26" xfId="39975"/>
    <cellStyle name="Обычный 18 3 2 27" xfId="48895"/>
    <cellStyle name="Обычный 18 3 2 3" xfId="2939"/>
    <cellStyle name="Обычный 18 3 2 3 10" xfId="16846"/>
    <cellStyle name="Обычный 18 3 2 3 11" xfId="20706"/>
    <cellStyle name="Обычный 18 3 2 3 12" xfId="10291"/>
    <cellStyle name="Обычный 18 3 2 3 13" xfId="21907"/>
    <cellStyle name="Обычный 18 3 2 3 14" xfId="31282"/>
    <cellStyle name="Обычный 18 3 2 3 15" xfId="40037"/>
    <cellStyle name="Обычный 18 3 2 3 16" xfId="48957"/>
    <cellStyle name="Обычный 18 3 2 3 2" xfId="2940"/>
    <cellStyle name="Обычный 18 3 2 3 2 10" xfId="10711"/>
    <cellStyle name="Обычный 18 3 2 3 2 11" xfId="22206"/>
    <cellStyle name="Обычный 18 3 2 3 2 12" xfId="31283"/>
    <cellStyle name="Обычный 18 3 2 3 2 13" xfId="40336"/>
    <cellStyle name="Обычный 18 3 2 3 2 14" xfId="49256"/>
    <cellStyle name="Обычный 18 3 2 3 2 2" xfId="2941"/>
    <cellStyle name="Обычный 18 3 2 3 2 2 10" xfId="22806"/>
    <cellStyle name="Обычный 18 3 2 3 2 2 11" xfId="31284"/>
    <cellStyle name="Обычный 18 3 2 3 2 2 12" xfId="40935"/>
    <cellStyle name="Обычный 18 3 2 3 2 2 13" xfId="49855"/>
    <cellStyle name="Обычный 18 3 2 3 2 2 2" xfId="2942"/>
    <cellStyle name="Обычный 18 3 2 3 2 2 2 2" xfId="2943"/>
    <cellStyle name="Обычный 18 3 2 3 2 2 2 2 2" xfId="29334"/>
    <cellStyle name="Обычный 18 3 2 3 2 2 2 2 3" xfId="38530"/>
    <cellStyle name="Обычный 18 3 2 3 2 2 2 2 4" xfId="47458"/>
    <cellStyle name="Обычный 18 3 2 3 2 2 2 2 5" xfId="56378"/>
    <cellStyle name="Обычный 18 3 2 3 2 2 2 3" xfId="12688"/>
    <cellStyle name="Обычный 18 3 2 3 2 2 2 4" xfId="16547"/>
    <cellStyle name="Обычный 18 3 2 3 2 2 2 5" xfId="20407"/>
    <cellStyle name="Обычный 18 3 2 3 2 2 2 6" xfId="25469"/>
    <cellStyle name="Обычный 18 3 2 3 2 2 2 7" xfId="34670"/>
    <cellStyle name="Обычный 18 3 2 3 2 2 2 8" xfId="43598"/>
    <cellStyle name="Обычный 18 3 2 3 2 2 2 9" xfId="52518"/>
    <cellStyle name="Обычный 18 3 2 3 2 2 3" xfId="2944"/>
    <cellStyle name="Обычный 18 3 2 3 2 2 3 2" xfId="2945"/>
    <cellStyle name="Обычный 18 3 2 3 2 2 3 2 2" xfId="28003"/>
    <cellStyle name="Обычный 18 3 2 3 2 2 3 2 3" xfId="37199"/>
    <cellStyle name="Обычный 18 3 2 3 2 2 3 2 4" xfId="46127"/>
    <cellStyle name="Обычный 18 3 2 3 2 2 3 2 5" xfId="55047"/>
    <cellStyle name="Обычный 18 3 2 3 2 2 3 3" xfId="15216"/>
    <cellStyle name="Обычный 18 3 2 3 2 2 3 4" xfId="19076"/>
    <cellStyle name="Обычный 18 3 2 3 2 2 3 5" xfId="24138"/>
    <cellStyle name="Обычный 18 3 2 3 2 2 3 6" xfId="33341"/>
    <cellStyle name="Обычный 18 3 2 3 2 2 3 7" xfId="42267"/>
    <cellStyle name="Обычный 18 3 2 3 2 2 3 8" xfId="51187"/>
    <cellStyle name="Обычный 18 3 2 3 2 2 4" xfId="2946"/>
    <cellStyle name="Обычный 18 3 2 3 2 2 4 2" xfId="30531"/>
    <cellStyle name="Обычный 18 3 2 3 2 2 4 3" xfId="39727"/>
    <cellStyle name="Обычный 18 3 2 3 2 2 4 4" xfId="48655"/>
    <cellStyle name="Обычный 18 3 2 3 2 2 4 5" xfId="57575"/>
    <cellStyle name="Обычный 18 3 2 3 2 2 5" xfId="2947"/>
    <cellStyle name="Обычный 18 3 2 3 2 2 5 2" xfId="26670"/>
    <cellStyle name="Обычный 18 3 2 3 2 2 5 3" xfId="35867"/>
    <cellStyle name="Обычный 18 3 2 3 2 2 5 4" xfId="44795"/>
    <cellStyle name="Обычный 18 3 2 3 2 2 5 5" xfId="53715"/>
    <cellStyle name="Обычный 18 3 2 3 2 2 6" xfId="13885"/>
    <cellStyle name="Обычный 18 3 2 3 2 2 7" xfId="17744"/>
    <cellStyle name="Обычный 18 3 2 3 2 2 8" xfId="21604"/>
    <cellStyle name="Обычный 18 3 2 3 2 2 9" xfId="11232"/>
    <cellStyle name="Обычный 18 3 2 3 2 3" xfId="2948"/>
    <cellStyle name="Обычный 18 3 2 3 2 3 2" xfId="2949"/>
    <cellStyle name="Обычный 18 3 2 3 2 3 2 2" xfId="28736"/>
    <cellStyle name="Обычный 18 3 2 3 2 3 2 3" xfId="37932"/>
    <cellStyle name="Обычный 18 3 2 3 2 3 2 4" xfId="46860"/>
    <cellStyle name="Обычный 18 3 2 3 2 3 2 5" xfId="55780"/>
    <cellStyle name="Обычный 18 3 2 3 2 3 3" xfId="12090"/>
    <cellStyle name="Обычный 18 3 2 3 2 3 4" xfId="15949"/>
    <cellStyle name="Обычный 18 3 2 3 2 3 5" xfId="19809"/>
    <cellStyle name="Обычный 18 3 2 3 2 3 6" xfId="24871"/>
    <cellStyle name="Обычный 18 3 2 3 2 3 7" xfId="34072"/>
    <cellStyle name="Обычный 18 3 2 3 2 3 8" xfId="43000"/>
    <cellStyle name="Обычный 18 3 2 3 2 3 9" xfId="51920"/>
    <cellStyle name="Обычный 18 3 2 3 2 4" xfId="2950"/>
    <cellStyle name="Обычный 18 3 2 3 2 4 2" xfId="2951"/>
    <cellStyle name="Обычный 18 3 2 3 2 4 2 2" xfId="27405"/>
    <cellStyle name="Обычный 18 3 2 3 2 4 2 3" xfId="36601"/>
    <cellStyle name="Обычный 18 3 2 3 2 4 2 4" xfId="45529"/>
    <cellStyle name="Обычный 18 3 2 3 2 4 2 5" xfId="54449"/>
    <cellStyle name="Обычный 18 3 2 3 2 4 3" xfId="14618"/>
    <cellStyle name="Обычный 18 3 2 3 2 4 4" xfId="18478"/>
    <cellStyle name="Обычный 18 3 2 3 2 4 5" xfId="23540"/>
    <cellStyle name="Обычный 18 3 2 3 2 4 6" xfId="32744"/>
    <cellStyle name="Обычный 18 3 2 3 2 4 7" xfId="41669"/>
    <cellStyle name="Обычный 18 3 2 3 2 4 8" xfId="50589"/>
    <cellStyle name="Обычный 18 3 2 3 2 5" xfId="2952"/>
    <cellStyle name="Обычный 18 3 2 3 2 5 2" xfId="29932"/>
    <cellStyle name="Обычный 18 3 2 3 2 5 3" xfId="39128"/>
    <cellStyle name="Обычный 18 3 2 3 2 5 4" xfId="48056"/>
    <cellStyle name="Обычный 18 3 2 3 2 5 5" xfId="56976"/>
    <cellStyle name="Обычный 18 3 2 3 2 6" xfId="2953"/>
    <cellStyle name="Обычный 18 3 2 3 2 6 2" xfId="26071"/>
    <cellStyle name="Обычный 18 3 2 3 2 6 3" xfId="35268"/>
    <cellStyle name="Обычный 18 3 2 3 2 6 4" xfId="44196"/>
    <cellStyle name="Обычный 18 3 2 3 2 6 5" xfId="53116"/>
    <cellStyle name="Обычный 18 3 2 3 2 7" xfId="13286"/>
    <cellStyle name="Обычный 18 3 2 3 2 8" xfId="17145"/>
    <cellStyle name="Обычный 18 3 2 3 2 9" xfId="21005"/>
    <cellStyle name="Обычный 18 3 2 3 3" xfId="2954"/>
    <cellStyle name="Обычный 18 3 2 3 3 10" xfId="22507"/>
    <cellStyle name="Обычный 18 3 2 3 3 11" xfId="31285"/>
    <cellStyle name="Обычный 18 3 2 3 3 12" xfId="40636"/>
    <cellStyle name="Обычный 18 3 2 3 3 13" xfId="49556"/>
    <cellStyle name="Обычный 18 3 2 3 3 2" xfId="2955"/>
    <cellStyle name="Обычный 18 3 2 3 3 2 2" xfId="2956"/>
    <cellStyle name="Обычный 18 3 2 3 3 2 2 2" xfId="28437"/>
    <cellStyle name="Обычный 18 3 2 3 3 2 2 3" xfId="37633"/>
    <cellStyle name="Обычный 18 3 2 3 3 2 2 4" xfId="46561"/>
    <cellStyle name="Обычный 18 3 2 3 3 2 2 5" xfId="55481"/>
    <cellStyle name="Обычный 18 3 2 3 3 2 3" xfId="11791"/>
    <cellStyle name="Обычный 18 3 2 3 3 2 4" xfId="15650"/>
    <cellStyle name="Обычный 18 3 2 3 3 2 5" xfId="19510"/>
    <cellStyle name="Обычный 18 3 2 3 3 2 6" xfId="24572"/>
    <cellStyle name="Обычный 18 3 2 3 3 2 7" xfId="33774"/>
    <cellStyle name="Обычный 18 3 2 3 3 2 8" xfId="42701"/>
    <cellStyle name="Обычный 18 3 2 3 3 2 9" xfId="51621"/>
    <cellStyle name="Обычный 18 3 2 3 3 3" xfId="2957"/>
    <cellStyle name="Обычный 18 3 2 3 3 3 2" xfId="2958"/>
    <cellStyle name="Обычный 18 3 2 3 3 3 2 2" xfId="27105"/>
    <cellStyle name="Обычный 18 3 2 3 3 3 2 3" xfId="36302"/>
    <cellStyle name="Обычный 18 3 2 3 3 3 2 4" xfId="45230"/>
    <cellStyle name="Обычный 18 3 2 3 3 3 2 5" xfId="54150"/>
    <cellStyle name="Обычный 18 3 2 3 3 3 3" xfId="14319"/>
    <cellStyle name="Обычный 18 3 2 3 3 3 4" xfId="18179"/>
    <cellStyle name="Обычный 18 3 2 3 3 3 5" xfId="23241"/>
    <cellStyle name="Обычный 18 3 2 3 3 3 6" xfId="32446"/>
    <cellStyle name="Обычный 18 3 2 3 3 3 7" xfId="41370"/>
    <cellStyle name="Обычный 18 3 2 3 3 3 8" xfId="50290"/>
    <cellStyle name="Обычный 18 3 2 3 3 4" xfId="2959"/>
    <cellStyle name="Обычный 18 3 2 3 3 4 2" xfId="30232"/>
    <cellStyle name="Обычный 18 3 2 3 3 4 3" xfId="39428"/>
    <cellStyle name="Обычный 18 3 2 3 3 4 4" xfId="48356"/>
    <cellStyle name="Обычный 18 3 2 3 3 4 5" xfId="57276"/>
    <cellStyle name="Обычный 18 3 2 3 3 5" xfId="2960"/>
    <cellStyle name="Обычный 18 3 2 3 3 5 2" xfId="26371"/>
    <cellStyle name="Обычный 18 3 2 3 3 5 3" xfId="35568"/>
    <cellStyle name="Обычный 18 3 2 3 3 5 4" xfId="44496"/>
    <cellStyle name="Обычный 18 3 2 3 3 5 5" xfId="53416"/>
    <cellStyle name="Обычный 18 3 2 3 3 6" xfId="13586"/>
    <cellStyle name="Обычный 18 3 2 3 3 7" xfId="17445"/>
    <cellStyle name="Обычный 18 3 2 3 3 8" xfId="21305"/>
    <cellStyle name="Обычный 18 3 2 3 3 9" xfId="10405"/>
    <cellStyle name="Обычный 18 3 2 3 4" xfId="2961"/>
    <cellStyle name="Обычный 18 3 2 3 4 10" xfId="50888"/>
    <cellStyle name="Обычный 18 3 2 3 4 2" xfId="2962"/>
    <cellStyle name="Обычный 18 3 2 3 4 2 2" xfId="2963"/>
    <cellStyle name="Обычный 18 3 2 3 4 2 2 2" xfId="29035"/>
    <cellStyle name="Обычный 18 3 2 3 4 2 2 3" xfId="38231"/>
    <cellStyle name="Обычный 18 3 2 3 4 2 2 4" xfId="47159"/>
    <cellStyle name="Обычный 18 3 2 3 4 2 2 5" xfId="56079"/>
    <cellStyle name="Обычный 18 3 2 3 4 2 3" xfId="12389"/>
    <cellStyle name="Обычный 18 3 2 3 4 2 4" xfId="16248"/>
    <cellStyle name="Обычный 18 3 2 3 4 2 5" xfId="20108"/>
    <cellStyle name="Обычный 18 3 2 3 4 2 6" xfId="25170"/>
    <cellStyle name="Обычный 18 3 2 3 4 2 7" xfId="34371"/>
    <cellStyle name="Обычный 18 3 2 3 4 2 8" xfId="43299"/>
    <cellStyle name="Обычный 18 3 2 3 4 2 9" xfId="52219"/>
    <cellStyle name="Обычный 18 3 2 3 4 3" xfId="2964"/>
    <cellStyle name="Обычный 18 3 2 3 4 3 2" xfId="27704"/>
    <cellStyle name="Обычный 18 3 2 3 4 3 3" xfId="36900"/>
    <cellStyle name="Обычный 18 3 2 3 4 3 4" xfId="45828"/>
    <cellStyle name="Обычный 18 3 2 3 4 3 5" xfId="54748"/>
    <cellStyle name="Обычный 18 3 2 3 4 4" xfId="11500"/>
    <cellStyle name="Обычный 18 3 2 3 4 5" xfId="14917"/>
    <cellStyle name="Обычный 18 3 2 3 4 6" xfId="18777"/>
    <cellStyle name="Обычный 18 3 2 3 4 7" xfId="23839"/>
    <cellStyle name="Обычный 18 3 2 3 4 8" xfId="33042"/>
    <cellStyle name="Обычный 18 3 2 3 4 9" xfId="41968"/>
    <cellStyle name="Обычный 18 3 2 3 5" xfId="2965"/>
    <cellStyle name="Обычный 18 3 2 3 5 2" xfId="2966"/>
    <cellStyle name="Обычный 18 3 2 3 5 2 2" xfId="28271"/>
    <cellStyle name="Обычный 18 3 2 3 5 2 3" xfId="37467"/>
    <cellStyle name="Обычный 18 3 2 3 5 2 4" xfId="46395"/>
    <cellStyle name="Обычный 18 3 2 3 5 2 5" xfId="55315"/>
    <cellStyle name="Обычный 18 3 2 3 5 3" xfId="11625"/>
    <cellStyle name="Обычный 18 3 2 3 5 4" xfId="15484"/>
    <cellStyle name="Обычный 18 3 2 3 5 5" xfId="19344"/>
    <cellStyle name="Обычный 18 3 2 3 5 6" xfId="24406"/>
    <cellStyle name="Обычный 18 3 2 3 5 7" xfId="33608"/>
    <cellStyle name="Обычный 18 3 2 3 5 8" xfId="42535"/>
    <cellStyle name="Обычный 18 3 2 3 5 9" xfId="51455"/>
    <cellStyle name="Обычный 18 3 2 3 6" xfId="2967"/>
    <cellStyle name="Обычный 18 3 2 3 6 2" xfId="2968"/>
    <cellStyle name="Обычный 18 3 2 3 6 2 2" xfId="26939"/>
    <cellStyle name="Обычный 18 3 2 3 6 2 3" xfId="36136"/>
    <cellStyle name="Обычный 18 3 2 3 6 2 4" xfId="45064"/>
    <cellStyle name="Обычный 18 3 2 3 6 2 5" xfId="53984"/>
    <cellStyle name="Обычный 18 3 2 3 6 3" xfId="14153"/>
    <cellStyle name="Обычный 18 3 2 3 6 4" xfId="18013"/>
    <cellStyle name="Обычный 18 3 2 3 6 5" xfId="23075"/>
    <cellStyle name="Обычный 18 3 2 3 6 6" xfId="32303"/>
    <cellStyle name="Обычный 18 3 2 3 6 7" xfId="41204"/>
    <cellStyle name="Обычный 18 3 2 3 6 8" xfId="50124"/>
    <cellStyle name="Обычный 18 3 2 3 7" xfId="2969"/>
    <cellStyle name="Обычный 18 3 2 3 7 2" xfId="29633"/>
    <cellStyle name="Обычный 18 3 2 3 7 3" xfId="38829"/>
    <cellStyle name="Обычный 18 3 2 3 7 4" xfId="47757"/>
    <cellStyle name="Обычный 18 3 2 3 7 5" xfId="56677"/>
    <cellStyle name="Обычный 18 3 2 3 8" xfId="2970"/>
    <cellStyle name="Обычный 18 3 2 3 8 2" xfId="25768"/>
    <cellStyle name="Обычный 18 3 2 3 8 3" xfId="34969"/>
    <cellStyle name="Обычный 18 3 2 3 8 4" xfId="43897"/>
    <cellStyle name="Обычный 18 3 2 3 8 5" xfId="52817"/>
    <cellStyle name="Обычный 18 3 2 3 9" xfId="12987"/>
    <cellStyle name="Обычный 18 3 2 4" xfId="2971"/>
    <cellStyle name="Обычный 18 3 2 4 10" xfId="16847"/>
    <cellStyle name="Обычный 18 3 2 4 11" xfId="20707"/>
    <cellStyle name="Обычный 18 3 2 4 12" xfId="10313"/>
    <cellStyle name="Обычный 18 3 2 4 13" xfId="21908"/>
    <cellStyle name="Обычный 18 3 2 4 14" xfId="31286"/>
    <cellStyle name="Обычный 18 3 2 4 15" xfId="40038"/>
    <cellStyle name="Обычный 18 3 2 4 16" xfId="48958"/>
    <cellStyle name="Обычный 18 3 2 4 2" xfId="2972"/>
    <cellStyle name="Обычный 18 3 2 4 2 10" xfId="10712"/>
    <cellStyle name="Обычный 18 3 2 4 2 11" xfId="22207"/>
    <cellStyle name="Обычный 18 3 2 4 2 12" xfId="31287"/>
    <cellStyle name="Обычный 18 3 2 4 2 13" xfId="40337"/>
    <cellStyle name="Обычный 18 3 2 4 2 14" xfId="49257"/>
    <cellStyle name="Обычный 18 3 2 4 2 2" xfId="2973"/>
    <cellStyle name="Обычный 18 3 2 4 2 2 10" xfId="22807"/>
    <cellStyle name="Обычный 18 3 2 4 2 2 11" xfId="31288"/>
    <cellStyle name="Обычный 18 3 2 4 2 2 12" xfId="40936"/>
    <cellStyle name="Обычный 18 3 2 4 2 2 13" xfId="49856"/>
    <cellStyle name="Обычный 18 3 2 4 2 2 2" xfId="2974"/>
    <cellStyle name="Обычный 18 3 2 4 2 2 2 2" xfId="2975"/>
    <cellStyle name="Обычный 18 3 2 4 2 2 2 2 2" xfId="29335"/>
    <cellStyle name="Обычный 18 3 2 4 2 2 2 2 3" xfId="38531"/>
    <cellStyle name="Обычный 18 3 2 4 2 2 2 2 4" xfId="47459"/>
    <cellStyle name="Обычный 18 3 2 4 2 2 2 2 5" xfId="56379"/>
    <cellStyle name="Обычный 18 3 2 4 2 2 2 3" xfId="12689"/>
    <cellStyle name="Обычный 18 3 2 4 2 2 2 4" xfId="16548"/>
    <cellStyle name="Обычный 18 3 2 4 2 2 2 5" xfId="20408"/>
    <cellStyle name="Обычный 18 3 2 4 2 2 2 6" xfId="25470"/>
    <cellStyle name="Обычный 18 3 2 4 2 2 2 7" xfId="34671"/>
    <cellStyle name="Обычный 18 3 2 4 2 2 2 8" xfId="43599"/>
    <cellStyle name="Обычный 18 3 2 4 2 2 2 9" xfId="52519"/>
    <cellStyle name="Обычный 18 3 2 4 2 2 3" xfId="2976"/>
    <cellStyle name="Обычный 18 3 2 4 2 2 3 2" xfId="2977"/>
    <cellStyle name="Обычный 18 3 2 4 2 2 3 2 2" xfId="28004"/>
    <cellStyle name="Обычный 18 3 2 4 2 2 3 2 3" xfId="37200"/>
    <cellStyle name="Обычный 18 3 2 4 2 2 3 2 4" xfId="46128"/>
    <cellStyle name="Обычный 18 3 2 4 2 2 3 2 5" xfId="55048"/>
    <cellStyle name="Обычный 18 3 2 4 2 2 3 3" xfId="15217"/>
    <cellStyle name="Обычный 18 3 2 4 2 2 3 4" xfId="19077"/>
    <cellStyle name="Обычный 18 3 2 4 2 2 3 5" xfId="24139"/>
    <cellStyle name="Обычный 18 3 2 4 2 2 3 6" xfId="33342"/>
    <cellStyle name="Обычный 18 3 2 4 2 2 3 7" xfId="42268"/>
    <cellStyle name="Обычный 18 3 2 4 2 2 3 8" xfId="51188"/>
    <cellStyle name="Обычный 18 3 2 4 2 2 4" xfId="2978"/>
    <cellStyle name="Обычный 18 3 2 4 2 2 4 2" xfId="30532"/>
    <cellStyle name="Обычный 18 3 2 4 2 2 4 3" xfId="39728"/>
    <cellStyle name="Обычный 18 3 2 4 2 2 4 4" xfId="48656"/>
    <cellStyle name="Обычный 18 3 2 4 2 2 4 5" xfId="57576"/>
    <cellStyle name="Обычный 18 3 2 4 2 2 5" xfId="2979"/>
    <cellStyle name="Обычный 18 3 2 4 2 2 5 2" xfId="26671"/>
    <cellStyle name="Обычный 18 3 2 4 2 2 5 3" xfId="35868"/>
    <cellStyle name="Обычный 18 3 2 4 2 2 5 4" xfId="44796"/>
    <cellStyle name="Обычный 18 3 2 4 2 2 5 5" xfId="53716"/>
    <cellStyle name="Обычный 18 3 2 4 2 2 6" xfId="13886"/>
    <cellStyle name="Обычный 18 3 2 4 2 2 7" xfId="17745"/>
    <cellStyle name="Обычный 18 3 2 4 2 2 8" xfId="21605"/>
    <cellStyle name="Обычный 18 3 2 4 2 2 9" xfId="11233"/>
    <cellStyle name="Обычный 18 3 2 4 2 3" xfId="2980"/>
    <cellStyle name="Обычный 18 3 2 4 2 3 2" xfId="2981"/>
    <cellStyle name="Обычный 18 3 2 4 2 3 2 2" xfId="28737"/>
    <cellStyle name="Обычный 18 3 2 4 2 3 2 3" xfId="37933"/>
    <cellStyle name="Обычный 18 3 2 4 2 3 2 4" xfId="46861"/>
    <cellStyle name="Обычный 18 3 2 4 2 3 2 5" xfId="55781"/>
    <cellStyle name="Обычный 18 3 2 4 2 3 3" xfId="12091"/>
    <cellStyle name="Обычный 18 3 2 4 2 3 4" xfId="15950"/>
    <cellStyle name="Обычный 18 3 2 4 2 3 5" xfId="19810"/>
    <cellStyle name="Обычный 18 3 2 4 2 3 6" xfId="24872"/>
    <cellStyle name="Обычный 18 3 2 4 2 3 7" xfId="34073"/>
    <cellStyle name="Обычный 18 3 2 4 2 3 8" xfId="43001"/>
    <cellStyle name="Обычный 18 3 2 4 2 3 9" xfId="51921"/>
    <cellStyle name="Обычный 18 3 2 4 2 4" xfId="2982"/>
    <cellStyle name="Обычный 18 3 2 4 2 4 2" xfId="2983"/>
    <cellStyle name="Обычный 18 3 2 4 2 4 2 2" xfId="27406"/>
    <cellStyle name="Обычный 18 3 2 4 2 4 2 3" xfId="36602"/>
    <cellStyle name="Обычный 18 3 2 4 2 4 2 4" xfId="45530"/>
    <cellStyle name="Обычный 18 3 2 4 2 4 2 5" xfId="54450"/>
    <cellStyle name="Обычный 18 3 2 4 2 4 3" xfId="14619"/>
    <cellStyle name="Обычный 18 3 2 4 2 4 4" xfId="18479"/>
    <cellStyle name="Обычный 18 3 2 4 2 4 5" xfId="23541"/>
    <cellStyle name="Обычный 18 3 2 4 2 4 6" xfId="32745"/>
    <cellStyle name="Обычный 18 3 2 4 2 4 7" xfId="41670"/>
    <cellStyle name="Обычный 18 3 2 4 2 4 8" xfId="50590"/>
    <cellStyle name="Обычный 18 3 2 4 2 5" xfId="2984"/>
    <cellStyle name="Обычный 18 3 2 4 2 5 2" xfId="29933"/>
    <cellStyle name="Обычный 18 3 2 4 2 5 3" xfId="39129"/>
    <cellStyle name="Обычный 18 3 2 4 2 5 4" xfId="48057"/>
    <cellStyle name="Обычный 18 3 2 4 2 5 5" xfId="56977"/>
    <cellStyle name="Обычный 18 3 2 4 2 6" xfId="2985"/>
    <cellStyle name="Обычный 18 3 2 4 2 6 2" xfId="26072"/>
    <cellStyle name="Обычный 18 3 2 4 2 6 3" xfId="35269"/>
    <cellStyle name="Обычный 18 3 2 4 2 6 4" xfId="44197"/>
    <cellStyle name="Обычный 18 3 2 4 2 6 5" xfId="53117"/>
    <cellStyle name="Обычный 18 3 2 4 2 7" xfId="13287"/>
    <cellStyle name="Обычный 18 3 2 4 2 8" xfId="17146"/>
    <cellStyle name="Обычный 18 3 2 4 2 9" xfId="21006"/>
    <cellStyle name="Обычный 18 3 2 4 3" xfId="2986"/>
    <cellStyle name="Обычный 18 3 2 4 3 10" xfId="22508"/>
    <cellStyle name="Обычный 18 3 2 4 3 11" xfId="31289"/>
    <cellStyle name="Обычный 18 3 2 4 3 12" xfId="40637"/>
    <cellStyle name="Обычный 18 3 2 4 3 13" xfId="49557"/>
    <cellStyle name="Обычный 18 3 2 4 3 2" xfId="2987"/>
    <cellStyle name="Обычный 18 3 2 4 3 2 2" xfId="2988"/>
    <cellStyle name="Обычный 18 3 2 4 3 2 2 2" xfId="28438"/>
    <cellStyle name="Обычный 18 3 2 4 3 2 2 3" xfId="37634"/>
    <cellStyle name="Обычный 18 3 2 4 3 2 2 4" xfId="46562"/>
    <cellStyle name="Обычный 18 3 2 4 3 2 2 5" xfId="55482"/>
    <cellStyle name="Обычный 18 3 2 4 3 2 3" xfId="11792"/>
    <cellStyle name="Обычный 18 3 2 4 3 2 4" xfId="15651"/>
    <cellStyle name="Обычный 18 3 2 4 3 2 5" xfId="19511"/>
    <cellStyle name="Обычный 18 3 2 4 3 2 6" xfId="24573"/>
    <cellStyle name="Обычный 18 3 2 4 3 2 7" xfId="33775"/>
    <cellStyle name="Обычный 18 3 2 4 3 2 8" xfId="42702"/>
    <cellStyle name="Обычный 18 3 2 4 3 2 9" xfId="51622"/>
    <cellStyle name="Обычный 18 3 2 4 3 3" xfId="2989"/>
    <cellStyle name="Обычный 18 3 2 4 3 3 2" xfId="2990"/>
    <cellStyle name="Обычный 18 3 2 4 3 3 2 2" xfId="27106"/>
    <cellStyle name="Обычный 18 3 2 4 3 3 2 3" xfId="36303"/>
    <cellStyle name="Обычный 18 3 2 4 3 3 2 4" xfId="45231"/>
    <cellStyle name="Обычный 18 3 2 4 3 3 2 5" xfId="54151"/>
    <cellStyle name="Обычный 18 3 2 4 3 3 3" xfId="14320"/>
    <cellStyle name="Обычный 18 3 2 4 3 3 4" xfId="18180"/>
    <cellStyle name="Обычный 18 3 2 4 3 3 5" xfId="23242"/>
    <cellStyle name="Обычный 18 3 2 4 3 3 6" xfId="32447"/>
    <cellStyle name="Обычный 18 3 2 4 3 3 7" xfId="41371"/>
    <cellStyle name="Обычный 18 3 2 4 3 3 8" xfId="50291"/>
    <cellStyle name="Обычный 18 3 2 4 3 4" xfId="2991"/>
    <cellStyle name="Обычный 18 3 2 4 3 4 2" xfId="30233"/>
    <cellStyle name="Обычный 18 3 2 4 3 4 3" xfId="39429"/>
    <cellStyle name="Обычный 18 3 2 4 3 4 4" xfId="48357"/>
    <cellStyle name="Обычный 18 3 2 4 3 4 5" xfId="57277"/>
    <cellStyle name="Обычный 18 3 2 4 3 5" xfId="2992"/>
    <cellStyle name="Обычный 18 3 2 4 3 5 2" xfId="26372"/>
    <cellStyle name="Обычный 18 3 2 4 3 5 3" xfId="35569"/>
    <cellStyle name="Обычный 18 3 2 4 3 5 4" xfId="44497"/>
    <cellStyle name="Обычный 18 3 2 4 3 5 5" xfId="53417"/>
    <cellStyle name="Обычный 18 3 2 4 3 6" xfId="13587"/>
    <cellStyle name="Обычный 18 3 2 4 3 7" xfId="17446"/>
    <cellStyle name="Обычный 18 3 2 4 3 8" xfId="21306"/>
    <cellStyle name="Обычный 18 3 2 4 3 9" xfId="10406"/>
    <cellStyle name="Обычный 18 3 2 4 4" xfId="2993"/>
    <cellStyle name="Обычный 18 3 2 4 4 10" xfId="50889"/>
    <cellStyle name="Обычный 18 3 2 4 4 2" xfId="2994"/>
    <cellStyle name="Обычный 18 3 2 4 4 2 2" xfId="2995"/>
    <cellStyle name="Обычный 18 3 2 4 4 2 2 2" xfId="29036"/>
    <cellStyle name="Обычный 18 3 2 4 4 2 2 3" xfId="38232"/>
    <cellStyle name="Обычный 18 3 2 4 4 2 2 4" xfId="47160"/>
    <cellStyle name="Обычный 18 3 2 4 4 2 2 5" xfId="56080"/>
    <cellStyle name="Обычный 18 3 2 4 4 2 3" xfId="12390"/>
    <cellStyle name="Обычный 18 3 2 4 4 2 4" xfId="16249"/>
    <cellStyle name="Обычный 18 3 2 4 4 2 5" xfId="20109"/>
    <cellStyle name="Обычный 18 3 2 4 4 2 6" xfId="25171"/>
    <cellStyle name="Обычный 18 3 2 4 4 2 7" xfId="34372"/>
    <cellStyle name="Обычный 18 3 2 4 4 2 8" xfId="43300"/>
    <cellStyle name="Обычный 18 3 2 4 4 2 9" xfId="52220"/>
    <cellStyle name="Обычный 18 3 2 4 4 3" xfId="2996"/>
    <cellStyle name="Обычный 18 3 2 4 4 3 2" xfId="27705"/>
    <cellStyle name="Обычный 18 3 2 4 4 3 3" xfId="36901"/>
    <cellStyle name="Обычный 18 3 2 4 4 3 4" xfId="45829"/>
    <cellStyle name="Обычный 18 3 2 4 4 3 5" xfId="54749"/>
    <cellStyle name="Обычный 18 3 2 4 4 4" xfId="11501"/>
    <cellStyle name="Обычный 18 3 2 4 4 5" xfId="14918"/>
    <cellStyle name="Обычный 18 3 2 4 4 6" xfId="18778"/>
    <cellStyle name="Обычный 18 3 2 4 4 7" xfId="23840"/>
    <cellStyle name="Обычный 18 3 2 4 4 8" xfId="33043"/>
    <cellStyle name="Обычный 18 3 2 4 4 9" xfId="41969"/>
    <cellStyle name="Обычный 18 3 2 4 5" xfId="2997"/>
    <cellStyle name="Обычный 18 3 2 4 5 2" xfId="2998"/>
    <cellStyle name="Обычный 18 3 2 4 5 2 2" xfId="28329"/>
    <cellStyle name="Обычный 18 3 2 4 5 2 3" xfId="37525"/>
    <cellStyle name="Обычный 18 3 2 4 5 2 4" xfId="46453"/>
    <cellStyle name="Обычный 18 3 2 4 5 2 5" xfId="55373"/>
    <cellStyle name="Обычный 18 3 2 4 5 3" xfId="11683"/>
    <cellStyle name="Обычный 18 3 2 4 5 4" xfId="15542"/>
    <cellStyle name="Обычный 18 3 2 4 5 5" xfId="19402"/>
    <cellStyle name="Обычный 18 3 2 4 5 6" xfId="24464"/>
    <cellStyle name="Обычный 18 3 2 4 5 7" xfId="33666"/>
    <cellStyle name="Обычный 18 3 2 4 5 8" xfId="42593"/>
    <cellStyle name="Обычный 18 3 2 4 5 9" xfId="51513"/>
    <cellStyle name="Обычный 18 3 2 4 6" xfId="2999"/>
    <cellStyle name="Обычный 18 3 2 4 6 2" xfId="3000"/>
    <cellStyle name="Обычный 18 3 2 4 6 2 2" xfId="26997"/>
    <cellStyle name="Обычный 18 3 2 4 6 2 3" xfId="36194"/>
    <cellStyle name="Обычный 18 3 2 4 6 2 4" xfId="45122"/>
    <cellStyle name="Обычный 18 3 2 4 6 2 5" xfId="54042"/>
    <cellStyle name="Обычный 18 3 2 4 6 3" xfId="14211"/>
    <cellStyle name="Обычный 18 3 2 4 6 4" xfId="18071"/>
    <cellStyle name="Обычный 18 3 2 4 6 5" xfId="23133"/>
    <cellStyle name="Обычный 18 3 2 4 6 6" xfId="32389"/>
    <cellStyle name="Обычный 18 3 2 4 6 7" xfId="41262"/>
    <cellStyle name="Обычный 18 3 2 4 6 8" xfId="50182"/>
    <cellStyle name="Обычный 18 3 2 4 7" xfId="3001"/>
    <cellStyle name="Обычный 18 3 2 4 7 2" xfId="29634"/>
    <cellStyle name="Обычный 18 3 2 4 7 3" xfId="38830"/>
    <cellStyle name="Обычный 18 3 2 4 7 4" xfId="47758"/>
    <cellStyle name="Обычный 18 3 2 4 7 5" xfId="56678"/>
    <cellStyle name="Обычный 18 3 2 4 8" xfId="3002"/>
    <cellStyle name="Обычный 18 3 2 4 8 2" xfId="25769"/>
    <cellStyle name="Обычный 18 3 2 4 8 3" xfId="34970"/>
    <cellStyle name="Обычный 18 3 2 4 8 4" xfId="43898"/>
    <cellStyle name="Обычный 18 3 2 4 8 5" xfId="52818"/>
    <cellStyle name="Обычный 18 3 2 4 9" xfId="12988"/>
    <cellStyle name="Обычный 18 3 2 5" xfId="3003"/>
    <cellStyle name="Обычный 18 3 2 5 10" xfId="20708"/>
    <cellStyle name="Обычный 18 3 2 5 11" xfId="10407"/>
    <cellStyle name="Обычный 18 3 2 5 12" xfId="21909"/>
    <cellStyle name="Обычный 18 3 2 5 13" xfId="31290"/>
    <cellStyle name="Обычный 18 3 2 5 14" xfId="40039"/>
    <cellStyle name="Обычный 18 3 2 5 15" xfId="48959"/>
    <cellStyle name="Обычный 18 3 2 5 2" xfId="3004"/>
    <cellStyle name="Обычный 18 3 2 5 2 10" xfId="10713"/>
    <cellStyle name="Обычный 18 3 2 5 2 11" xfId="22208"/>
    <cellStyle name="Обычный 18 3 2 5 2 12" xfId="31291"/>
    <cellStyle name="Обычный 18 3 2 5 2 13" xfId="40338"/>
    <cellStyle name="Обычный 18 3 2 5 2 14" xfId="49258"/>
    <cellStyle name="Обычный 18 3 2 5 2 2" xfId="3005"/>
    <cellStyle name="Обычный 18 3 2 5 2 2 10" xfId="22808"/>
    <cellStyle name="Обычный 18 3 2 5 2 2 11" xfId="31292"/>
    <cellStyle name="Обычный 18 3 2 5 2 2 12" xfId="40937"/>
    <cellStyle name="Обычный 18 3 2 5 2 2 13" xfId="49857"/>
    <cellStyle name="Обычный 18 3 2 5 2 2 2" xfId="3006"/>
    <cellStyle name="Обычный 18 3 2 5 2 2 2 2" xfId="3007"/>
    <cellStyle name="Обычный 18 3 2 5 2 2 2 2 2" xfId="29336"/>
    <cellStyle name="Обычный 18 3 2 5 2 2 2 2 3" xfId="38532"/>
    <cellStyle name="Обычный 18 3 2 5 2 2 2 2 4" xfId="47460"/>
    <cellStyle name="Обычный 18 3 2 5 2 2 2 2 5" xfId="56380"/>
    <cellStyle name="Обычный 18 3 2 5 2 2 2 3" xfId="12690"/>
    <cellStyle name="Обычный 18 3 2 5 2 2 2 4" xfId="16549"/>
    <cellStyle name="Обычный 18 3 2 5 2 2 2 5" xfId="20409"/>
    <cellStyle name="Обычный 18 3 2 5 2 2 2 6" xfId="25471"/>
    <cellStyle name="Обычный 18 3 2 5 2 2 2 7" xfId="34672"/>
    <cellStyle name="Обычный 18 3 2 5 2 2 2 8" xfId="43600"/>
    <cellStyle name="Обычный 18 3 2 5 2 2 2 9" xfId="52520"/>
    <cellStyle name="Обычный 18 3 2 5 2 2 3" xfId="3008"/>
    <cellStyle name="Обычный 18 3 2 5 2 2 3 2" xfId="3009"/>
    <cellStyle name="Обычный 18 3 2 5 2 2 3 2 2" xfId="28005"/>
    <cellStyle name="Обычный 18 3 2 5 2 2 3 2 3" xfId="37201"/>
    <cellStyle name="Обычный 18 3 2 5 2 2 3 2 4" xfId="46129"/>
    <cellStyle name="Обычный 18 3 2 5 2 2 3 2 5" xfId="55049"/>
    <cellStyle name="Обычный 18 3 2 5 2 2 3 3" xfId="15218"/>
    <cellStyle name="Обычный 18 3 2 5 2 2 3 4" xfId="19078"/>
    <cellStyle name="Обычный 18 3 2 5 2 2 3 5" xfId="24140"/>
    <cellStyle name="Обычный 18 3 2 5 2 2 3 6" xfId="33343"/>
    <cellStyle name="Обычный 18 3 2 5 2 2 3 7" xfId="42269"/>
    <cellStyle name="Обычный 18 3 2 5 2 2 3 8" xfId="51189"/>
    <cellStyle name="Обычный 18 3 2 5 2 2 4" xfId="3010"/>
    <cellStyle name="Обычный 18 3 2 5 2 2 4 2" xfId="30533"/>
    <cellStyle name="Обычный 18 3 2 5 2 2 4 3" xfId="39729"/>
    <cellStyle name="Обычный 18 3 2 5 2 2 4 4" xfId="48657"/>
    <cellStyle name="Обычный 18 3 2 5 2 2 4 5" xfId="57577"/>
    <cellStyle name="Обычный 18 3 2 5 2 2 5" xfId="3011"/>
    <cellStyle name="Обычный 18 3 2 5 2 2 5 2" xfId="26672"/>
    <cellStyle name="Обычный 18 3 2 5 2 2 5 3" xfId="35869"/>
    <cellStyle name="Обычный 18 3 2 5 2 2 5 4" xfId="44797"/>
    <cellStyle name="Обычный 18 3 2 5 2 2 5 5" xfId="53717"/>
    <cellStyle name="Обычный 18 3 2 5 2 2 6" xfId="13887"/>
    <cellStyle name="Обычный 18 3 2 5 2 2 7" xfId="17746"/>
    <cellStyle name="Обычный 18 3 2 5 2 2 8" xfId="21606"/>
    <cellStyle name="Обычный 18 3 2 5 2 2 9" xfId="11234"/>
    <cellStyle name="Обычный 18 3 2 5 2 3" xfId="3012"/>
    <cellStyle name="Обычный 18 3 2 5 2 3 2" xfId="3013"/>
    <cellStyle name="Обычный 18 3 2 5 2 3 2 2" xfId="28738"/>
    <cellStyle name="Обычный 18 3 2 5 2 3 2 3" xfId="37934"/>
    <cellStyle name="Обычный 18 3 2 5 2 3 2 4" xfId="46862"/>
    <cellStyle name="Обычный 18 3 2 5 2 3 2 5" xfId="55782"/>
    <cellStyle name="Обычный 18 3 2 5 2 3 3" xfId="12092"/>
    <cellStyle name="Обычный 18 3 2 5 2 3 4" xfId="15951"/>
    <cellStyle name="Обычный 18 3 2 5 2 3 5" xfId="19811"/>
    <cellStyle name="Обычный 18 3 2 5 2 3 6" xfId="24873"/>
    <cellStyle name="Обычный 18 3 2 5 2 3 7" xfId="34074"/>
    <cellStyle name="Обычный 18 3 2 5 2 3 8" xfId="43002"/>
    <cellStyle name="Обычный 18 3 2 5 2 3 9" xfId="51922"/>
    <cellStyle name="Обычный 18 3 2 5 2 4" xfId="3014"/>
    <cellStyle name="Обычный 18 3 2 5 2 4 2" xfId="3015"/>
    <cellStyle name="Обычный 18 3 2 5 2 4 2 2" xfId="27407"/>
    <cellStyle name="Обычный 18 3 2 5 2 4 2 3" xfId="36603"/>
    <cellStyle name="Обычный 18 3 2 5 2 4 2 4" xfId="45531"/>
    <cellStyle name="Обычный 18 3 2 5 2 4 2 5" xfId="54451"/>
    <cellStyle name="Обычный 18 3 2 5 2 4 3" xfId="14620"/>
    <cellStyle name="Обычный 18 3 2 5 2 4 4" xfId="18480"/>
    <cellStyle name="Обычный 18 3 2 5 2 4 5" xfId="23542"/>
    <cellStyle name="Обычный 18 3 2 5 2 4 6" xfId="32746"/>
    <cellStyle name="Обычный 18 3 2 5 2 4 7" xfId="41671"/>
    <cellStyle name="Обычный 18 3 2 5 2 4 8" xfId="50591"/>
    <cellStyle name="Обычный 18 3 2 5 2 5" xfId="3016"/>
    <cellStyle name="Обычный 18 3 2 5 2 5 2" xfId="29934"/>
    <cellStyle name="Обычный 18 3 2 5 2 5 3" xfId="39130"/>
    <cellStyle name="Обычный 18 3 2 5 2 5 4" xfId="48058"/>
    <cellStyle name="Обычный 18 3 2 5 2 5 5" xfId="56978"/>
    <cellStyle name="Обычный 18 3 2 5 2 6" xfId="3017"/>
    <cellStyle name="Обычный 18 3 2 5 2 6 2" xfId="26073"/>
    <cellStyle name="Обычный 18 3 2 5 2 6 3" xfId="35270"/>
    <cellStyle name="Обычный 18 3 2 5 2 6 4" xfId="44198"/>
    <cellStyle name="Обычный 18 3 2 5 2 6 5" xfId="53118"/>
    <cellStyle name="Обычный 18 3 2 5 2 7" xfId="13288"/>
    <cellStyle name="Обычный 18 3 2 5 2 8" xfId="17147"/>
    <cellStyle name="Обычный 18 3 2 5 2 9" xfId="21007"/>
    <cellStyle name="Обычный 18 3 2 5 3" xfId="3018"/>
    <cellStyle name="Обычный 18 3 2 5 3 10" xfId="22509"/>
    <cellStyle name="Обычный 18 3 2 5 3 11" xfId="31293"/>
    <cellStyle name="Обычный 18 3 2 5 3 12" xfId="40638"/>
    <cellStyle name="Обычный 18 3 2 5 3 13" xfId="49558"/>
    <cellStyle name="Обычный 18 3 2 5 3 2" xfId="3019"/>
    <cellStyle name="Обычный 18 3 2 5 3 2 2" xfId="3020"/>
    <cellStyle name="Обычный 18 3 2 5 3 2 2 2" xfId="29037"/>
    <cellStyle name="Обычный 18 3 2 5 3 2 2 3" xfId="38233"/>
    <cellStyle name="Обычный 18 3 2 5 3 2 2 4" xfId="47161"/>
    <cellStyle name="Обычный 18 3 2 5 3 2 2 5" xfId="56081"/>
    <cellStyle name="Обычный 18 3 2 5 3 2 3" xfId="12391"/>
    <cellStyle name="Обычный 18 3 2 5 3 2 4" xfId="16250"/>
    <cellStyle name="Обычный 18 3 2 5 3 2 5" xfId="20110"/>
    <cellStyle name="Обычный 18 3 2 5 3 2 6" xfId="25172"/>
    <cellStyle name="Обычный 18 3 2 5 3 2 7" xfId="34373"/>
    <cellStyle name="Обычный 18 3 2 5 3 2 8" xfId="43301"/>
    <cellStyle name="Обычный 18 3 2 5 3 2 9" xfId="52221"/>
    <cellStyle name="Обычный 18 3 2 5 3 3" xfId="3021"/>
    <cellStyle name="Обычный 18 3 2 5 3 3 2" xfId="3022"/>
    <cellStyle name="Обычный 18 3 2 5 3 3 2 2" xfId="27706"/>
    <cellStyle name="Обычный 18 3 2 5 3 3 2 3" xfId="36902"/>
    <cellStyle name="Обычный 18 3 2 5 3 3 2 4" xfId="45830"/>
    <cellStyle name="Обычный 18 3 2 5 3 3 2 5" xfId="54750"/>
    <cellStyle name="Обычный 18 3 2 5 3 3 3" xfId="14919"/>
    <cellStyle name="Обычный 18 3 2 5 3 3 4" xfId="18779"/>
    <cellStyle name="Обычный 18 3 2 5 3 3 5" xfId="23841"/>
    <cellStyle name="Обычный 18 3 2 5 3 3 6" xfId="33044"/>
    <cellStyle name="Обычный 18 3 2 5 3 3 7" xfId="41970"/>
    <cellStyle name="Обычный 18 3 2 5 3 3 8" xfId="50890"/>
    <cellStyle name="Обычный 18 3 2 5 3 4" xfId="3023"/>
    <cellStyle name="Обычный 18 3 2 5 3 4 2" xfId="30234"/>
    <cellStyle name="Обычный 18 3 2 5 3 4 3" xfId="39430"/>
    <cellStyle name="Обычный 18 3 2 5 3 4 4" xfId="48358"/>
    <cellStyle name="Обычный 18 3 2 5 3 4 5" xfId="57278"/>
    <cellStyle name="Обычный 18 3 2 5 3 5" xfId="3024"/>
    <cellStyle name="Обычный 18 3 2 5 3 5 2" xfId="26373"/>
    <cellStyle name="Обычный 18 3 2 5 3 5 3" xfId="35570"/>
    <cellStyle name="Обычный 18 3 2 5 3 5 4" xfId="44498"/>
    <cellStyle name="Обычный 18 3 2 5 3 5 5" xfId="53418"/>
    <cellStyle name="Обычный 18 3 2 5 3 6" xfId="13588"/>
    <cellStyle name="Обычный 18 3 2 5 3 7" xfId="17447"/>
    <cellStyle name="Обычный 18 3 2 5 3 8" xfId="21307"/>
    <cellStyle name="Обычный 18 3 2 5 3 9" xfId="10975"/>
    <cellStyle name="Обычный 18 3 2 5 4" xfId="3025"/>
    <cellStyle name="Обычный 18 3 2 5 4 2" xfId="3026"/>
    <cellStyle name="Обычный 18 3 2 5 4 2 2" xfId="28439"/>
    <cellStyle name="Обычный 18 3 2 5 4 2 3" xfId="37635"/>
    <cellStyle name="Обычный 18 3 2 5 4 2 4" xfId="46563"/>
    <cellStyle name="Обычный 18 3 2 5 4 2 5" xfId="55483"/>
    <cellStyle name="Обычный 18 3 2 5 4 3" xfId="11793"/>
    <cellStyle name="Обычный 18 3 2 5 4 4" xfId="15652"/>
    <cellStyle name="Обычный 18 3 2 5 4 5" xfId="19512"/>
    <cellStyle name="Обычный 18 3 2 5 4 6" xfId="24574"/>
    <cellStyle name="Обычный 18 3 2 5 4 7" xfId="33776"/>
    <cellStyle name="Обычный 18 3 2 5 4 8" xfId="42703"/>
    <cellStyle name="Обычный 18 3 2 5 4 9" xfId="51623"/>
    <cellStyle name="Обычный 18 3 2 5 5" xfId="3027"/>
    <cellStyle name="Обычный 18 3 2 5 5 2" xfId="3028"/>
    <cellStyle name="Обычный 18 3 2 5 5 2 2" xfId="27107"/>
    <cellStyle name="Обычный 18 3 2 5 5 2 3" xfId="36304"/>
    <cellStyle name="Обычный 18 3 2 5 5 2 4" xfId="45232"/>
    <cellStyle name="Обычный 18 3 2 5 5 2 5" xfId="54152"/>
    <cellStyle name="Обычный 18 3 2 5 5 3" xfId="14321"/>
    <cellStyle name="Обычный 18 3 2 5 5 4" xfId="18181"/>
    <cellStyle name="Обычный 18 3 2 5 5 5" xfId="23243"/>
    <cellStyle name="Обычный 18 3 2 5 5 6" xfId="32448"/>
    <cellStyle name="Обычный 18 3 2 5 5 7" xfId="41372"/>
    <cellStyle name="Обычный 18 3 2 5 5 8" xfId="50292"/>
    <cellStyle name="Обычный 18 3 2 5 6" xfId="3029"/>
    <cellStyle name="Обычный 18 3 2 5 6 2" xfId="29635"/>
    <cellStyle name="Обычный 18 3 2 5 6 3" xfId="38831"/>
    <cellStyle name="Обычный 18 3 2 5 6 4" xfId="47759"/>
    <cellStyle name="Обычный 18 3 2 5 6 5" xfId="56679"/>
    <cellStyle name="Обычный 18 3 2 5 7" xfId="3030"/>
    <cellStyle name="Обычный 18 3 2 5 7 2" xfId="25770"/>
    <cellStyle name="Обычный 18 3 2 5 7 3" xfId="34971"/>
    <cellStyle name="Обычный 18 3 2 5 7 4" xfId="43899"/>
    <cellStyle name="Обычный 18 3 2 5 7 5" xfId="52819"/>
    <cellStyle name="Обычный 18 3 2 5 8" xfId="12989"/>
    <cellStyle name="Обычный 18 3 2 5 9" xfId="16848"/>
    <cellStyle name="Обычный 18 3 2 6" xfId="3031"/>
    <cellStyle name="Обычный 18 3 2 6 10" xfId="20709"/>
    <cellStyle name="Обычный 18 3 2 6 11" xfId="10408"/>
    <cellStyle name="Обычный 18 3 2 6 12" xfId="21910"/>
    <cellStyle name="Обычный 18 3 2 6 13" xfId="31294"/>
    <cellStyle name="Обычный 18 3 2 6 14" xfId="40040"/>
    <cellStyle name="Обычный 18 3 2 6 15" xfId="48960"/>
    <cellStyle name="Обычный 18 3 2 6 2" xfId="3032"/>
    <cellStyle name="Обычный 18 3 2 6 2 10" xfId="10714"/>
    <cellStyle name="Обычный 18 3 2 6 2 11" xfId="22209"/>
    <cellStyle name="Обычный 18 3 2 6 2 12" xfId="31295"/>
    <cellStyle name="Обычный 18 3 2 6 2 13" xfId="40339"/>
    <cellStyle name="Обычный 18 3 2 6 2 14" xfId="49259"/>
    <cellStyle name="Обычный 18 3 2 6 2 2" xfId="3033"/>
    <cellStyle name="Обычный 18 3 2 6 2 2 10" xfId="22809"/>
    <cellStyle name="Обычный 18 3 2 6 2 2 11" xfId="31296"/>
    <cellStyle name="Обычный 18 3 2 6 2 2 12" xfId="40938"/>
    <cellStyle name="Обычный 18 3 2 6 2 2 13" xfId="49858"/>
    <cellStyle name="Обычный 18 3 2 6 2 2 2" xfId="3034"/>
    <cellStyle name="Обычный 18 3 2 6 2 2 2 2" xfId="3035"/>
    <cellStyle name="Обычный 18 3 2 6 2 2 2 2 2" xfId="29337"/>
    <cellStyle name="Обычный 18 3 2 6 2 2 2 2 3" xfId="38533"/>
    <cellStyle name="Обычный 18 3 2 6 2 2 2 2 4" xfId="47461"/>
    <cellStyle name="Обычный 18 3 2 6 2 2 2 2 5" xfId="56381"/>
    <cellStyle name="Обычный 18 3 2 6 2 2 2 3" xfId="12691"/>
    <cellStyle name="Обычный 18 3 2 6 2 2 2 4" xfId="16550"/>
    <cellStyle name="Обычный 18 3 2 6 2 2 2 5" xfId="20410"/>
    <cellStyle name="Обычный 18 3 2 6 2 2 2 6" xfId="25472"/>
    <cellStyle name="Обычный 18 3 2 6 2 2 2 7" xfId="34673"/>
    <cellStyle name="Обычный 18 3 2 6 2 2 2 8" xfId="43601"/>
    <cellStyle name="Обычный 18 3 2 6 2 2 2 9" xfId="52521"/>
    <cellStyle name="Обычный 18 3 2 6 2 2 3" xfId="3036"/>
    <cellStyle name="Обычный 18 3 2 6 2 2 3 2" xfId="3037"/>
    <cellStyle name="Обычный 18 3 2 6 2 2 3 2 2" xfId="28006"/>
    <cellStyle name="Обычный 18 3 2 6 2 2 3 2 3" xfId="37202"/>
    <cellStyle name="Обычный 18 3 2 6 2 2 3 2 4" xfId="46130"/>
    <cellStyle name="Обычный 18 3 2 6 2 2 3 2 5" xfId="55050"/>
    <cellStyle name="Обычный 18 3 2 6 2 2 3 3" xfId="15219"/>
    <cellStyle name="Обычный 18 3 2 6 2 2 3 4" xfId="19079"/>
    <cellStyle name="Обычный 18 3 2 6 2 2 3 5" xfId="24141"/>
    <cellStyle name="Обычный 18 3 2 6 2 2 3 6" xfId="33344"/>
    <cellStyle name="Обычный 18 3 2 6 2 2 3 7" xfId="42270"/>
    <cellStyle name="Обычный 18 3 2 6 2 2 3 8" xfId="51190"/>
    <cellStyle name="Обычный 18 3 2 6 2 2 4" xfId="3038"/>
    <cellStyle name="Обычный 18 3 2 6 2 2 4 2" xfId="30534"/>
    <cellStyle name="Обычный 18 3 2 6 2 2 4 3" xfId="39730"/>
    <cellStyle name="Обычный 18 3 2 6 2 2 4 4" xfId="48658"/>
    <cellStyle name="Обычный 18 3 2 6 2 2 4 5" xfId="57578"/>
    <cellStyle name="Обычный 18 3 2 6 2 2 5" xfId="3039"/>
    <cellStyle name="Обычный 18 3 2 6 2 2 5 2" xfId="26673"/>
    <cellStyle name="Обычный 18 3 2 6 2 2 5 3" xfId="35870"/>
    <cellStyle name="Обычный 18 3 2 6 2 2 5 4" xfId="44798"/>
    <cellStyle name="Обычный 18 3 2 6 2 2 5 5" xfId="53718"/>
    <cellStyle name="Обычный 18 3 2 6 2 2 6" xfId="13888"/>
    <cellStyle name="Обычный 18 3 2 6 2 2 7" xfId="17747"/>
    <cellStyle name="Обычный 18 3 2 6 2 2 8" xfId="21607"/>
    <cellStyle name="Обычный 18 3 2 6 2 2 9" xfId="11235"/>
    <cellStyle name="Обычный 18 3 2 6 2 3" xfId="3040"/>
    <cellStyle name="Обычный 18 3 2 6 2 3 2" xfId="3041"/>
    <cellStyle name="Обычный 18 3 2 6 2 3 2 2" xfId="28739"/>
    <cellStyle name="Обычный 18 3 2 6 2 3 2 3" xfId="37935"/>
    <cellStyle name="Обычный 18 3 2 6 2 3 2 4" xfId="46863"/>
    <cellStyle name="Обычный 18 3 2 6 2 3 2 5" xfId="55783"/>
    <cellStyle name="Обычный 18 3 2 6 2 3 3" xfId="12093"/>
    <cellStyle name="Обычный 18 3 2 6 2 3 4" xfId="15952"/>
    <cellStyle name="Обычный 18 3 2 6 2 3 5" xfId="19812"/>
    <cellStyle name="Обычный 18 3 2 6 2 3 6" xfId="24874"/>
    <cellStyle name="Обычный 18 3 2 6 2 3 7" xfId="34075"/>
    <cellStyle name="Обычный 18 3 2 6 2 3 8" xfId="43003"/>
    <cellStyle name="Обычный 18 3 2 6 2 3 9" xfId="51923"/>
    <cellStyle name="Обычный 18 3 2 6 2 4" xfId="3042"/>
    <cellStyle name="Обычный 18 3 2 6 2 4 2" xfId="3043"/>
    <cellStyle name="Обычный 18 3 2 6 2 4 2 2" xfId="27408"/>
    <cellStyle name="Обычный 18 3 2 6 2 4 2 3" xfId="36604"/>
    <cellStyle name="Обычный 18 3 2 6 2 4 2 4" xfId="45532"/>
    <cellStyle name="Обычный 18 3 2 6 2 4 2 5" xfId="54452"/>
    <cellStyle name="Обычный 18 3 2 6 2 4 3" xfId="14621"/>
    <cellStyle name="Обычный 18 3 2 6 2 4 4" xfId="18481"/>
    <cellStyle name="Обычный 18 3 2 6 2 4 5" xfId="23543"/>
    <cellStyle name="Обычный 18 3 2 6 2 4 6" xfId="32747"/>
    <cellStyle name="Обычный 18 3 2 6 2 4 7" xfId="41672"/>
    <cellStyle name="Обычный 18 3 2 6 2 4 8" xfId="50592"/>
    <cellStyle name="Обычный 18 3 2 6 2 5" xfId="3044"/>
    <cellStyle name="Обычный 18 3 2 6 2 5 2" xfId="29935"/>
    <cellStyle name="Обычный 18 3 2 6 2 5 3" xfId="39131"/>
    <cellStyle name="Обычный 18 3 2 6 2 5 4" xfId="48059"/>
    <cellStyle name="Обычный 18 3 2 6 2 5 5" xfId="56979"/>
    <cellStyle name="Обычный 18 3 2 6 2 6" xfId="3045"/>
    <cellStyle name="Обычный 18 3 2 6 2 6 2" xfId="26074"/>
    <cellStyle name="Обычный 18 3 2 6 2 6 3" xfId="35271"/>
    <cellStyle name="Обычный 18 3 2 6 2 6 4" xfId="44199"/>
    <cellStyle name="Обычный 18 3 2 6 2 6 5" xfId="53119"/>
    <cellStyle name="Обычный 18 3 2 6 2 7" xfId="13289"/>
    <cellStyle name="Обычный 18 3 2 6 2 8" xfId="17148"/>
    <cellStyle name="Обычный 18 3 2 6 2 9" xfId="21008"/>
    <cellStyle name="Обычный 18 3 2 6 3" xfId="3046"/>
    <cellStyle name="Обычный 18 3 2 6 3 10" xfId="22510"/>
    <cellStyle name="Обычный 18 3 2 6 3 11" xfId="31297"/>
    <cellStyle name="Обычный 18 3 2 6 3 12" xfId="40639"/>
    <cellStyle name="Обычный 18 3 2 6 3 13" xfId="49559"/>
    <cellStyle name="Обычный 18 3 2 6 3 2" xfId="3047"/>
    <cellStyle name="Обычный 18 3 2 6 3 2 2" xfId="3048"/>
    <cellStyle name="Обычный 18 3 2 6 3 2 2 2" xfId="29038"/>
    <cellStyle name="Обычный 18 3 2 6 3 2 2 3" xfId="38234"/>
    <cellStyle name="Обычный 18 3 2 6 3 2 2 4" xfId="47162"/>
    <cellStyle name="Обычный 18 3 2 6 3 2 2 5" xfId="56082"/>
    <cellStyle name="Обычный 18 3 2 6 3 2 3" xfId="12392"/>
    <cellStyle name="Обычный 18 3 2 6 3 2 4" xfId="16251"/>
    <cellStyle name="Обычный 18 3 2 6 3 2 5" xfId="20111"/>
    <cellStyle name="Обычный 18 3 2 6 3 2 6" xfId="25173"/>
    <cellStyle name="Обычный 18 3 2 6 3 2 7" xfId="34374"/>
    <cellStyle name="Обычный 18 3 2 6 3 2 8" xfId="43302"/>
    <cellStyle name="Обычный 18 3 2 6 3 2 9" xfId="52222"/>
    <cellStyle name="Обычный 18 3 2 6 3 3" xfId="3049"/>
    <cellStyle name="Обычный 18 3 2 6 3 3 2" xfId="3050"/>
    <cellStyle name="Обычный 18 3 2 6 3 3 2 2" xfId="27707"/>
    <cellStyle name="Обычный 18 3 2 6 3 3 2 3" xfId="36903"/>
    <cellStyle name="Обычный 18 3 2 6 3 3 2 4" xfId="45831"/>
    <cellStyle name="Обычный 18 3 2 6 3 3 2 5" xfId="54751"/>
    <cellStyle name="Обычный 18 3 2 6 3 3 3" xfId="14920"/>
    <cellStyle name="Обычный 18 3 2 6 3 3 4" xfId="18780"/>
    <cellStyle name="Обычный 18 3 2 6 3 3 5" xfId="23842"/>
    <cellStyle name="Обычный 18 3 2 6 3 3 6" xfId="33045"/>
    <cellStyle name="Обычный 18 3 2 6 3 3 7" xfId="41971"/>
    <cellStyle name="Обычный 18 3 2 6 3 3 8" xfId="50891"/>
    <cellStyle name="Обычный 18 3 2 6 3 4" xfId="3051"/>
    <cellStyle name="Обычный 18 3 2 6 3 4 2" xfId="30235"/>
    <cellStyle name="Обычный 18 3 2 6 3 4 3" xfId="39431"/>
    <cellStyle name="Обычный 18 3 2 6 3 4 4" xfId="48359"/>
    <cellStyle name="Обычный 18 3 2 6 3 4 5" xfId="57279"/>
    <cellStyle name="Обычный 18 3 2 6 3 5" xfId="3052"/>
    <cellStyle name="Обычный 18 3 2 6 3 5 2" xfId="26374"/>
    <cellStyle name="Обычный 18 3 2 6 3 5 3" xfId="35571"/>
    <cellStyle name="Обычный 18 3 2 6 3 5 4" xfId="44499"/>
    <cellStyle name="Обычный 18 3 2 6 3 5 5" xfId="53419"/>
    <cellStyle name="Обычный 18 3 2 6 3 6" xfId="13589"/>
    <cellStyle name="Обычный 18 3 2 6 3 7" xfId="17448"/>
    <cellStyle name="Обычный 18 3 2 6 3 8" xfId="21308"/>
    <cellStyle name="Обычный 18 3 2 6 3 9" xfId="10976"/>
    <cellStyle name="Обычный 18 3 2 6 4" xfId="3053"/>
    <cellStyle name="Обычный 18 3 2 6 4 2" xfId="3054"/>
    <cellStyle name="Обычный 18 3 2 6 4 2 2" xfId="28440"/>
    <cellStyle name="Обычный 18 3 2 6 4 2 3" xfId="37636"/>
    <cellStyle name="Обычный 18 3 2 6 4 2 4" xfId="46564"/>
    <cellStyle name="Обычный 18 3 2 6 4 2 5" xfId="55484"/>
    <cellStyle name="Обычный 18 3 2 6 4 3" xfId="11794"/>
    <cellStyle name="Обычный 18 3 2 6 4 4" xfId="15653"/>
    <cellStyle name="Обычный 18 3 2 6 4 5" xfId="19513"/>
    <cellStyle name="Обычный 18 3 2 6 4 6" xfId="24575"/>
    <cellStyle name="Обычный 18 3 2 6 4 7" xfId="33777"/>
    <cellStyle name="Обычный 18 3 2 6 4 8" xfId="42704"/>
    <cellStyle name="Обычный 18 3 2 6 4 9" xfId="51624"/>
    <cellStyle name="Обычный 18 3 2 6 5" xfId="3055"/>
    <cellStyle name="Обычный 18 3 2 6 5 2" xfId="3056"/>
    <cellStyle name="Обычный 18 3 2 6 5 2 2" xfId="27108"/>
    <cellStyle name="Обычный 18 3 2 6 5 2 3" xfId="36305"/>
    <cellStyle name="Обычный 18 3 2 6 5 2 4" xfId="45233"/>
    <cellStyle name="Обычный 18 3 2 6 5 2 5" xfId="54153"/>
    <cellStyle name="Обычный 18 3 2 6 5 3" xfId="14322"/>
    <cellStyle name="Обычный 18 3 2 6 5 4" xfId="18182"/>
    <cellStyle name="Обычный 18 3 2 6 5 5" xfId="23244"/>
    <cellStyle name="Обычный 18 3 2 6 5 6" xfId="32449"/>
    <cellStyle name="Обычный 18 3 2 6 5 7" xfId="41373"/>
    <cellStyle name="Обычный 18 3 2 6 5 8" xfId="50293"/>
    <cellStyle name="Обычный 18 3 2 6 6" xfId="3057"/>
    <cellStyle name="Обычный 18 3 2 6 6 2" xfId="29636"/>
    <cellStyle name="Обычный 18 3 2 6 6 3" xfId="38832"/>
    <cellStyle name="Обычный 18 3 2 6 6 4" xfId="47760"/>
    <cellStyle name="Обычный 18 3 2 6 6 5" xfId="56680"/>
    <cellStyle name="Обычный 18 3 2 6 7" xfId="3058"/>
    <cellStyle name="Обычный 18 3 2 6 7 2" xfId="25771"/>
    <cellStyle name="Обычный 18 3 2 6 7 3" xfId="34972"/>
    <cellStyle name="Обычный 18 3 2 6 7 4" xfId="43900"/>
    <cellStyle name="Обычный 18 3 2 6 7 5" xfId="52820"/>
    <cellStyle name="Обычный 18 3 2 6 8" xfId="12990"/>
    <cellStyle name="Обычный 18 3 2 6 9" xfId="16849"/>
    <cellStyle name="Обычный 18 3 2 7" xfId="3059"/>
    <cellStyle name="Обычный 18 3 2 7 10" xfId="20710"/>
    <cellStyle name="Обычный 18 3 2 7 11" xfId="10409"/>
    <cellStyle name="Обычный 18 3 2 7 12" xfId="21911"/>
    <cellStyle name="Обычный 18 3 2 7 13" xfId="31298"/>
    <cellStyle name="Обычный 18 3 2 7 14" xfId="40041"/>
    <cellStyle name="Обычный 18 3 2 7 15" xfId="48961"/>
    <cellStyle name="Обычный 18 3 2 7 2" xfId="3060"/>
    <cellStyle name="Обычный 18 3 2 7 2 10" xfId="10715"/>
    <cellStyle name="Обычный 18 3 2 7 2 11" xfId="22210"/>
    <cellStyle name="Обычный 18 3 2 7 2 12" xfId="31299"/>
    <cellStyle name="Обычный 18 3 2 7 2 13" xfId="40340"/>
    <cellStyle name="Обычный 18 3 2 7 2 14" xfId="49260"/>
    <cellStyle name="Обычный 18 3 2 7 2 2" xfId="3061"/>
    <cellStyle name="Обычный 18 3 2 7 2 2 10" xfId="22810"/>
    <cellStyle name="Обычный 18 3 2 7 2 2 11" xfId="31300"/>
    <cellStyle name="Обычный 18 3 2 7 2 2 12" xfId="40939"/>
    <cellStyle name="Обычный 18 3 2 7 2 2 13" xfId="49859"/>
    <cellStyle name="Обычный 18 3 2 7 2 2 2" xfId="3062"/>
    <cellStyle name="Обычный 18 3 2 7 2 2 2 2" xfId="3063"/>
    <cellStyle name="Обычный 18 3 2 7 2 2 2 2 2" xfId="29338"/>
    <cellStyle name="Обычный 18 3 2 7 2 2 2 2 3" xfId="38534"/>
    <cellStyle name="Обычный 18 3 2 7 2 2 2 2 4" xfId="47462"/>
    <cellStyle name="Обычный 18 3 2 7 2 2 2 2 5" xfId="56382"/>
    <cellStyle name="Обычный 18 3 2 7 2 2 2 3" xfId="12692"/>
    <cellStyle name="Обычный 18 3 2 7 2 2 2 4" xfId="16551"/>
    <cellStyle name="Обычный 18 3 2 7 2 2 2 5" xfId="20411"/>
    <cellStyle name="Обычный 18 3 2 7 2 2 2 6" xfId="25473"/>
    <cellStyle name="Обычный 18 3 2 7 2 2 2 7" xfId="34674"/>
    <cellStyle name="Обычный 18 3 2 7 2 2 2 8" xfId="43602"/>
    <cellStyle name="Обычный 18 3 2 7 2 2 2 9" xfId="52522"/>
    <cellStyle name="Обычный 18 3 2 7 2 2 3" xfId="3064"/>
    <cellStyle name="Обычный 18 3 2 7 2 2 3 2" xfId="3065"/>
    <cellStyle name="Обычный 18 3 2 7 2 2 3 2 2" xfId="28007"/>
    <cellStyle name="Обычный 18 3 2 7 2 2 3 2 3" xfId="37203"/>
    <cellStyle name="Обычный 18 3 2 7 2 2 3 2 4" xfId="46131"/>
    <cellStyle name="Обычный 18 3 2 7 2 2 3 2 5" xfId="55051"/>
    <cellStyle name="Обычный 18 3 2 7 2 2 3 3" xfId="15220"/>
    <cellStyle name="Обычный 18 3 2 7 2 2 3 4" xfId="19080"/>
    <cellStyle name="Обычный 18 3 2 7 2 2 3 5" xfId="24142"/>
    <cellStyle name="Обычный 18 3 2 7 2 2 3 6" xfId="33345"/>
    <cellStyle name="Обычный 18 3 2 7 2 2 3 7" xfId="42271"/>
    <cellStyle name="Обычный 18 3 2 7 2 2 3 8" xfId="51191"/>
    <cellStyle name="Обычный 18 3 2 7 2 2 4" xfId="3066"/>
    <cellStyle name="Обычный 18 3 2 7 2 2 4 2" xfId="30535"/>
    <cellStyle name="Обычный 18 3 2 7 2 2 4 3" xfId="39731"/>
    <cellStyle name="Обычный 18 3 2 7 2 2 4 4" xfId="48659"/>
    <cellStyle name="Обычный 18 3 2 7 2 2 4 5" xfId="57579"/>
    <cellStyle name="Обычный 18 3 2 7 2 2 5" xfId="3067"/>
    <cellStyle name="Обычный 18 3 2 7 2 2 5 2" xfId="26674"/>
    <cellStyle name="Обычный 18 3 2 7 2 2 5 3" xfId="35871"/>
    <cellStyle name="Обычный 18 3 2 7 2 2 5 4" xfId="44799"/>
    <cellStyle name="Обычный 18 3 2 7 2 2 5 5" xfId="53719"/>
    <cellStyle name="Обычный 18 3 2 7 2 2 6" xfId="13889"/>
    <cellStyle name="Обычный 18 3 2 7 2 2 7" xfId="17748"/>
    <cellStyle name="Обычный 18 3 2 7 2 2 8" xfId="21608"/>
    <cellStyle name="Обычный 18 3 2 7 2 2 9" xfId="11236"/>
    <cellStyle name="Обычный 18 3 2 7 2 3" xfId="3068"/>
    <cellStyle name="Обычный 18 3 2 7 2 3 2" xfId="3069"/>
    <cellStyle name="Обычный 18 3 2 7 2 3 2 2" xfId="28740"/>
    <cellStyle name="Обычный 18 3 2 7 2 3 2 3" xfId="37936"/>
    <cellStyle name="Обычный 18 3 2 7 2 3 2 4" xfId="46864"/>
    <cellStyle name="Обычный 18 3 2 7 2 3 2 5" xfId="55784"/>
    <cellStyle name="Обычный 18 3 2 7 2 3 3" xfId="12094"/>
    <cellStyle name="Обычный 18 3 2 7 2 3 4" xfId="15953"/>
    <cellStyle name="Обычный 18 3 2 7 2 3 5" xfId="19813"/>
    <cellStyle name="Обычный 18 3 2 7 2 3 6" xfId="24875"/>
    <cellStyle name="Обычный 18 3 2 7 2 3 7" xfId="34076"/>
    <cellStyle name="Обычный 18 3 2 7 2 3 8" xfId="43004"/>
    <cellStyle name="Обычный 18 3 2 7 2 3 9" xfId="51924"/>
    <cellStyle name="Обычный 18 3 2 7 2 4" xfId="3070"/>
    <cellStyle name="Обычный 18 3 2 7 2 4 2" xfId="3071"/>
    <cellStyle name="Обычный 18 3 2 7 2 4 2 2" xfId="27409"/>
    <cellStyle name="Обычный 18 3 2 7 2 4 2 3" xfId="36605"/>
    <cellStyle name="Обычный 18 3 2 7 2 4 2 4" xfId="45533"/>
    <cellStyle name="Обычный 18 3 2 7 2 4 2 5" xfId="54453"/>
    <cellStyle name="Обычный 18 3 2 7 2 4 3" xfId="14622"/>
    <cellStyle name="Обычный 18 3 2 7 2 4 4" xfId="18482"/>
    <cellStyle name="Обычный 18 3 2 7 2 4 5" xfId="23544"/>
    <cellStyle name="Обычный 18 3 2 7 2 4 6" xfId="32748"/>
    <cellStyle name="Обычный 18 3 2 7 2 4 7" xfId="41673"/>
    <cellStyle name="Обычный 18 3 2 7 2 4 8" xfId="50593"/>
    <cellStyle name="Обычный 18 3 2 7 2 5" xfId="3072"/>
    <cellStyle name="Обычный 18 3 2 7 2 5 2" xfId="29936"/>
    <cellStyle name="Обычный 18 3 2 7 2 5 3" xfId="39132"/>
    <cellStyle name="Обычный 18 3 2 7 2 5 4" xfId="48060"/>
    <cellStyle name="Обычный 18 3 2 7 2 5 5" xfId="56980"/>
    <cellStyle name="Обычный 18 3 2 7 2 6" xfId="3073"/>
    <cellStyle name="Обычный 18 3 2 7 2 6 2" xfId="26075"/>
    <cellStyle name="Обычный 18 3 2 7 2 6 3" xfId="35272"/>
    <cellStyle name="Обычный 18 3 2 7 2 6 4" xfId="44200"/>
    <cellStyle name="Обычный 18 3 2 7 2 6 5" xfId="53120"/>
    <cellStyle name="Обычный 18 3 2 7 2 7" xfId="13290"/>
    <cellStyle name="Обычный 18 3 2 7 2 8" xfId="17149"/>
    <cellStyle name="Обычный 18 3 2 7 2 9" xfId="21009"/>
    <cellStyle name="Обычный 18 3 2 7 3" xfId="3074"/>
    <cellStyle name="Обычный 18 3 2 7 3 10" xfId="22511"/>
    <cellStyle name="Обычный 18 3 2 7 3 11" xfId="31301"/>
    <cellStyle name="Обычный 18 3 2 7 3 12" xfId="40640"/>
    <cellStyle name="Обычный 18 3 2 7 3 13" xfId="49560"/>
    <cellStyle name="Обычный 18 3 2 7 3 2" xfId="3075"/>
    <cellStyle name="Обычный 18 3 2 7 3 2 2" xfId="3076"/>
    <cellStyle name="Обычный 18 3 2 7 3 2 2 2" xfId="29039"/>
    <cellStyle name="Обычный 18 3 2 7 3 2 2 3" xfId="38235"/>
    <cellStyle name="Обычный 18 3 2 7 3 2 2 4" xfId="47163"/>
    <cellStyle name="Обычный 18 3 2 7 3 2 2 5" xfId="56083"/>
    <cellStyle name="Обычный 18 3 2 7 3 2 3" xfId="12393"/>
    <cellStyle name="Обычный 18 3 2 7 3 2 4" xfId="16252"/>
    <cellStyle name="Обычный 18 3 2 7 3 2 5" xfId="20112"/>
    <cellStyle name="Обычный 18 3 2 7 3 2 6" xfId="25174"/>
    <cellStyle name="Обычный 18 3 2 7 3 2 7" xfId="34375"/>
    <cellStyle name="Обычный 18 3 2 7 3 2 8" xfId="43303"/>
    <cellStyle name="Обычный 18 3 2 7 3 2 9" xfId="52223"/>
    <cellStyle name="Обычный 18 3 2 7 3 3" xfId="3077"/>
    <cellStyle name="Обычный 18 3 2 7 3 3 2" xfId="3078"/>
    <cellStyle name="Обычный 18 3 2 7 3 3 2 2" xfId="27708"/>
    <cellStyle name="Обычный 18 3 2 7 3 3 2 3" xfId="36904"/>
    <cellStyle name="Обычный 18 3 2 7 3 3 2 4" xfId="45832"/>
    <cellStyle name="Обычный 18 3 2 7 3 3 2 5" xfId="54752"/>
    <cellStyle name="Обычный 18 3 2 7 3 3 3" xfId="14921"/>
    <cellStyle name="Обычный 18 3 2 7 3 3 4" xfId="18781"/>
    <cellStyle name="Обычный 18 3 2 7 3 3 5" xfId="23843"/>
    <cellStyle name="Обычный 18 3 2 7 3 3 6" xfId="33046"/>
    <cellStyle name="Обычный 18 3 2 7 3 3 7" xfId="41972"/>
    <cellStyle name="Обычный 18 3 2 7 3 3 8" xfId="50892"/>
    <cellStyle name="Обычный 18 3 2 7 3 4" xfId="3079"/>
    <cellStyle name="Обычный 18 3 2 7 3 4 2" xfId="30236"/>
    <cellStyle name="Обычный 18 3 2 7 3 4 3" xfId="39432"/>
    <cellStyle name="Обычный 18 3 2 7 3 4 4" xfId="48360"/>
    <cellStyle name="Обычный 18 3 2 7 3 4 5" xfId="57280"/>
    <cellStyle name="Обычный 18 3 2 7 3 5" xfId="3080"/>
    <cellStyle name="Обычный 18 3 2 7 3 5 2" xfId="26375"/>
    <cellStyle name="Обычный 18 3 2 7 3 5 3" xfId="35572"/>
    <cellStyle name="Обычный 18 3 2 7 3 5 4" xfId="44500"/>
    <cellStyle name="Обычный 18 3 2 7 3 5 5" xfId="53420"/>
    <cellStyle name="Обычный 18 3 2 7 3 6" xfId="13590"/>
    <cellStyle name="Обычный 18 3 2 7 3 7" xfId="17449"/>
    <cellStyle name="Обычный 18 3 2 7 3 8" xfId="21309"/>
    <cellStyle name="Обычный 18 3 2 7 3 9" xfId="10977"/>
    <cellStyle name="Обычный 18 3 2 7 4" xfId="3081"/>
    <cellStyle name="Обычный 18 3 2 7 4 2" xfId="3082"/>
    <cellStyle name="Обычный 18 3 2 7 4 2 2" xfId="28441"/>
    <cellStyle name="Обычный 18 3 2 7 4 2 3" xfId="37637"/>
    <cellStyle name="Обычный 18 3 2 7 4 2 4" xfId="46565"/>
    <cellStyle name="Обычный 18 3 2 7 4 2 5" xfId="55485"/>
    <cellStyle name="Обычный 18 3 2 7 4 3" xfId="11795"/>
    <cellStyle name="Обычный 18 3 2 7 4 4" xfId="15654"/>
    <cellStyle name="Обычный 18 3 2 7 4 5" xfId="19514"/>
    <cellStyle name="Обычный 18 3 2 7 4 6" xfId="24576"/>
    <cellStyle name="Обычный 18 3 2 7 4 7" xfId="33778"/>
    <cellStyle name="Обычный 18 3 2 7 4 8" xfId="42705"/>
    <cellStyle name="Обычный 18 3 2 7 4 9" xfId="51625"/>
    <cellStyle name="Обычный 18 3 2 7 5" xfId="3083"/>
    <cellStyle name="Обычный 18 3 2 7 5 2" xfId="3084"/>
    <cellStyle name="Обычный 18 3 2 7 5 2 2" xfId="27109"/>
    <cellStyle name="Обычный 18 3 2 7 5 2 3" xfId="36306"/>
    <cellStyle name="Обычный 18 3 2 7 5 2 4" xfId="45234"/>
    <cellStyle name="Обычный 18 3 2 7 5 2 5" xfId="54154"/>
    <cellStyle name="Обычный 18 3 2 7 5 3" xfId="14323"/>
    <cellStyle name="Обычный 18 3 2 7 5 4" xfId="18183"/>
    <cellStyle name="Обычный 18 3 2 7 5 5" xfId="23245"/>
    <cellStyle name="Обычный 18 3 2 7 5 6" xfId="32450"/>
    <cellStyle name="Обычный 18 3 2 7 5 7" xfId="41374"/>
    <cellStyle name="Обычный 18 3 2 7 5 8" xfId="50294"/>
    <cellStyle name="Обычный 18 3 2 7 6" xfId="3085"/>
    <cellStyle name="Обычный 18 3 2 7 6 2" xfId="29637"/>
    <cellStyle name="Обычный 18 3 2 7 6 3" xfId="38833"/>
    <cellStyle name="Обычный 18 3 2 7 6 4" xfId="47761"/>
    <cellStyle name="Обычный 18 3 2 7 6 5" xfId="56681"/>
    <cellStyle name="Обычный 18 3 2 7 7" xfId="3086"/>
    <cellStyle name="Обычный 18 3 2 7 7 2" xfId="25772"/>
    <cellStyle name="Обычный 18 3 2 7 7 3" xfId="34973"/>
    <cellStyle name="Обычный 18 3 2 7 7 4" xfId="43901"/>
    <cellStyle name="Обычный 18 3 2 7 7 5" xfId="52821"/>
    <cellStyle name="Обычный 18 3 2 7 8" xfId="12991"/>
    <cellStyle name="Обычный 18 3 2 7 9" xfId="16850"/>
    <cellStyle name="Обычный 18 3 2 8" xfId="3087"/>
    <cellStyle name="Обычный 18 3 2 8 10" xfId="20711"/>
    <cellStyle name="Обычный 18 3 2 8 11" xfId="10410"/>
    <cellStyle name="Обычный 18 3 2 8 12" xfId="21912"/>
    <cellStyle name="Обычный 18 3 2 8 13" xfId="31302"/>
    <cellStyle name="Обычный 18 3 2 8 14" xfId="40042"/>
    <cellStyle name="Обычный 18 3 2 8 15" xfId="48962"/>
    <cellStyle name="Обычный 18 3 2 8 2" xfId="3088"/>
    <cellStyle name="Обычный 18 3 2 8 2 10" xfId="10716"/>
    <cellStyle name="Обычный 18 3 2 8 2 11" xfId="22211"/>
    <cellStyle name="Обычный 18 3 2 8 2 12" xfId="31303"/>
    <cellStyle name="Обычный 18 3 2 8 2 13" xfId="40341"/>
    <cellStyle name="Обычный 18 3 2 8 2 14" xfId="49261"/>
    <cellStyle name="Обычный 18 3 2 8 2 2" xfId="3089"/>
    <cellStyle name="Обычный 18 3 2 8 2 2 10" xfId="22811"/>
    <cellStyle name="Обычный 18 3 2 8 2 2 11" xfId="31304"/>
    <cellStyle name="Обычный 18 3 2 8 2 2 12" xfId="40940"/>
    <cellStyle name="Обычный 18 3 2 8 2 2 13" xfId="49860"/>
    <cellStyle name="Обычный 18 3 2 8 2 2 2" xfId="3090"/>
    <cellStyle name="Обычный 18 3 2 8 2 2 2 2" xfId="3091"/>
    <cellStyle name="Обычный 18 3 2 8 2 2 2 2 2" xfId="29339"/>
    <cellStyle name="Обычный 18 3 2 8 2 2 2 2 3" xfId="38535"/>
    <cellStyle name="Обычный 18 3 2 8 2 2 2 2 4" xfId="47463"/>
    <cellStyle name="Обычный 18 3 2 8 2 2 2 2 5" xfId="56383"/>
    <cellStyle name="Обычный 18 3 2 8 2 2 2 3" xfId="12693"/>
    <cellStyle name="Обычный 18 3 2 8 2 2 2 4" xfId="16552"/>
    <cellStyle name="Обычный 18 3 2 8 2 2 2 5" xfId="20412"/>
    <cellStyle name="Обычный 18 3 2 8 2 2 2 6" xfId="25474"/>
    <cellStyle name="Обычный 18 3 2 8 2 2 2 7" xfId="34675"/>
    <cellStyle name="Обычный 18 3 2 8 2 2 2 8" xfId="43603"/>
    <cellStyle name="Обычный 18 3 2 8 2 2 2 9" xfId="52523"/>
    <cellStyle name="Обычный 18 3 2 8 2 2 3" xfId="3092"/>
    <cellStyle name="Обычный 18 3 2 8 2 2 3 2" xfId="3093"/>
    <cellStyle name="Обычный 18 3 2 8 2 2 3 2 2" xfId="28008"/>
    <cellStyle name="Обычный 18 3 2 8 2 2 3 2 3" xfId="37204"/>
    <cellStyle name="Обычный 18 3 2 8 2 2 3 2 4" xfId="46132"/>
    <cellStyle name="Обычный 18 3 2 8 2 2 3 2 5" xfId="55052"/>
    <cellStyle name="Обычный 18 3 2 8 2 2 3 3" xfId="15221"/>
    <cellStyle name="Обычный 18 3 2 8 2 2 3 4" xfId="19081"/>
    <cellStyle name="Обычный 18 3 2 8 2 2 3 5" xfId="24143"/>
    <cellStyle name="Обычный 18 3 2 8 2 2 3 6" xfId="33346"/>
    <cellStyle name="Обычный 18 3 2 8 2 2 3 7" xfId="42272"/>
    <cellStyle name="Обычный 18 3 2 8 2 2 3 8" xfId="51192"/>
    <cellStyle name="Обычный 18 3 2 8 2 2 4" xfId="3094"/>
    <cellStyle name="Обычный 18 3 2 8 2 2 4 2" xfId="30536"/>
    <cellStyle name="Обычный 18 3 2 8 2 2 4 3" xfId="39732"/>
    <cellStyle name="Обычный 18 3 2 8 2 2 4 4" xfId="48660"/>
    <cellStyle name="Обычный 18 3 2 8 2 2 4 5" xfId="57580"/>
    <cellStyle name="Обычный 18 3 2 8 2 2 5" xfId="3095"/>
    <cellStyle name="Обычный 18 3 2 8 2 2 5 2" xfId="26675"/>
    <cellStyle name="Обычный 18 3 2 8 2 2 5 3" xfId="35872"/>
    <cellStyle name="Обычный 18 3 2 8 2 2 5 4" xfId="44800"/>
    <cellStyle name="Обычный 18 3 2 8 2 2 5 5" xfId="53720"/>
    <cellStyle name="Обычный 18 3 2 8 2 2 6" xfId="13890"/>
    <cellStyle name="Обычный 18 3 2 8 2 2 7" xfId="17749"/>
    <cellStyle name="Обычный 18 3 2 8 2 2 8" xfId="21609"/>
    <cellStyle name="Обычный 18 3 2 8 2 2 9" xfId="11237"/>
    <cellStyle name="Обычный 18 3 2 8 2 3" xfId="3096"/>
    <cellStyle name="Обычный 18 3 2 8 2 3 2" xfId="3097"/>
    <cellStyle name="Обычный 18 3 2 8 2 3 2 2" xfId="28741"/>
    <cellStyle name="Обычный 18 3 2 8 2 3 2 3" xfId="37937"/>
    <cellStyle name="Обычный 18 3 2 8 2 3 2 4" xfId="46865"/>
    <cellStyle name="Обычный 18 3 2 8 2 3 2 5" xfId="55785"/>
    <cellStyle name="Обычный 18 3 2 8 2 3 3" xfId="12095"/>
    <cellStyle name="Обычный 18 3 2 8 2 3 4" xfId="15954"/>
    <cellStyle name="Обычный 18 3 2 8 2 3 5" xfId="19814"/>
    <cellStyle name="Обычный 18 3 2 8 2 3 6" xfId="24876"/>
    <cellStyle name="Обычный 18 3 2 8 2 3 7" xfId="34077"/>
    <cellStyle name="Обычный 18 3 2 8 2 3 8" xfId="43005"/>
    <cellStyle name="Обычный 18 3 2 8 2 3 9" xfId="51925"/>
    <cellStyle name="Обычный 18 3 2 8 2 4" xfId="3098"/>
    <cellStyle name="Обычный 18 3 2 8 2 4 2" xfId="3099"/>
    <cellStyle name="Обычный 18 3 2 8 2 4 2 2" xfId="27410"/>
    <cellStyle name="Обычный 18 3 2 8 2 4 2 3" xfId="36606"/>
    <cellStyle name="Обычный 18 3 2 8 2 4 2 4" xfId="45534"/>
    <cellStyle name="Обычный 18 3 2 8 2 4 2 5" xfId="54454"/>
    <cellStyle name="Обычный 18 3 2 8 2 4 3" xfId="14623"/>
    <cellStyle name="Обычный 18 3 2 8 2 4 4" xfId="18483"/>
    <cellStyle name="Обычный 18 3 2 8 2 4 5" xfId="23545"/>
    <cellStyle name="Обычный 18 3 2 8 2 4 6" xfId="32749"/>
    <cellStyle name="Обычный 18 3 2 8 2 4 7" xfId="41674"/>
    <cellStyle name="Обычный 18 3 2 8 2 4 8" xfId="50594"/>
    <cellStyle name="Обычный 18 3 2 8 2 5" xfId="3100"/>
    <cellStyle name="Обычный 18 3 2 8 2 5 2" xfId="29937"/>
    <cellStyle name="Обычный 18 3 2 8 2 5 3" xfId="39133"/>
    <cellStyle name="Обычный 18 3 2 8 2 5 4" xfId="48061"/>
    <cellStyle name="Обычный 18 3 2 8 2 5 5" xfId="56981"/>
    <cellStyle name="Обычный 18 3 2 8 2 6" xfId="3101"/>
    <cellStyle name="Обычный 18 3 2 8 2 6 2" xfId="26076"/>
    <cellStyle name="Обычный 18 3 2 8 2 6 3" xfId="35273"/>
    <cellStyle name="Обычный 18 3 2 8 2 6 4" xfId="44201"/>
    <cellStyle name="Обычный 18 3 2 8 2 6 5" xfId="53121"/>
    <cellStyle name="Обычный 18 3 2 8 2 7" xfId="13291"/>
    <cellStyle name="Обычный 18 3 2 8 2 8" xfId="17150"/>
    <cellStyle name="Обычный 18 3 2 8 2 9" xfId="21010"/>
    <cellStyle name="Обычный 18 3 2 8 3" xfId="3102"/>
    <cellStyle name="Обычный 18 3 2 8 3 10" xfId="22512"/>
    <cellStyle name="Обычный 18 3 2 8 3 11" xfId="31305"/>
    <cellStyle name="Обычный 18 3 2 8 3 12" xfId="40641"/>
    <cellStyle name="Обычный 18 3 2 8 3 13" xfId="49561"/>
    <cellStyle name="Обычный 18 3 2 8 3 2" xfId="3103"/>
    <cellStyle name="Обычный 18 3 2 8 3 2 2" xfId="3104"/>
    <cellStyle name="Обычный 18 3 2 8 3 2 2 2" xfId="29040"/>
    <cellStyle name="Обычный 18 3 2 8 3 2 2 3" xfId="38236"/>
    <cellStyle name="Обычный 18 3 2 8 3 2 2 4" xfId="47164"/>
    <cellStyle name="Обычный 18 3 2 8 3 2 2 5" xfId="56084"/>
    <cellStyle name="Обычный 18 3 2 8 3 2 3" xfId="12394"/>
    <cellStyle name="Обычный 18 3 2 8 3 2 4" xfId="16253"/>
    <cellStyle name="Обычный 18 3 2 8 3 2 5" xfId="20113"/>
    <cellStyle name="Обычный 18 3 2 8 3 2 6" xfId="25175"/>
    <cellStyle name="Обычный 18 3 2 8 3 2 7" xfId="34376"/>
    <cellStyle name="Обычный 18 3 2 8 3 2 8" xfId="43304"/>
    <cellStyle name="Обычный 18 3 2 8 3 2 9" xfId="52224"/>
    <cellStyle name="Обычный 18 3 2 8 3 3" xfId="3105"/>
    <cellStyle name="Обычный 18 3 2 8 3 3 2" xfId="3106"/>
    <cellStyle name="Обычный 18 3 2 8 3 3 2 2" xfId="27709"/>
    <cellStyle name="Обычный 18 3 2 8 3 3 2 3" xfId="36905"/>
    <cellStyle name="Обычный 18 3 2 8 3 3 2 4" xfId="45833"/>
    <cellStyle name="Обычный 18 3 2 8 3 3 2 5" xfId="54753"/>
    <cellStyle name="Обычный 18 3 2 8 3 3 3" xfId="14922"/>
    <cellStyle name="Обычный 18 3 2 8 3 3 4" xfId="18782"/>
    <cellStyle name="Обычный 18 3 2 8 3 3 5" xfId="23844"/>
    <cellStyle name="Обычный 18 3 2 8 3 3 6" xfId="33047"/>
    <cellStyle name="Обычный 18 3 2 8 3 3 7" xfId="41973"/>
    <cellStyle name="Обычный 18 3 2 8 3 3 8" xfId="50893"/>
    <cellStyle name="Обычный 18 3 2 8 3 4" xfId="3107"/>
    <cellStyle name="Обычный 18 3 2 8 3 4 2" xfId="30237"/>
    <cellStyle name="Обычный 18 3 2 8 3 4 3" xfId="39433"/>
    <cellStyle name="Обычный 18 3 2 8 3 4 4" xfId="48361"/>
    <cellStyle name="Обычный 18 3 2 8 3 4 5" xfId="57281"/>
    <cellStyle name="Обычный 18 3 2 8 3 5" xfId="3108"/>
    <cellStyle name="Обычный 18 3 2 8 3 5 2" xfId="26376"/>
    <cellStyle name="Обычный 18 3 2 8 3 5 3" xfId="35573"/>
    <cellStyle name="Обычный 18 3 2 8 3 5 4" xfId="44501"/>
    <cellStyle name="Обычный 18 3 2 8 3 5 5" xfId="53421"/>
    <cellStyle name="Обычный 18 3 2 8 3 6" xfId="13591"/>
    <cellStyle name="Обычный 18 3 2 8 3 7" xfId="17450"/>
    <cellStyle name="Обычный 18 3 2 8 3 8" xfId="21310"/>
    <cellStyle name="Обычный 18 3 2 8 3 9" xfId="10978"/>
    <cellStyle name="Обычный 18 3 2 8 4" xfId="3109"/>
    <cellStyle name="Обычный 18 3 2 8 4 2" xfId="3110"/>
    <cellStyle name="Обычный 18 3 2 8 4 2 2" xfId="28442"/>
    <cellStyle name="Обычный 18 3 2 8 4 2 3" xfId="37638"/>
    <cellStyle name="Обычный 18 3 2 8 4 2 4" xfId="46566"/>
    <cellStyle name="Обычный 18 3 2 8 4 2 5" xfId="55486"/>
    <cellStyle name="Обычный 18 3 2 8 4 3" xfId="11796"/>
    <cellStyle name="Обычный 18 3 2 8 4 4" xfId="15655"/>
    <cellStyle name="Обычный 18 3 2 8 4 5" xfId="19515"/>
    <cellStyle name="Обычный 18 3 2 8 4 6" xfId="24577"/>
    <cellStyle name="Обычный 18 3 2 8 4 7" xfId="33779"/>
    <cellStyle name="Обычный 18 3 2 8 4 8" xfId="42706"/>
    <cellStyle name="Обычный 18 3 2 8 4 9" xfId="51626"/>
    <cellStyle name="Обычный 18 3 2 8 5" xfId="3111"/>
    <cellStyle name="Обычный 18 3 2 8 5 2" xfId="3112"/>
    <cellStyle name="Обычный 18 3 2 8 5 2 2" xfId="27110"/>
    <cellStyle name="Обычный 18 3 2 8 5 2 3" xfId="36307"/>
    <cellStyle name="Обычный 18 3 2 8 5 2 4" xfId="45235"/>
    <cellStyle name="Обычный 18 3 2 8 5 2 5" xfId="54155"/>
    <cellStyle name="Обычный 18 3 2 8 5 3" xfId="14324"/>
    <cellStyle name="Обычный 18 3 2 8 5 4" xfId="18184"/>
    <cellStyle name="Обычный 18 3 2 8 5 5" xfId="23246"/>
    <cellStyle name="Обычный 18 3 2 8 5 6" xfId="32451"/>
    <cellStyle name="Обычный 18 3 2 8 5 7" xfId="41375"/>
    <cellStyle name="Обычный 18 3 2 8 5 8" xfId="50295"/>
    <cellStyle name="Обычный 18 3 2 8 6" xfId="3113"/>
    <cellStyle name="Обычный 18 3 2 8 6 2" xfId="29638"/>
    <cellStyle name="Обычный 18 3 2 8 6 3" xfId="38834"/>
    <cellStyle name="Обычный 18 3 2 8 6 4" xfId="47762"/>
    <cellStyle name="Обычный 18 3 2 8 6 5" xfId="56682"/>
    <cellStyle name="Обычный 18 3 2 8 7" xfId="3114"/>
    <cellStyle name="Обычный 18 3 2 8 7 2" xfId="25773"/>
    <cellStyle name="Обычный 18 3 2 8 7 3" xfId="34974"/>
    <cellStyle name="Обычный 18 3 2 8 7 4" xfId="43902"/>
    <cellStyle name="Обычный 18 3 2 8 7 5" xfId="52822"/>
    <cellStyle name="Обычный 18 3 2 8 8" xfId="12992"/>
    <cellStyle name="Обычный 18 3 2 8 9" xfId="16851"/>
    <cellStyle name="Обычный 18 3 2 9" xfId="3115"/>
    <cellStyle name="Обычный 18 3 2 9 10" xfId="20712"/>
    <cellStyle name="Обычный 18 3 2 9 11" xfId="10411"/>
    <cellStyle name="Обычный 18 3 2 9 12" xfId="21913"/>
    <cellStyle name="Обычный 18 3 2 9 13" xfId="31306"/>
    <cellStyle name="Обычный 18 3 2 9 14" xfId="40043"/>
    <cellStyle name="Обычный 18 3 2 9 15" xfId="48963"/>
    <cellStyle name="Обычный 18 3 2 9 2" xfId="3116"/>
    <cellStyle name="Обычный 18 3 2 9 2 10" xfId="10717"/>
    <cellStyle name="Обычный 18 3 2 9 2 11" xfId="22212"/>
    <cellStyle name="Обычный 18 3 2 9 2 12" xfId="31307"/>
    <cellStyle name="Обычный 18 3 2 9 2 13" xfId="40342"/>
    <cellStyle name="Обычный 18 3 2 9 2 14" xfId="49262"/>
    <cellStyle name="Обычный 18 3 2 9 2 2" xfId="3117"/>
    <cellStyle name="Обычный 18 3 2 9 2 2 10" xfId="22812"/>
    <cellStyle name="Обычный 18 3 2 9 2 2 11" xfId="31308"/>
    <cellStyle name="Обычный 18 3 2 9 2 2 12" xfId="40941"/>
    <cellStyle name="Обычный 18 3 2 9 2 2 13" xfId="49861"/>
    <cellStyle name="Обычный 18 3 2 9 2 2 2" xfId="3118"/>
    <cellStyle name="Обычный 18 3 2 9 2 2 2 2" xfId="3119"/>
    <cellStyle name="Обычный 18 3 2 9 2 2 2 2 2" xfId="29340"/>
    <cellStyle name="Обычный 18 3 2 9 2 2 2 2 3" xfId="38536"/>
    <cellStyle name="Обычный 18 3 2 9 2 2 2 2 4" xfId="47464"/>
    <cellStyle name="Обычный 18 3 2 9 2 2 2 2 5" xfId="56384"/>
    <cellStyle name="Обычный 18 3 2 9 2 2 2 3" xfId="12694"/>
    <cellStyle name="Обычный 18 3 2 9 2 2 2 4" xfId="16553"/>
    <cellStyle name="Обычный 18 3 2 9 2 2 2 5" xfId="20413"/>
    <cellStyle name="Обычный 18 3 2 9 2 2 2 6" xfId="25475"/>
    <cellStyle name="Обычный 18 3 2 9 2 2 2 7" xfId="34676"/>
    <cellStyle name="Обычный 18 3 2 9 2 2 2 8" xfId="43604"/>
    <cellStyle name="Обычный 18 3 2 9 2 2 2 9" xfId="52524"/>
    <cellStyle name="Обычный 18 3 2 9 2 2 3" xfId="3120"/>
    <cellStyle name="Обычный 18 3 2 9 2 2 3 2" xfId="3121"/>
    <cellStyle name="Обычный 18 3 2 9 2 2 3 2 2" xfId="28009"/>
    <cellStyle name="Обычный 18 3 2 9 2 2 3 2 3" xfId="37205"/>
    <cellStyle name="Обычный 18 3 2 9 2 2 3 2 4" xfId="46133"/>
    <cellStyle name="Обычный 18 3 2 9 2 2 3 2 5" xfId="55053"/>
    <cellStyle name="Обычный 18 3 2 9 2 2 3 3" xfId="15222"/>
    <cellStyle name="Обычный 18 3 2 9 2 2 3 4" xfId="19082"/>
    <cellStyle name="Обычный 18 3 2 9 2 2 3 5" xfId="24144"/>
    <cellStyle name="Обычный 18 3 2 9 2 2 3 6" xfId="33347"/>
    <cellStyle name="Обычный 18 3 2 9 2 2 3 7" xfId="42273"/>
    <cellStyle name="Обычный 18 3 2 9 2 2 3 8" xfId="51193"/>
    <cellStyle name="Обычный 18 3 2 9 2 2 4" xfId="3122"/>
    <cellStyle name="Обычный 18 3 2 9 2 2 4 2" xfId="30537"/>
    <cellStyle name="Обычный 18 3 2 9 2 2 4 3" xfId="39733"/>
    <cellStyle name="Обычный 18 3 2 9 2 2 4 4" xfId="48661"/>
    <cellStyle name="Обычный 18 3 2 9 2 2 4 5" xfId="57581"/>
    <cellStyle name="Обычный 18 3 2 9 2 2 5" xfId="3123"/>
    <cellStyle name="Обычный 18 3 2 9 2 2 5 2" xfId="26676"/>
    <cellStyle name="Обычный 18 3 2 9 2 2 5 3" xfId="35873"/>
    <cellStyle name="Обычный 18 3 2 9 2 2 5 4" xfId="44801"/>
    <cellStyle name="Обычный 18 3 2 9 2 2 5 5" xfId="53721"/>
    <cellStyle name="Обычный 18 3 2 9 2 2 6" xfId="13891"/>
    <cellStyle name="Обычный 18 3 2 9 2 2 7" xfId="17750"/>
    <cellStyle name="Обычный 18 3 2 9 2 2 8" xfId="21610"/>
    <cellStyle name="Обычный 18 3 2 9 2 2 9" xfId="11238"/>
    <cellStyle name="Обычный 18 3 2 9 2 3" xfId="3124"/>
    <cellStyle name="Обычный 18 3 2 9 2 3 2" xfId="3125"/>
    <cellStyle name="Обычный 18 3 2 9 2 3 2 2" xfId="28742"/>
    <cellStyle name="Обычный 18 3 2 9 2 3 2 3" xfId="37938"/>
    <cellStyle name="Обычный 18 3 2 9 2 3 2 4" xfId="46866"/>
    <cellStyle name="Обычный 18 3 2 9 2 3 2 5" xfId="55786"/>
    <cellStyle name="Обычный 18 3 2 9 2 3 3" xfId="12096"/>
    <cellStyle name="Обычный 18 3 2 9 2 3 4" xfId="15955"/>
    <cellStyle name="Обычный 18 3 2 9 2 3 5" xfId="19815"/>
    <cellStyle name="Обычный 18 3 2 9 2 3 6" xfId="24877"/>
    <cellStyle name="Обычный 18 3 2 9 2 3 7" xfId="34078"/>
    <cellStyle name="Обычный 18 3 2 9 2 3 8" xfId="43006"/>
    <cellStyle name="Обычный 18 3 2 9 2 3 9" xfId="51926"/>
    <cellStyle name="Обычный 18 3 2 9 2 4" xfId="3126"/>
    <cellStyle name="Обычный 18 3 2 9 2 4 2" xfId="3127"/>
    <cellStyle name="Обычный 18 3 2 9 2 4 2 2" xfId="27411"/>
    <cellStyle name="Обычный 18 3 2 9 2 4 2 3" xfId="36607"/>
    <cellStyle name="Обычный 18 3 2 9 2 4 2 4" xfId="45535"/>
    <cellStyle name="Обычный 18 3 2 9 2 4 2 5" xfId="54455"/>
    <cellStyle name="Обычный 18 3 2 9 2 4 3" xfId="14624"/>
    <cellStyle name="Обычный 18 3 2 9 2 4 4" xfId="18484"/>
    <cellStyle name="Обычный 18 3 2 9 2 4 5" xfId="23546"/>
    <cellStyle name="Обычный 18 3 2 9 2 4 6" xfId="32750"/>
    <cellStyle name="Обычный 18 3 2 9 2 4 7" xfId="41675"/>
    <cellStyle name="Обычный 18 3 2 9 2 4 8" xfId="50595"/>
    <cellStyle name="Обычный 18 3 2 9 2 5" xfId="3128"/>
    <cellStyle name="Обычный 18 3 2 9 2 5 2" xfId="29938"/>
    <cellStyle name="Обычный 18 3 2 9 2 5 3" xfId="39134"/>
    <cellStyle name="Обычный 18 3 2 9 2 5 4" xfId="48062"/>
    <cellStyle name="Обычный 18 3 2 9 2 5 5" xfId="56982"/>
    <cellStyle name="Обычный 18 3 2 9 2 6" xfId="3129"/>
    <cellStyle name="Обычный 18 3 2 9 2 6 2" xfId="26077"/>
    <cellStyle name="Обычный 18 3 2 9 2 6 3" xfId="35274"/>
    <cellStyle name="Обычный 18 3 2 9 2 6 4" xfId="44202"/>
    <cellStyle name="Обычный 18 3 2 9 2 6 5" xfId="53122"/>
    <cellStyle name="Обычный 18 3 2 9 2 7" xfId="13292"/>
    <cellStyle name="Обычный 18 3 2 9 2 8" xfId="17151"/>
    <cellStyle name="Обычный 18 3 2 9 2 9" xfId="21011"/>
    <cellStyle name="Обычный 18 3 2 9 3" xfId="3130"/>
    <cellStyle name="Обычный 18 3 2 9 3 10" xfId="22513"/>
    <cellStyle name="Обычный 18 3 2 9 3 11" xfId="31309"/>
    <cellStyle name="Обычный 18 3 2 9 3 12" xfId="40642"/>
    <cellStyle name="Обычный 18 3 2 9 3 13" xfId="49562"/>
    <cellStyle name="Обычный 18 3 2 9 3 2" xfId="3131"/>
    <cellStyle name="Обычный 18 3 2 9 3 2 2" xfId="3132"/>
    <cellStyle name="Обычный 18 3 2 9 3 2 2 2" xfId="29041"/>
    <cellStyle name="Обычный 18 3 2 9 3 2 2 3" xfId="38237"/>
    <cellStyle name="Обычный 18 3 2 9 3 2 2 4" xfId="47165"/>
    <cellStyle name="Обычный 18 3 2 9 3 2 2 5" xfId="56085"/>
    <cellStyle name="Обычный 18 3 2 9 3 2 3" xfId="12395"/>
    <cellStyle name="Обычный 18 3 2 9 3 2 4" xfId="16254"/>
    <cellStyle name="Обычный 18 3 2 9 3 2 5" xfId="20114"/>
    <cellStyle name="Обычный 18 3 2 9 3 2 6" xfId="25176"/>
    <cellStyle name="Обычный 18 3 2 9 3 2 7" xfId="34377"/>
    <cellStyle name="Обычный 18 3 2 9 3 2 8" xfId="43305"/>
    <cellStyle name="Обычный 18 3 2 9 3 2 9" xfId="52225"/>
    <cellStyle name="Обычный 18 3 2 9 3 3" xfId="3133"/>
    <cellStyle name="Обычный 18 3 2 9 3 3 2" xfId="3134"/>
    <cellStyle name="Обычный 18 3 2 9 3 3 2 2" xfId="27710"/>
    <cellStyle name="Обычный 18 3 2 9 3 3 2 3" xfId="36906"/>
    <cellStyle name="Обычный 18 3 2 9 3 3 2 4" xfId="45834"/>
    <cellStyle name="Обычный 18 3 2 9 3 3 2 5" xfId="54754"/>
    <cellStyle name="Обычный 18 3 2 9 3 3 3" xfId="14923"/>
    <cellStyle name="Обычный 18 3 2 9 3 3 4" xfId="18783"/>
    <cellStyle name="Обычный 18 3 2 9 3 3 5" xfId="23845"/>
    <cellStyle name="Обычный 18 3 2 9 3 3 6" xfId="33048"/>
    <cellStyle name="Обычный 18 3 2 9 3 3 7" xfId="41974"/>
    <cellStyle name="Обычный 18 3 2 9 3 3 8" xfId="50894"/>
    <cellStyle name="Обычный 18 3 2 9 3 4" xfId="3135"/>
    <cellStyle name="Обычный 18 3 2 9 3 4 2" xfId="30238"/>
    <cellStyle name="Обычный 18 3 2 9 3 4 3" xfId="39434"/>
    <cellStyle name="Обычный 18 3 2 9 3 4 4" xfId="48362"/>
    <cellStyle name="Обычный 18 3 2 9 3 4 5" xfId="57282"/>
    <cellStyle name="Обычный 18 3 2 9 3 5" xfId="3136"/>
    <cellStyle name="Обычный 18 3 2 9 3 5 2" xfId="26377"/>
    <cellStyle name="Обычный 18 3 2 9 3 5 3" xfId="35574"/>
    <cellStyle name="Обычный 18 3 2 9 3 5 4" xfId="44502"/>
    <cellStyle name="Обычный 18 3 2 9 3 5 5" xfId="53422"/>
    <cellStyle name="Обычный 18 3 2 9 3 6" xfId="13592"/>
    <cellStyle name="Обычный 18 3 2 9 3 7" xfId="17451"/>
    <cellStyle name="Обычный 18 3 2 9 3 8" xfId="21311"/>
    <cellStyle name="Обычный 18 3 2 9 3 9" xfId="10979"/>
    <cellStyle name="Обычный 18 3 2 9 4" xfId="3137"/>
    <cellStyle name="Обычный 18 3 2 9 4 2" xfId="3138"/>
    <cellStyle name="Обычный 18 3 2 9 4 2 2" xfId="28443"/>
    <cellStyle name="Обычный 18 3 2 9 4 2 3" xfId="37639"/>
    <cellStyle name="Обычный 18 3 2 9 4 2 4" xfId="46567"/>
    <cellStyle name="Обычный 18 3 2 9 4 2 5" xfId="55487"/>
    <cellStyle name="Обычный 18 3 2 9 4 3" xfId="11797"/>
    <cellStyle name="Обычный 18 3 2 9 4 4" xfId="15656"/>
    <cellStyle name="Обычный 18 3 2 9 4 5" xfId="19516"/>
    <cellStyle name="Обычный 18 3 2 9 4 6" xfId="24578"/>
    <cellStyle name="Обычный 18 3 2 9 4 7" xfId="33780"/>
    <cellStyle name="Обычный 18 3 2 9 4 8" xfId="42707"/>
    <cellStyle name="Обычный 18 3 2 9 4 9" xfId="51627"/>
    <cellStyle name="Обычный 18 3 2 9 5" xfId="3139"/>
    <cellStyle name="Обычный 18 3 2 9 5 2" xfId="3140"/>
    <cellStyle name="Обычный 18 3 2 9 5 2 2" xfId="27111"/>
    <cellStyle name="Обычный 18 3 2 9 5 2 3" xfId="36308"/>
    <cellStyle name="Обычный 18 3 2 9 5 2 4" xfId="45236"/>
    <cellStyle name="Обычный 18 3 2 9 5 2 5" xfId="54156"/>
    <cellStyle name="Обычный 18 3 2 9 5 3" xfId="14325"/>
    <cellStyle name="Обычный 18 3 2 9 5 4" xfId="18185"/>
    <cellStyle name="Обычный 18 3 2 9 5 5" xfId="23247"/>
    <cellStyle name="Обычный 18 3 2 9 5 6" xfId="32452"/>
    <cellStyle name="Обычный 18 3 2 9 5 7" xfId="41376"/>
    <cellStyle name="Обычный 18 3 2 9 5 8" xfId="50296"/>
    <cellStyle name="Обычный 18 3 2 9 6" xfId="3141"/>
    <cellStyle name="Обычный 18 3 2 9 6 2" xfId="29639"/>
    <cellStyle name="Обычный 18 3 2 9 6 3" xfId="38835"/>
    <cellStyle name="Обычный 18 3 2 9 6 4" xfId="47763"/>
    <cellStyle name="Обычный 18 3 2 9 6 5" xfId="56683"/>
    <cellStyle name="Обычный 18 3 2 9 7" xfId="3142"/>
    <cellStyle name="Обычный 18 3 2 9 7 2" xfId="25774"/>
    <cellStyle name="Обычный 18 3 2 9 7 3" xfId="34975"/>
    <cellStyle name="Обычный 18 3 2 9 7 4" xfId="43903"/>
    <cellStyle name="Обычный 18 3 2 9 7 5" xfId="52823"/>
    <cellStyle name="Обычный 18 3 2 9 8" xfId="12993"/>
    <cellStyle name="Обычный 18 3 2 9 9" xfId="16852"/>
    <cellStyle name="Обычный 18 3 20" xfId="3143"/>
    <cellStyle name="Обычный 18 3 20 2" xfId="25695"/>
    <cellStyle name="Обычный 18 3 20 3" xfId="34896"/>
    <cellStyle name="Обычный 18 3 20 4" xfId="43824"/>
    <cellStyle name="Обычный 18 3 20 5" xfId="52744"/>
    <cellStyle name="Обычный 18 3 21" xfId="12914"/>
    <cellStyle name="Обычный 18 3 22" xfId="16773"/>
    <cellStyle name="Обычный 18 3 23" xfId="20633"/>
    <cellStyle name="Обычный 18 3 24" xfId="10233"/>
    <cellStyle name="Обычный 18 3 25" xfId="21834"/>
    <cellStyle name="Обычный 18 3 26" xfId="31238"/>
    <cellStyle name="Обычный 18 3 27" xfId="39964"/>
    <cellStyle name="Обычный 18 3 28" xfId="48884"/>
    <cellStyle name="Обычный 18 3 3" xfId="3144"/>
    <cellStyle name="Обычный 18 3 3 10" xfId="12994"/>
    <cellStyle name="Обычный 18 3 3 11" xfId="16853"/>
    <cellStyle name="Обычный 18 3 3 12" xfId="20713"/>
    <cellStyle name="Обычный 18 3 3 13" xfId="10257"/>
    <cellStyle name="Обычный 18 3 3 14" xfId="21914"/>
    <cellStyle name="Обычный 18 3 3 15" xfId="31310"/>
    <cellStyle name="Обычный 18 3 3 16" xfId="40044"/>
    <cellStyle name="Обычный 18 3 3 17" xfId="48964"/>
    <cellStyle name="Обычный 18 3 3 2" xfId="3145"/>
    <cellStyle name="Обычный 18 3 3 2 10" xfId="17050"/>
    <cellStyle name="Обычный 18 3 3 2 11" xfId="20910"/>
    <cellStyle name="Обычный 18 3 3 2 12" xfId="10616"/>
    <cellStyle name="Обычный 18 3 3 2 13" xfId="22111"/>
    <cellStyle name="Обычный 18 3 3 2 14" xfId="31311"/>
    <cellStyle name="Обычный 18 3 3 2 15" xfId="40241"/>
    <cellStyle name="Обычный 18 3 3 2 16" xfId="49161"/>
    <cellStyle name="Обычный 18 3 3 2 2" xfId="3146"/>
    <cellStyle name="Обычный 18 3 3 2 2 10" xfId="10915"/>
    <cellStyle name="Обычный 18 3 3 2 2 11" xfId="22411"/>
    <cellStyle name="Обычный 18 3 3 2 2 12" xfId="31312"/>
    <cellStyle name="Обычный 18 3 3 2 2 13" xfId="40540"/>
    <cellStyle name="Обычный 18 3 3 2 2 14" xfId="49460"/>
    <cellStyle name="Обычный 18 3 3 2 2 2" xfId="3147"/>
    <cellStyle name="Обычный 18 3 3 2 2 2 10" xfId="23010"/>
    <cellStyle name="Обычный 18 3 3 2 2 2 11" xfId="31313"/>
    <cellStyle name="Обычный 18 3 3 2 2 2 12" xfId="41139"/>
    <cellStyle name="Обычный 18 3 3 2 2 2 13" xfId="50059"/>
    <cellStyle name="Обычный 18 3 3 2 2 2 2" xfId="3148"/>
    <cellStyle name="Обычный 18 3 3 2 2 2 2 2" xfId="3149"/>
    <cellStyle name="Обычный 18 3 3 2 2 2 2 2 2" xfId="29538"/>
    <cellStyle name="Обычный 18 3 3 2 2 2 2 2 3" xfId="38734"/>
    <cellStyle name="Обычный 18 3 3 2 2 2 2 2 4" xfId="47662"/>
    <cellStyle name="Обычный 18 3 3 2 2 2 2 2 5" xfId="56582"/>
    <cellStyle name="Обычный 18 3 3 2 2 2 2 3" xfId="12892"/>
    <cellStyle name="Обычный 18 3 3 2 2 2 2 4" xfId="16751"/>
    <cellStyle name="Обычный 18 3 3 2 2 2 2 5" xfId="20611"/>
    <cellStyle name="Обычный 18 3 3 2 2 2 2 6" xfId="25673"/>
    <cellStyle name="Обычный 18 3 3 2 2 2 2 7" xfId="34874"/>
    <cellStyle name="Обычный 18 3 3 2 2 2 2 8" xfId="43802"/>
    <cellStyle name="Обычный 18 3 3 2 2 2 2 9" xfId="52722"/>
    <cellStyle name="Обычный 18 3 3 2 2 2 3" xfId="3150"/>
    <cellStyle name="Обычный 18 3 3 2 2 2 3 2" xfId="3151"/>
    <cellStyle name="Обычный 18 3 3 2 2 2 3 2 2" xfId="28207"/>
    <cellStyle name="Обычный 18 3 3 2 2 2 3 2 3" xfId="37403"/>
    <cellStyle name="Обычный 18 3 3 2 2 2 3 2 4" xfId="46331"/>
    <cellStyle name="Обычный 18 3 3 2 2 2 3 2 5" xfId="55251"/>
    <cellStyle name="Обычный 18 3 3 2 2 2 3 3" xfId="15420"/>
    <cellStyle name="Обычный 18 3 3 2 2 2 3 4" xfId="19280"/>
    <cellStyle name="Обычный 18 3 3 2 2 2 3 5" xfId="24342"/>
    <cellStyle name="Обычный 18 3 3 2 2 2 3 6" xfId="33545"/>
    <cellStyle name="Обычный 18 3 3 2 2 2 3 7" xfId="42471"/>
    <cellStyle name="Обычный 18 3 3 2 2 2 3 8" xfId="51391"/>
    <cellStyle name="Обычный 18 3 3 2 2 2 4" xfId="3152"/>
    <cellStyle name="Обычный 18 3 3 2 2 2 4 2" xfId="30735"/>
    <cellStyle name="Обычный 18 3 3 2 2 2 4 3" xfId="39931"/>
    <cellStyle name="Обычный 18 3 3 2 2 2 4 4" xfId="48859"/>
    <cellStyle name="Обычный 18 3 3 2 2 2 4 5" xfId="57779"/>
    <cellStyle name="Обычный 18 3 3 2 2 2 5" xfId="3153"/>
    <cellStyle name="Обычный 18 3 3 2 2 2 5 2" xfId="26874"/>
    <cellStyle name="Обычный 18 3 3 2 2 2 5 3" xfId="36071"/>
    <cellStyle name="Обычный 18 3 3 2 2 2 5 4" xfId="44999"/>
    <cellStyle name="Обычный 18 3 3 2 2 2 5 5" xfId="53919"/>
    <cellStyle name="Обычный 18 3 3 2 2 2 6" xfId="14089"/>
    <cellStyle name="Обычный 18 3 3 2 2 2 7" xfId="17948"/>
    <cellStyle name="Обычный 18 3 3 2 2 2 8" xfId="21808"/>
    <cellStyle name="Обычный 18 3 3 2 2 2 9" xfId="11436"/>
    <cellStyle name="Обычный 18 3 3 2 2 3" xfId="3154"/>
    <cellStyle name="Обычный 18 3 3 2 2 3 2" xfId="3155"/>
    <cellStyle name="Обычный 18 3 3 2 2 3 2 2" xfId="28940"/>
    <cellStyle name="Обычный 18 3 3 2 2 3 2 3" xfId="38136"/>
    <cellStyle name="Обычный 18 3 3 2 2 3 2 4" xfId="47064"/>
    <cellStyle name="Обычный 18 3 3 2 2 3 2 5" xfId="55984"/>
    <cellStyle name="Обычный 18 3 3 2 2 3 3" xfId="12294"/>
    <cellStyle name="Обычный 18 3 3 2 2 3 4" xfId="16153"/>
    <cellStyle name="Обычный 18 3 3 2 2 3 5" xfId="20013"/>
    <cellStyle name="Обычный 18 3 3 2 2 3 6" xfId="25075"/>
    <cellStyle name="Обычный 18 3 3 2 2 3 7" xfId="34276"/>
    <cellStyle name="Обычный 18 3 3 2 2 3 8" xfId="43204"/>
    <cellStyle name="Обычный 18 3 3 2 2 3 9" xfId="52124"/>
    <cellStyle name="Обычный 18 3 3 2 2 4" xfId="3156"/>
    <cellStyle name="Обычный 18 3 3 2 2 4 2" xfId="3157"/>
    <cellStyle name="Обычный 18 3 3 2 2 4 2 2" xfId="27609"/>
    <cellStyle name="Обычный 18 3 3 2 2 4 2 3" xfId="36805"/>
    <cellStyle name="Обычный 18 3 3 2 2 4 2 4" xfId="45733"/>
    <cellStyle name="Обычный 18 3 3 2 2 4 2 5" xfId="54653"/>
    <cellStyle name="Обычный 18 3 3 2 2 4 3" xfId="14822"/>
    <cellStyle name="Обычный 18 3 3 2 2 4 4" xfId="18682"/>
    <cellStyle name="Обычный 18 3 3 2 2 4 5" xfId="23744"/>
    <cellStyle name="Обычный 18 3 3 2 2 4 6" xfId="32948"/>
    <cellStyle name="Обычный 18 3 3 2 2 4 7" xfId="41873"/>
    <cellStyle name="Обычный 18 3 3 2 2 4 8" xfId="50793"/>
    <cellStyle name="Обычный 18 3 3 2 2 5" xfId="3158"/>
    <cellStyle name="Обычный 18 3 3 2 2 5 2" xfId="30136"/>
    <cellStyle name="Обычный 18 3 3 2 2 5 3" xfId="39332"/>
    <cellStyle name="Обычный 18 3 3 2 2 5 4" xfId="48260"/>
    <cellStyle name="Обычный 18 3 3 2 2 5 5" xfId="57180"/>
    <cellStyle name="Обычный 18 3 3 2 2 6" xfId="3159"/>
    <cellStyle name="Обычный 18 3 3 2 2 6 2" xfId="26275"/>
    <cellStyle name="Обычный 18 3 3 2 2 6 3" xfId="35472"/>
    <cellStyle name="Обычный 18 3 3 2 2 6 4" xfId="44400"/>
    <cellStyle name="Обычный 18 3 3 2 2 6 5" xfId="53320"/>
    <cellStyle name="Обычный 18 3 3 2 2 7" xfId="13490"/>
    <cellStyle name="Обычный 18 3 3 2 2 8" xfId="17349"/>
    <cellStyle name="Обычный 18 3 3 2 2 9" xfId="21209"/>
    <cellStyle name="Обычный 18 3 3 2 3" xfId="3160"/>
    <cellStyle name="Обычный 18 3 3 2 3 10" xfId="22711"/>
    <cellStyle name="Обычный 18 3 3 2 3 11" xfId="31314"/>
    <cellStyle name="Обычный 18 3 3 2 3 12" xfId="40840"/>
    <cellStyle name="Обычный 18 3 3 2 3 13" xfId="49760"/>
    <cellStyle name="Обычный 18 3 3 2 3 2" xfId="3161"/>
    <cellStyle name="Обычный 18 3 3 2 3 2 2" xfId="3162"/>
    <cellStyle name="Обычный 18 3 3 2 3 2 2 2" xfId="28641"/>
    <cellStyle name="Обычный 18 3 3 2 3 2 2 3" xfId="37837"/>
    <cellStyle name="Обычный 18 3 3 2 3 2 2 4" xfId="46765"/>
    <cellStyle name="Обычный 18 3 3 2 3 2 2 5" xfId="55685"/>
    <cellStyle name="Обычный 18 3 3 2 3 2 3" xfId="11995"/>
    <cellStyle name="Обычный 18 3 3 2 3 2 4" xfId="15854"/>
    <cellStyle name="Обычный 18 3 3 2 3 2 5" xfId="19714"/>
    <cellStyle name="Обычный 18 3 3 2 3 2 6" xfId="24776"/>
    <cellStyle name="Обычный 18 3 3 2 3 2 7" xfId="33977"/>
    <cellStyle name="Обычный 18 3 3 2 3 2 8" xfId="42905"/>
    <cellStyle name="Обычный 18 3 3 2 3 2 9" xfId="51825"/>
    <cellStyle name="Обычный 18 3 3 2 3 3" xfId="3163"/>
    <cellStyle name="Обычный 18 3 3 2 3 3 2" xfId="3164"/>
    <cellStyle name="Обычный 18 3 3 2 3 3 2 2" xfId="27310"/>
    <cellStyle name="Обычный 18 3 3 2 3 3 2 3" xfId="36506"/>
    <cellStyle name="Обычный 18 3 3 2 3 3 2 4" xfId="45434"/>
    <cellStyle name="Обычный 18 3 3 2 3 3 2 5" xfId="54354"/>
    <cellStyle name="Обычный 18 3 3 2 3 3 3" xfId="14523"/>
    <cellStyle name="Обычный 18 3 3 2 3 3 4" xfId="18383"/>
    <cellStyle name="Обычный 18 3 3 2 3 3 5" xfId="23445"/>
    <cellStyle name="Обычный 18 3 3 2 3 3 6" xfId="32649"/>
    <cellStyle name="Обычный 18 3 3 2 3 3 7" xfId="41574"/>
    <cellStyle name="Обычный 18 3 3 2 3 3 8" xfId="50494"/>
    <cellStyle name="Обычный 18 3 3 2 3 4" xfId="3165"/>
    <cellStyle name="Обычный 18 3 3 2 3 4 2" xfId="30436"/>
    <cellStyle name="Обычный 18 3 3 2 3 4 3" xfId="39632"/>
    <cellStyle name="Обычный 18 3 3 2 3 4 4" xfId="48560"/>
    <cellStyle name="Обычный 18 3 3 2 3 4 5" xfId="57480"/>
    <cellStyle name="Обычный 18 3 3 2 3 5" xfId="3166"/>
    <cellStyle name="Обычный 18 3 3 2 3 5 2" xfId="26575"/>
    <cellStyle name="Обычный 18 3 3 2 3 5 3" xfId="35772"/>
    <cellStyle name="Обычный 18 3 3 2 3 5 4" xfId="44700"/>
    <cellStyle name="Обычный 18 3 3 2 3 5 5" xfId="53620"/>
    <cellStyle name="Обычный 18 3 3 2 3 6" xfId="13790"/>
    <cellStyle name="Обычный 18 3 3 2 3 7" xfId="17649"/>
    <cellStyle name="Обычный 18 3 3 2 3 8" xfId="21509"/>
    <cellStyle name="Обычный 18 3 3 2 3 9" xfId="11137"/>
    <cellStyle name="Обычный 18 3 3 2 4" xfId="3167"/>
    <cellStyle name="Обычный 18 3 3 2 4 10" xfId="51092"/>
    <cellStyle name="Обычный 18 3 3 2 4 2" xfId="3168"/>
    <cellStyle name="Обычный 18 3 3 2 4 2 2" xfId="3169"/>
    <cellStyle name="Обычный 18 3 3 2 4 2 2 2" xfId="29239"/>
    <cellStyle name="Обычный 18 3 3 2 4 2 2 3" xfId="38435"/>
    <cellStyle name="Обычный 18 3 3 2 4 2 2 4" xfId="47363"/>
    <cellStyle name="Обычный 18 3 3 2 4 2 2 5" xfId="56283"/>
    <cellStyle name="Обычный 18 3 3 2 4 2 3" xfId="12593"/>
    <cellStyle name="Обычный 18 3 3 2 4 2 4" xfId="16452"/>
    <cellStyle name="Обычный 18 3 3 2 4 2 5" xfId="20312"/>
    <cellStyle name="Обычный 18 3 3 2 4 2 6" xfId="25374"/>
    <cellStyle name="Обычный 18 3 3 2 4 2 7" xfId="34575"/>
    <cellStyle name="Обычный 18 3 3 2 4 2 8" xfId="43503"/>
    <cellStyle name="Обычный 18 3 3 2 4 2 9" xfId="52423"/>
    <cellStyle name="Обычный 18 3 3 2 4 3" xfId="3170"/>
    <cellStyle name="Обычный 18 3 3 2 4 3 2" xfId="27908"/>
    <cellStyle name="Обычный 18 3 3 2 4 3 3" xfId="37104"/>
    <cellStyle name="Обычный 18 3 3 2 4 3 4" xfId="46032"/>
    <cellStyle name="Обычный 18 3 3 2 4 3 5" xfId="54952"/>
    <cellStyle name="Обычный 18 3 3 2 4 4" xfId="11556"/>
    <cellStyle name="Обычный 18 3 3 2 4 5" xfId="15121"/>
    <cellStyle name="Обычный 18 3 3 2 4 6" xfId="18981"/>
    <cellStyle name="Обычный 18 3 3 2 4 7" xfId="24043"/>
    <cellStyle name="Обычный 18 3 3 2 4 8" xfId="33246"/>
    <cellStyle name="Обычный 18 3 3 2 4 9" xfId="42172"/>
    <cellStyle name="Обычный 18 3 3 2 5" xfId="3171"/>
    <cellStyle name="Обычный 18 3 3 2 5 2" xfId="3172"/>
    <cellStyle name="Обычный 18 3 3 2 5 2 2" xfId="28296"/>
    <cellStyle name="Обычный 18 3 3 2 5 2 3" xfId="37492"/>
    <cellStyle name="Обычный 18 3 3 2 5 2 4" xfId="46420"/>
    <cellStyle name="Обычный 18 3 3 2 5 2 5" xfId="55340"/>
    <cellStyle name="Обычный 18 3 3 2 5 3" xfId="11650"/>
    <cellStyle name="Обычный 18 3 3 2 5 4" xfId="15509"/>
    <cellStyle name="Обычный 18 3 3 2 5 5" xfId="19369"/>
    <cellStyle name="Обычный 18 3 3 2 5 6" xfId="24431"/>
    <cellStyle name="Обычный 18 3 3 2 5 7" xfId="33633"/>
    <cellStyle name="Обычный 18 3 3 2 5 8" xfId="42560"/>
    <cellStyle name="Обычный 18 3 3 2 5 9" xfId="51480"/>
    <cellStyle name="Обычный 18 3 3 2 6" xfId="3173"/>
    <cellStyle name="Обычный 18 3 3 2 6 2" xfId="3174"/>
    <cellStyle name="Обычный 18 3 3 2 6 2 2" xfId="26964"/>
    <cellStyle name="Обычный 18 3 3 2 6 2 3" xfId="36161"/>
    <cellStyle name="Обычный 18 3 3 2 6 2 4" xfId="45089"/>
    <cellStyle name="Обычный 18 3 3 2 6 2 5" xfId="54009"/>
    <cellStyle name="Обычный 18 3 3 2 6 3" xfId="14178"/>
    <cellStyle name="Обычный 18 3 3 2 6 4" xfId="18038"/>
    <cellStyle name="Обычный 18 3 3 2 6 5" xfId="23100"/>
    <cellStyle name="Обычный 18 3 3 2 6 6" xfId="31757"/>
    <cellStyle name="Обычный 18 3 3 2 6 7" xfId="41229"/>
    <cellStyle name="Обычный 18 3 3 2 6 8" xfId="50149"/>
    <cellStyle name="Обычный 18 3 3 2 7" xfId="3175"/>
    <cellStyle name="Обычный 18 3 3 2 7 2" xfId="29837"/>
    <cellStyle name="Обычный 18 3 3 2 7 3" xfId="39033"/>
    <cellStyle name="Обычный 18 3 3 2 7 4" xfId="47961"/>
    <cellStyle name="Обычный 18 3 3 2 7 5" xfId="56881"/>
    <cellStyle name="Обычный 18 3 3 2 8" xfId="3176"/>
    <cellStyle name="Обычный 18 3 3 2 8 2" xfId="25976"/>
    <cellStyle name="Обычный 18 3 3 2 8 3" xfId="35173"/>
    <cellStyle name="Обычный 18 3 3 2 8 4" xfId="44101"/>
    <cellStyle name="Обычный 18 3 3 2 8 5" xfId="53021"/>
    <cellStyle name="Обычный 18 3 3 2 9" xfId="13191"/>
    <cellStyle name="Обычный 18 3 3 3" xfId="3177"/>
    <cellStyle name="Обычный 18 3 3 3 10" xfId="21012"/>
    <cellStyle name="Обычный 18 3 3 3 11" xfId="10718"/>
    <cellStyle name="Обычный 18 3 3 3 12" xfId="22213"/>
    <cellStyle name="Обычный 18 3 3 3 13" xfId="31315"/>
    <cellStyle name="Обычный 18 3 3 3 14" xfId="40343"/>
    <cellStyle name="Обычный 18 3 3 3 15" xfId="49263"/>
    <cellStyle name="Обычный 18 3 3 3 2" xfId="3178"/>
    <cellStyle name="Обычный 18 3 3 3 2 10" xfId="22813"/>
    <cellStyle name="Обычный 18 3 3 3 2 11" xfId="31316"/>
    <cellStyle name="Обычный 18 3 3 3 2 12" xfId="40942"/>
    <cellStyle name="Обычный 18 3 3 3 2 13" xfId="49862"/>
    <cellStyle name="Обычный 18 3 3 3 2 2" xfId="3179"/>
    <cellStyle name="Обычный 18 3 3 3 2 2 2" xfId="3180"/>
    <cellStyle name="Обычный 18 3 3 3 2 2 2 2" xfId="28743"/>
    <cellStyle name="Обычный 18 3 3 3 2 2 2 3" xfId="37939"/>
    <cellStyle name="Обычный 18 3 3 3 2 2 2 4" xfId="46867"/>
    <cellStyle name="Обычный 18 3 3 3 2 2 2 5" xfId="55787"/>
    <cellStyle name="Обычный 18 3 3 3 2 2 3" xfId="12097"/>
    <cellStyle name="Обычный 18 3 3 3 2 2 4" xfId="15956"/>
    <cellStyle name="Обычный 18 3 3 3 2 2 5" xfId="19816"/>
    <cellStyle name="Обычный 18 3 3 3 2 2 6" xfId="24878"/>
    <cellStyle name="Обычный 18 3 3 3 2 2 7" xfId="34079"/>
    <cellStyle name="Обычный 18 3 3 3 2 2 8" xfId="43007"/>
    <cellStyle name="Обычный 18 3 3 3 2 2 9" xfId="51927"/>
    <cellStyle name="Обычный 18 3 3 3 2 3" xfId="3181"/>
    <cellStyle name="Обычный 18 3 3 3 2 3 2" xfId="3182"/>
    <cellStyle name="Обычный 18 3 3 3 2 3 2 2" xfId="27412"/>
    <cellStyle name="Обычный 18 3 3 3 2 3 2 3" xfId="36608"/>
    <cellStyle name="Обычный 18 3 3 3 2 3 2 4" xfId="45536"/>
    <cellStyle name="Обычный 18 3 3 3 2 3 2 5" xfId="54456"/>
    <cellStyle name="Обычный 18 3 3 3 2 3 3" xfId="14625"/>
    <cellStyle name="Обычный 18 3 3 3 2 3 4" xfId="18485"/>
    <cellStyle name="Обычный 18 3 3 3 2 3 5" xfId="23547"/>
    <cellStyle name="Обычный 18 3 3 3 2 3 6" xfId="32751"/>
    <cellStyle name="Обычный 18 3 3 3 2 3 7" xfId="41676"/>
    <cellStyle name="Обычный 18 3 3 3 2 3 8" xfId="50596"/>
    <cellStyle name="Обычный 18 3 3 3 2 4" xfId="3183"/>
    <cellStyle name="Обычный 18 3 3 3 2 4 2" xfId="30538"/>
    <cellStyle name="Обычный 18 3 3 3 2 4 3" xfId="39734"/>
    <cellStyle name="Обычный 18 3 3 3 2 4 4" xfId="48662"/>
    <cellStyle name="Обычный 18 3 3 3 2 4 5" xfId="57582"/>
    <cellStyle name="Обычный 18 3 3 3 2 5" xfId="3184"/>
    <cellStyle name="Обычный 18 3 3 3 2 5 2" xfId="26677"/>
    <cellStyle name="Обычный 18 3 3 3 2 5 3" xfId="35874"/>
    <cellStyle name="Обычный 18 3 3 3 2 5 4" xfId="44802"/>
    <cellStyle name="Обычный 18 3 3 3 2 5 5" xfId="53722"/>
    <cellStyle name="Обычный 18 3 3 3 2 6" xfId="13892"/>
    <cellStyle name="Обычный 18 3 3 3 2 7" xfId="17751"/>
    <cellStyle name="Обычный 18 3 3 3 2 8" xfId="21611"/>
    <cellStyle name="Обычный 18 3 3 3 2 9" xfId="11239"/>
    <cellStyle name="Обычный 18 3 3 3 3" xfId="3185"/>
    <cellStyle name="Обычный 18 3 3 3 3 10" xfId="51194"/>
    <cellStyle name="Обычный 18 3 3 3 3 2" xfId="3186"/>
    <cellStyle name="Обычный 18 3 3 3 3 2 2" xfId="3187"/>
    <cellStyle name="Обычный 18 3 3 3 3 2 2 2" xfId="29341"/>
    <cellStyle name="Обычный 18 3 3 3 3 2 2 3" xfId="38537"/>
    <cellStyle name="Обычный 18 3 3 3 3 2 2 4" xfId="47465"/>
    <cellStyle name="Обычный 18 3 3 3 3 2 2 5" xfId="56385"/>
    <cellStyle name="Обычный 18 3 3 3 3 2 3" xfId="12695"/>
    <cellStyle name="Обычный 18 3 3 3 3 2 4" xfId="16554"/>
    <cellStyle name="Обычный 18 3 3 3 3 2 5" xfId="20414"/>
    <cellStyle name="Обычный 18 3 3 3 3 2 6" xfId="25476"/>
    <cellStyle name="Обычный 18 3 3 3 3 2 7" xfId="34677"/>
    <cellStyle name="Обычный 18 3 3 3 3 2 8" xfId="43605"/>
    <cellStyle name="Обычный 18 3 3 3 3 2 9" xfId="52525"/>
    <cellStyle name="Обычный 18 3 3 3 3 3" xfId="3188"/>
    <cellStyle name="Обычный 18 3 3 3 3 3 2" xfId="28010"/>
    <cellStyle name="Обычный 18 3 3 3 3 3 3" xfId="37206"/>
    <cellStyle name="Обычный 18 3 3 3 3 3 4" xfId="46134"/>
    <cellStyle name="Обычный 18 3 3 3 3 3 5" xfId="55054"/>
    <cellStyle name="Обычный 18 3 3 3 3 4" xfId="11573"/>
    <cellStyle name="Обычный 18 3 3 3 3 5" xfId="15223"/>
    <cellStyle name="Обычный 18 3 3 3 3 6" xfId="19083"/>
    <cellStyle name="Обычный 18 3 3 3 3 7" xfId="24145"/>
    <cellStyle name="Обычный 18 3 3 3 3 8" xfId="33348"/>
    <cellStyle name="Обычный 18 3 3 3 3 9" xfId="42274"/>
    <cellStyle name="Обычный 18 3 3 3 4" xfId="3189"/>
    <cellStyle name="Обычный 18 3 3 3 4 2" xfId="3190"/>
    <cellStyle name="Обычный 18 3 3 3 4 2 2" xfId="28341"/>
    <cellStyle name="Обычный 18 3 3 3 4 2 3" xfId="37537"/>
    <cellStyle name="Обычный 18 3 3 3 4 2 4" xfId="46465"/>
    <cellStyle name="Обычный 18 3 3 3 4 2 5" xfId="55385"/>
    <cellStyle name="Обычный 18 3 3 3 4 3" xfId="11695"/>
    <cellStyle name="Обычный 18 3 3 3 4 4" xfId="15554"/>
    <cellStyle name="Обычный 18 3 3 3 4 5" xfId="19414"/>
    <cellStyle name="Обычный 18 3 3 3 4 6" xfId="24476"/>
    <cellStyle name="Обычный 18 3 3 3 4 7" xfId="33678"/>
    <cellStyle name="Обычный 18 3 3 3 4 8" xfId="42605"/>
    <cellStyle name="Обычный 18 3 3 3 4 9" xfId="51525"/>
    <cellStyle name="Обычный 18 3 3 3 5" xfId="3191"/>
    <cellStyle name="Обычный 18 3 3 3 5 2" xfId="3192"/>
    <cellStyle name="Обычный 18 3 3 3 5 2 2" xfId="27009"/>
    <cellStyle name="Обычный 18 3 3 3 5 2 3" xfId="36206"/>
    <cellStyle name="Обычный 18 3 3 3 5 2 4" xfId="45134"/>
    <cellStyle name="Обычный 18 3 3 3 5 2 5" xfId="54054"/>
    <cellStyle name="Обычный 18 3 3 3 5 3" xfId="14223"/>
    <cellStyle name="Обычный 18 3 3 3 5 4" xfId="18083"/>
    <cellStyle name="Обычный 18 3 3 3 5 5" xfId="23145"/>
    <cellStyle name="Обычный 18 3 3 3 5 6" xfId="32362"/>
    <cellStyle name="Обычный 18 3 3 3 5 7" xfId="41274"/>
    <cellStyle name="Обычный 18 3 3 3 5 8" xfId="50194"/>
    <cellStyle name="Обычный 18 3 3 3 6" xfId="3193"/>
    <cellStyle name="Обычный 18 3 3 3 6 2" xfId="29939"/>
    <cellStyle name="Обычный 18 3 3 3 6 3" xfId="39135"/>
    <cellStyle name="Обычный 18 3 3 3 6 4" xfId="48063"/>
    <cellStyle name="Обычный 18 3 3 3 6 5" xfId="56983"/>
    <cellStyle name="Обычный 18 3 3 3 7" xfId="3194"/>
    <cellStyle name="Обычный 18 3 3 3 7 2" xfId="26078"/>
    <cellStyle name="Обычный 18 3 3 3 7 3" xfId="35275"/>
    <cellStyle name="Обычный 18 3 3 3 7 4" xfId="44203"/>
    <cellStyle name="Обычный 18 3 3 3 7 5" xfId="53123"/>
    <cellStyle name="Обычный 18 3 3 3 8" xfId="13293"/>
    <cellStyle name="Обычный 18 3 3 3 9" xfId="17152"/>
    <cellStyle name="Обычный 18 3 3 4" xfId="3195"/>
    <cellStyle name="Обычный 18 3 3 4 10" xfId="22514"/>
    <cellStyle name="Обычный 18 3 3 4 11" xfId="31317"/>
    <cellStyle name="Обычный 18 3 3 4 12" xfId="40643"/>
    <cellStyle name="Обычный 18 3 3 4 13" xfId="49563"/>
    <cellStyle name="Обычный 18 3 3 4 2" xfId="3196"/>
    <cellStyle name="Обычный 18 3 3 4 2 2" xfId="3197"/>
    <cellStyle name="Обычный 18 3 3 4 2 2 2" xfId="28444"/>
    <cellStyle name="Обычный 18 3 3 4 2 2 3" xfId="37640"/>
    <cellStyle name="Обычный 18 3 3 4 2 2 4" xfId="46568"/>
    <cellStyle name="Обычный 18 3 3 4 2 2 5" xfId="55488"/>
    <cellStyle name="Обычный 18 3 3 4 2 3" xfId="11798"/>
    <cellStyle name="Обычный 18 3 3 4 2 4" xfId="15657"/>
    <cellStyle name="Обычный 18 3 3 4 2 5" xfId="19517"/>
    <cellStyle name="Обычный 18 3 3 4 2 6" xfId="24579"/>
    <cellStyle name="Обычный 18 3 3 4 2 7" xfId="33781"/>
    <cellStyle name="Обычный 18 3 3 4 2 8" xfId="42708"/>
    <cellStyle name="Обычный 18 3 3 4 2 9" xfId="51628"/>
    <cellStyle name="Обычный 18 3 3 4 3" xfId="3198"/>
    <cellStyle name="Обычный 18 3 3 4 3 2" xfId="3199"/>
    <cellStyle name="Обычный 18 3 3 4 3 2 2" xfId="27112"/>
    <cellStyle name="Обычный 18 3 3 4 3 2 3" xfId="36309"/>
    <cellStyle name="Обычный 18 3 3 4 3 2 4" xfId="45237"/>
    <cellStyle name="Обычный 18 3 3 4 3 2 5" xfId="54157"/>
    <cellStyle name="Обычный 18 3 3 4 3 3" xfId="14326"/>
    <cellStyle name="Обычный 18 3 3 4 3 4" xfId="18186"/>
    <cellStyle name="Обычный 18 3 3 4 3 5" xfId="23248"/>
    <cellStyle name="Обычный 18 3 3 4 3 6" xfId="32453"/>
    <cellStyle name="Обычный 18 3 3 4 3 7" xfId="41377"/>
    <cellStyle name="Обычный 18 3 3 4 3 8" xfId="50297"/>
    <cellStyle name="Обычный 18 3 3 4 4" xfId="3200"/>
    <cellStyle name="Обычный 18 3 3 4 4 2" xfId="30239"/>
    <cellStyle name="Обычный 18 3 3 4 4 3" xfId="39435"/>
    <cellStyle name="Обычный 18 3 3 4 4 4" xfId="48363"/>
    <cellStyle name="Обычный 18 3 3 4 4 5" xfId="57283"/>
    <cellStyle name="Обычный 18 3 3 4 5" xfId="3201"/>
    <cellStyle name="Обычный 18 3 3 4 5 2" xfId="26378"/>
    <cellStyle name="Обычный 18 3 3 4 5 3" xfId="35575"/>
    <cellStyle name="Обычный 18 3 3 4 5 4" xfId="44503"/>
    <cellStyle name="Обычный 18 3 3 4 5 5" xfId="53423"/>
    <cellStyle name="Обычный 18 3 3 4 6" xfId="13593"/>
    <cellStyle name="Обычный 18 3 3 4 7" xfId="17452"/>
    <cellStyle name="Обычный 18 3 3 4 8" xfId="21312"/>
    <cellStyle name="Обычный 18 3 3 4 9" xfId="10412"/>
    <cellStyle name="Обычный 18 3 3 5" xfId="3202"/>
    <cellStyle name="Обычный 18 3 3 5 10" xfId="50895"/>
    <cellStyle name="Обычный 18 3 3 5 2" xfId="3203"/>
    <cellStyle name="Обычный 18 3 3 5 2 2" xfId="3204"/>
    <cellStyle name="Обычный 18 3 3 5 2 2 2" xfId="29042"/>
    <cellStyle name="Обычный 18 3 3 5 2 2 3" xfId="38238"/>
    <cellStyle name="Обычный 18 3 3 5 2 2 4" xfId="47166"/>
    <cellStyle name="Обычный 18 3 3 5 2 2 5" xfId="56086"/>
    <cellStyle name="Обычный 18 3 3 5 2 3" xfId="12396"/>
    <cellStyle name="Обычный 18 3 3 5 2 4" xfId="16255"/>
    <cellStyle name="Обычный 18 3 3 5 2 5" xfId="20115"/>
    <cellStyle name="Обычный 18 3 3 5 2 6" xfId="25177"/>
    <cellStyle name="Обычный 18 3 3 5 2 7" xfId="34378"/>
    <cellStyle name="Обычный 18 3 3 5 2 8" xfId="43306"/>
    <cellStyle name="Обычный 18 3 3 5 2 9" xfId="52226"/>
    <cellStyle name="Обычный 18 3 3 5 3" xfId="3205"/>
    <cellStyle name="Обычный 18 3 3 5 3 2" xfId="27711"/>
    <cellStyle name="Обычный 18 3 3 5 3 3" xfId="36907"/>
    <cellStyle name="Обычный 18 3 3 5 3 4" xfId="45835"/>
    <cellStyle name="Обычный 18 3 3 5 3 5" xfId="54755"/>
    <cellStyle name="Обычный 18 3 3 5 4" xfId="11502"/>
    <cellStyle name="Обычный 18 3 3 5 5" xfId="14924"/>
    <cellStyle name="Обычный 18 3 3 5 6" xfId="18784"/>
    <cellStyle name="Обычный 18 3 3 5 7" xfId="23846"/>
    <cellStyle name="Обычный 18 3 3 5 8" xfId="33049"/>
    <cellStyle name="Обычный 18 3 3 5 9" xfId="41975"/>
    <cellStyle name="Обычный 18 3 3 6" xfId="3206"/>
    <cellStyle name="Обычный 18 3 3 6 2" xfId="3207"/>
    <cellStyle name="Обычный 18 3 3 6 2 2" xfId="28241"/>
    <cellStyle name="Обычный 18 3 3 6 2 3" xfId="37437"/>
    <cellStyle name="Обычный 18 3 3 6 2 4" xfId="46365"/>
    <cellStyle name="Обычный 18 3 3 6 2 5" xfId="55285"/>
    <cellStyle name="Обычный 18 3 3 6 3" xfId="11595"/>
    <cellStyle name="Обычный 18 3 3 6 4" xfId="15454"/>
    <cellStyle name="Обычный 18 3 3 6 5" xfId="19314"/>
    <cellStyle name="Обычный 18 3 3 6 6" xfId="24376"/>
    <cellStyle name="Обычный 18 3 3 6 7" xfId="33578"/>
    <cellStyle name="Обычный 18 3 3 6 8" xfId="42505"/>
    <cellStyle name="Обычный 18 3 3 6 9" xfId="51425"/>
    <cellStyle name="Обычный 18 3 3 7" xfId="3208"/>
    <cellStyle name="Обычный 18 3 3 7 2" xfId="3209"/>
    <cellStyle name="Обычный 18 3 3 7 2 2" xfId="26909"/>
    <cellStyle name="Обычный 18 3 3 7 2 3" xfId="36106"/>
    <cellStyle name="Обычный 18 3 3 7 2 4" xfId="45034"/>
    <cellStyle name="Обычный 18 3 3 7 2 5" xfId="53954"/>
    <cellStyle name="Обычный 18 3 3 7 3" xfId="14123"/>
    <cellStyle name="Обычный 18 3 3 7 4" xfId="17983"/>
    <cellStyle name="Обычный 18 3 3 7 5" xfId="23045"/>
    <cellStyle name="Обычный 18 3 3 7 6" xfId="32283"/>
    <cellStyle name="Обычный 18 3 3 7 7" xfId="41174"/>
    <cellStyle name="Обычный 18 3 3 7 8" xfId="50094"/>
    <cellStyle name="Обычный 18 3 3 8" xfId="3210"/>
    <cellStyle name="Обычный 18 3 3 8 2" xfId="29640"/>
    <cellStyle name="Обычный 18 3 3 8 3" xfId="38836"/>
    <cellStyle name="Обычный 18 3 3 8 4" xfId="47764"/>
    <cellStyle name="Обычный 18 3 3 8 5" xfId="56684"/>
    <cellStyle name="Обычный 18 3 3 9" xfId="3211"/>
    <cellStyle name="Обычный 18 3 3 9 2" xfId="25775"/>
    <cellStyle name="Обычный 18 3 3 9 3" xfId="34976"/>
    <cellStyle name="Обычный 18 3 3 9 4" xfId="43904"/>
    <cellStyle name="Обычный 18 3 3 9 5" xfId="52824"/>
    <cellStyle name="Обычный 18 3 4" xfId="3212"/>
    <cellStyle name="Обычный 18 3 4 10" xfId="16854"/>
    <cellStyle name="Обычный 18 3 4 11" xfId="20714"/>
    <cellStyle name="Обычный 18 3 4 12" xfId="10280"/>
    <cellStyle name="Обычный 18 3 4 13" xfId="21915"/>
    <cellStyle name="Обычный 18 3 4 14" xfId="31318"/>
    <cellStyle name="Обычный 18 3 4 15" xfId="40045"/>
    <cellStyle name="Обычный 18 3 4 16" xfId="48965"/>
    <cellStyle name="Обычный 18 3 4 2" xfId="3213"/>
    <cellStyle name="Обычный 18 3 4 2 10" xfId="10719"/>
    <cellStyle name="Обычный 18 3 4 2 11" xfId="22214"/>
    <cellStyle name="Обычный 18 3 4 2 12" xfId="31319"/>
    <cellStyle name="Обычный 18 3 4 2 13" xfId="40344"/>
    <cellStyle name="Обычный 18 3 4 2 14" xfId="49264"/>
    <cellStyle name="Обычный 18 3 4 2 2" xfId="3214"/>
    <cellStyle name="Обычный 18 3 4 2 2 10" xfId="22814"/>
    <cellStyle name="Обычный 18 3 4 2 2 11" xfId="31320"/>
    <cellStyle name="Обычный 18 3 4 2 2 12" xfId="40943"/>
    <cellStyle name="Обычный 18 3 4 2 2 13" xfId="49863"/>
    <cellStyle name="Обычный 18 3 4 2 2 2" xfId="3215"/>
    <cellStyle name="Обычный 18 3 4 2 2 2 2" xfId="3216"/>
    <cellStyle name="Обычный 18 3 4 2 2 2 2 2" xfId="29342"/>
    <cellStyle name="Обычный 18 3 4 2 2 2 2 3" xfId="38538"/>
    <cellStyle name="Обычный 18 3 4 2 2 2 2 4" xfId="47466"/>
    <cellStyle name="Обычный 18 3 4 2 2 2 2 5" xfId="56386"/>
    <cellStyle name="Обычный 18 3 4 2 2 2 3" xfId="12696"/>
    <cellStyle name="Обычный 18 3 4 2 2 2 4" xfId="16555"/>
    <cellStyle name="Обычный 18 3 4 2 2 2 5" xfId="20415"/>
    <cellStyle name="Обычный 18 3 4 2 2 2 6" xfId="25477"/>
    <cellStyle name="Обычный 18 3 4 2 2 2 7" xfId="34678"/>
    <cellStyle name="Обычный 18 3 4 2 2 2 8" xfId="43606"/>
    <cellStyle name="Обычный 18 3 4 2 2 2 9" xfId="52526"/>
    <cellStyle name="Обычный 18 3 4 2 2 3" xfId="3217"/>
    <cellStyle name="Обычный 18 3 4 2 2 3 2" xfId="3218"/>
    <cellStyle name="Обычный 18 3 4 2 2 3 2 2" xfId="28011"/>
    <cellStyle name="Обычный 18 3 4 2 2 3 2 3" xfId="37207"/>
    <cellStyle name="Обычный 18 3 4 2 2 3 2 4" xfId="46135"/>
    <cellStyle name="Обычный 18 3 4 2 2 3 2 5" xfId="55055"/>
    <cellStyle name="Обычный 18 3 4 2 2 3 3" xfId="15224"/>
    <cellStyle name="Обычный 18 3 4 2 2 3 4" xfId="19084"/>
    <cellStyle name="Обычный 18 3 4 2 2 3 5" xfId="24146"/>
    <cellStyle name="Обычный 18 3 4 2 2 3 6" xfId="33349"/>
    <cellStyle name="Обычный 18 3 4 2 2 3 7" xfId="42275"/>
    <cellStyle name="Обычный 18 3 4 2 2 3 8" xfId="51195"/>
    <cellStyle name="Обычный 18 3 4 2 2 4" xfId="3219"/>
    <cellStyle name="Обычный 18 3 4 2 2 4 2" xfId="30539"/>
    <cellStyle name="Обычный 18 3 4 2 2 4 3" xfId="39735"/>
    <cellStyle name="Обычный 18 3 4 2 2 4 4" xfId="48663"/>
    <cellStyle name="Обычный 18 3 4 2 2 4 5" xfId="57583"/>
    <cellStyle name="Обычный 18 3 4 2 2 5" xfId="3220"/>
    <cellStyle name="Обычный 18 3 4 2 2 5 2" xfId="26678"/>
    <cellStyle name="Обычный 18 3 4 2 2 5 3" xfId="35875"/>
    <cellStyle name="Обычный 18 3 4 2 2 5 4" xfId="44803"/>
    <cellStyle name="Обычный 18 3 4 2 2 5 5" xfId="53723"/>
    <cellStyle name="Обычный 18 3 4 2 2 6" xfId="13893"/>
    <cellStyle name="Обычный 18 3 4 2 2 7" xfId="17752"/>
    <cellStyle name="Обычный 18 3 4 2 2 8" xfId="21612"/>
    <cellStyle name="Обычный 18 3 4 2 2 9" xfId="11240"/>
    <cellStyle name="Обычный 18 3 4 2 3" xfId="3221"/>
    <cellStyle name="Обычный 18 3 4 2 3 2" xfId="3222"/>
    <cellStyle name="Обычный 18 3 4 2 3 2 2" xfId="28744"/>
    <cellStyle name="Обычный 18 3 4 2 3 2 3" xfId="37940"/>
    <cellStyle name="Обычный 18 3 4 2 3 2 4" xfId="46868"/>
    <cellStyle name="Обычный 18 3 4 2 3 2 5" xfId="55788"/>
    <cellStyle name="Обычный 18 3 4 2 3 3" xfId="12098"/>
    <cellStyle name="Обычный 18 3 4 2 3 4" xfId="15957"/>
    <cellStyle name="Обычный 18 3 4 2 3 5" xfId="19817"/>
    <cellStyle name="Обычный 18 3 4 2 3 6" xfId="24879"/>
    <cellStyle name="Обычный 18 3 4 2 3 7" xfId="34080"/>
    <cellStyle name="Обычный 18 3 4 2 3 8" xfId="43008"/>
    <cellStyle name="Обычный 18 3 4 2 3 9" xfId="51928"/>
    <cellStyle name="Обычный 18 3 4 2 4" xfId="3223"/>
    <cellStyle name="Обычный 18 3 4 2 4 2" xfId="3224"/>
    <cellStyle name="Обычный 18 3 4 2 4 2 2" xfId="27413"/>
    <cellStyle name="Обычный 18 3 4 2 4 2 3" xfId="36609"/>
    <cellStyle name="Обычный 18 3 4 2 4 2 4" xfId="45537"/>
    <cellStyle name="Обычный 18 3 4 2 4 2 5" xfId="54457"/>
    <cellStyle name="Обычный 18 3 4 2 4 3" xfId="14626"/>
    <cellStyle name="Обычный 18 3 4 2 4 4" xfId="18486"/>
    <cellStyle name="Обычный 18 3 4 2 4 5" xfId="23548"/>
    <cellStyle name="Обычный 18 3 4 2 4 6" xfId="32752"/>
    <cellStyle name="Обычный 18 3 4 2 4 7" xfId="41677"/>
    <cellStyle name="Обычный 18 3 4 2 4 8" xfId="50597"/>
    <cellStyle name="Обычный 18 3 4 2 5" xfId="3225"/>
    <cellStyle name="Обычный 18 3 4 2 5 2" xfId="29940"/>
    <cellStyle name="Обычный 18 3 4 2 5 3" xfId="39136"/>
    <cellStyle name="Обычный 18 3 4 2 5 4" xfId="48064"/>
    <cellStyle name="Обычный 18 3 4 2 5 5" xfId="56984"/>
    <cellStyle name="Обычный 18 3 4 2 6" xfId="3226"/>
    <cellStyle name="Обычный 18 3 4 2 6 2" xfId="26079"/>
    <cellStyle name="Обычный 18 3 4 2 6 3" xfId="35276"/>
    <cellStyle name="Обычный 18 3 4 2 6 4" xfId="44204"/>
    <cellStyle name="Обычный 18 3 4 2 6 5" xfId="53124"/>
    <cellStyle name="Обычный 18 3 4 2 7" xfId="13294"/>
    <cellStyle name="Обычный 18 3 4 2 8" xfId="17153"/>
    <cellStyle name="Обычный 18 3 4 2 9" xfId="21013"/>
    <cellStyle name="Обычный 18 3 4 3" xfId="3227"/>
    <cellStyle name="Обычный 18 3 4 3 10" xfId="22515"/>
    <cellStyle name="Обычный 18 3 4 3 11" xfId="31321"/>
    <cellStyle name="Обычный 18 3 4 3 12" xfId="40644"/>
    <cellStyle name="Обычный 18 3 4 3 13" xfId="49564"/>
    <cellStyle name="Обычный 18 3 4 3 2" xfId="3228"/>
    <cellStyle name="Обычный 18 3 4 3 2 2" xfId="3229"/>
    <cellStyle name="Обычный 18 3 4 3 2 2 2" xfId="28445"/>
    <cellStyle name="Обычный 18 3 4 3 2 2 3" xfId="37641"/>
    <cellStyle name="Обычный 18 3 4 3 2 2 4" xfId="46569"/>
    <cellStyle name="Обычный 18 3 4 3 2 2 5" xfId="55489"/>
    <cellStyle name="Обычный 18 3 4 3 2 3" xfId="11799"/>
    <cellStyle name="Обычный 18 3 4 3 2 4" xfId="15658"/>
    <cellStyle name="Обычный 18 3 4 3 2 5" xfId="19518"/>
    <cellStyle name="Обычный 18 3 4 3 2 6" xfId="24580"/>
    <cellStyle name="Обычный 18 3 4 3 2 7" xfId="33782"/>
    <cellStyle name="Обычный 18 3 4 3 2 8" xfId="42709"/>
    <cellStyle name="Обычный 18 3 4 3 2 9" xfId="51629"/>
    <cellStyle name="Обычный 18 3 4 3 3" xfId="3230"/>
    <cellStyle name="Обычный 18 3 4 3 3 2" xfId="3231"/>
    <cellStyle name="Обычный 18 3 4 3 3 2 2" xfId="27113"/>
    <cellStyle name="Обычный 18 3 4 3 3 2 3" xfId="36310"/>
    <cellStyle name="Обычный 18 3 4 3 3 2 4" xfId="45238"/>
    <cellStyle name="Обычный 18 3 4 3 3 2 5" xfId="54158"/>
    <cellStyle name="Обычный 18 3 4 3 3 3" xfId="14327"/>
    <cellStyle name="Обычный 18 3 4 3 3 4" xfId="18187"/>
    <cellStyle name="Обычный 18 3 4 3 3 5" xfId="23249"/>
    <cellStyle name="Обычный 18 3 4 3 3 6" xfId="32454"/>
    <cellStyle name="Обычный 18 3 4 3 3 7" xfId="41378"/>
    <cellStyle name="Обычный 18 3 4 3 3 8" xfId="50298"/>
    <cellStyle name="Обычный 18 3 4 3 4" xfId="3232"/>
    <cellStyle name="Обычный 18 3 4 3 4 2" xfId="30240"/>
    <cellStyle name="Обычный 18 3 4 3 4 3" xfId="39436"/>
    <cellStyle name="Обычный 18 3 4 3 4 4" xfId="48364"/>
    <cellStyle name="Обычный 18 3 4 3 4 5" xfId="57284"/>
    <cellStyle name="Обычный 18 3 4 3 5" xfId="3233"/>
    <cellStyle name="Обычный 18 3 4 3 5 2" xfId="26379"/>
    <cellStyle name="Обычный 18 3 4 3 5 3" xfId="35576"/>
    <cellStyle name="Обычный 18 3 4 3 5 4" xfId="44504"/>
    <cellStyle name="Обычный 18 3 4 3 5 5" xfId="53424"/>
    <cellStyle name="Обычный 18 3 4 3 6" xfId="13594"/>
    <cellStyle name="Обычный 18 3 4 3 7" xfId="17453"/>
    <cellStyle name="Обычный 18 3 4 3 8" xfId="21313"/>
    <cellStyle name="Обычный 18 3 4 3 9" xfId="10413"/>
    <cellStyle name="Обычный 18 3 4 4" xfId="3234"/>
    <cellStyle name="Обычный 18 3 4 4 10" xfId="50896"/>
    <cellStyle name="Обычный 18 3 4 4 2" xfId="3235"/>
    <cellStyle name="Обычный 18 3 4 4 2 2" xfId="3236"/>
    <cellStyle name="Обычный 18 3 4 4 2 2 2" xfId="29043"/>
    <cellStyle name="Обычный 18 3 4 4 2 2 3" xfId="38239"/>
    <cellStyle name="Обычный 18 3 4 4 2 2 4" xfId="47167"/>
    <cellStyle name="Обычный 18 3 4 4 2 2 5" xfId="56087"/>
    <cellStyle name="Обычный 18 3 4 4 2 3" xfId="12397"/>
    <cellStyle name="Обычный 18 3 4 4 2 4" xfId="16256"/>
    <cellStyle name="Обычный 18 3 4 4 2 5" xfId="20116"/>
    <cellStyle name="Обычный 18 3 4 4 2 6" xfId="25178"/>
    <cellStyle name="Обычный 18 3 4 4 2 7" xfId="34379"/>
    <cellStyle name="Обычный 18 3 4 4 2 8" xfId="43307"/>
    <cellStyle name="Обычный 18 3 4 4 2 9" xfId="52227"/>
    <cellStyle name="Обычный 18 3 4 4 3" xfId="3237"/>
    <cellStyle name="Обычный 18 3 4 4 3 2" xfId="27712"/>
    <cellStyle name="Обычный 18 3 4 4 3 3" xfId="36908"/>
    <cellStyle name="Обычный 18 3 4 4 3 4" xfId="45836"/>
    <cellStyle name="Обычный 18 3 4 4 3 5" xfId="54756"/>
    <cellStyle name="Обычный 18 3 4 4 4" xfId="11503"/>
    <cellStyle name="Обычный 18 3 4 4 5" xfId="14925"/>
    <cellStyle name="Обычный 18 3 4 4 6" xfId="18785"/>
    <cellStyle name="Обычный 18 3 4 4 7" xfId="23847"/>
    <cellStyle name="Обычный 18 3 4 4 8" xfId="33050"/>
    <cellStyle name="Обычный 18 3 4 4 9" xfId="41976"/>
    <cellStyle name="Обычный 18 3 4 5" xfId="3238"/>
    <cellStyle name="Обычный 18 3 4 5 2" xfId="3239"/>
    <cellStyle name="Обычный 18 3 4 5 2 2" xfId="28285"/>
    <cellStyle name="Обычный 18 3 4 5 2 3" xfId="37481"/>
    <cellStyle name="Обычный 18 3 4 5 2 4" xfId="46409"/>
    <cellStyle name="Обычный 18 3 4 5 2 5" xfId="55329"/>
    <cellStyle name="Обычный 18 3 4 5 3" xfId="11639"/>
    <cellStyle name="Обычный 18 3 4 5 4" xfId="15498"/>
    <cellStyle name="Обычный 18 3 4 5 5" xfId="19358"/>
    <cellStyle name="Обычный 18 3 4 5 6" xfId="24420"/>
    <cellStyle name="Обычный 18 3 4 5 7" xfId="33622"/>
    <cellStyle name="Обычный 18 3 4 5 8" xfId="42549"/>
    <cellStyle name="Обычный 18 3 4 5 9" xfId="51469"/>
    <cellStyle name="Обычный 18 3 4 6" xfId="3240"/>
    <cellStyle name="Обычный 18 3 4 6 2" xfId="3241"/>
    <cellStyle name="Обычный 18 3 4 6 2 2" xfId="26953"/>
    <cellStyle name="Обычный 18 3 4 6 2 3" xfId="36150"/>
    <cellStyle name="Обычный 18 3 4 6 2 4" xfId="45078"/>
    <cellStyle name="Обычный 18 3 4 6 2 5" xfId="53998"/>
    <cellStyle name="Обычный 18 3 4 6 3" xfId="14167"/>
    <cellStyle name="Обычный 18 3 4 6 4" xfId="18027"/>
    <cellStyle name="Обычный 18 3 4 6 5" xfId="23089"/>
    <cellStyle name="Обычный 18 3 4 6 6" xfId="32310"/>
    <cellStyle name="Обычный 18 3 4 6 7" xfId="41218"/>
    <cellStyle name="Обычный 18 3 4 6 8" xfId="50138"/>
    <cellStyle name="Обычный 18 3 4 7" xfId="3242"/>
    <cellStyle name="Обычный 18 3 4 7 2" xfId="29641"/>
    <cellStyle name="Обычный 18 3 4 7 3" xfId="38837"/>
    <cellStyle name="Обычный 18 3 4 7 4" xfId="47765"/>
    <cellStyle name="Обычный 18 3 4 7 5" xfId="56685"/>
    <cellStyle name="Обычный 18 3 4 8" xfId="3243"/>
    <cellStyle name="Обычный 18 3 4 8 2" xfId="25776"/>
    <cellStyle name="Обычный 18 3 4 8 3" xfId="34977"/>
    <cellStyle name="Обычный 18 3 4 8 4" xfId="43905"/>
    <cellStyle name="Обычный 18 3 4 8 5" xfId="52825"/>
    <cellStyle name="Обычный 18 3 4 9" xfId="12995"/>
    <cellStyle name="Обычный 18 3 5" xfId="3244"/>
    <cellStyle name="Обычный 18 3 5 10" xfId="16855"/>
    <cellStyle name="Обычный 18 3 5 11" xfId="20715"/>
    <cellStyle name="Обычный 18 3 5 12" xfId="10302"/>
    <cellStyle name="Обычный 18 3 5 13" xfId="21916"/>
    <cellStyle name="Обычный 18 3 5 14" xfId="31322"/>
    <cellStyle name="Обычный 18 3 5 15" xfId="40046"/>
    <cellStyle name="Обычный 18 3 5 16" xfId="48966"/>
    <cellStyle name="Обычный 18 3 5 2" xfId="3245"/>
    <cellStyle name="Обычный 18 3 5 2 10" xfId="10720"/>
    <cellStyle name="Обычный 18 3 5 2 11" xfId="22215"/>
    <cellStyle name="Обычный 18 3 5 2 12" xfId="31323"/>
    <cellStyle name="Обычный 18 3 5 2 13" xfId="40345"/>
    <cellStyle name="Обычный 18 3 5 2 14" xfId="49265"/>
    <cellStyle name="Обычный 18 3 5 2 2" xfId="3246"/>
    <cellStyle name="Обычный 18 3 5 2 2 10" xfId="22815"/>
    <cellStyle name="Обычный 18 3 5 2 2 11" xfId="31324"/>
    <cellStyle name="Обычный 18 3 5 2 2 12" xfId="40944"/>
    <cellStyle name="Обычный 18 3 5 2 2 13" xfId="49864"/>
    <cellStyle name="Обычный 18 3 5 2 2 2" xfId="3247"/>
    <cellStyle name="Обычный 18 3 5 2 2 2 2" xfId="3248"/>
    <cellStyle name="Обычный 18 3 5 2 2 2 2 2" xfId="29343"/>
    <cellStyle name="Обычный 18 3 5 2 2 2 2 3" xfId="38539"/>
    <cellStyle name="Обычный 18 3 5 2 2 2 2 4" xfId="47467"/>
    <cellStyle name="Обычный 18 3 5 2 2 2 2 5" xfId="56387"/>
    <cellStyle name="Обычный 18 3 5 2 2 2 3" xfId="12697"/>
    <cellStyle name="Обычный 18 3 5 2 2 2 4" xfId="16556"/>
    <cellStyle name="Обычный 18 3 5 2 2 2 5" xfId="20416"/>
    <cellStyle name="Обычный 18 3 5 2 2 2 6" xfId="25478"/>
    <cellStyle name="Обычный 18 3 5 2 2 2 7" xfId="34679"/>
    <cellStyle name="Обычный 18 3 5 2 2 2 8" xfId="43607"/>
    <cellStyle name="Обычный 18 3 5 2 2 2 9" xfId="52527"/>
    <cellStyle name="Обычный 18 3 5 2 2 3" xfId="3249"/>
    <cellStyle name="Обычный 18 3 5 2 2 3 2" xfId="3250"/>
    <cellStyle name="Обычный 18 3 5 2 2 3 2 2" xfId="28012"/>
    <cellStyle name="Обычный 18 3 5 2 2 3 2 3" xfId="37208"/>
    <cellStyle name="Обычный 18 3 5 2 2 3 2 4" xfId="46136"/>
    <cellStyle name="Обычный 18 3 5 2 2 3 2 5" xfId="55056"/>
    <cellStyle name="Обычный 18 3 5 2 2 3 3" xfId="15225"/>
    <cellStyle name="Обычный 18 3 5 2 2 3 4" xfId="19085"/>
    <cellStyle name="Обычный 18 3 5 2 2 3 5" xfId="24147"/>
    <cellStyle name="Обычный 18 3 5 2 2 3 6" xfId="33350"/>
    <cellStyle name="Обычный 18 3 5 2 2 3 7" xfId="42276"/>
    <cellStyle name="Обычный 18 3 5 2 2 3 8" xfId="51196"/>
    <cellStyle name="Обычный 18 3 5 2 2 4" xfId="3251"/>
    <cellStyle name="Обычный 18 3 5 2 2 4 2" xfId="30540"/>
    <cellStyle name="Обычный 18 3 5 2 2 4 3" xfId="39736"/>
    <cellStyle name="Обычный 18 3 5 2 2 4 4" xfId="48664"/>
    <cellStyle name="Обычный 18 3 5 2 2 4 5" xfId="57584"/>
    <cellStyle name="Обычный 18 3 5 2 2 5" xfId="3252"/>
    <cellStyle name="Обычный 18 3 5 2 2 5 2" xfId="26679"/>
    <cellStyle name="Обычный 18 3 5 2 2 5 3" xfId="35876"/>
    <cellStyle name="Обычный 18 3 5 2 2 5 4" xfId="44804"/>
    <cellStyle name="Обычный 18 3 5 2 2 5 5" xfId="53724"/>
    <cellStyle name="Обычный 18 3 5 2 2 6" xfId="13894"/>
    <cellStyle name="Обычный 18 3 5 2 2 7" xfId="17753"/>
    <cellStyle name="Обычный 18 3 5 2 2 8" xfId="21613"/>
    <cellStyle name="Обычный 18 3 5 2 2 9" xfId="11241"/>
    <cellStyle name="Обычный 18 3 5 2 3" xfId="3253"/>
    <cellStyle name="Обычный 18 3 5 2 3 2" xfId="3254"/>
    <cellStyle name="Обычный 18 3 5 2 3 2 2" xfId="28745"/>
    <cellStyle name="Обычный 18 3 5 2 3 2 3" xfId="37941"/>
    <cellStyle name="Обычный 18 3 5 2 3 2 4" xfId="46869"/>
    <cellStyle name="Обычный 18 3 5 2 3 2 5" xfId="55789"/>
    <cellStyle name="Обычный 18 3 5 2 3 3" xfId="12099"/>
    <cellStyle name="Обычный 18 3 5 2 3 4" xfId="15958"/>
    <cellStyle name="Обычный 18 3 5 2 3 5" xfId="19818"/>
    <cellStyle name="Обычный 18 3 5 2 3 6" xfId="24880"/>
    <cellStyle name="Обычный 18 3 5 2 3 7" xfId="34081"/>
    <cellStyle name="Обычный 18 3 5 2 3 8" xfId="43009"/>
    <cellStyle name="Обычный 18 3 5 2 3 9" xfId="51929"/>
    <cellStyle name="Обычный 18 3 5 2 4" xfId="3255"/>
    <cellStyle name="Обычный 18 3 5 2 4 2" xfId="3256"/>
    <cellStyle name="Обычный 18 3 5 2 4 2 2" xfId="27414"/>
    <cellStyle name="Обычный 18 3 5 2 4 2 3" xfId="36610"/>
    <cellStyle name="Обычный 18 3 5 2 4 2 4" xfId="45538"/>
    <cellStyle name="Обычный 18 3 5 2 4 2 5" xfId="54458"/>
    <cellStyle name="Обычный 18 3 5 2 4 3" xfId="14627"/>
    <cellStyle name="Обычный 18 3 5 2 4 4" xfId="18487"/>
    <cellStyle name="Обычный 18 3 5 2 4 5" xfId="23549"/>
    <cellStyle name="Обычный 18 3 5 2 4 6" xfId="32753"/>
    <cellStyle name="Обычный 18 3 5 2 4 7" xfId="41678"/>
    <cellStyle name="Обычный 18 3 5 2 4 8" xfId="50598"/>
    <cellStyle name="Обычный 18 3 5 2 5" xfId="3257"/>
    <cellStyle name="Обычный 18 3 5 2 5 2" xfId="29941"/>
    <cellStyle name="Обычный 18 3 5 2 5 3" xfId="39137"/>
    <cellStyle name="Обычный 18 3 5 2 5 4" xfId="48065"/>
    <cellStyle name="Обычный 18 3 5 2 5 5" xfId="56985"/>
    <cellStyle name="Обычный 18 3 5 2 6" xfId="3258"/>
    <cellStyle name="Обычный 18 3 5 2 6 2" xfId="26080"/>
    <cellStyle name="Обычный 18 3 5 2 6 3" xfId="35277"/>
    <cellStyle name="Обычный 18 3 5 2 6 4" xfId="44205"/>
    <cellStyle name="Обычный 18 3 5 2 6 5" xfId="53125"/>
    <cellStyle name="Обычный 18 3 5 2 7" xfId="13295"/>
    <cellStyle name="Обычный 18 3 5 2 8" xfId="17154"/>
    <cellStyle name="Обычный 18 3 5 2 9" xfId="21014"/>
    <cellStyle name="Обычный 18 3 5 3" xfId="3259"/>
    <cellStyle name="Обычный 18 3 5 3 10" xfId="22516"/>
    <cellStyle name="Обычный 18 3 5 3 11" xfId="31325"/>
    <cellStyle name="Обычный 18 3 5 3 12" xfId="40645"/>
    <cellStyle name="Обычный 18 3 5 3 13" xfId="49565"/>
    <cellStyle name="Обычный 18 3 5 3 2" xfId="3260"/>
    <cellStyle name="Обычный 18 3 5 3 2 2" xfId="3261"/>
    <cellStyle name="Обычный 18 3 5 3 2 2 2" xfId="28446"/>
    <cellStyle name="Обычный 18 3 5 3 2 2 3" xfId="37642"/>
    <cellStyle name="Обычный 18 3 5 3 2 2 4" xfId="46570"/>
    <cellStyle name="Обычный 18 3 5 3 2 2 5" xfId="55490"/>
    <cellStyle name="Обычный 18 3 5 3 2 3" xfId="11800"/>
    <cellStyle name="Обычный 18 3 5 3 2 4" xfId="15659"/>
    <cellStyle name="Обычный 18 3 5 3 2 5" xfId="19519"/>
    <cellStyle name="Обычный 18 3 5 3 2 6" xfId="24581"/>
    <cellStyle name="Обычный 18 3 5 3 2 7" xfId="33783"/>
    <cellStyle name="Обычный 18 3 5 3 2 8" xfId="42710"/>
    <cellStyle name="Обычный 18 3 5 3 2 9" xfId="51630"/>
    <cellStyle name="Обычный 18 3 5 3 3" xfId="3262"/>
    <cellStyle name="Обычный 18 3 5 3 3 2" xfId="3263"/>
    <cellStyle name="Обычный 18 3 5 3 3 2 2" xfId="27114"/>
    <cellStyle name="Обычный 18 3 5 3 3 2 3" xfId="36311"/>
    <cellStyle name="Обычный 18 3 5 3 3 2 4" xfId="45239"/>
    <cellStyle name="Обычный 18 3 5 3 3 2 5" xfId="54159"/>
    <cellStyle name="Обычный 18 3 5 3 3 3" xfId="14328"/>
    <cellStyle name="Обычный 18 3 5 3 3 4" xfId="18188"/>
    <cellStyle name="Обычный 18 3 5 3 3 5" xfId="23250"/>
    <cellStyle name="Обычный 18 3 5 3 3 6" xfId="32455"/>
    <cellStyle name="Обычный 18 3 5 3 3 7" xfId="41379"/>
    <cellStyle name="Обычный 18 3 5 3 3 8" xfId="50299"/>
    <cellStyle name="Обычный 18 3 5 3 4" xfId="3264"/>
    <cellStyle name="Обычный 18 3 5 3 4 2" xfId="30241"/>
    <cellStyle name="Обычный 18 3 5 3 4 3" xfId="39437"/>
    <cellStyle name="Обычный 18 3 5 3 4 4" xfId="48365"/>
    <cellStyle name="Обычный 18 3 5 3 4 5" xfId="57285"/>
    <cellStyle name="Обычный 18 3 5 3 5" xfId="3265"/>
    <cellStyle name="Обычный 18 3 5 3 5 2" xfId="26380"/>
    <cellStyle name="Обычный 18 3 5 3 5 3" xfId="35577"/>
    <cellStyle name="Обычный 18 3 5 3 5 4" xfId="44505"/>
    <cellStyle name="Обычный 18 3 5 3 5 5" xfId="53425"/>
    <cellStyle name="Обычный 18 3 5 3 6" xfId="13595"/>
    <cellStyle name="Обычный 18 3 5 3 7" xfId="17454"/>
    <cellStyle name="Обычный 18 3 5 3 8" xfId="21314"/>
    <cellStyle name="Обычный 18 3 5 3 9" xfId="10414"/>
    <cellStyle name="Обычный 18 3 5 4" xfId="3266"/>
    <cellStyle name="Обычный 18 3 5 4 10" xfId="50897"/>
    <cellStyle name="Обычный 18 3 5 4 2" xfId="3267"/>
    <cellStyle name="Обычный 18 3 5 4 2 2" xfId="3268"/>
    <cellStyle name="Обычный 18 3 5 4 2 2 2" xfId="29044"/>
    <cellStyle name="Обычный 18 3 5 4 2 2 3" xfId="38240"/>
    <cellStyle name="Обычный 18 3 5 4 2 2 4" xfId="47168"/>
    <cellStyle name="Обычный 18 3 5 4 2 2 5" xfId="56088"/>
    <cellStyle name="Обычный 18 3 5 4 2 3" xfId="12398"/>
    <cellStyle name="Обычный 18 3 5 4 2 4" xfId="16257"/>
    <cellStyle name="Обычный 18 3 5 4 2 5" xfId="20117"/>
    <cellStyle name="Обычный 18 3 5 4 2 6" xfId="25179"/>
    <cellStyle name="Обычный 18 3 5 4 2 7" xfId="34380"/>
    <cellStyle name="Обычный 18 3 5 4 2 8" xfId="43308"/>
    <cellStyle name="Обычный 18 3 5 4 2 9" xfId="52228"/>
    <cellStyle name="Обычный 18 3 5 4 3" xfId="3269"/>
    <cellStyle name="Обычный 18 3 5 4 3 2" xfId="27713"/>
    <cellStyle name="Обычный 18 3 5 4 3 3" xfId="36909"/>
    <cellStyle name="Обычный 18 3 5 4 3 4" xfId="45837"/>
    <cellStyle name="Обычный 18 3 5 4 3 5" xfId="54757"/>
    <cellStyle name="Обычный 18 3 5 4 4" xfId="11504"/>
    <cellStyle name="Обычный 18 3 5 4 5" xfId="14926"/>
    <cellStyle name="Обычный 18 3 5 4 6" xfId="18786"/>
    <cellStyle name="Обычный 18 3 5 4 7" xfId="23848"/>
    <cellStyle name="Обычный 18 3 5 4 8" xfId="33051"/>
    <cellStyle name="Обычный 18 3 5 4 9" xfId="41977"/>
    <cellStyle name="Обычный 18 3 5 5" xfId="3270"/>
    <cellStyle name="Обычный 18 3 5 5 2" xfId="3271"/>
    <cellStyle name="Обычный 18 3 5 5 2 2" xfId="28263"/>
    <cellStyle name="Обычный 18 3 5 5 2 3" xfId="37459"/>
    <cellStyle name="Обычный 18 3 5 5 2 4" xfId="46387"/>
    <cellStyle name="Обычный 18 3 5 5 2 5" xfId="55307"/>
    <cellStyle name="Обычный 18 3 5 5 3" xfId="11617"/>
    <cellStyle name="Обычный 18 3 5 5 4" xfId="15476"/>
    <cellStyle name="Обычный 18 3 5 5 5" xfId="19336"/>
    <cellStyle name="Обычный 18 3 5 5 6" xfId="24398"/>
    <cellStyle name="Обычный 18 3 5 5 7" xfId="33600"/>
    <cellStyle name="Обычный 18 3 5 5 8" xfId="42527"/>
    <cellStyle name="Обычный 18 3 5 5 9" xfId="51447"/>
    <cellStyle name="Обычный 18 3 5 6" xfId="3272"/>
    <cellStyle name="Обычный 18 3 5 6 2" xfId="3273"/>
    <cellStyle name="Обычный 18 3 5 6 2 2" xfId="26931"/>
    <cellStyle name="Обычный 18 3 5 6 2 3" xfId="36128"/>
    <cellStyle name="Обычный 18 3 5 6 2 4" xfId="45056"/>
    <cellStyle name="Обычный 18 3 5 6 2 5" xfId="53976"/>
    <cellStyle name="Обычный 18 3 5 6 3" xfId="14145"/>
    <cellStyle name="Обычный 18 3 5 6 4" xfId="18005"/>
    <cellStyle name="Обычный 18 3 5 6 5" xfId="23067"/>
    <cellStyle name="Обычный 18 3 5 6 6" xfId="32299"/>
    <cellStyle name="Обычный 18 3 5 6 7" xfId="41196"/>
    <cellStyle name="Обычный 18 3 5 6 8" xfId="50116"/>
    <cellStyle name="Обычный 18 3 5 7" xfId="3274"/>
    <cellStyle name="Обычный 18 3 5 7 2" xfId="29642"/>
    <cellStyle name="Обычный 18 3 5 7 3" xfId="38838"/>
    <cellStyle name="Обычный 18 3 5 7 4" xfId="47766"/>
    <cellStyle name="Обычный 18 3 5 7 5" xfId="56686"/>
    <cellStyle name="Обычный 18 3 5 8" xfId="3275"/>
    <cellStyle name="Обычный 18 3 5 8 2" xfId="25777"/>
    <cellStyle name="Обычный 18 3 5 8 3" xfId="34978"/>
    <cellStyle name="Обычный 18 3 5 8 4" xfId="43906"/>
    <cellStyle name="Обычный 18 3 5 8 5" xfId="52826"/>
    <cellStyle name="Обычный 18 3 5 9" xfId="12996"/>
    <cellStyle name="Обычный 18 3 6" xfId="3276"/>
    <cellStyle name="Обычный 18 3 6 10" xfId="16856"/>
    <cellStyle name="Обычный 18 3 6 11" xfId="20716"/>
    <cellStyle name="Обычный 18 3 6 12" xfId="10415"/>
    <cellStyle name="Обычный 18 3 6 13" xfId="21917"/>
    <cellStyle name="Обычный 18 3 6 14" xfId="31326"/>
    <cellStyle name="Обычный 18 3 6 15" xfId="40047"/>
    <cellStyle name="Обычный 18 3 6 16" xfId="48967"/>
    <cellStyle name="Обычный 18 3 6 2" xfId="3277"/>
    <cellStyle name="Обычный 18 3 6 2 10" xfId="10721"/>
    <cellStyle name="Обычный 18 3 6 2 11" xfId="22216"/>
    <cellStyle name="Обычный 18 3 6 2 12" xfId="31327"/>
    <cellStyle name="Обычный 18 3 6 2 13" xfId="40346"/>
    <cellStyle name="Обычный 18 3 6 2 14" xfId="49266"/>
    <cellStyle name="Обычный 18 3 6 2 2" xfId="3278"/>
    <cellStyle name="Обычный 18 3 6 2 2 10" xfId="22816"/>
    <cellStyle name="Обычный 18 3 6 2 2 11" xfId="31328"/>
    <cellStyle name="Обычный 18 3 6 2 2 12" xfId="40945"/>
    <cellStyle name="Обычный 18 3 6 2 2 13" xfId="49865"/>
    <cellStyle name="Обычный 18 3 6 2 2 2" xfId="3279"/>
    <cellStyle name="Обычный 18 3 6 2 2 2 2" xfId="3280"/>
    <cellStyle name="Обычный 18 3 6 2 2 2 2 2" xfId="29344"/>
    <cellStyle name="Обычный 18 3 6 2 2 2 2 3" xfId="38540"/>
    <cellStyle name="Обычный 18 3 6 2 2 2 2 4" xfId="47468"/>
    <cellStyle name="Обычный 18 3 6 2 2 2 2 5" xfId="56388"/>
    <cellStyle name="Обычный 18 3 6 2 2 2 3" xfId="12698"/>
    <cellStyle name="Обычный 18 3 6 2 2 2 4" xfId="16557"/>
    <cellStyle name="Обычный 18 3 6 2 2 2 5" xfId="20417"/>
    <cellStyle name="Обычный 18 3 6 2 2 2 6" xfId="25479"/>
    <cellStyle name="Обычный 18 3 6 2 2 2 7" xfId="34680"/>
    <cellStyle name="Обычный 18 3 6 2 2 2 8" xfId="43608"/>
    <cellStyle name="Обычный 18 3 6 2 2 2 9" xfId="52528"/>
    <cellStyle name="Обычный 18 3 6 2 2 3" xfId="3281"/>
    <cellStyle name="Обычный 18 3 6 2 2 3 2" xfId="3282"/>
    <cellStyle name="Обычный 18 3 6 2 2 3 2 2" xfId="28013"/>
    <cellStyle name="Обычный 18 3 6 2 2 3 2 3" xfId="37209"/>
    <cellStyle name="Обычный 18 3 6 2 2 3 2 4" xfId="46137"/>
    <cellStyle name="Обычный 18 3 6 2 2 3 2 5" xfId="55057"/>
    <cellStyle name="Обычный 18 3 6 2 2 3 3" xfId="15226"/>
    <cellStyle name="Обычный 18 3 6 2 2 3 4" xfId="19086"/>
    <cellStyle name="Обычный 18 3 6 2 2 3 5" xfId="24148"/>
    <cellStyle name="Обычный 18 3 6 2 2 3 6" xfId="33351"/>
    <cellStyle name="Обычный 18 3 6 2 2 3 7" xfId="42277"/>
    <cellStyle name="Обычный 18 3 6 2 2 3 8" xfId="51197"/>
    <cellStyle name="Обычный 18 3 6 2 2 4" xfId="3283"/>
    <cellStyle name="Обычный 18 3 6 2 2 4 2" xfId="30541"/>
    <cellStyle name="Обычный 18 3 6 2 2 4 3" xfId="39737"/>
    <cellStyle name="Обычный 18 3 6 2 2 4 4" xfId="48665"/>
    <cellStyle name="Обычный 18 3 6 2 2 4 5" xfId="57585"/>
    <cellStyle name="Обычный 18 3 6 2 2 5" xfId="3284"/>
    <cellStyle name="Обычный 18 3 6 2 2 5 2" xfId="26680"/>
    <cellStyle name="Обычный 18 3 6 2 2 5 3" xfId="35877"/>
    <cellStyle name="Обычный 18 3 6 2 2 5 4" xfId="44805"/>
    <cellStyle name="Обычный 18 3 6 2 2 5 5" xfId="53725"/>
    <cellStyle name="Обычный 18 3 6 2 2 6" xfId="13895"/>
    <cellStyle name="Обычный 18 3 6 2 2 7" xfId="17754"/>
    <cellStyle name="Обычный 18 3 6 2 2 8" xfId="21614"/>
    <cellStyle name="Обычный 18 3 6 2 2 9" xfId="11242"/>
    <cellStyle name="Обычный 18 3 6 2 3" xfId="3285"/>
    <cellStyle name="Обычный 18 3 6 2 3 2" xfId="3286"/>
    <cellStyle name="Обычный 18 3 6 2 3 2 2" xfId="28746"/>
    <cellStyle name="Обычный 18 3 6 2 3 2 3" xfId="37942"/>
    <cellStyle name="Обычный 18 3 6 2 3 2 4" xfId="46870"/>
    <cellStyle name="Обычный 18 3 6 2 3 2 5" xfId="55790"/>
    <cellStyle name="Обычный 18 3 6 2 3 3" xfId="12100"/>
    <cellStyle name="Обычный 18 3 6 2 3 4" xfId="15959"/>
    <cellStyle name="Обычный 18 3 6 2 3 5" xfId="19819"/>
    <cellStyle name="Обычный 18 3 6 2 3 6" xfId="24881"/>
    <cellStyle name="Обычный 18 3 6 2 3 7" xfId="34082"/>
    <cellStyle name="Обычный 18 3 6 2 3 8" xfId="43010"/>
    <cellStyle name="Обычный 18 3 6 2 3 9" xfId="51930"/>
    <cellStyle name="Обычный 18 3 6 2 4" xfId="3287"/>
    <cellStyle name="Обычный 18 3 6 2 4 2" xfId="3288"/>
    <cellStyle name="Обычный 18 3 6 2 4 2 2" xfId="27415"/>
    <cellStyle name="Обычный 18 3 6 2 4 2 3" xfId="36611"/>
    <cellStyle name="Обычный 18 3 6 2 4 2 4" xfId="45539"/>
    <cellStyle name="Обычный 18 3 6 2 4 2 5" xfId="54459"/>
    <cellStyle name="Обычный 18 3 6 2 4 3" xfId="14628"/>
    <cellStyle name="Обычный 18 3 6 2 4 4" xfId="18488"/>
    <cellStyle name="Обычный 18 3 6 2 4 5" xfId="23550"/>
    <cellStyle name="Обычный 18 3 6 2 4 6" xfId="32754"/>
    <cellStyle name="Обычный 18 3 6 2 4 7" xfId="41679"/>
    <cellStyle name="Обычный 18 3 6 2 4 8" xfId="50599"/>
    <cellStyle name="Обычный 18 3 6 2 5" xfId="3289"/>
    <cellStyle name="Обычный 18 3 6 2 5 2" xfId="29942"/>
    <cellStyle name="Обычный 18 3 6 2 5 3" xfId="39138"/>
    <cellStyle name="Обычный 18 3 6 2 5 4" xfId="48066"/>
    <cellStyle name="Обычный 18 3 6 2 5 5" xfId="56986"/>
    <cellStyle name="Обычный 18 3 6 2 6" xfId="3290"/>
    <cellStyle name="Обычный 18 3 6 2 6 2" xfId="26081"/>
    <cellStyle name="Обычный 18 3 6 2 6 3" xfId="35278"/>
    <cellStyle name="Обычный 18 3 6 2 6 4" xfId="44206"/>
    <cellStyle name="Обычный 18 3 6 2 6 5" xfId="53126"/>
    <cellStyle name="Обычный 18 3 6 2 7" xfId="13296"/>
    <cellStyle name="Обычный 18 3 6 2 8" xfId="17155"/>
    <cellStyle name="Обычный 18 3 6 2 9" xfId="21015"/>
    <cellStyle name="Обычный 18 3 6 3" xfId="3291"/>
    <cellStyle name="Обычный 18 3 6 3 10" xfId="22517"/>
    <cellStyle name="Обычный 18 3 6 3 11" xfId="31329"/>
    <cellStyle name="Обычный 18 3 6 3 12" xfId="40646"/>
    <cellStyle name="Обычный 18 3 6 3 13" xfId="49566"/>
    <cellStyle name="Обычный 18 3 6 3 2" xfId="3292"/>
    <cellStyle name="Обычный 18 3 6 3 2 2" xfId="3293"/>
    <cellStyle name="Обычный 18 3 6 3 2 2 2" xfId="28447"/>
    <cellStyle name="Обычный 18 3 6 3 2 2 3" xfId="37643"/>
    <cellStyle name="Обычный 18 3 6 3 2 2 4" xfId="46571"/>
    <cellStyle name="Обычный 18 3 6 3 2 2 5" xfId="55491"/>
    <cellStyle name="Обычный 18 3 6 3 2 3" xfId="11801"/>
    <cellStyle name="Обычный 18 3 6 3 2 4" xfId="15660"/>
    <cellStyle name="Обычный 18 3 6 3 2 5" xfId="19520"/>
    <cellStyle name="Обычный 18 3 6 3 2 6" xfId="24582"/>
    <cellStyle name="Обычный 18 3 6 3 2 7" xfId="33784"/>
    <cellStyle name="Обычный 18 3 6 3 2 8" xfId="42711"/>
    <cellStyle name="Обычный 18 3 6 3 2 9" xfId="51631"/>
    <cellStyle name="Обычный 18 3 6 3 3" xfId="3294"/>
    <cellStyle name="Обычный 18 3 6 3 3 2" xfId="3295"/>
    <cellStyle name="Обычный 18 3 6 3 3 2 2" xfId="27115"/>
    <cellStyle name="Обычный 18 3 6 3 3 2 3" xfId="36312"/>
    <cellStyle name="Обычный 18 3 6 3 3 2 4" xfId="45240"/>
    <cellStyle name="Обычный 18 3 6 3 3 2 5" xfId="54160"/>
    <cellStyle name="Обычный 18 3 6 3 3 3" xfId="14329"/>
    <cellStyle name="Обычный 18 3 6 3 3 4" xfId="18189"/>
    <cellStyle name="Обычный 18 3 6 3 3 5" xfId="23251"/>
    <cellStyle name="Обычный 18 3 6 3 3 6" xfId="32456"/>
    <cellStyle name="Обычный 18 3 6 3 3 7" xfId="41380"/>
    <cellStyle name="Обычный 18 3 6 3 3 8" xfId="50300"/>
    <cellStyle name="Обычный 18 3 6 3 4" xfId="3296"/>
    <cellStyle name="Обычный 18 3 6 3 4 2" xfId="30242"/>
    <cellStyle name="Обычный 18 3 6 3 4 3" xfId="39438"/>
    <cellStyle name="Обычный 18 3 6 3 4 4" xfId="48366"/>
    <cellStyle name="Обычный 18 3 6 3 4 5" xfId="57286"/>
    <cellStyle name="Обычный 18 3 6 3 5" xfId="3297"/>
    <cellStyle name="Обычный 18 3 6 3 5 2" xfId="26381"/>
    <cellStyle name="Обычный 18 3 6 3 5 3" xfId="35578"/>
    <cellStyle name="Обычный 18 3 6 3 5 4" xfId="44506"/>
    <cellStyle name="Обычный 18 3 6 3 5 5" xfId="53426"/>
    <cellStyle name="Обычный 18 3 6 3 6" xfId="13596"/>
    <cellStyle name="Обычный 18 3 6 3 7" xfId="17455"/>
    <cellStyle name="Обычный 18 3 6 3 8" xfId="21315"/>
    <cellStyle name="Обычный 18 3 6 3 9" xfId="10980"/>
    <cellStyle name="Обычный 18 3 6 4" xfId="3298"/>
    <cellStyle name="Обычный 18 3 6 4 10" xfId="50898"/>
    <cellStyle name="Обычный 18 3 6 4 2" xfId="3299"/>
    <cellStyle name="Обычный 18 3 6 4 2 2" xfId="3300"/>
    <cellStyle name="Обычный 18 3 6 4 2 2 2" xfId="29045"/>
    <cellStyle name="Обычный 18 3 6 4 2 2 3" xfId="38241"/>
    <cellStyle name="Обычный 18 3 6 4 2 2 4" xfId="47169"/>
    <cellStyle name="Обычный 18 3 6 4 2 2 5" xfId="56089"/>
    <cellStyle name="Обычный 18 3 6 4 2 3" xfId="12399"/>
    <cellStyle name="Обычный 18 3 6 4 2 4" xfId="16258"/>
    <cellStyle name="Обычный 18 3 6 4 2 5" xfId="20118"/>
    <cellStyle name="Обычный 18 3 6 4 2 6" xfId="25180"/>
    <cellStyle name="Обычный 18 3 6 4 2 7" xfId="34381"/>
    <cellStyle name="Обычный 18 3 6 4 2 8" xfId="43309"/>
    <cellStyle name="Обычный 18 3 6 4 2 9" xfId="52229"/>
    <cellStyle name="Обычный 18 3 6 4 3" xfId="3301"/>
    <cellStyle name="Обычный 18 3 6 4 3 2" xfId="27714"/>
    <cellStyle name="Обычный 18 3 6 4 3 3" xfId="36910"/>
    <cellStyle name="Обычный 18 3 6 4 3 4" xfId="45838"/>
    <cellStyle name="Обычный 18 3 6 4 3 5" xfId="54758"/>
    <cellStyle name="Обычный 18 3 6 4 4" xfId="11505"/>
    <cellStyle name="Обычный 18 3 6 4 5" xfId="14927"/>
    <cellStyle name="Обычный 18 3 6 4 6" xfId="18787"/>
    <cellStyle name="Обычный 18 3 6 4 7" xfId="23849"/>
    <cellStyle name="Обычный 18 3 6 4 8" xfId="33052"/>
    <cellStyle name="Обычный 18 3 6 4 9" xfId="41978"/>
    <cellStyle name="Обычный 18 3 6 5" xfId="3302"/>
    <cellStyle name="Обычный 18 3 6 5 2" xfId="3303"/>
    <cellStyle name="Обычный 18 3 6 5 2 2" xfId="28318"/>
    <cellStyle name="Обычный 18 3 6 5 2 3" xfId="37514"/>
    <cellStyle name="Обычный 18 3 6 5 2 4" xfId="46442"/>
    <cellStyle name="Обычный 18 3 6 5 2 5" xfId="55362"/>
    <cellStyle name="Обычный 18 3 6 5 3" xfId="11672"/>
    <cellStyle name="Обычный 18 3 6 5 4" xfId="15531"/>
    <cellStyle name="Обычный 18 3 6 5 5" xfId="19391"/>
    <cellStyle name="Обычный 18 3 6 5 6" xfId="24453"/>
    <cellStyle name="Обычный 18 3 6 5 7" xfId="33655"/>
    <cellStyle name="Обычный 18 3 6 5 8" xfId="42582"/>
    <cellStyle name="Обычный 18 3 6 5 9" xfId="51502"/>
    <cellStyle name="Обычный 18 3 6 6" xfId="3304"/>
    <cellStyle name="Обычный 18 3 6 6 2" xfId="3305"/>
    <cellStyle name="Обычный 18 3 6 6 2 2" xfId="26986"/>
    <cellStyle name="Обычный 18 3 6 6 2 3" xfId="36183"/>
    <cellStyle name="Обычный 18 3 6 6 2 4" xfId="45111"/>
    <cellStyle name="Обычный 18 3 6 6 2 5" xfId="54031"/>
    <cellStyle name="Обычный 18 3 6 6 3" xfId="14200"/>
    <cellStyle name="Обычный 18 3 6 6 4" xfId="18060"/>
    <cellStyle name="Обычный 18 3 6 6 5" xfId="23122"/>
    <cellStyle name="Обычный 18 3 6 6 6" xfId="32404"/>
    <cellStyle name="Обычный 18 3 6 6 7" xfId="41251"/>
    <cellStyle name="Обычный 18 3 6 6 8" xfId="50171"/>
    <cellStyle name="Обычный 18 3 6 7" xfId="3306"/>
    <cellStyle name="Обычный 18 3 6 7 2" xfId="29643"/>
    <cellStyle name="Обычный 18 3 6 7 3" xfId="38839"/>
    <cellStyle name="Обычный 18 3 6 7 4" xfId="47767"/>
    <cellStyle name="Обычный 18 3 6 7 5" xfId="56687"/>
    <cellStyle name="Обычный 18 3 6 8" xfId="3307"/>
    <cellStyle name="Обычный 18 3 6 8 2" xfId="25778"/>
    <cellStyle name="Обычный 18 3 6 8 3" xfId="34979"/>
    <cellStyle name="Обычный 18 3 6 8 4" xfId="43907"/>
    <cellStyle name="Обычный 18 3 6 8 5" xfId="52827"/>
    <cellStyle name="Обычный 18 3 6 9" xfId="12997"/>
    <cellStyle name="Обычный 18 3 7" xfId="3308"/>
    <cellStyle name="Обычный 18 3 7 10" xfId="20717"/>
    <cellStyle name="Обычный 18 3 7 11" xfId="10416"/>
    <cellStyle name="Обычный 18 3 7 12" xfId="21918"/>
    <cellStyle name="Обычный 18 3 7 13" xfId="31330"/>
    <cellStyle name="Обычный 18 3 7 14" xfId="40048"/>
    <cellStyle name="Обычный 18 3 7 15" xfId="48968"/>
    <cellStyle name="Обычный 18 3 7 2" xfId="3309"/>
    <cellStyle name="Обычный 18 3 7 2 10" xfId="10722"/>
    <cellStyle name="Обычный 18 3 7 2 11" xfId="22217"/>
    <cellStyle name="Обычный 18 3 7 2 12" xfId="31331"/>
    <cellStyle name="Обычный 18 3 7 2 13" xfId="40347"/>
    <cellStyle name="Обычный 18 3 7 2 14" xfId="49267"/>
    <cellStyle name="Обычный 18 3 7 2 2" xfId="3310"/>
    <cellStyle name="Обычный 18 3 7 2 2 10" xfId="22817"/>
    <cellStyle name="Обычный 18 3 7 2 2 11" xfId="31332"/>
    <cellStyle name="Обычный 18 3 7 2 2 12" xfId="40946"/>
    <cellStyle name="Обычный 18 3 7 2 2 13" xfId="49866"/>
    <cellStyle name="Обычный 18 3 7 2 2 2" xfId="3311"/>
    <cellStyle name="Обычный 18 3 7 2 2 2 2" xfId="3312"/>
    <cellStyle name="Обычный 18 3 7 2 2 2 2 2" xfId="29345"/>
    <cellStyle name="Обычный 18 3 7 2 2 2 2 3" xfId="38541"/>
    <cellStyle name="Обычный 18 3 7 2 2 2 2 4" xfId="47469"/>
    <cellStyle name="Обычный 18 3 7 2 2 2 2 5" xfId="56389"/>
    <cellStyle name="Обычный 18 3 7 2 2 2 3" xfId="12699"/>
    <cellStyle name="Обычный 18 3 7 2 2 2 4" xfId="16558"/>
    <cellStyle name="Обычный 18 3 7 2 2 2 5" xfId="20418"/>
    <cellStyle name="Обычный 18 3 7 2 2 2 6" xfId="25480"/>
    <cellStyle name="Обычный 18 3 7 2 2 2 7" xfId="34681"/>
    <cellStyle name="Обычный 18 3 7 2 2 2 8" xfId="43609"/>
    <cellStyle name="Обычный 18 3 7 2 2 2 9" xfId="52529"/>
    <cellStyle name="Обычный 18 3 7 2 2 3" xfId="3313"/>
    <cellStyle name="Обычный 18 3 7 2 2 3 2" xfId="3314"/>
    <cellStyle name="Обычный 18 3 7 2 2 3 2 2" xfId="28014"/>
    <cellStyle name="Обычный 18 3 7 2 2 3 2 3" xfId="37210"/>
    <cellStyle name="Обычный 18 3 7 2 2 3 2 4" xfId="46138"/>
    <cellStyle name="Обычный 18 3 7 2 2 3 2 5" xfId="55058"/>
    <cellStyle name="Обычный 18 3 7 2 2 3 3" xfId="15227"/>
    <cellStyle name="Обычный 18 3 7 2 2 3 4" xfId="19087"/>
    <cellStyle name="Обычный 18 3 7 2 2 3 5" xfId="24149"/>
    <cellStyle name="Обычный 18 3 7 2 2 3 6" xfId="33352"/>
    <cellStyle name="Обычный 18 3 7 2 2 3 7" xfId="42278"/>
    <cellStyle name="Обычный 18 3 7 2 2 3 8" xfId="51198"/>
    <cellStyle name="Обычный 18 3 7 2 2 4" xfId="3315"/>
    <cellStyle name="Обычный 18 3 7 2 2 4 2" xfId="30542"/>
    <cellStyle name="Обычный 18 3 7 2 2 4 3" xfId="39738"/>
    <cellStyle name="Обычный 18 3 7 2 2 4 4" xfId="48666"/>
    <cellStyle name="Обычный 18 3 7 2 2 4 5" xfId="57586"/>
    <cellStyle name="Обычный 18 3 7 2 2 5" xfId="3316"/>
    <cellStyle name="Обычный 18 3 7 2 2 5 2" xfId="26681"/>
    <cellStyle name="Обычный 18 3 7 2 2 5 3" xfId="35878"/>
    <cellStyle name="Обычный 18 3 7 2 2 5 4" xfId="44806"/>
    <cellStyle name="Обычный 18 3 7 2 2 5 5" xfId="53726"/>
    <cellStyle name="Обычный 18 3 7 2 2 6" xfId="13896"/>
    <cellStyle name="Обычный 18 3 7 2 2 7" xfId="17755"/>
    <cellStyle name="Обычный 18 3 7 2 2 8" xfId="21615"/>
    <cellStyle name="Обычный 18 3 7 2 2 9" xfId="11243"/>
    <cellStyle name="Обычный 18 3 7 2 3" xfId="3317"/>
    <cellStyle name="Обычный 18 3 7 2 3 2" xfId="3318"/>
    <cellStyle name="Обычный 18 3 7 2 3 2 2" xfId="28747"/>
    <cellStyle name="Обычный 18 3 7 2 3 2 3" xfId="37943"/>
    <cellStyle name="Обычный 18 3 7 2 3 2 4" xfId="46871"/>
    <cellStyle name="Обычный 18 3 7 2 3 2 5" xfId="55791"/>
    <cellStyle name="Обычный 18 3 7 2 3 3" xfId="12101"/>
    <cellStyle name="Обычный 18 3 7 2 3 4" xfId="15960"/>
    <cellStyle name="Обычный 18 3 7 2 3 5" xfId="19820"/>
    <cellStyle name="Обычный 18 3 7 2 3 6" xfId="24882"/>
    <cellStyle name="Обычный 18 3 7 2 3 7" xfId="34083"/>
    <cellStyle name="Обычный 18 3 7 2 3 8" xfId="43011"/>
    <cellStyle name="Обычный 18 3 7 2 3 9" xfId="51931"/>
    <cellStyle name="Обычный 18 3 7 2 4" xfId="3319"/>
    <cellStyle name="Обычный 18 3 7 2 4 2" xfId="3320"/>
    <cellStyle name="Обычный 18 3 7 2 4 2 2" xfId="27416"/>
    <cellStyle name="Обычный 18 3 7 2 4 2 3" xfId="36612"/>
    <cellStyle name="Обычный 18 3 7 2 4 2 4" xfId="45540"/>
    <cellStyle name="Обычный 18 3 7 2 4 2 5" xfId="54460"/>
    <cellStyle name="Обычный 18 3 7 2 4 3" xfId="14629"/>
    <cellStyle name="Обычный 18 3 7 2 4 4" xfId="18489"/>
    <cellStyle name="Обычный 18 3 7 2 4 5" xfId="23551"/>
    <cellStyle name="Обычный 18 3 7 2 4 6" xfId="32755"/>
    <cellStyle name="Обычный 18 3 7 2 4 7" xfId="41680"/>
    <cellStyle name="Обычный 18 3 7 2 4 8" xfId="50600"/>
    <cellStyle name="Обычный 18 3 7 2 5" xfId="3321"/>
    <cellStyle name="Обычный 18 3 7 2 5 2" xfId="29943"/>
    <cellStyle name="Обычный 18 3 7 2 5 3" xfId="39139"/>
    <cellStyle name="Обычный 18 3 7 2 5 4" xfId="48067"/>
    <cellStyle name="Обычный 18 3 7 2 5 5" xfId="56987"/>
    <cellStyle name="Обычный 18 3 7 2 6" xfId="3322"/>
    <cellStyle name="Обычный 18 3 7 2 6 2" xfId="26082"/>
    <cellStyle name="Обычный 18 3 7 2 6 3" xfId="35279"/>
    <cellStyle name="Обычный 18 3 7 2 6 4" xfId="44207"/>
    <cellStyle name="Обычный 18 3 7 2 6 5" xfId="53127"/>
    <cellStyle name="Обычный 18 3 7 2 7" xfId="13297"/>
    <cellStyle name="Обычный 18 3 7 2 8" xfId="17156"/>
    <cellStyle name="Обычный 18 3 7 2 9" xfId="21016"/>
    <cellStyle name="Обычный 18 3 7 3" xfId="3323"/>
    <cellStyle name="Обычный 18 3 7 3 10" xfId="22518"/>
    <cellStyle name="Обычный 18 3 7 3 11" xfId="31333"/>
    <cellStyle name="Обычный 18 3 7 3 12" xfId="40647"/>
    <cellStyle name="Обычный 18 3 7 3 13" xfId="49567"/>
    <cellStyle name="Обычный 18 3 7 3 2" xfId="3324"/>
    <cellStyle name="Обычный 18 3 7 3 2 2" xfId="3325"/>
    <cellStyle name="Обычный 18 3 7 3 2 2 2" xfId="29046"/>
    <cellStyle name="Обычный 18 3 7 3 2 2 3" xfId="38242"/>
    <cellStyle name="Обычный 18 3 7 3 2 2 4" xfId="47170"/>
    <cellStyle name="Обычный 18 3 7 3 2 2 5" xfId="56090"/>
    <cellStyle name="Обычный 18 3 7 3 2 3" xfId="12400"/>
    <cellStyle name="Обычный 18 3 7 3 2 4" xfId="16259"/>
    <cellStyle name="Обычный 18 3 7 3 2 5" xfId="20119"/>
    <cellStyle name="Обычный 18 3 7 3 2 6" xfId="25181"/>
    <cellStyle name="Обычный 18 3 7 3 2 7" xfId="34382"/>
    <cellStyle name="Обычный 18 3 7 3 2 8" xfId="43310"/>
    <cellStyle name="Обычный 18 3 7 3 2 9" xfId="52230"/>
    <cellStyle name="Обычный 18 3 7 3 3" xfId="3326"/>
    <cellStyle name="Обычный 18 3 7 3 3 2" xfId="3327"/>
    <cellStyle name="Обычный 18 3 7 3 3 2 2" xfId="27715"/>
    <cellStyle name="Обычный 18 3 7 3 3 2 3" xfId="36911"/>
    <cellStyle name="Обычный 18 3 7 3 3 2 4" xfId="45839"/>
    <cellStyle name="Обычный 18 3 7 3 3 2 5" xfId="54759"/>
    <cellStyle name="Обычный 18 3 7 3 3 3" xfId="14928"/>
    <cellStyle name="Обычный 18 3 7 3 3 4" xfId="18788"/>
    <cellStyle name="Обычный 18 3 7 3 3 5" xfId="23850"/>
    <cellStyle name="Обычный 18 3 7 3 3 6" xfId="33053"/>
    <cellStyle name="Обычный 18 3 7 3 3 7" xfId="41979"/>
    <cellStyle name="Обычный 18 3 7 3 3 8" xfId="50899"/>
    <cellStyle name="Обычный 18 3 7 3 4" xfId="3328"/>
    <cellStyle name="Обычный 18 3 7 3 4 2" xfId="30243"/>
    <cellStyle name="Обычный 18 3 7 3 4 3" xfId="39439"/>
    <cellStyle name="Обычный 18 3 7 3 4 4" xfId="48367"/>
    <cellStyle name="Обычный 18 3 7 3 4 5" xfId="57287"/>
    <cellStyle name="Обычный 18 3 7 3 5" xfId="3329"/>
    <cellStyle name="Обычный 18 3 7 3 5 2" xfId="26382"/>
    <cellStyle name="Обычный 18 3 7 3 5 3" xfId="35579"/>
    <cellStyle name="Обычный 18 3 7 3 5 4" xfId="44507"/>
    <cellStyle name="Обычный 18 3 7 3 5 5" xfId="53427"/>
    <cellStyle name="Обычный 18 3 7 3 6" xfId="13597"/>
    <cellStyle name="Обычный 18 3 7 3 7" xfId="17456"/>
    <cellStyle name="Обычный 18 3 7 3 8" xfId="21316"/>
    <cellStyle name="Обычный 18 3 7 3 9" xfId="10981"/>
    <cellStyle name="Обычный 18 3 7 4" xfId="3330"/>
    <cellStyle name="Обычный 18 3 7 4 2" xfId="3331"/>
    <cellStyle name="Обычный 18 3 7 4 2 2" xfId="28448"/>
    <cellStyle name="Обычный 18 3 7 4 2 3" xfId="37644"/>
    <cellStyle name="Обычный 18 3 7 4 2 4" xfId="46572"/>
    <cellStyle name="Обычный 18 3 7 4 2 5" xfId="55492"/>
    <cellStyle name="Обычный 18 3 7 4 3" xfId="11802"/>
    <cellStyle name="Обычный 18 3 7 4 4" xfId="15661"/>
    <cellStyle name="Обычный 18 3 7 4 5" xfId="19521"/>
    <cellStyle name="Обычный 18 3 7 4 6" xfId="24583"/>
    <cellStyle name="Обычный 18 3 7 4 7" xfId="33785"/>
    <cellStyle name="Обычный 18 3 7 4 8" xfId="42712"/>
    <cellStyle name="Обычный 18 3 7 4 9" xfId="51632"/>
    <cellStyle name="Обычный 18 3 7 5" xfId="3332"/>
    <cellStyle name="Обычный 18 3 7 5 2" xfId="3333"/>
    <cellStyle name="Обычный 18 3 7 5 2 2" xfId="27116"/>
    <cellStyle name="Обычный 18 3 7 5 2 3" xfId="36313"/>
    <cellStyle name="Обычный 18 3 7 5 2 4" xfId="45241"/>
    <cellStyle name="Обычный 18 3 7 5 2 5" xfId="54161"/>
    <cellStyle name="Обычный 18 3 7 5 3" xfId="14330"/>
    <cellStyle name="Обычный 18 3 7 5 4" xfId="18190"/>
    <cellStyle name="Обычный 18 3 7 5 5" xfId="23252"/>
    <cellStyle name="Обычный 18 3 7 5 6" xfId="32457"/>
    <cellStyle name="Обычный 18 3 7 5 7" xfId="41381"/>
    <cellStyle name="Обычный 18 3 7 5 8" xfId="50301"/>
    <cellStyle name="Обычный 18 3 7 6" xfId="3334"/>
    <cellStyle name="Обычный 18 3 7 6 2" xfId="29644"/>
    <cellStyle name="Обычный 18 3 7 6 3" xfId="38840"/>
    <cellStyle name="Обычный 18 3 7 6 4" xfId="47768"/>
    <cellStyle name="Обычный 18 3 7 6 5" xfId="56688"/>
    <cellStyle name="Обычный 18 3 7 7" xfId="3335"/>
    <cellStyle name="Обычный 18 3 7 7 2" xfId="25779"/>
    <cellStyle name="Обычный 18 3 7 7 3" xfId="34980"/>
    <cellStyle name="Обычный 18 3 7 7 4" xfId="43908"/>
    <cellStyle name="Обычный 18 3 7 7 5" xfId="52828"/>
    <cellStyle name="Обычный 18 3 7 8" xfId="12998"/>
    <cellStyle name="Обычный 18 3 7 9" xfId="16857"/>
    <cellStyle name="Обычный 18 3 8" xfId="3336"/>
    <cellStyle name="Обычный 18 3 8 10" xfId="20718"/>
    <cellStyle name="Обычный 18 3 8 11" xfId="10417"/>
    <cellStyle name="Обычный 18 3 8 12" xfId="21919"/>
    <cellStyle name="Обычный 18 3 8 13" xfId="31334"/>
    <cellStyle name="Обычный 18 3 8 14" xfId="40049"/>
    <cellStyle name="Обычный 18 3 8 15" xfId="48969"/>
    <cellStyle name="Обычный 18 3 8 2" xfId="3337"/>
    <cellStyle name="Обычный 18 3 8 2 10" xfId="10723"/>
    <cellStyle name="Обычный 18 3 8 2 11" xfId="22218"/>
    <cellStyle name="Обычный 18 3 8 2 12" xfId="31335"/>
    <cellStyle name="Обычный 18 3 8 2 13" xfId="40348"/>
    <cellStyle name="Обычный 18 3 8 2 14" xfId="49268"/>
    <cellStyle name="Обычный 18 3 8 2 2" xfId="3338"/>
    <cellStyle name="Обычный 18 3 8 2 2 10" xfId="22818"/>
    <cellStyle name="Обычный 18 3 8 2 2 11" xfId="31336"/>
    <cellStyle name="Обычный 18 3 8 2 2 12" xfId="40947"/>
    <cellStyle name="Обычный 18 3 8 2 2 13" xfId="49867"/>
    <cellStyle name="Обычный 18 3 8 2 2 2" xfId="3339"/>
    <cellStyle name="Обычный 18 3 8 2 2 2 2" xfId="3340"/>
    <cellStyle name="Обычный 18 3 8 2 2 2 2 2" xfId="29346"/>
    <cellStyle name="Обычный 18 3 8 2 2 2 2 3" xfId="38542"/>
    <cellStyle name="Обычный 18 3 8 2 2 2 2 4" xfId="47470"/>
    <cellStyle name="Обычный 18 3 8 2 2 2 2 5" xfId="56390"/>
    <cellStyle name="Обычный 18 3 8 2 2 2 3" xfId="12700"/>
    <cellStyle name="Обычный 18 3 8 2 2 2 4" xfId="16559"/>
    <cellStyle name="Обычный 18 3 8 2 2 2 5" xfId="20419"/>
    <cellStyle name="Обычный 18 3 8 2 2 2 6" xfId="25481"/>
    <cellStyle name="Обычный 18 3 8 2 2 2 7" xfId="34682"/>
    <cellStyle name="Обычный 18 3 8 2 2 2 8" xfId="43610"/>
    <cellStyle name="Обычный 18 3 8 2 2 2 9" xfId="52530"/>
    <cellStyle name="Обычный 18 3 8 2 2 3" xfId="3341"/>
    <cellStyle name="Обычный 18 3 8 2 2 3 2" xfId="3342"/>
    <cellStyle name="Обычный 18 3 8 2 2 3 2 2" xfId="28015"/>
    <cellStyle name="Обычный 18 3 8 2 2 3 2 3" xfId="37211"/>
    <cellStyle name="Обычный 18 3 8 2 2 3 2 4" xfId="46139"/>
    <cellStyle name="Обычный 18 3 8 2 2 3 2 5" xfId="55059"/>
    <cellStyle name="Обычный 18 3 8 2 2 3 3" xfId="15228"/>
    <cellStyle name="Обычный 18 3 8 2 2 3 4" xfId="19088"/>
    <cellStyle name="Обычный 18 3 8 2 2 3 5" xfId="24150"/>
    <cellStyle name="Обычный 18 3 8 2 2 3 6" xfId="33353"/>
    <cellStyle name="Обычный 18 3 8 2 2 3 7" xfId="42279"/>
    <cellStyle name="Обычный 18 3 8 2 2 3 8" xfId="51199"/>
    <cellStyle name="Обычный 18 3 8 2 2 4" xfId="3343"/>
    <cellStyle name="Обычный 18 3 8 2 2 4 2" xfId="30543"/>
    <cellStyle name="Обычный 18 3 8 2 2 4 3" xfId="39739"/>
    <cellStyle name="Обычный 18 3 8 2 2 4 4" xfId="48667"/>
    <cellStyle name="Обычный 18 3 8 2 2 4 5" xfId="57587"/>
    <cellStyle name="Обычный 18 3 8 2 2 5" xfId="3344"/>
    <cellStyle name="Обычный 18 3 8 2 2 5 2" xfId="26682"/>
    <cellStyle name="Обычный 18 3 8 2 2 5 3" xfId="35879"/>
    <cellStyle name="Обычный 18 3 8 2 2 5 4" xfId="44807"/>
    <cellStyle name="Обычный 18 3 8 2 2 5 5" xfId="53727"/>
    <cellStyle name="Обычный 18 3 8 2 2 6" xfId="13897"/>
    <cellStyle name="Обычный 18 3 8 2 2 7" xfId="17756"/>
    <cellStyle name="Обычный 18 3 8 2 2 8" xfId="21616"/>
    <cellStyle name="Обычный 18 3 8 2 2 9" xfId="11244"/>
    <cellStyle name="Обычный 18 3 8 2 3" xfId="3345"/>
    <cellStyle name="Обычный 18 3 8 2 3 2" xfId="3346"/>
    <cellStyle name="Обычный 18 3 8 2 3 2 2" xfId="28748"/>
    <cellStyle name="Обычный 18 3 8 2 3 2 3" xfId="37944"/>
    <cellStyle name="Обычный 18 3 8 2 3 2 4" xfId="46872"/>
    <cellStyle name="Обычный 18 3 8 2 3 2 5" xfId="55792"/>
    <cellStyle name="Обычный 18 3 8 2 3 3" xfId="12102"/>
    <cellStyle name="Обычный 18 3 8 2 3 4" xfId="15961"/>
    <cellStyle name="Обычный 18 3 8 2 3 5" xfId="19821"/>
    <cellStyle name="Обычный 18 3 8 2 3 6" xfId="24883"/>
    <cellStyle name="Обычный 18 3 8 2 3 7" xfId="34084"/>
    <cellStyle name="Обычный 18 3 8 2 3 8" xfId="43012"/>
    <cellStyle name="Обычный 18 3 8 2 3 9" xfId="51932"/>
    <cellStyle name="Обычный 18 3 8 2 4" xfId="3347"/>
    <cellStyle name="Обычный 18 3 8 2 4 2" xfId="3348"/>
    <cellStyle name="Обычный 18 3 8 2 4 2 2" xfId="27417"/>
    <cellStyle name="Обычный 18 3 8 2 4 2 3" xfId="36613"/>
    <cellStyle name="Обычный 18 3 8 2 4 2 4" xfId="45541"/>
    <cellStyle name="Обычный 18 3 8 2 4 2 5" xfId="54461"/>
    <cellStyle name="Обычный 18 3 8 2 4 3" xfId="14630"/>
    <cellStyle name="Обычный 18 3 8 2 4 4" xfId="18490"/>
    <cellStyle name="Обычный 18 3 8 2 4 5" xfId="23552"/>
    <cellStyle name="Обычный 18 3 8 2 4 6" xfId="32756"/>
    <cellStyle name="Обычный 18 3 8 2 4 7" xfId="41681"/>
    <cellStyle name="Обычный 18 3 8 2 4 8" xfId="50601"/>
    <cellStyle name="Обычный 18 3 8 2 5" xfId="3349"/>
    <cellStyle name="Обычный 18 3 8 2 5 2" xfId="29944"/>
    <cellStyle name="Обычный 18 3 8 2 5 3" xfId="39140"/>
    <cellStyle name="Обычный 18 3 8 2 5 4" xfId="48068"/>
    <cellStyle name="Обычный 18 3 8 2 5 5" xfId="56988"/>
    <cellStyle name="Обычный 18 3 8 2 6" xfId="3350"/>
    <cellStyle name="Обычный 18 3 8 2 6 2" xfId="26083"/>
    <cellStyle name="Обычный 18 3 8 2 6 3" xfId="35280"/>
    <cellStyle name="Обычный 18 3 8 2 6 4" xfId="44208"/>
    <cellStyle name="Обычный 18 3 8 2 6 5" xfId="53128"/>
    <cellStyle name="Обычный 18 3 8 2 7" xfId="13298"/>
    <cellStyle name="Обычный 18 3 8 2 8" xfId="17157"/>
    <cellStyle name="Обычный 18 3 8 2 9" xfId="21017"/>
    <cellStyle name="Обычный 18 3 8 3" xfId="3351"/>
    <cellStyle name="Обычный 18 3 8 3 10" xfId="22519"/>
    <cellStyle name="Обычный 18 3 8 3 11" xfId="31337"/>
    <cellStyle name="Обычный 18 3 8 3 12" xfId="40648"/>
    <cellStyle name="Обычный 18 3 8 3 13" xfId="49568"/>
    <cellStyle name="Обычный 18 3 8 3 2" xfId="3352"/>
    <cellStyle name="Обычный 18 3 8 3 2 2" xfId="3353"/>
    <cellStyle name="Обычный 18 3 8 3 2 2 2" xfId="29047"/>
    <cellStyle name="Обычный 18 3 8 3 2 2 3" xfId="38243"/>
    <cellStyle name="Обычный 18 3 8 3 2 2 4" xfId="47171"/>
    <cellStyle name="Обычный 18 3 8 3 2 2 5" xfId="56091"/>
    <cellStyle name="Обычный 18 3 8 3 2 3" xfId="12401"/>
    <cellStyle name="Обычный 18 3 8 3 2 4" xfId="16260"/>
    <cellStyle name="Обычный 18 3 8 3 2 5" xfId="20120"/>
    <cellStyle name="Обычный 18 3 8 3 2 6" xfId="25182"/>
    <cellStyle name="Обычный 18 3 8 3 2 7" xfId="34383"/>
    <cellStyle name="Обычный 18 3 8 3 2 8" xfId="43311"/>
    <cellStyle name="Обычный 18 3 8 3 2 9" xfId="52231"/>
    <cellStyle name="Обычный 18 3 8 3 3" xfId="3354"/>
    <cellStyle name="Обычный 18 3 8 3 3 2" xfId="3355"/>
    <cellStyle name="Обычный 18 3 8 3 3 2 2" xfId="27716"/>
    <cellStyle name="Обычный 18 3 8 3 3 2 3" xfId="36912"/>
    <cellStyle name="Обычный 18 3 8 3 3 2 4" xfId="45840"/>
    <cellStyle name="Обычный 18 3 8 3 3 2 5" xfId="54760"/>
    <cellStyle name="Обычный 18 3 8 3 3 3" xfId="14929"/>
    <cellStyle name="Обычный 18 3 8 3 3 4" xfId="18789"/>
    <cellStyle name="Обычный 18 3 8 3 3 5" xfId="23851"/>
    <cellStyle name="Обычный 18 3 8 3 3 6" xfId="33054"/>
    <cellStyle name="Обычный 18 3 8 3 3 7" xfId="41980"/>
    <cellStyle name="Обычный 18 3 8 3 3 8" xfId="50900"/>
    <cellStyle name="Обычный 18 3 8 3 4" xfId="3356"/>
    <cellStyle name="Обычный 18 3 8 3 4 2" xfId="30244"/>
    <cellStyle name="Обычный 18 3 8 3 4 3" xfId="39440"/>
    <cellStyle name="Обычный 18 3 8 3 4 4" xfId="48368"/>
    <cellStyle name="Обычный 18 3 8 3 4 5" xfId="57288"/>
    <cellStyle name="Обычный 18 3 8 3 5" xfId="3357"/>
    <cellStyle name="Обычный 18 3 8 3 5 2" xfId="26383"/>
    <cellStyle name="Обычный 18 3 8 3 5 3" xfId="35580"/>
    <cellStyle name="Обычный 18 3 8 3 5 4" xfId="44508"/>
    <cellStyle name="Обычный 18 3 8 3 5 5" xfId="53428"/>
    <cellStyle name="Обычный 18 3 8 3 6" xfId="13598"/>
    <cellStyle name="Обычный 18 3 8 3 7" xfId="17457"/>
    <cellStyle name="Обычный 18 3 8 3 8" xfId="21317"/>
    <cellStyle name="Обычный 18 3 8 3 9" xfId="10982"/>
    <cellStyle name="Обычный 18 3 8 4" xfId="3358"/>
    <cellStyle name="Обычный 18 3 8 4 2" xfId="3359"/>
    <cellStyle name="Обычный 18 3 8 4 2 2" xfId="28449"/>
    <cellStyle name="Обычный 18 3 8 4 2 3" xfId="37645"/>
    <cellStyle name="Обычный 18 3 8 4 2 4" xfId="46573"/>
    <cellStyle name="Обычный 18 3 8 4 2 5" xfId="55493"/>
    <cellStyle name="Обычный 18 3 8 4 3" xfId="11803"/>
    <cellStyle name="Обычный 18 3 8 4 4" xfId="15662"/>
    <cellStyle name="Обычный 18 3 8 4 5" xfId="19522"/>
    <cellStyle name="Обычный 18 3 8 4 6" xfId="24584"/>
    <cellStyle name="Обычный 18 3 8 4 7" xfId="33786"/>
    <cellStyle name="Обычный 18 3 8 4 8" xfId="42713"/>
    <cellStyle name="Обычный 18 3 8 4 9" xfId="51633"/>
    <cellStyle name="Обычный 18 3 8 5" xfId="3360"/>
    <cellStyle name="Обычный 18 3 8 5 2" xfId="3361"/>
    <cellStyle name="Обычный 18 3 8 5 2 2" xfId="27117"/>
    <cellStyle name="Обычный 18 3 8 5 2 3" xfId="36314"/>
    <cellStyle name="Обычный 18 3 8 5 2 4" xfId="45242"/>
    <cellStyle name="Обычный 18 3 8 5 2 5" xfId="54162"/>
    <cellStyle name="Обычный 18 3 8 5 3" xfId="14331"/>
    <cellStyle name="Обычный 18 3 8 5 4" xfId="18191"/>
    <cellStyle name="Обычный 18 3 8 5 5" xfId="23253"/>
    <cellStyle name="Обычный 18 3 8 5 6" xfId="32458"/>
    <cellStyle name="Обычный 18 3 8 5 7" xfId="41382"/>
    <cellStyle name="Обычный 18 3 8 5 8" xfId="50302"/>
    <cellStyle name="Обычный 18 3 8 6" xfId="3362"/>
    <cellStyle name="Обычный 18 3 8 6 2" xfId="29645"/>
    <cellStyle name="Обычный 18 3 8 6 3" xfId="38841"/>
    <cellStyle name="Обычный 18 3 8 6 4" xfId="47769"/>
    <cellStyle name="Обычный 18 3 8 6 5" xfId="56689"/>
    <cellStyle name="Обычный 18 3 8 7" xfId="3363"/>
    <cellStyle name="Обычный 18 3 8 7 2" xfId="25780"/>
    <cellStyle name="Обычный 18 3 8 7 3" xfId="34981"/>
    <cellStyle name="Обычный 18 3 8 7 4" xfId="43909"/>
    <cellStyle name="Обычный 18 3 8 7 5" xfId="52829"/>
    <cellStyle name="Обычный 18 3 8 8" xfId="12999"/>
    <cellStyle name="Обычный 18 3 8 9" xfId="16858"/>
    <cellStyle name="Обычный 18 3 9" xfId="3364"/>
    <cellStyle name="Обычный 18 3 9 10" xfId="20719"/>
    <cellStyle name="Обычный 18 3 9 11" xfId="10418"/>
    <cellStyle name="Обычный 18 3 9 12" xfId="21920"/>
    <cellStyle name="Обычный 18 3 9 13" xfId="31338"/>
    <cellStyle name="Обычный 18 3 9 14" xfId="40050"/>
    <cellStyle name="Обычный 18 3 9 15" xfId="48970"/>
    <cellStyle name="Обычный 18 3 9 2" xfId="3365"/>
    <cellStyle name="Обычный 18 3 9 2 10" xfId="10724"/>
    <cellStyle name="Обычный 18 3 9 2 11" xfId="22219"/>
    <cellStyle name="Обычный 18 3 9 2 12" xfId="31339"/>
    <cellStyle name="Обычный 18 3 9 2 13" xfId="40349"/>
    <cellStyle name="Обычный 18 3 9 2 14" xfId="49269"/>
    <cellStyle name="Обычный 18 3 9 2 2" xfId="3366"/>
    <cellStyle name="Обычный 18 3 9 2 2 10" xfId="22819"/>
    <cellStyle name="Обычный 18 3 9 2 2 11" xfId="31340"/>
    <cellStyle name="Обычный 18 3 9 2 2 12" xfId="40948"/>
    <cellStyle name="Обычный 18 3 9 2 2 13" xfId="49868"/>
    <cellStyle name="Обычный 18 3 9 2 2 2" xfId="3367"/>
    <cellStyle name="Обычный 18 3 9 2 2 2 2" xfId="3368"/>
    <cellStyle name="Обычный 18 3 9 2 2 2 2 2" xfId="29347"/>
    <cellStyle name="Обычный 18 3 9 2 2 2 2 3" xfId="38543"/>
    <cellStyle name="Обычный 18 3 9 2 2 2 2 4" xfId="47471"/>
    <cellStyle name="Обычный 18 3 9 2 2 2 2 5" xfId="56391"/>
    <cellStyle name="Обычный 18 3 9 2 2 2 3" xfId="12701"/>
    <cellStyle name="Обычный 18 3 9 2 2 2 4" xfId="16560"/>
    <cellStyle name="Обычный 18 3 9 2 2 2 5" xfId="20420"/>
    <cellStyle name="Обычный 18 3 9 2 2 2 6" xfId="25482"/>
    <cellStyle name="Обычный 18 3 9 2 2 2 7" xfId="34683"/>
    <cellStyle name="Обычный 18 3 9 2 2 2 8" xfId="43611"/>
    <cellStyle name="Обычный 18 3 9 2 2 2 9" xfId="52531"/>
    <cellStyle name="Обычный 18 3 9 2 2 3" xfId="3369"/>
    <cellStyle name="Обычный 18 3 9 2 2 3 2" xfId="3370"/>
    <cellStyle name="Обычный 18 3 9 2 2 3 2 2" xfId="28016"/>
    <cellStyle name="Обычный 18 3 9 2 2 3 2 3" xfId="37212"/>
    <cellStyle name="Обычный 18 3 9 2 2 3 2 4" xfId="46140"/>
    <cellStyle name="Обычный 18 3 9 2 2 3 2 5" xfId="55060"/>
    <cellStyle name="Обычный 18 3 9 2 2 3 3" xfId="15229"/>
    <cellStyle name="Обычный 18 3 9 2 2 3 4" xfId="19089"/>
    <cellStyle name="Обычный 18 3 9 2 2 3 5" xfId="24151"/>
    <cellStyle name="Обычный 18 3 9 2 2 3 6" xfId="33354"/>
    <cellStyle name="Обычный 18 3 9 2 2 3 7" xfId="42280"/>
    <cellStyle name="Обычный 18 3 9 2 2 3 8" xfId="51200"/>
    <cellStyle name="Обычный 18 3 9 2 2 4" xfId="3371"/>
    <cellStyle name="Обычный 18 3 9 2 2 4 2" xfId="30544"/>
    <cellStyle name="Обычный 18 3 9 2 2 4 3" xfId="39740"/>
    <cellStyle name="Обычный 18 3 9 2 2 4 4" xfId="48668"/>
    <cellStyle name="Обычный 18 3 9 2 2 4 5" xfId="57588"/>
    <cellStyle name="Обычный 18 3 9 2 2 5" xfId="3372"/>
    <cellStyle name="Обычный 18 3 9 2 2 5 2" xfId="26683"/>
    <cellStyle name="Обычный 18 3 9 2 2 5 3" xfId="35880"/>
    <cellStyle name="Обычный 18 3 9 2 2 5 4" xfId="44808"/>
    <cellStyle name="Обычный 18 3 9 2 2 5 5" xfId="53728"/>
    <cellStyle name="Обычный 18 3 9 2 2 6" xfId="13898"/>
    <cellStyle name="Обычный 18 3 9 2 2 7" xfId="17757"/>
    <cellStyle name="Обычный 18 3 9 2 2 8" xfId="21617"/>
    <cellStyle name="Обычный 18 3 9 2 2 9" xfId="11245"/>
    <cellStyle name="Обычный 18 3 9 2 3" xfId="3373"/>
    <cellStyle name="Обычный 18 3 9 2 3 2" xfId="3374"/>
    <cellStyle name="Обычный 18 3 9 2 3 2 2" xfId="28749"/>
    <cellStyle name="Обычный 18 3 9 2 3 2 3" xfId="37945"/>
    <cellStyle name="Обычный 18 3 9 2 3 2 4" xfId="46873"/>
    <cellStyle name="Обычный 18 3 9 2 3 2 5" xfId="55793"/>
    <cellStyle name="Обычный 18 3 9 2 3 3" xfId="12103"/>
    <cellStyle name="Обычный 18 3 9 2 3 4" xfId="15962"/>
    <cellStyle name="Обычный 18 3 9 2 3 5" xfId="19822"/>
    <cellStyle name="Обычный 18 3 9 2 3 6" xfId="24884"/>
    <cellStyle name="Обычный 18 3 9 2 3 7" xfId="34085"/>
    <cellStyle name="Обычный 18 3 9 2 3 8" xfId="43013"/>
    <cellStyle name="Обычный 18 3 9 2 3 9" xfId="51933"/>
    <cellStyle name="Обычный 18 3 9 2 4" xfId="3375"/>
    <cellStyle name="Обычный 18 3 9 2 4 2" xfId="3376"/>
    <cellStyle name="Обычный 18 3 9 2 4 2 2" xfId="27418"/>
    <cellStyle name="Обычный 18 3 9 2 4 2 3" xfId="36614"/>
    <cellStyle name="Обычный 18 3 9 2 4 2 4" xfId="45542"/>
    <cellStyle name="Обычный 18 3 9 2 4 2 5" xfId="54462"/>
    <cellStyle name="Обычный 18 3 9 2 4 3" xfId="14631"/>
    <cellStyle name="Обычный 18 3 9 2 4 4" xfId="18491"/>
    <cellStyle name="Обычный 18 3 9 2 4 5" xfId="23553"/>
    <cellStyle name="Обычный 18 3 9 2 4 6" xfId="32757"/>
    <cellStyle name="Обычный 18 3 9 2 4 7" xfId="41682"/>
    <cellStyle name="Обычный 18 3 9 2 4 8" xfId="50602"/>
    <cellStyle name="Обычный 18 3 9 2 5" xfId="3377"/>
    <cellStyle name="Обычный 18 3 9 2 5 2" xfId="29945"/>
    <cellStyle name="Обычный 18 3 9 2 5 3" xfId="39141"/>
    <cellStyle name="Обычный 18 3 9 2 5 4" xfId="48069"/>
    <cellStyle name="Обычный 18 3 9 2 5 5" xfId="56989"/>
    <cellStyle name="Обычный 18 3 9 2 6" xfId="3378"/>
    <cellStyle name="Обычный 18 3 9 2 6 2" xfId="26084"/>
    <cellStyle name="Обычный 18 3 9 2 6 3" xfId="35281"/>
    <cellStyle name="Обычный 18 3 9 2 6 4" xfId="44209"/>
    <cellStyle name="Обычный 18 3 9 2 6 5" xfId="53129"/>
    <cellStyle name="Обычный 18 3 9 2 7" xfId="13299"/>
    <cellStyle name="Обычный 18 3 9 2 8" xfId="17158"/>
    <cellStyle name="Обычный 18 3 9 2 9" xfId="21018"/>
    <cellStyle name="Обычный 18 3 9 3" xfId="3379"/>
    <cellStyle name="Обычный 18 3 9 3 10" xfId="22520"/>
    <cellStyle name="Обычный 18 3 9 3 11" xfId="31341"/>
    <cellStyle name="Обычный 18 3 9 3 12" xfId="40649"/>
    <cellStyle name="Обычный 18 3 9 3 13" xfId="49569"/>
    <cellStyle name="Обычный 18 3 9 3 2" xfId="3380"/>
    <cellStyle name="Обычный 18 3 9 3 2 2" xfId="3381"/>
    <cellStyle name="Обычный 18 3 9 3 2 2 2" xfId="29048"/>
    <cellStyle name="Обычный 18 3 9 3 2 2 3" xfId="38244"/>
    <cellStyle name="Обычный 18 3 9 3 2 2 4" xfId="47172"/>
    <cellStyle name="Обычный 18 3 9 3 2 2 5" xfId="56092"/>
    <cellStyle name="Обычный 18 3 9 3 2 3" xfId="12402"/>
    <cellStyle name="Обычный 18 3 9 3 2 4" xfId="16261"/>
    <cellStyle name="Обычный 18 3 9 3 2 5" xfId="20121"/>
    <cellStyle name="Обычный 18 3 9 3 2 6" xfId="25183"/>
    <cellStyle name="Обычный 18 3 9 3 2 7" xfId="34384"/>
    <cellStyle name="Обычный 18 3 9 3 2 8" xfId="43312"/>
    <cellStyle name="Обычный 18 3 9 3 2 9" xfId="52232"/>
    <cellStyle name="Обычный 18 3 9 3 3" xfId="3382"/>
    <cellStyle name="Обычный 18 3 9 3 3 2" xfId="3383"/>
    <cellStyle name="Обычный 18 3 9 3 3 2 2" xfId="27717"/>
    <cellStyle name="Обычный 18 3 9 3 3 2 3" xfId="36913"/>
    <cellStyle name="Обычный 18 3 9 3 3 2 4" xfId="45841"/>
    <cellStyle name="Обычный 18 3 9 3 3 2 5" xfId="54761"/>
    <cellStyle name="Обычный 18 3 9 3 3 3" xfId="14930"/>
    <cellStyle name="Обычный 18 3 9 3 3 4" xfId="18790"/>
    <cellStyle name="Обычный 18 3 9 3 3 5" xfId="23852"/>
    <cellStyle name="Обычный 18 3 9 3 3 6" xfId="33055"/>
    <cellStyle name="Обычный 18 3 9 3 3 7" xfId="41981"/>
    <cellStyle name="Обычный 18 3 9 3 3 8" xfId="50901"/>
    <cellStyle name="Обычный 18 3 9 3 4" xfId="3384"/>
    <cellStyle name="Обычный 18 3 9 3 4 2" xfId="30245"/>
    <cellStyle name="Обычный 18 3 9 3 4 3" xfId="39441"/>
    <cellStyle name="Обычный 18 3 9 3 4 4" xfId="48369"/>
    <cellStyle name="Обычный 18 3 9 3 4 5" xfId="57289"/>
    <cellStyle name="Обычный 18 3 9 3 5" xfId="3385"/>
    <cellStyle name="Обычный 18 3 9 3 5 2" xfId="26384"/>
    <cellStyle name="Обычный 18 3 9 3 5 3" xfId="35581"/>
    <cellStyle name="Обычный 18 3 9 3 5 4" xfId="44509"/>
    <cellStyle name="Обычный 18 3 9 3 5 5" xfId="53429"/>
    <cellStyle name="Обычный 18 3 9 3 6" xfId="13599"/>
    <cellStyle name="Обычный 18 3 9 3 7" xfId="17458"/>
    <cellStyle name="Обычный 18 3 9 3 8" xfId="21318"/>
    <cellStyle name="Обычный 18 3 9 3 9" xfId="10983"/>
    <cellStyle name="Обычный 18 3 9 4" xfId="3386"/>
    <cellStyle name="Обычный 18 3 9 4 2" xfId="3387"/>
    <cellStyle name="Обычный 18 3 9 4 2 2" xfId="28450"/>
    <cellStyle name="Обычный 18 3 9 4 2 3" xfId="37646"/>
    <cellStyle name="Обычный 18 3 9 4 2 4" xfId="46574"/>
    <cellStyle name="Обычный 18 3 9 4 2 5" xfId="55494"/>
    <cellStyle name="Обычный 18 3 9 4 3" xfId="11804"/>
    <cellStyle name="Обычный 18 3 9 4 4" xfId="15663"/>
    <cellStyle name="Обычный 18 3 9 4 5" xfId="19523"/>
    <cellStyle name="Обычный 18 3 9 4 6" xfId="24585"/>
    <cellStyle name="Обычный 18 3 9 4 7" xfId="33787"/>
    <cellStyle name="Обычный 18 3 9 4 8" xfId="42714"/>
    <cellStyle name="Обычный 18 3 9 4 9" xfId="51634"/>
    <cellStyle name="Обычный 18 3 9 5" xfId="3388"/>
    <cellStyle name="Обычный 18 3 9 5 2" xfId="3389"/>
    <cellStyle name="Обычный 18 3 9 5 2 2" xfId="27118"/>
    <cellStyle name="Обычный 18 3 9 5 2 3" xfId="36315"/>
    <cellStyle name="Обычный 18 3 9 5 2 4" xfId="45243"/>
    <cellStyle name="Обычный 18 3 9 5 2 5" xfId="54163"/>
    <cellStyle name="Обычный 18 3 9 5 3" xfId="14332"/>
    <cellStyle name="Обычный 18 3 9 5 4" xfId="18192"/>
    <cellStyle name="Обычный 18 3 9 5 5" xfId="23254"/>
    <cellStyle name="Обычный 18 3 9 5 6" xfId="32459"/>
    <cellStyle name="Обычный 18 3 9 5 7" xfId="41383"/>
    <cellStyle name="Обычный 18 3 9 5 8" xfId="50303"/>
    <cellStyle name="Обычный 18 3 9 6" xfId="3390"/>
    <cellStyle name="Обычный 18 3 9 6 2" xfId="29646"/>
    <cellStyle name="Обычный 18 3 9 6 3" xfId="38842"/>
    <cellStyle name="Обычный 18 3 9 6 4" xfId="47770"/>
    <cellStyle name="Обычный 18 3 9 6 5" xfId="56690"/>
    <cellStyle name="Обычный 18 3 9 7" xfId="3391"/>
    <cellStyle name="Обычный 18 3 9 7 2" xfId="25781"/>
    <cellStyle name="Обычный 18 3 9 7 3" xfId="34982"/>
    <cellStyle name="Обычный 18 3 9 7 4" xfId="43910"/>
    <cellStyle name="Обычный 18 3 9 7 5" xfId="52830"/>
    <cellStyle name="Обычный 18 3 9 8" xfId="13000"/>
    <cellStyle name="Обычный 18 3 9 9" xfId="16859"/>
    <cellStyle name="Обычный 18 30" xfId="39959"/>
    <cellStyle name="Обычный 18 31" xfId="48879"/>
    <cellStyle name="Обычный 18 4" xfId="3392"/>
    <cellStyle name="Обычный 18 4 10" xfId="3393"/>
    <cellStyle name="Обычный 18 4 10 10" xfId="20720"/>
    <cellStyle name="Обычный 18 4 10 11" xfId="10419"/>
    <cellStyle name="Обычный 18 4 10 12" xfId="21921"/>
    <cellStyle name="Обычный 18 4 10 13" xfId="31343"/>
    <cellStyle name="Обычный 18 4 10 14" xfId="40051"/>
    <cellStyle name="Обычный 18 4 10 15" xfId="48971"/>
    <cellStyle name="Обычный 18 4 10 2" xfId="3394"/>
    <cellStyle name="Обычный 18 4 10 2 10" xfId="10725"/>
    <cellStyle name="Обычный 18 4 10 2 11" xfId="22220"/>
    <cellStyle name="Обычный 18 4 10 2 12" xfId="31344"/>
    <cellStyle name="Обычный 18 4 10 2 13" xfId="40350"/>
    <cellStyle name="Обычный 18 4 10 2 14" xfId="49270"/>
    <cellStyle name="Обычный 18 4 10 2 2" xfId="3395"/>
    <cellStyle name="Обычный 18 4 10 2 2 10" xfId="22820"/>
    <cellStyle name="Обычный 18 4 10 2 2 11" xfId="31345"/>
    <cellStyle name="Обычный 18 4 10 2 2 12" xfId="40949"/>
    <cellStyle name="Обычный 18 4 10 2 2 13" xfId="49869"/>
    <cellStyle name="Обычный 18 4 10 2 2 2" xfId="3396"/>
    <cellStyle name="Обычный 18 4 10 2 2 2 2" xfId="3397"/>
    <cellStyle name="Обычный 18 4 10 2 2 2 2 2" xfId="29348"/>
    <cellStyle name="Обычный 18 4 10 2 2 2 2 3" xfId="38544"/>
    <cellStyle name="Обычный 18 4 10 2 2 2 2 4" xfId="47472"/>
    <cellStyle name="Обычный 18 4 10 2 2 2 2 5" xfId="56392"/>
    <cellStyle name="Обычный 18 4 10 2 2 2 3" xfId="12702"/>
    <cellStyle name="Обычный 18 4 10 2 2 2 4" xfId="16561"/>
    <cellStyle name="Обычный 18 4 10 2 2 2 5" xfId="20421"/>
    <cellStyle name="Обычный 18 4 10 2 2 2 6" xfId="25483"/>
    <cellStyle name="Обычный 18 4 10 2 2 2 7" xfId="34684"/>
    <cellStyle name="Обычный 18 4 10 2 2 2 8" xfId="43612"/>
    <cellStyle name="Обычный 18 4 10 2 2 2 9" xfId="52532"/>
    <cellStyle name="Обычный 18 4 10 2 2 3" xfId="3398"/>
    <cellStyle name="Обычный 18 4 10 2 2 3 2" xfId="3399"/>
    <cellStyle name="Обычный 18 4 10 2 2 3 2 2" xfId="28017"/>
    <cellStyle name="Обычный 18 4 10 2 2 3 2 3" xfId="37213"/>
    <cellStyle name="Обычный 18 4 10 2 2 3 2 4" xfId="46141"/>
    <cellStyle name="Обычный 18 4 10 2 2 3 2 5" xfId="55061"/>
    <cellStyle name="Обычный 18 4 10 2 2 3 3" xfId="15230"/>
    <cellStyle name="Обычный 18 4 10 2 2 3 4" xfId="19090"/>
    <cellStyle name="Обычный 18 4 10 2 2 3 5" xfId="24152"/>
    <cellStyle name="Обычный 18 4 10 2 2 3 6" xfId="33355"/>
    <cellStyle name="Обычный 18 4 10 2 2 3 7" xfId="42281"/>
    <cellStyle name="Обычный 18 4 10 2 2 3 8" xfId="51201"/>
    <cellStyle name="Обычный 18 4 10 2 2 4" xfId="3400"/>
    <cellStyle name="Обычный 18 4 10 2 2 4 2" xfId="30545"/>
    <cellStyle name="Обычный 18 4 10 2 2 4 3" xfId="39741"/>
    <cellStyle name="Обычный 18 4 10 2 2 4 4" xfId="48669"/>
    <cellStyle name="Обычный 18 4 10 2 2 4 5" xfId="57589"/>
    <cellStyle name="Обычный 18 4 10 2 2 5" xfId="3401"/>
    <cellStyle name="Обычный 18 4 10 2 2 5 2" xfId="26684"/>
    <cellStyle name="Обычный 18 4 10 2 2 5 3" xfId="35881"/>
    <cellStyle name="Обычный 18 4 10 2 2 5 4" xfId="44809"/>
    <cellStyle name="Обычный 18 4 10 2 2 5 5" xfId="53729"/>
    <cellStyle name="Обычный 18 4 10 2 2 6" xfId="13899"/>
    <cellStyle name="Обычный 18 4 10 2 2 7" xfId="17758"/>
    <cellStyle name="Обычный 18 4 10 2 2 8" xfId="21618"/>
    <cellStyle name="Обычный 18 4 10 2 2 9" xfId="11246"/>
    <cellStyle name="Обычный 18 4 10 2 3" xfId="3402"/>
    <cellStyle name="Обычный 18 4 10 2 3 2" xfId="3403"/>
    <cellStyle name="Обычный 18 4 10 2 3 2 2" xfId="28750"/>
    <cellStyle name="Обычный 18 4 10 2 3 2 3" xfId="37946"/>
    <cellStyle name="Обычный 18 4 10 2 3 2 4" xfId="46874"/>
    <cellStyle name="Обычный 18 4 10 2 3 2 5" xfId="55794"/>
    <cellStyle name="Обычный 18 4 10 2 3 3" xfId="12104"/>
    <cellStyle name="Обычный 18 4 10 2 3 4" xfId="15963"/>
    <cellStyle name="Обычный 18 4 10 2 3 5" xfId="19823"/>
    <cellStyle name="Обычный 18 4 10 2 3 6" xfId="24885"/>
    <cellStyle name="Обычный 18 4 10 2 3 7" xfId="34086"/>
    <cellStyle name="Обычный 18 4 10 2 3 8" xfId="43014"/>
    <cellStyle name="Обычный 18 4 10 2 3 9" xfId="51934"/>
    <cellStyle name="Обычный 18 4 10 2 4" xfId="3404"/>
    <cellStyle name="Обычный 18 4 10 2 4 2" xfId="3405"/>
    <cellStyle name="Обычный 18 4 10 2 4 2 2" xfId="27419"/>
    <cellStyle name="Обычный 18 4 10 2 4 2 3" xfId="36615"/>
    <cellStyle name="Обычный 18 4 10 2 4 2 4" xfId="45543"/>
    <cellStyle name="Обычный 18 4 10 2 4 2 5" xfId="54463"/>
    <cellStyle name="Обычный 18 4 10 2 4 3" xfId="14632"/>
    <cellStyle name="Обычный 18 4 10 2 4 4" xfId="18492"/>
    <cellStyle name="Обычный 18 4 10 2 4 5" xfId="23554"/>
    <cellStyle name="Обычный 18 4 10 2 4 6" xfId="32758"/>
    <cellStyle name="Обычный 18 4 10 2 4 7" xfId="41683"/>
    <cellStyle name="Обычный 18 4 10 2 4 8" xfId="50603"/>
    <cellStyle name="Обычный 18 4 10 2 5" xfId="3406"/>
    <cellStyle name="Обычный 18 4 10 2 5 2" xfId="29946"/>
    <cellStyle name="Обычный 18 4 10 2 5 3" xfId="39142"/>
    <cellStyle name="Обычный 18 4 10 2 5 4" xfId="48070"/>
    <cellStyle name="Обычный 18 4 10 2 5 5" xfId="56990"/>
    <cellStyle name="Обычный 18 4 10 2 6" xfId="3407"/>
    <cellStyle name="Обычный 18 4 10 2 6 2" xfId="26085"/>
    <cellStyle name="Обычный 18 4 10 2 6 3" xfId="35282"/>
    <cellStyle name="Обычный 18 4 10 2 6 4" xfId="44210"/>
    <cellStyle name="Обычный 18 4 10 2 6 5" xfId="53130"/>
    <cellStyle name="Обычный 18 4 10 2 7" xfId="13300"/>
    <cellStyle name="Обычный 18 4 10 2 8" xfId="17159"/>
    <cellStyle name="Обычный 18 4 10 2 9" xfId="21019"/>
    <cellStyle name="Обычный 18 4 10 3" xfId="3408"/>
    <cellStyle name="Обычный 18 4 10 3 10" xfId="22521"/>
    <cellStyle name="Обычный 18 4 10 3 11" xfId="31346"/>
    <cellStyle name="Обычный 18 4 10 3 12" xfId="40650"/>
    <cellStyle name="Обычный 18 4 10 3 13" xfId="49570"/>
    <cellStyle name="Обычный 18 4 10 3 2" xfId="3409"/>
    <cellStyle name="Обычный 18 4 10 3 2 2" xfId="3410"/>
    <cellStyle name="Обычный 18 4 10 3 2 2 2" xfId="29049"/>
    <cellStyle name="Обычный 18 4 10 3 2 2 3" xfId="38245"/>
    <cellStyle name="Обычный 18 4 10 3 2 2 4" xfId="47173"/>
    <cellStyle name="Обычный 18 4 10 3 2 2 5" xfId="56093"/>
    <cellStyle name="Обычный 18 4 10 3 2 3" xfId="12403"/>
    <cellStyle name="Обычный 18 4 10 3 2 4" xfId="16262"/>
    <cellStyle name="Обычный 18 4 10 3 2 5" xfId="20122"/>
    <cellStyle name="Обычный 18 4 10 3 2 6" xfId="25184"/>
    <cellStyle name="Обычный 18 4 10 3 2 7" xfId="34385"/>
    <cellStyle name="Обычный 18 4 10 3 2 8" xfId="43313"/>
    <cellStyle name="Обычный 18 4 10 3 2 9" xfId="52233"/>
    <cellStyle name="Обычный 18 4 10 3 3" xfId="3411"/>
    <cellStyle name="Обычный 18 4 10 3 3 2" xfId="3412"/>
    <cellStyle name="Обычный 18 4 10 3 3 2 2" xfId="27718"/>
    <cellStyle name="Обычный 18 4 10 3 3 2 3" xfId="36914"/>
    <cellStyle name="Обычный 18 4 10 3 3 2 4" xfId="45842"/>
    <cellStyle name="Обычный 18 4 10 3 3 2 5" xfId="54762"/>
    <cellStyle name="Обычный 18 4 10 3 3 3" xfId="14931"/>
    <cellStyle name="Обычный 18 4 10 3 3 4" xfId="18791"/>
    <cellStyle name="Обычный 18 4 10 3 3 5" xfId="23853"/>
    <cellStyle name="Обычный 18 4 10 3 3 6" xfId="33056"/>
    <cellStyle name="Обычный 18 4 10 3 3 7" xfId="41982"/>
    <cellStyle name="Обычный 18 4 10 3 3 8" xfId="50902"/>
    <cellStyle name="Обычный 18 4 10 3 4" xfId="3413"/>
    <cellStyle name="Обычный 18 4 10 3 4 2" xfId="30246"/>
    <cellStyle name="Обычный 18 4 10 3 4 3" xfId="39442"/>
    <cellStyle name="Обычный 18 4 10 3 4 4" xfId="48370"/>
    <cellStyle name="Обычный 18 4 10 3 4 5" xfId="57290"/>
    <cellStyle name="Обычный 18 4 10 3 5" xfId="3414"/>
    <cellStyle name="Обычный 18 4 10 3 5 2" xfId="26385"/>
    <cellStyle name="Обычный 18 4 10 3 5 3" xfId="35582"/>
    <cellStyle name="Обычный 18 4 10 3 5 4" xfId="44510"/>
    <cellStyle name="Обычный 18 4 10 3 5 5" xfId="53430"/>
    <cellStyle name="Обычный 18 4 10 3 6" xfId="13600"/>
    <cellStyle name="Обычный 18 4 10 3 7" xfId="17459"/>
    <cellStyle name="Обычный 18 4 10 3 8" xfId="21319"/>
    <cellStyle name="Обычный 18 4 10 3 9" xfId="10984"/>
    <cellStyle name="Обычный 18 4 10 4" xfId="3415"/>
    <cellStyle name="Обычный 18 4 10 4 2" xfId="3416"/>
    <cellStyle name="Обычный 18 4 10 4 2 2" xfId="28451"/>
    <cellStyle name="Обычный 18 4 10 4 2 3" xfId="37647"/>
    <cellStyle name="Обычный 18 4 10 4 2 4" xfId="46575"/>
    <cellStyle name="Обычный 18 4 10 4 2 5" xfId="55495"/>
    <cellStyle name="Обычный 18 4 10 4 3" xfId="11805"/>
    <cellStyle name="Обычный 18 4 10 4 4" xfId="15664"/>
    <cellStyle name="Обычный 18 4 10 4 5" xfId="19524"/>
    <cellStyle name="Обычный 18 4 10 4 6" xfId="24586"/>
    <cellStyle name="Обычный 18 4 10 4 7" xfId="33788"/>
    <cellStyle name="Обычный 18 4 10 4 8" xfId="42715"/>
    <cellStyle name="Обычный 18 4 10 4 9" xfId="51635"/>
    <cellStyle name="Обычный 18 4 10 5" xfId="3417"/>
    <cellStyle name="Обычный 18 4 10 5 2" xfId="3418"/>
    <cellStyle name="Обычный 18 4 10 5 2 2" xfId="27119"/>
    <cellStyle name="Обычный 18 4 10 5 2 3" xfId="36316"/>
    <cellStyle name="Обычный 18 4 10 5 2 4" xfId="45244"/>
    <cellStyle name="Обычный 18 4 10 5 2 5" xfId="54164"/>
    <cellStyle name="Обычный 18 4 10 5 3" xfId="14333"/>
    <cellStyle name="Обычный 18 4 10 5 4" xfId="18193"/>
    <cellStyle name="Обычный 18 4 10 5 5" xfId="23255"/>
    <cellStyle name="Обычный 18 4 10 5 6" xfId="32460"/>
    <cellStyle name="Обычный 18 4 10 5 7" xfId="41384"/>
    <cellStyle name="Обычный 18 4 10 5 8" xfId="50304"/>
    <cellStyle name="Обычный 18 4 10 6" xfId="3419"/>
    <cellStyle name="Обычный 18 4 10 6 2" xfId="29647"/>
    <cellStyle name="Обычный 18 4 10 6 3" xfId="38843"/>
    <cellStyle name="Обычный 18 4 10 6 4" xfId="47771"/>
    <cellStyle name="Обычный 18 4 10 6 5" xfId="56691"/>
    <cellStyle name="Обычный 18 4 10 7" xfId="3420"/>
    <cellStyle name="Обычный 18 4 10 7 2" xfId="25782"/>
    <cellStyle name="Обычный 18 4 10 7 3" xfId="34983"/>
    <cellStyle name="Обычный 18 4 10 7 4" xfId="43911"/>
    <cellStyle name="Обычный 18 4 10 7 5" xfId="52831"/>
    <cellStyle name="Обычный 18 4 10 8" xfId="13001"/>
    <cellStyle name="Обычный 18 4 10 9" xfId="16860"/>
    <cellStyle name="Обычный 18 4 11" xfId="3421"/>
    <cellStyle name="Обычный 18 4 11 10" xfId="20721"/>
    <cellStyle name="Обычный 18 4 11 11" xfId="10420"/>
    <cellStyle name="Обычный 18 4 11 12" xfId="21922"/>
    <cellStyle name="Обычный 18 4 11 13" xfId="31347"/>
    <cellStyle name="Обычный 18 4 11 14" xfId="40052"/>
    <cellStyle name="Обычный 18 4 11 15" xfId="48972"/>
    <cellStyle name="Обычный 18 4 11 2" xfId="3422"/>
    <cellStyle name="Обычный 18 4 11 2 10" xfId="10726"/>
    <cellStyle name="Обычный 18 4 11 2 11" xfId="22221"/>
    <cellStyle name="Обычный 18 4 11 2 12" xfId="31348"/>
    <cellStyle name="Обычный 18 4 11 2 13" xfId="40351"/>
    <cellStyle name="Обычный 18 4 11 2 14" xfId="49271"/>
    <cellStyle name="Обычный 18 4 11 2 2" xfId="3423"/>
    <cellStyle name="Обычный 18 4 11 2 2 10" xfId="22821"/>
    <cellStyle name="Обычный 18 4 11 2 2 11" xfId="31349"/>
    <cellStyle name="Обычный 18 4 11 2 2 12" xfId="40950"/>
    <cellStyle name="Обычный 18 4 11 2 2 13" xfId="49870"/>
    <cellStyle name="Обычный 18 4 11 2 2 2" xfId="3424"/>
    <cellStyle name="Обычный 18 4 11 2 2 2 2" xfId="3425"/>
    <cellStyle name="Обычный 18 4 11 2 2 2 2 2" xfId="29349"/>
    <cellStyle name="Обычный 18 4 11 2 2 2 2 3" xfId="38545"/>
    <cellStyle name="Обычный 18 4 11 2 2 2 2 4" xfId="47473"/>
    <cellStyle name="Обычный 18 4 11 2 2 2 2 5" xfId="56393"/>
    <cellStyle name="Обычный 18 4 11 2 2 2 3" xfId="12703"/>
    <cellStyle name="Обычный 18 4 11 2 2 2 4" xfId="16562"/>
    <cellStyle name="Обычный 18 4 11 2 2 2 5" xfId="20422"/>
    <cellStyle name="Обычный 18 4 11 2 2 2 6" xfId="25484"/>
    <cellStyle name="Обычный 18 4 11 2 2 2 7" xfId="34685"/>
    <cellStyle name="Обычный 18 4 11 2 2 2 8" xfId="43613"/>
    <cellStyle name="Обычный 18 4 11 2 2 2 9" xfId="52533"/>
    <cellStyle name="Обычный 18 4 11 2 2 3" xfId="3426"/>
    <cellStyle name="Обычный 18 4 11 2 2 3 2" xfId="3427"/>
    <cellStyle name="Обычный 18 4 11 2 2 3 2 2" xfId="28018"/>
    <cellStyle name="Обычный 18 4 11 2 2 3 2 3" xfId="37214"/>
    <cellStyle name="Обычный 18 4 11 2 2 3 2 4" xfId="46142"/>
    <cellStyle name="Обычный 18 4 11 2 2 3 2 5" xfId="55062"/>
    <cellStyle name="Обычный 18 4 11 2 2 3 3" xfId="15231"/>
    <cellStyle name="Обычный 18 4 11 2 2 3 4" xfId="19091"/>
    <cellStyle name="Обычный 18 4 11 2 2 3 5" xfId="24153"/>
    <cellStyle name="Обычный 18 4 11 2 2 3 6" xfId="33356"/>
    <cellStyle name="Обычный 18 4 11 2 2 3 7" xfId="42282"/>
    <cellStyle name="Обычный 18 4 11 2 2 3 8" xfId="51202"/>
    <cellStyle name="Обычный 18 4 11 2 2 4" xfId="3428"/>
    <cellStyle name="Обычный 18 4 11 2 2 4 2" xfId="30546"/>
    <cellStyle name="Обычный 18 4 11 2 2 4 3" xfId="39742"/>
    <cellStyle name="Обычный 18 4 11 2 2 4 4" xfId="48670"/>
    <cellStyle name="Обычный 18 4 11 2 2 4 5" xfId="57590"/>
    <cellStyle name="Обычный 18 4 11 2 2 5" xfId="3429"/>
    <cellStyle name="Обычный 18 4 11 2 2 5 2" xfId="26685"/>
    <cellStyle name="Обычный 18 4 11 2 2 5 3" xfId="35882"/>
    <cellStyle name="Обычный 18 4 11 2 2 5 4" xfId="44810"/>
    <cellStyle name="Обычный 18 4 11 2 2 5 5" xfId="53730"/>
    <cellStyle name="Обычный 18 4 11 2 2 6" xfId="13900"/>
    <cellStyle name="Обычный 18 4 11 2 2 7" xfId="17759"/>
    <cellStyle name="Обычный 18 4 11 2 2 8" xfId="21619"/>
    <cellStyle name="Обычный 18 4 11 2 2 9" xfId="11247"/>
    <cellStyle name="Обычный 18 4 11 2 3" xfId="3430"/>
    <cellStyle name="Обычный 18 4 11 2 3 2" xfId="3431"/>
    <cellStyle name="Обычный 18 4 11 2 3 2 2" xfId="28751"/>
    <cellStyle name="Обычный 18 4 11 2 3 2 3" xfId="37947"/>
    <cellStyle name="Обычный 18 4 11 2 3 2 4" xfId="46875"/>
    <cellStyle name="Обычный 18 4 11 2 3 2 5" xfId="55795"/>
    <cellStyle name="Обычный 18 4 11 2 3 3" xfId="12105"/>
    <cellStyle name="Обычный 18 4 11 2 3 4" xfId="15964"/>
    <cellStyle name="Обычный 18 4 11 2 3 5" xfId="19824"/>
    <cellStyle name="Обычный 18 4 11 2 3 6" xfId="24886"/>
    <cellStyle name="Обычный 18 4 11 2 3 7" xfId="34087"/>
    <cellStyle name="Обычный 18 4 11 2 3 8" xfId="43015"/>
    <cellStyle name="Обычный 18 4 11 2 3 9" xfId="51935"/>
    <cellStyle name="Обычный 18 4 11 2 4" xfId="3432"/>
    <cellStyle name="Обычный 18 4 11 2 4 2" xfId="3433"/>
    <cellStyle name="Обычный 18 4 11 2 4 2 2" xfId="27420"/>
    <cellStyle name="Обычный 18 4 11 2 4 2 3" xfId="36616"/>
    <cellStyle name="Обычный 18 4 11 2 4 2 4" xfId="45544"/>
    <cellStyle name="Обычный 18 4 11 2 4 2 5" xfId="54464"/>
    <cellStyle name="Обычный 18 4 11 2 4 3" xfId="14633"/>
    <cellStyle name="Обычный 18 4 11 2 4 4" xfId="18493"/>
    <cellStyle name="Обычный 18 4 11 2 4 5" xfId="23555"/>
    <cellStyle name="Обычный 18 4 11 2 4 6" xfId="32759"/>
    <cellStyle name="Обычный 18 4 11 2 4 7" xfId="41684"/>
    <cellStyle name="Обычный 18 4 11 2 4 8" xfId="50604"/>
    <cellStyle name="Обычный 18 4 11 2 5" xfId="3434"/>
    <cellStyle name="Обычный 18 4 11 2 5 2" xfId="29947"/>
    <cellStyle name="Обычный 18 4 11 2 5 3" xfId="39143"/>
    <cellStyle name="Обычный 18 4 11 2 5 4" xfId="48071"/>
    <cellStyle name="Обычный 18 4 11 2 5 5" xfId="56991"/>
    <cellStyle name="Обычный 18 4 11 2 6" xfId="3435"/>
    <cellStyle name="Обычный 18 4 11 2 6 2" xfId="26086"/>
    <cellStyle name="Обычный 18 4 11 2 6 3" xfId="35283"/>
    <cellStyle name="Обычный 18 4 11 2 6 4" xfId="44211"/>
    <cellStyle name="Обычный 18 4 11 2 6 5" xfId="53131"/>
    <cellStyle name="Обычный 18 4 11 2 7" xfId="13301"/>
    <cellStyle name="Обычный 18 4 11 2 8" xfId="17160"/>
    <cellStyle name="Обычный 18 4 11 2 9" xfId="21020"/>
    <cellStyle name="Обычный 18 4 11 3" xfId="3436"/>
    <cellStyle name="Обычный 18 4 11 3 10" xfId="22522"/>
    <cellStyle name="Обычный 18 4 11 3 11" xfId="31350"/>
    <cellStyle name="Обычный 18 4 11 3 12" xfId="40651"/>
    <cellStyle name="Обычный 18 4 11 3 13" xfId="49571"/>
    <cellStyle name="Обычный 18 4 11 3 2" xfId="3437"/>
    <cellStyle name="Обычный 18 4 11 3 2 2" xfId="3438"/>
    <cellStyle name="Обычный 18 4 11 3 2 2 2" xfId="29050"/>
    <cellStyle name="Обычный 18 4 11 3 2 2 3" xfId="38246"/>
    <cellStyle name="Обычный 18 4 11 3 2 2 4" xfId="47174"/>
    <cellStyle name="Обычный 18 4 11 3 2 2 5" xfId="56094"/>
    <cellStyle name="Обычный 18 4 11 3 2 3" xfId="12404"/>
    <cellStyle name="Обычный 18 4 11 3 2 4" xfId="16263"/>
    <cellStyle name="Обычный 18 4 11 3 2 5" xfId="20123"/>
    <cellStyle name="Обычный 18 4 11 3 2 6" xfId="25185"/>
    <cellStyle name="Обычный 18 4 11 3 2 7" xfId="34386"/>
    <cellStyle name="Обычный 18 4 11 3 2 8" xfId="43314"/>
    <cellStyle name="Обычный 18 4 11 3 2 9" xfId="52234"/>
    <cellStyle name="Обычный 18 4 11 3 3" xfId="3439"/>
    <cellStyle name="Обычный 18 4 11 3 3 2" xfId="3440"/>
    <cellStyle name="Обычный 18 4 11 3 3 2 2" xfId="27719"/>
    <cellStyle name="Обычный 18 4 11 3 3 2 3" xfId="36915"/>
    <cellStyle name="Обычный 18 4 11 3 3 2 4" xfId="45843"/>
    <cellStyle name="Обычный 18 4 11 3 3 2 5" xfId="54763"/>
    <cellStyle name="Обычный 18 4 11 3 3 3" xfId="14932"/>
    <cellStyle name="Обычный 18 4 11 3 3 4" xfId="18792"/>
    <cellStyle name="Обычный 18 4 11 3 3 5" xfId="23854"/>
    <cellStyle name="Обычный 18 4 11 3 3 6" xfId="33057"/>
    <cellStyle name="Обычный 18 4 11 3 3 7" xfId="41983"/>
    <cellStyle name="Обычный 18 4 11 3 3 8" xfId="50903"/>
    <cellStyle name="Обычный 18 4 11 3 4" xfId="3441"/>
    <cellStyle name="Обычный 18 4 11 3 4 2" xfId="30247"/>
    <cellStyle name="Обычный 18 4 11 3 4 3" xfId="39443"/>
    <cellStyle name="Обычный 18 4 11 3 4 4" xfId="48371"/>
    <cellStyle name="Обычный 18 4 11 3 4 5" xfId="57291"/>
    <cellStyle name="Обычный 18 4 11 3 5" xfId="3442"/>
    <cellStyle name="Обычный 18 4 11 3 5 2" xfId="26386"/>
    <cellStyle name="Обычный 18 4 11 3 5 3" xfId="35583"/>
    <cellStyle name="Обычный 18 4 11 3 5 4" xfId="44511"/>
    <cellStyle name="Обычный 18 4 11 3 5 5" xfId="53431"/>
    <cellStyle name="Обычный 18 4 11 3 6" xfId="13601"/>
    <cellStyle name="Обычный 18 4 11 3 7" xfId="17460"/>
    <cellStyle name="Обычный 18 4 11 3 8" xfId="21320"/>
    <cellStyle name="Обычный 18 4 11 3 9" xfId="10985"/>
    <cellStyle name="Обычный 18 4 11 4" xfId="3443"/>
    <cellStyle name="Обычный 18 4 11 4 2" xfId="3444"/>
    <cellStyle name="Обычный 18 4 11 4 2 2" xfId="28452"/>
    <cellStyle name="Обычный 18 4 11 4 2 3" xfId="37648"/>
    <cellStyle name="Обычный 18 4 11 4 2 4" xfId="46576"/>
    <cellStyle name="Обычный 18 4 11 4 2 5" xfId="55496"/>
    <cellStyle name="Обычный 18 4 11 4 3" xfId="11806"/>
    <cellStyle name="Обычный 18 4 11 4 4" xfId="15665"/>
    <cellStyle name="Обычный 18 4 11 4 5" xfId="19525"/>
    <cellStyle name="Обычный 18 4 11 4 6" xfId="24587"/>
    <cellStyle name="Обычный 18 4 11 4 7" xfId="33789"/>
    <cellStyle name="Обычный 18 4 11 4 8" xfId="42716"/>
    <cellStyle name="Обычный 18 4 11 4 9" xfId="51636"/>
    <cellStyle name="Обычный 18 4 11 5" xfId="3445"/>
    <cellStyle name="Обычный 18 4 11 5 2" xfId="3446"/>
    <cellStyle name="Обычный 18 4 11 5 2 2" xfId="27120"/>
    <cellStyle name="Обычный 18 4 11 5 2 3" xfId="36317"/>
    <cellStyle name="Обычный 18 4 11 5 2 4" xfId="45245"/>
    <cellStyle name="Обычный 18 4 11 5 2 5" xfId="54165"/>
    <cellStyle name="Обычный 18 4 11 5 3" xfId="14334"/>
    <cellStyle name="Обычный 18 4 11 5 4" xfId="18194"/>
    <cellStyle name="Обычный 18 4 11 5 5" xfId="23256"/>
    <cellStyle name="Обычный 18 4 11 5 6" xfId="32461"/>
    <cellStyle name="Обычный 18 4 11 5 7" xfId="41385"/>
    <cellStyle name="Обычный 18 4 11 5 8" xfId="50305"/>
    <cellStyle name="Обычный 18 4 11 6" xfId="3447"/>
    <cellStyle name="Обычный 18 4 11 6 2" xfId="29648"/>
    <cellStyle name="Обычный 18 4 11 6 3" xfId="38844"/>
    <cellStyle name="Обычный 18 4 11 6 4" xfId="47772"/>
    <cellStyle name="Обычный 18 4 11 6 5" xfId="56692"/>
    <cellStyle name="Обычный 18 4 11 7" xfId="3448"/>
    <cellStyle name="Обычный 18 4 11 7 2" xfId="25783"/>
    <cellStyle name="Обычный 18 4 11 7 3" xfId="34984"/>
    <cellStyle name="Обычный 18 4 11 7 4" xfId="43912"/>
    <cellStyle name="Обычный 18 4 11 7 5" xfId="52832"/>
    <cellStyle name="Обычный 18 4 11 8" xfId="13002"/>
    <cellStyle name="Обычный 18 4 11 9" xfId="16861"/>
    <cellStyle name="Обычный 18 4 12" xfId="3449"/>
    <cellStyle name="Обычный 18 4 12 10" xfId="20894"/>
    <cellStyle name="Обычный 18 4 12 11" xfId="10600"/>
    <cellStyle name="Обычный 18 4 12 12" xfId="22095"/>
    <cellStyle name="Обычный 18 4 12 13" xfId="31351"/>
    <cellStyle name="Обычный 18 4 12 14" xfId="40225"/>
    <cellStyle name="Обычный 18 4 12 15" xfId="49145"/>
    <cellStyle name="Обычный 18 4 12 2" xfId="3450"/>
    <cellStyle name="Обычный 18 4 12 2 10" xfId="10899"/>
    <cellStyle name="Обычный 18 4 12 2 11" xfId="22395"/>
    <cellStyle name="Обычный 18 4 12 2 12" xfId="31352"/>
    <cellStyle name="Обычный 18 4 12 2 13" xfId="40524"/>
    <cellStyle name="Обычный 18 4 12 2 14" xfId="49444"/>
    <cellStyle name="Обычный 18 4 12 2 2" xfId="3451"/>
    <cellStyle name="Обычный 18 4 12 2 2 10" xfId="22994"/>
    <cellStyle name="Обычный 18 4 12 2 2 11" xfId="31353"/>
    <cellStyle name="Обычный 18 4 12 2 2 12" xfId="41123"/>
    <cellStyle name="Обычный 18 4 12 2 2 13" xfId="50043"/>
    <cellStyle name="Обычный 18 4 12 2 2 2" xfId="3452"/>
    <cellStyle name="Обычный 18 4 12 2 2 2 2" xfId="3453"/>
    <cellStyle name="Обычный 18 4 12 2 2 2 2 2" xfId="29522"/>
    <cellStyle name="Обычный 18 4 12 2 2 2 2 3" xfId="38718"/>
    <cellStyle name="Обычный 18 4 12 2 2 2 2 4" xfId="47646"/>
    <cellStyle name="Обычный 18 4 12 2 2 2 2 5" xfId="56566"/>
    <cellStyle name="Обычный 18 4 12 2 2 2 3" xfId="12876"/>
    <cellStyle name="Обычный 18 4 12 2 2 2 4" xfId="16735"/>
    <cellStyle name="Обычный 18 4 12 2 2 2 5" xfId="20595"/>
    <cellStyle name="Обычный 18 4 12 2 2 2 6" xfId="25657"/>
    <cellStyle name="Обычный 18 4 12 2 2 2 7" xfId="34858"/>
    <cellStyle name="Обычный 18 4 12 2 2 2 8" xfId="43786"/>
    <cellStyle name="Обычный 18 4 12 2 2 2 9" xfId="52706"/>
    <cellStyle name="Обычный 18 4 12 2 2 3" xfId="3454"/>
    <cellStyle name="Обычный 18 4 12 2 2 3 2" xfId="3455"/>
    <cellStyle name="Обычный 18 4 12 2 2 3 2 2" xfId="28191"/>
    <cellStyle name="Обычный 18 4 12 2 2 3 2 3" xfId="37387"/>
    <cellStyle name="Обычный 18 4 12 2 2 3 2 4" xfId="46315"/>
    <cellStyle name="Обычный 18 4 12 2 2 3 2 5" xfId="55235"/>
    <cellStyle name="Обычный 18 4 12 2 2 3 3" xfId="15404"/>
    <cellStyle name="Обычный 18 4 12 2 2 3 4" xfId="19264"/>
    <cellStyle name="Обычный 18 4 12 2 2 3 5" xfId="24326"/>
    <cellStyle name="Обычный 18 4 12 2 2 3 6" xfId="33529"/>
    <cellStyle name="Обычный 18 4 12 2 2 3 7" xfId="42455"/>
    <cellStyle name="Обычный 18 4 12 2 2 3 8" xfId="51375"/>
    <cellStyle name="Обычный 18 4 12 2 2 4" xfId="3456"/>
    <cellStyle name="Обычный 18 4 12 2 2 4 2" xfId="30719"/>
    <cellStyle name="Обычный 18 4 12 2 2 4 3" xfId="39915"/>
    <cellStyle name="Обычный 18 4 12 2 2 4 4" xfId="48843"/>
    <cellStyle name="Обычный 18 4 12 2 2 4 5" xfId="57763"/>
    <cellStyle name="Обычный 18 4 12 2 2 5" xfId="3457"/>
    <cellStyle name="Обычный 18 4 12 2 2 5 2" xfId="26858"/>
    <cellStyle name="Обычный 18 4 12 2 2 5 3" xfId="36055"/>
    <cellStyle name="Обычный 18 4 12 2 2 5 4" xfId="44983"/>
    <cellStyle name="Обычный 18 4 12 2 2 5 5" xfId="53903"/>
    <cellStyle name="Обычный 18 4 12 2 2 6" xfId="14073"/>
    <cellStyle name="Обычный 18 4 12 2 2 7" xfId="17932"/>
    <cellStyle name="Обычный 18 4 12 2 2 8" xfId="21792"/>
    <cellStyle name="Обычный 18 4 12 2 2 9" xfId="11420"/>
    <cellStyle name="Обычный 18 4 12 2 3" xfId="3458"/>
    <cellStyle name="Обычный 18 4 12 2 3 2" xfId="3459"/>
    <cellStyle name="Обычный 18 4 12 2 3 2 2" xfId="28924"/>
    <cellStyle name="Обычный 18 4 12 2 3 2 3" xfId="38120"/>
    <cellStyle name="Обычный 18 4 12 2 3 2 4" xfId="47048"/>
    <cellStyle name="Обычный 18 4 12 2 3 2 5" xfId="55968"/>
    <cellStyle name="Обычный 18 4 12 2 3 3" xfId="12278"/>
    <cellStyle name="Обычный 18 4 12 2 3 4" xfId="16137"/>
    <cellStyle name="Обычный 18 4 12 2 3 5" xfId="19997"/>
    <cellStyle name="Обычный 18 4 12 2 3 6" xfId="25059"/>
    <cellStyle name="Обычный 18 4 12 2 3 7" xfId="34260"/>
    <cellStyle name="Обычный 18 4 12 2 3 8" xfId="43188"/>
    <cellStyle name="Обычный 18 4 12 2 3 9" xfId="52108"/>
    <cellStyle name="Обычный 18 4 12 2 4" xfId="3460"/>
    <cellStyle name="Обычный 18 4 12 2 4 2" xfId="3461"/>
    <cellStyle name="Обычный 18 4 12 2 4 2 2" xfId="27593"/>
    <cellStyle name="Обычный 18 4 12 2 4 2 3" xfId="36789"/>
    <cellStyle name="Обычный 18 4 12 2 4 2 4" xfId="45717"/>
    <cellStyle name="Обычный 18 4 12 2 4 2 5" xfId="54637"/>
    <cellStyle name="Обычный 18 4 12 2 4 3" xfId="14806"/>
    <cellStyle name="Обычный 18 4 12 2 4 4" xfId="18666"/>
    <cellStyle name="Обычный 18 4 12 2 4 5" xfId="23728"/>
    <cellStyle name="Обычный 18 4 12 2 4 6" xfId="32932"/>
    <cellStyle name="Обычный 18 4 12 2 4 7" xfId="41857"/>
    <cellStyle name="Обычный 18 4 12 2 4 8" xfId="50777"/>
    <cellStyle name="Обычный 18 4 12 2 5" xfId="3462"/>
    <cellStyle name="Обычный 18 4 12 2 5 2" xfId="30120"/>
    <cellStyle name="Обычный 18 4 12 2 5 3" xfId="39316"/>
    <cellStyle name="Обычный 18 4 12 2 5 4" xfId="48244"/>
    <cellStyle name="Обычный 18 4 12 2 5 5" xfId="57164"/>
    <cellStyle name="Обычный 18 4 12 2 6" xfId="3463"/>
    <cellStyle name="Обычный 18 4 12 2 6 2" xfId="26259"/>
    <cellStyle name="Обычный 18 4 12 2 6 3" xfId="35456"/>
    <cellStyle name="Обычный 18 4 12 2 6 4" xfId="44384"/>
    <cellStyle name="Обычный 18 4 12 2 6 5" xfId="53304"/>
    <cellStyle name="Обычный 18 4 12 2 7" xfId="13474"/>
    <cellStyle name="Обычный 18 4 12 2 8" xfId="17333"/>
    <cellStyle name="Обычный 18 4 12 2 9" xfId="21193"/>
    <cellStyle name="Обычный 18 4 12 3" xfId="3464"/>
    <cellStyle name="Обычный 18 4 12 3 10" xfId="22695"/>
    <cellStyle name="Обычный 18 4 12 3 11" xfId="31354"/>
    <cellStyle name="Обычный 18 4 12 3 12" xfId="40824"/>
    <cellStyle name="Обычный 18 4 12 3 13" xfId="49744"/>
    <cellStyle name="Обычный 18 4 12 3 2" xfId="3465"/>
    <cellStyle name="Обычный 18 4 12 3 2 2" xfId="3466"/>
    <cellStyle name="Обычный 18 4 12 3 2 2 2" xfId="29223"/>
    <cellStyle name="Обычный 18 4 12 3 2 2 3" xfId="38419"/>
    <cellStyle name="Обычный 18 4 12 3 2 2 4" xfId="47347"/>
    <cellStyle name="Обычный 18 4 12 3 2 2 5" xfId="56267"/>
    <cellStyle name="Обычный 18 4 12 3 2 3" xfId="12577"/>
    <cellStyle name="Обычный 18 4 12 3 2 4" xfId="16436"/>
    <cellStyle name="Обычный 18 4 12 3 2 5" xfId="20296"/>
    <cellStyle name="Обычный 18 4 12 3 2 6" xfId="25358"/>
    <cellStyle name="Обычный 18 4 12 3 2 7" xfId="34559"/>
    <cellStyle name="Обычный 18 4 12 3 2 8" xfId="43487"/>
    <cellStyle name="Обычный 18 4 12 3 2 9" xfId="52407"/>
    <cellStyle name="Обычный 18 4 12 3 3" xfId="3467"/>
    <cellStyle name="Обычный 18 4 12 3 3 2" xfId="3468"/>
    <cellStyle name="Обычный 18 4 12 3 3 2 2" xfId="27892"/>
    <cellStyle name="Обычный 18 4 12 3 3 2 3" xfId="37088"/>
    <cellStyle name="Обычный 18 4 12 3 3 2 4" xfId="46016"/>
    <cellStyle name="Обычный 18 4 12 3 3 2 5" xfId="54936"/>
    <cellStyle name="Обычный 18 4 12 3 3 3" xfId="15105"/>
    <cellStyle name="Обычный 18 4 12 3 3 4" xfId="18965"/>
    <cellStyle name="Обычный 18 4 12 3 3 5" xfId="24027"/>
    <cellStyle name="Обычный 18 4 12 3 3 6" xfId="33230"/>
    <cellStyle name="Обычный 18 4 12 3 3 7" xfId="42156"/>
    <cellStyle name="Обычный 18 4 12 3 3 8" xfId="51076"/>
    <cellStyle name="Обычный 18 4 12 3 4" xfId="3469"/>
    <cellStyle name="Обычный 18 4 12 3 4 2" xfId="30420"/>
    <cellStyle name="Обычный 18 4 12 3 4 3" xfId="39616"/>
    <cellStyle name="Обычный 18 4 12 3 4 4" xfId="48544"/>
    <cellStyle name="Обычный 18 4 12 3 4 5" xfId="57464"/>
    <cellStyle name="Обычный 18 4 12 3 5" xfId="3470"/>
    <cellStyle name="Обычный 18 4 12 3 5 2" xfId="26559"/>
    <cellStyle name="Обычный 18 4 12 3 5 3" xfId="35756"/>
    <cellStyle name="Обычный 18 4 12 3 5 4" xfId="44684"/>
    <cellStyle name="Обычный 18 4 12 3 5 5" xfId="53604"/>
    <cellStyle name="Обычный 18 4 12 3 6" xfId="13774"/>
    <cellStyle name="Обычный 18 4 12 3 7" xfId="17633"/>
    <cellStyle name="Обычный 18 4 12 3 8" xfId="21493"/>
    <cellStyle name="Обычный 18 4 12 3 9" xfId="11121"/>
    <cellStyle name="Обычный 18 4 12 4" xfId="3471"/>
    <cellStyle name="Обычный 18 4 12 4 2" xfId="3472"/>
    <cellStyle name="Обычный 18 4 12 4 2 2" xfId="28625"/>
    <cellStyle name="Обычный 18 4 12 4 2 3" xfId="37821"/>
    <cellStyle name="Обычный 18 4 12 4 2 4" xfId="46749"/>
    <cellStyle name="Обычный 18 4 12 4 2 5" xfId="55669"/>
    <cellStyle name="Обычный 18 4 12 4 3" xfId="11979"/>
    <cellStyle name="Обычный 18 4 12 4 4" xfId="15838"/>
    <cellStyle name="Обычный 18 4 12 4 5" xfId="19698"/>
    <cellStyle name="Обычный 18 4 12 4 6" xfId="24760"/>
    <cellStyle name="Обычный 18 4 12 4 7" xfId="33961"/>
    <cellStyle name="Обычный 18 4 12 4 8" xfId="42889"/>
    <cellStyle name="Обычный 18 4 12 4 9" xfId="51809"/>
    <cellStyle name="Обычный 18 4 12 5" xfId="3473"/>
    <cellStyle name="Обычный 18 4 12 5 2" xfId="3474"/>
    <cellStyle name="Обычный 18 4 12 5 2 2" xfId="27294"/>
    <cellStyle name="Обычный 18 4 12 5 2 3" xfId="36490"/>
    <cellStyle name="Обычный 18 4 12 5 2 4" xfId="45418"/>
    <cellStyle name="Обычный 18 4 12 5 2 5" xfId="54338"/>
    <cellStyle name="Обычный 18 4 12 5 3" xfId="14507"/>
    <cellStyle name="Обычный 18 4 12 5 4" xfId="18367"/>
    <cellStyle name="Обычный 18 4 12 5 5" xfId="23429"/>
    <cellStyle name="Обычный 18 4 12 5 6" xfId="32633"/>
    <cellStyle name="Обычный 18 4 12 5 7" xfId="41558"/>
    <cellStyle name="Обычный 18 4 12 5 8" xfId="50478"/>
    <cellStyle name="Обычный 18 4 12 6" xfId="3475"/>
    <cellStyle name="Обычный 18 4 12 6 2" xfId="29821"/>
    <cellStyle name="Обычный 18 4 12 6 3" xfId="39017"/>
    <cellStyle name="Обычный 18 4 12 6 4" xfId="47945"/>
    <cellStyle name="Обычный 18 4 12 6 5" xfId="56865"/>
    <cellStyle name="Обычный 18 4 12 7" xfId="3476"/>
    <cellStyle name="Обычный 18 4 12 7 2" xfId="25960"/>
    <cellStyle name="Обычный 18 4 12 7 3" xfId="35157"/>
    <cellStyle name="Обычный 18 4 12 7 4" xfId="44085"/>
    <cellStyle name="Обычный 18 4 12 7 5" xfId="53005"/>
    <cellStyle name="Обычный 18 4 12 8" xfId="13175"/>
    <cellStyle name="Обычный 18 4 12 9" xfId="17034"/>
    <cellStyle name="Обычный 18 4 13" xfId="3477"/>
    <cellStyle name="Обычный 18 4 13 10" xfId="10644"/>
    <cellStyle name="Обычный 18 4 13 11" xfId="22139"/>
    <cellStyle name="Обычный 18 4 13 12" xfId="31355"/>
    <cellStyle name="Обычный 18 4 13 13" xfId="40269"/>
    <cellStyle name="Обычный 18 4 13 14" xfId="49189"/>
    <cellStyle name="Обычный 18 4 13 2" xfId="3478"/>
    <cellStyle name="Обычный 18 4 13 2 10" xfId="22739"/>
    <cellStyle name="Обычный 18 4 13 2 11" xfId="31356"/>
    <cellStyle name="Обычный 18 4 13 2 12" xfId="40868"/>
    <cellStyle name="Обычный 18 4 13 2 13" xfId="49788"/>
    <cellStyle name="Обычный 18 4 13 2 2" xfId="3479"/>
    <cellStyle name="Обычный 18 4 13 2 2 2" xfId="3480"/>
    <cellStyle name="Обычный 18 4 13 2 2 2 2" xfId="29267"/>
    <cellStyle name="Обычный 18 4 13 2 2 2 3" xfId="38463"/>
    <cellStyle name="Обычный 18 4 13 2 2 2 4" xfId="47391"/>
    <cellStyle name="Обычный 18 4 13 2 2 2 5" xfId="56311"/>
    <cellStyle name="Обычный 18 4 13 2 2 3" xfId="12621"/>
    <cellStyle name="Обычный 18 4 13 2 2 4" xfId="16480"/>
    <cellStyle name="Обычный 18 4 13 2 2 5" xfId="20340"/>
    <cellStyle name="Обычный 18 4 13 2 2 6" xfId="25402"/>
    <cellStyle name="Обычный 18 4 13 2 2 7" xfId="34603"/>
    <cellStyle name="Обычный 18 4 13 2 2 8" xfId="43531"/>
    <cellStyle name="Обычный 18 4 13 2 2 9" xfId="52451"/>
    <cellStyle name="Обычный 18 4 13 2 3" xfId="3481"/>
    <cellStyle name="Обычный 18 4 13 2 3 2" xfId="3482"/>
    <cellStyle name="Обычный 18 4 13 2 3 2 2" xfId="27936"/>
    <cellStyle name="Обычный 18 4 13 2 3 2 3" xfId="37132"/>
    <cellStyle name="Обычный 18 4 13 2 3 2 4" xfId="46060"/>
    <cellStyle name="Обычный 18 4 13 2 3 2 5" xfId="54980"/>
    <cellStyle name="Обычный 18 4 13 2 3 3" xfId="15149"/>
    <cellStyle name="Обычный 18 4 13 2 3 4" xfId="19009"/>
    <cellStyle name="Обычный 18 4 13 2 3 5" xfId="24071"/>
    <cellStyle name="Обычный 18 4 13 2 3 6" xfId="33274"/>
    <cellStyle name="Обычный 18 4 13 2 3 7" xfId="42200"/>
    <cellStyle name="Обычный 18 4 13 2 3 8" xfId="51120"/>
    <cellStyle name="Обычный 18 4 13 2 4" xfId="3483"/>
    <cellStyle name="Обычный 18 4 13 2 4 2" xfId="30464"/>
    <cellStyle name="Обычный 18 4 13 2 4 3" xfId="39660"/>
    <cellStyle name="Обычный 18 4 13 2 4 4" xfId="48588"/>
    <cellStyle name="Обычный 18 4 13 2 4 5" xfId="57508"/>
    <cellStyle name="Обычный 18 4 13 2 5" xfId="3484"/>
    <cellStyle name="Обычный 18 4 13 2 5 2" xfId="26603"/>
    <cellStyle name="Обычный 18 4 13 2 5 3" xfId="35800"/>
    <cellStyle name="Обычный 18 4 13 2 5 4" xfId="44728"/>
    <cellStyle name="Обычный 18 4 13 2 5 5" xfId="53648"/>
    <cellStyle name="Обычный 18 4 13 2 6" xfId="13818"/>
    <cellStyle name="Обычный 18 4 13 2 7" xfId="17677"/>
    <cellStyle name="Обычный 18 4 13 2 8" xfId="21537"/>
    <cellStyle name="Обычный 18 4 13 2 9" xfId="11165"/>
    <cellStyle name="Обычный 18 4 13 3" xfId="3485"/>
    <cellStyle name="Обычный 18 4 13 3 2" xfId="3486"/>
    <cellStyle name="Обычный 18 4 13 3 2 2" xfId="28669"/>
    <cellStyle name="Обычный 18 4 13 3 2 3" xfId="37865"/>
    <cellStyle name="Обычный 18 4 13 3 2 4" xfId="46793"/>
    <cellStyle name="Обычный 18 4 13 3 2 5" xfId="55713"/>
    <cellStyle name="Обычный 18 4 13 3 3" xfId="12023"/>
    <cellStyle name="Обычный 18 4 13 3 4" xfId="15882"/>
    <cellStyle name="Обычный 18 4 13 3 5" xfId="19742"/>
    <cellStyle name="Обычный 18 4 13 3 6" xfId="24804"/>
    <cellStyle name="Обычный 18 4 13 3 7" xfId="34005"/>
    <cellStyle name="Обычный 18 4 13 3 8" xfId="42933"/>
    <cellStyle name="Обычный 18 4 13 3 9" xfId="51853"/>
    <cellStyle name="Обычный 18 4 13 4" xfId="3487"/>
    <cellStyle name="Обычный 18 4 13 4 2" xfId="3488"/>
    <cellStyle name="Обычный 18 4 13 4 2 2" xfId="27338"/>
    <cellStyle name="Обычный 18 4 13 4 2 3" xfId="36534"/>
    <cellStyle name="Обычный 18 4 13 4 2 4" xfId="45462"/>
    <cellStyle name="Обычный 18 4 13 4 2 5" xfId="54382"/>
    <cellStyle name="Обычный 18 4 13 4 3" xfId="14551"/>
    <cellStyle name="Обычный 18 4 13 4 4" xfId="18411"/>
    <cellStyle name="Обычный 18 4 13 4 5" xfId="23473"/>
    <cellStyle name="Обычный 18 4 13 4 6" xfId="32677"/>
    <cellStyle name="Обычный 18 4 13 4 7" xfId="41602"/>
    <cellStyle name="Обычный 18 4 13 4 8" xfId="50522"/>
    <cellStyle name="Обычный 18 4 13 5" xfId="3489"/>
    <cellStyle name="Обычный 18 4 13 5 2" xfId="29865"/>
    <cellStyle name="Обычный 18 4 13 5 3" xfId="39061"/>
    <cellStyle name="Обычный 18 4 13 5 4" xfId="47989"/>
    <cellStyle name="Обычный 18 4 13 5 5" xfId="56909"/>
    <cellStyle name="Обычный 18 4 13 6" xfId="3490"/>
    <cellStyle name="Обычный 18 4 13 6 2" xfId="26004"/>
    <cellStyle name="Обычный 18 4 13 6 3" xfId="35201"/>
    <cellStyle name="Обычный 18 4 13 6 4" xfId="44129"/>
    <cellStyle name="Обычный 18 4 13 6 5" xfId="53049"/>
    <cellStyle name="Обычный 18 4 13 7" xfId="13219"/>
    <cellStyle name="Обычный 18 4 13 8" xfId="17078"/>
    <cellStyle name="Обычный 18 4 13 9" xfId="20938"/>
    <cellStyle name="Обычный 18 4 14" xfId="3491"/>
    <cellStyle name="Обычный 18 4 14 10" xfId="22440"/>
    <cellStyle name="Обычный 18 4 14 11" xfId="31357"/>
    <cellStyle name="Обычный 18 4 14 12" xfId="40569"/>
    <cellStyle name="Обычный 18 4 14 13" xfId="49489"/>
    <cellStyle name="Обычный 18 4 14 2" xfId="3492"/>
    <cellStyle name="Обычный 18 4 14 2 2" xfId="3493"/>
    <cellStyle name="Обычный 18 4 14 2 2 2" xfId="28370"/>
    <cellStyle name="Обычный 18 4 14 2 2 3" xfId="37566"/>
    <cellStyle name="Обычный 18 4 14 2 2 4" xfId="46494"/>
    <cellStyle name="Обычный 18 4 14 2 2 5" xfId="55414"/>
    <cellStyle name="Обычный 18 4 14 2 3" xfId="11724"/>
    <cellStyle name="Обычный 18 4 14 2 4" xfId="15583"/>
    <cellStyle name="Обычный 18 4 14 2 5" xfId="19443"/>
    <cellStyle name="Обычный 18 4 14 2 6" xfId="24505"/>
    <cellStyle name="Обычный 18 4 14 2 7" xfId="33707"/>
    <cellStyle name="Обычный 18 4 14 2 8" xfId="42634"/>
    <cellStyle name="Обычный 18 4 14 2 9" xfId="51554"/>
    <cellStyle name="Обычный 18 4 14 3" xfId="3494"/>
    <cellStyle name="Обычный 18 4 14 3 2" xfId="3495"/>
    <cellStyle name="Обычный 18 4 14 3 2 2" xfId="27038"/>
    <cellStyle name="Обычный 18 4 14 3 2 3" xfId="36235"/>
    <cellStyle name="Обычный 18 4 14 3 2 4" xfId="45163"/>
    <cellStyle name="Обычный 18 4 14 3 2 5" xfId="54083"/>
    <cellStyle name="Обычный 18 4 14 3 3" xfId="14252"/>
    <cellStyle name="Обычный 18 4 14 3 4" xfId="18112"/>
    <cellStyle name="Обычный 18 4 14 3 5" xfId="23174"/>
    <cellStyle name="Обычный 18 4 14 3 6" xfId="32341"/>
    <cellStyle name="Обычный 18 4 14 3 7" xfId="41303"/>
    <cellStyle name="Обычный 18 4 14 3 8" xfId="50223"/>
    <cellStyle name="Обычный 18 4 14 4" xfId="3496"/>
    <cellStyle name="Обычный 18 4 14 4 2" xfId="30165"/>
    <cellStyle name="Обычный 18 4 14 4 3" xfId="39361"/>
    <cellStyle name="Обычный 18 4 14 4 4" xfId="48289"/>
    <cellStyle name="Обычный 18 4 14 4 5" xfId="57209"/>
    <cellStyle name="Обычный 18 4 14 5" xfId="3497"/>
    <cellStyle name="Обычный 18 4 14 5 2" xfId="26304"/>
    <cellStyle name="Обычный 18 4 14 5 3" xfId="35501"/>
    <cellStyle name="Обычный 18 4 14 5 4" xfId="44429"/>
    <cellStyle name="Обычный 18 4 14 5 5" xfId="53349"/>
    <cellStyle name="Обычный 18 4 14 6" xfId="13519"/>
    <cellStyle name="Обычный 18 4 14 7" xfId="17378"/>
    <cellStyle name="Обычный 18 4 14 8" xfId="21238"/>
    <cellStyle name="Обычный 18 4 14 9" xfId="10336"/>
    <cellStyle name="Обычный 18 4 15" xfId="3498"/>
    <cellStyle name="Обычный 18 4 15 10" xfId="50821"/>
    <cellStyle name="Обычный 18 4 15 2" xfId="3499"/>
    <cellStyle name="Обычный 18 4 15 2 2" xfId="3500"/>
    <cellStyle name="Обычный 18 4 15 2 2 2" xfId="28968"/>
    <cellStyle name="Обычный 18 4 15 2 2 3" xfId="38164"/>
    <cellStyle name="Обычный 18 4 15 2 2 4" xfId="47092"/>
    <cellStyle name="Обычный 18 4 15 2 2 5" xfId="56012"/>
    <cellStyle name="Обычный 18 4 15 2 3" xfId="12322"/>
    <cellStyle name="Обычный 18 4 15 2 4" xfId="16181"/>
    <cellStyle name="Обычный 18 4 15 2 5" xfId="20041"/>
    <cellStyle name="Обычный 18 4 15 2 6" xfId="25103"/>
    <cellStyle name="Обычный 18 4 15 2 7" xfId="34304"/>
    <cellStyle name="Обычный 18 4 15 2 8" xfId="43232"/>
    <cellStyle name="Обычный 18 4 15 2 9" xfId="52152"/>
    <cellStyle name="Обычный 18 4 15 3" xfId="3501"/>
    <cellStyle name="Обычный 18 4 15 3 2" xfId="27637"/>
    <cellStyle name="Обычный 18 4 15 3 3" xfId="36833"/>
    <cellStyle name="Обычный 18 4 15 3 4" xfId="45761"/>
    <cellStyle name="Обычный 18 4 15 3 5" xfId="54681"/>
    <cellStyle name="Обычный 18 4 15 4" xfId="11476"/>
    <cellStyle name="Обычный 18 4 15 5" xfId="14850"/>
    <cellStyle name="Обычный 18 4 15 6" xfId="18710"/>
    <cellStyle name="Обычный 18 4 15 7" xfId="23772"/>
    <cellStyle name="Обычный 18 4 15 8" xfId="32975"/>
    <cellStyle name="Обычный 18 4 15 9" xfId="41901"/>
    <cellStyle name="Обычный 18 4 16" xfId="3502"/>
    <cellStyle name="Обычный 18 4 16 2" xfId="3503"/>
    <cellStyle name="Обычный 18 4 16 2 2" xfId="28247"/>
    <cellStyle name="Обычный 18 4 16 2 3" xfId="37443"/>
    <cellStyle name="Обычный 18 4 16 2 4" xfId="46371"/>
    <cellStyle name="Обычный 18 4 16 2 5" xfId="55291"/>
    <cellStyle name="Обычный 18 4 16 3" xfId="11601"/>
    <cellStyle name="Обычный 18 4 16 4" xfId="15460"/>
    <cellStyle name="Обычный 18 4 16 5" xfId="19320"/>
    <cellStyle name="Обычный 18 4 16 6" xfId="24382"/>
    <cellStyle name="Обычный 18 4 16 7" xfId="33584"/>
    <cellStyle name="Обычный 18 4 16 8" xfId="42511"/>
    <cellStyle name="Обычный 18 4 16 9" xfId="51431"/>
    <cellStyle name="Обычный 18 4 17" xfId="3504"/>
    <cellStyle name="Обычный 18 4 17 2" xfId="3505"/>
    <cellStyle name="Обычный 18 4 17 2 2" xfId="26915"/>
    <cellStyle name="Обычный 18 4 17 2 3" xfId="36112"/>
    <cellStyle name="Обычный 18 4 17 2 4" xfId="45040"/>
    <cellStyle name="Обычный 18 4 17 2 5" xfId="53960"/>
    <cellStyle name="Обычный 18 4 17 3" xfId="14129"/>
    <cellStyle name="Обычный 18 4 17 4" xfId="17989"/>
    <cellStyle name="Обычный 18 4 17 5" xfId="23051"/>
    <cellStyle name="Обычный 18 4 17 6" xfId="32331"/>
    <cellStyle name="Обычный 18 4 17 7" xfId="41180"/>
    <cellStyle name="Обычный 18 4 17 8" xfId="50100"/>
    <cellStyle name="Обычный 18 4 18" xfId="3506"/>
    <cellStyle name="Обычный 18 4 18 2" xfId="29566"/>
    <cellStyle name="Обычный 18 4 18 3" xfId="38762"/>
    <cellStyle name="Обычный 18 4 18 4" xfId="47690"/>
    <cellStyle name="Обычный 18 4 18 5" xfId="56610"/>
    <cellStyle name="Обычный 18 4 19" xfId="3507"/>
    <cellStyle name="Обычный 18 4 19 2" xfId="25701"/>
    <cellStyle name="Обычный 18 4 19 3" xfId="34902"/>
    <cellStyle name="Обычный 18 4 19 4" xfId="43830"/>
    <cellStyle name="Обычный 18 4 19 5" xfId="52750"/>
    <cellStyle name="Обычный 18 4 2" xfId="3508"/>
    <cellStyle name="Обычный 18 4 2 10" xfId="13003"/>
    <cellStyle name="Обычный 18 4 2 11" xfId="16862"/>
    <cellStyle name="Обычный 18 4 2 12" xfId="20722"/>
    <cellStyle name="Обычный 18 4 2 13" xfId="10263"/>
    <cellStyle name="Обычный 18 4 2 14" xfId="21923"/>
    <cellStyle name="Обычный 18 4 2 15" xfId="31358"/>
    <cellStyle name="Обычный 18 4 2 16" xfId="40053"/>
    <cellStyle name="Обычный 18 4 2 17" xfId="48973"/>
    <cellStyle name="Обычный 18 4 2 2" xfId="3509"/>
    <cellStyle name="Обычный 18 4 2 2 10" xfId="17056"/>
    <cellStyle name="Обычный 18 4 2 2 11" xfId="20916"/>
    <cellStyle name="Обычный 18 4 2 2 12" xfId="10622"/>
    <cellStyle name="Обычный 18 4 2 2 13" xfId="22117"/>
    <cellStyle name="Обычный 18 4 2 2 14" xfId="31359"/>
    <cellStyle name="Обычный 18 4 2 2 15" xfId="40247"/>
    <cellStyle name="Обычный 18 4 2 2 16" xfId="49167"/>
    <cellStyle name="Обычный 18 4 2 2 2" xfId="3510"/>
    <cellStyle name="Обычный 18 4 2 2 2 10" xfId="10921"/>
    <cellStyle name="Обычный 18 4 2 2 2 11" xfId="22417"/>
    <cellStyle name="Обычный 18 4 2 2 2 12" xfId="31360"/>
    <cellStyle name="Обычный 18 4 2 2 2 13" xfId="40546"/>
    <cellStyle name="Обычный 18 4 2 2 2 14" xfId="49466"/>
    <cellStyle name="Обычный 18 4 2 2 2 2" xfId="3511"/>
    <cellStyle name="Обычный 18 4 2 2 2 2 10" xfId="23016"/>
    <cellStyle name="Обычный 18 4 2 2 2 2 11" xfId="31361"/>
    <cellStyle name="Обычный 18 4 2 2 2 2 12" xfId="41145"/>
    <cellStyle name="Обычный 18 4 2 2 2 2 13" xfId="50065"/>
    <cellStyle name="Обычный 18 4 2 2 2 2 2" xfId="3512"/>
    <cellStyle name="Обычный 18 4 2 2 2 2 2 2" xfId="3513"/>
    <cellStyle name="Обычный 18 4 2 2 2 2 2 2 2" xfId="29544"/>
    <cellStyle name="Обычный 18 4 2 2 2 2 2 2 3" xfId="38740"/>
    <cellStyle name="Обычный 18 4 2 2 2 2 2 2 4" xfId="47668"/>
    <cellStyle name="Обычный 18 4 2 2 2 2 2 2 5" xfId="56588"/>
    <cellStyle name="Обычный 18 4 2 2 2 2 2 3" xfId="12898"/>
    <cellStyle name="Обычный 18 4 2 2 2 2 2 4" xfId="16757"/>
    <cellStyle name="Обычный 18 4 2 2 2 2 2 5" xfId="20617"/>
    <cellStyle name="Обычный 18 4 2 2 2 2 2 6" xfId="25679"/>
    <cellStyle name="Обычный 18 4 2 2 2 2 2 7" xfId="34880"/>
    <cellStyle name="Обычный 18 4 2 2 2 2 2 8" xfId="43808"/>
    <cellStyle name="Обычный 18 4 2 2 2 2 2 9" xfId="52728"/>
    <cellStyle name="Обычный 18 4 2 2 2 2 3" xfId="3514"/>
    <cellStyle name="Обычный 18 4 2 2 2 2 3 2" xfId="3515"/>
    <cellStyle name="Обычный 18 4 2 2 2 2 3 2 2" xfId="28213"/>
    <cellStyle name="Обычный 18 4 2 2 2 2 3 2 3" xfId="37409"/>
    <cellStyle name="Обычный 18 4 2 2 2 2 3 2 4" xfId="46337"/>
    <cellStyle name="Обычный 18 4 2 2 2 2 3 2 5" xfId="55257"/>
    <cellStyle name="Обычный 18 4 2 2 2 2 3 3" xfId="15426"/>
    <cellStyle name="Обычный 18 4 2 2 2 2 3 4" xfId="19286"/>
    <cellStyle name="Обычный 18 4 2 2 2 2 3 5" xfId="24348"/>
    <cellStyle name="Обычный 18 4 2 2 2 2 3 6" xfId="33551"/>
    <cellStyle name="Обычный 18 4 2 2 2 2 3 7" xfId="42477"/>
    <cellStyle name="Обычный 18 4 2 2 2 2 3 8" xfId="51397"/>
    <cellStyle name="Обычный 18 4 2 2 2 2 4" xfId="3516"/>
    <cellStyle name="Обычный 18 4 2 2 2 2 4 2" xfId="30741"/>
    <cellStyle name="Обычный 18 4 2 2 2 2 4 3" xfId="39937"/>
    <cellStyle name="Обычный 18 4 2 2 2 2 4 4" xfId="48865"/>
    <cellStyle name="Обычный 18 4 2 2 2 2 4 5" xfId="57785"/>
    <cellStyle name="Обычный 18 4 2 2 2 2 5" xfId="3517"/>
    <cellStyle name="Обычный 18 4 2 2 2 2 5 2" xfId="26880"/>
    <cellStyle name="Обычный 18 4 2 2 2 2 5 3" xfId="36077"/>
    <cellStyle name="Обычный 18 4 2 2 2 2 5 4" xfId="45005"/>
    <cellStyle name="Обычный 18 4 2 2 2 2 5 5" xfId="53925"/>
    <cellStyle name="Обычный 18 4 2 2 2 2 6" xfId="14095"/>
    <cellStyle name="Обычный 18 4 2 2 2 2 7" xfId="17954"/>
    <cellStyle name="Обычный 18 4 2 2 2 2 8" xfId="21814"/>
    <cellStyle name="Обычный 18 4 2 2 2 2 9" xfId="11442"/>
    <cellStyle name="Обычный 18 4 2 2 2 3" xfId="3518"/>
    <cellStyle name="Обычный 18 4 2 2 2 3 2" xfId="3519"/>
    <cellStyle name="Обычный 18 4 2 2 2 3 2 2" xfId="28946"/>
    <cellStyle name="Обычный 18 4 2 2 2 3 2 3" xfId="38142"/>
    <cellStyle name="Обычный 18 4 2 2 2 3 2 4" xfId="47070"/>
    <cellStyle name="Обычный 18 4 2 2 2 3 2 5" xfId="55990"/>
    <cellStyle name="Обычный 18 4 2 2 2 3 3" xfId="12300"/>
    <cellStyle name="Обычный 18 4 2 2 2 3 4" xfId="16159"/>
    <cellStyle name="Обычный 18 4 2 2 2 3 5" xfId="20019"/>
    <cellStyle name="Обычный 18 4 2 2 2 3 6" xfId="25081"/>
    <cellStyle name="Обычный 18 4 2 2 2 3 7" xfId="34282"/>
    <cellStyle name="Обычный 18 4 2 2 2 3 8" xfId="43210"/>
    <cellStyle name="Обычный 18 4 2 2 2 3 9" xfId="52130"/>
    <cellStyle name="Обычный 18 4 2 2 2 4" xfId="3520"/>
    <cellStyle name="Обычный 18 4 2 2 2 4 2" xfId="3521"/>
    <cellStyle name="Обычный 18 4 2 2 2 4 2 2" xfId="27615"/>
    <cellStyle name="Обычный 18 4 2 2 2 4 2 3" xfId="36811"/>
    <cellStyle name="Обычный 18 4 2 2 2 4 2 4" xfId="45739"/>
    <cellStyle name="Обычный 18 4 2 2 2 4 2 5" xfId="54659"/>
    <cellStyle name="Обычный 18 4 2 2 2 4 3" xfId="14828"/>
    <cellStyle name="Обычный 18 4 2 2 2 4 4" xfId="18688"/>
    <cellStyle name="Обычный 18 4 2 2 2 4 5" xfId="23750"/>
    <cellStyle name="Обычный 18 4 2 2 2 4 6" xfId="32954"/>
    <cellStyle name="Обычный 18 4 2 2 2 4 7" xfId="41879"/>
    <cellStyle name="Обычный 18 4 2 2 2 4 8" xfId="50799"/>
    <cellStyle name="Обычный 18 4 2 2 2 5" xfId="3522"/>
    <cellStyle name="Обычный 18 4 2 2 2 5 2" xfId="30142"/>
    <cellStyle name="Обычный 18 4 2 2 2 5 3" xfId="39338"/>
    <cellStyle name="Обычный 18 4 2 2 2 5 4" xfId="48266"/>
    <cellStyle name="Обычный 18 4 2 2 2 5 5" xfId="57186"/>
    <cellStyle name="Обычный 18 4 2 2 2 6" xfId="3523"/>
    <cellStyle name="Обычный 18 4 2 2 2 6 2" xfId="26281"/>
    <cellStyle name="Обычный 18 4 2 2 2 6 3" xfId="35478"/>
    <cellStyle name="Обычный 18 4 2 2 2 6 4" xfId="44406"/>
    <cellStyle name="Обычный 18 4 2 2 2 6 5" xfId="53326"/>
    <cellStyle name="Обычный 18 4 2 2 2 7" xfId="13496"/>
    <cellStyle name="Обычный 18 4 2 2 2 8" xfId="17355"/>
    <cellStyle name="Обычный 18 4 2 2 2 9" xfId="21215"/>
    <cellStyle name="Обычный 18 4 2 2 3" xfId="3524"/>
    <cellStyle name="Обычный 18 4 2 2 3 10" xfId="22717"/>
    <cellStyle name="Обычный 18 4 2 2 3 11" xfId="31362"/>
    <cellStyle name="Обычный 18 4 2 2 3 12" xfId="40846"/>
    <cellStyle name="Обычный 18 4 2 2 3 13" xfId="49766"/>
    <cellStyle name="Обычный 18 4 2 2 3 2" xfId="3525"/>
    <cellStyle name="Обычный 18 4 2 2 3 2 2" xfId="3526"/>
    <cellStyle name="Обычный 18 4 2 2 3 2 2 2" xfId="28647"/>
    <cellStyle name="Обычный 18 4 2 2 3 2 2 3" xfId="37843"/>
    <cellStyle name="Обычный 18 4 2 2 3 2 2 4" xfId="46771"/>
    <cellStyle name="Обычный 18 4 2 2 3 2 2 5" xfId="55691"/>
    <cellStyle name="Обычный 18 4 2 2 3 2 3" xfId="12001"/>
    <cellStyle name="Обычный 18 4 2 2 3 2 4" xfId="15860"/>
    <cellStyle name="Обычный 18 4 2 2 3 2 5" xfId="19720"/>
    <cellStyle name="Обычный 18 4 2 2 3 2 6" xfId="24782"/>
    <cellStyle name="Обычный 18 4 2 2 3 2 7" xfId="33983"/>
    <cellStyle name="Обычный 18 4 2 2 3 2 8" xfId="42911"/>
    <cellStyle name="Обычный 18 4 2 2 3 2 9" xfId="51831"/>
    <cellStyle name="Обычный 18 4 2 2 3 3" xfId="3527"/>
    <cellStyle name="Обычный 18 4 2 2 3 3 2" xfId="3528"/>
    <cellStyle name="Обычный 18 4 2 2 3 3 2 2" xfId="27316"/>
    <cellStyle name="Обычный 18 4 2 2 3 3 2 3" xfId="36512"/>
    <cellStyle name="Обычный 18 4 2 2 3 3 2 4" xfId="45440"/>
    <cellStyle name="Обычный 18 4 2 2 3 3 2 5" xfId="54360"/>
    <cellStyle name="Обычный 18 4 2 2 3 3 3" xfId="14529"/>
    <cellStyle name="Обычный 18 4 2 2 3 3 4" xfId="18389"/>
    <cellStyle name="Обычный 18 4 2 2 3 3 5" xfId="23451"/>
    <cellStyle name="Обычный 18 4 2 2 3 3 6" xfId="32655"/>
    <cellStyle name="Обычный 18 4 2 2 3 3 7" xfId="41580"/>
    <cellStyle name="Обычный 18 4 2 2 3 3 8" xfId="50500"/>
    <cellStyle name="Обычный 18 4 2 2 3 4" xfId="3529"/>
    <cellStyle name="Обычный 18 4 2 2 3 4 2" xfId="30442"/>
    <cellStyle name="Обычный 18 4 2 2 3 4 3" xfId="39638"/>
    <cellStyle name="Обычный 18 4 2 2 3 4 4" xfId="48566"/>
    <cellStyle name="Обычный 18 4 2 2 3 4 5" xfId="57486"/>
    <cellStyle name="Обычный 18 4 2 2 3 5" xfId="3530"/>
    <cellStyle name="Обычный 18 4 2 2 3 5 2" xfId="26581"/>
    <cellStyle name="Обычный 18 4 2 2 3 5 3" xfId="35778"/>
    <cellStyle name="Обычный 18 4 2 2 3 5 4" xfId="44706"/>
    <cellStyle name="Обычный 18 4 2 2 3 5 5" xfId="53626"/>
    <cellStyle name="Обычный 18 4 2 2 3 6" xfId="13796"/>
    <cellStyle name="Обычный 18 4 2 2 3 7" xfId="17655"/>
    <cellStyle name="Обычный 18 4 2 2 3 8" xfId="21515"/>
    <cellStyle name="Обычный 18 4 2 2 3 9" xfId="11143"/>
    <cellStyle name="Обычный 18 4 2 2 4" xfId="3531"/>
    <cellStyle name="Обычный 18 4 2 2 4 10" xfId="51098"/>
    <cellStyle name="Обычный 18 4 2 2 4 2" xfId="3532"/>
    <cellStyle name="Обычный 18 4 2 2 4 2 2" xfId="3533"/>
    <cellStyle name="Обычный 18 4 2 2 4 2 2 2" xfId="29245"/>
    <cellStyle name="Обычный 18 4 2 2 4 2 2 3" xfId="38441"/>
    <cellStyle name="Обычный 18 4 2 2 4 2 2 4" xfId="47369"/>
    <cellStyle name="Обычный 18 4 2 2 4 2 2 5" xfId="56289"/>
    <cellStyle name="Обычный 18 4 2 2 4 2 3" xfId="12599"/>
    <cellStyle name="Обычный 18 4 2 2 4 2 4" xfId="16458"/>
    <cellStyle name="Обычный 18 4 2 2 4 2 5" xfId="20318"/>
    <cellStyle name="Обычный 18 4 2 2 4 2 6" xfId="25380"/>
    <cellStyle name="Обычный 18 4 2 2 4 2 7" xfId="34581"/>
    <cellStyle name="Обычный 18 4 2 2 4 2 8" xfId="43509"/>
    <cellStyle name="Обычный 18 4 2 2 4 2 9" xfId="52429"/>
    <cellStyle name="Обычный 18 4 2 2 4 3" xfId="3534"/>
    <cellStyle name="Обычный 18 4 2 2 4 3 2" xfId="27914"/>
    <cellStyle name="Обычный 18 4 2 2 4 3 3" xfId="37110"/>
    <cellStyle name="Обычный 18 4 2 2 4 3 4" xfId="46038"/>
    <cellStyle name="Обычный 18 4 2 2 4 3 5" xfId="54958"/>
    <cellStyle name="Обычный 18 4 2 2 4 4" xfId="11562"/>
    <cellStyle name="Обычный 18 4 2 2 4 5" xfId="15127"/>
    <cellStyle name="Обычный 18 4 2 2 4 6" xfId="18987"/>
    <cellStyle name="Обычный 18 4 2 2 4 7" xfId="24049"/>
    <cellStyle name="Обычный 18 4 2 2 4 8" xfId="33252"/>
    <cellStyle name="Обычный 18 4 2 2 4 9" xfId="42178"/>
    <cellStyle name="Обычный 18 4 2 2 5" xfId="3535"/>
    <cellStyle name="Обычный 18 4 2 2 5 2" xfId="3536"/>
    <cellStyle name="Обычный 18 4 2 2 5 2 2" xfId="28347"/>
    <cellStyle name="Обычный 18 4 2 2 5 2 3" xfId="37543"/>
    <cellStyle name="Обычный 18 4 2 2 5 2 4" xfId="46471"/>
    <cellStyle name="Обычный 18 4 2 2 5 2 5" xfId="55391"/>
    <cellStyle name="Обычный 18 4 2 2 5 3" xfId="11701"/>
    <cellStyle name="Обычный 18 4 2 2 5 4" xfId="15560"/>
    <cellStyle name="Обычный 18 4 2 2 5 5" xfId="19420"/>
    <cellStyle name="Обычный 18 4 2 2 5 6" xfId="24482"/>
    <cellStyle name="Обычный 18 4 2 2 5 7" xfId="33684"/>
    <cellStyle name="Обычный 18 4 2 2 5 8" xfId="42611"/>
    <cellStyle name="Обычный 18 4 2 2 5 9" xfId="51531"/>
    <cellStyle name="Обычный 18 4 2 2 6" xfId="3537"/>
    <cellStyle name="Обычный 18 4 2 2 6 2" xfId="3538"/>
    <cellStyle name="Обычный 18 4 2 2 6 2 2" xfId="27015"/>
    <cellStyle name="Обычный 18 4 2 2 6 2 3" xfId="36212"/>
    <cellStyle name="Обычный 18 4 2 2 6 2 4" xfId="45140"/>
    <cellStyle name="Обычный 18 4 2 2 6 2 5" xfId="54060"/>
    <cellStyle name="Обычный 18 4 2 2 6 3" xfId="14229"/>
    <cellStyle name="Обычный 18 4 2 2 6 4" xfId="18089"/>
    <cellStyle name="Обычный 18 4 2 2 6 5" xfId="23151"/>
    <cellStyle name="Обычный 18 4 2 2 6 6" xfId="32273"/>
    <cellStyle name="Обычный 18 4 2 2 6 7" xfId="41280"/>
    <cellStyle name="Обычный 18 4 2 2 6 8" xfId="50200"/>
    <cellStyle name="Обычный 18 4 2 2 7" xfId="3539"/>
    <cellStyle name="Обычный 18 4 2 2 7 2" xfId="29843"/>
    <cellStyle name="Обычный 18 4 2 2 7 3" xfId="39039"/>
    <cellStyle name="Обычный 18 4 2 2 7 4" xfId="47967"/>
    <cellStyle name="Обычный 18 4 2 2 7 5" xfId="56887"/>
    <cellStyle name="Обычный 18 4 2 2 8" xfId="3540"/>
    <cellStyle name="Обычный 18 4 2 2 8 2" xfId="25982"/>
    <cellStyle name="Обычный 18 4 2 2 8 3" xfId="35179"/>
    <cellStyle name="Обычный 18 4 2 2 8 4" xfId="44107"/>
    <cellStyle name="Обычный 18 4 2 2 8 5" xfId="53027"/>
    <cellStyle name="Обычный 18 4 2 2 9" xfId="13197"/>
    <cellStyle name="Обычный 18 4 2 3" xfId="3541"/>
    <cellStyle name="Обычный 18 4 2 3 10" xfId="10727"/>
    <cellStyle name="Обычный 18 4 2 3 11" xfId="22222"/>
    <cellStyle name="Обычный 18 4 2 3 12" xfId="31363"/>
    <cellStyle name="Обычный 18 4 2 3 13" xfId="40352"/>
    <cellStyle name="Обычный 18 4 2 3 14" xfId="49272"/>
    <cellStyle name="Обычный 18 4 2 3 2" xfId="3542"/>
    <cellStyle name="Обычный 18 4 2 3 2 10" xfId="22822"/>
    <cellStyle name="Обычный 18 4 2 3 2 11" xfId="31364"/>
    <cellStyle name="Обычный 18 4 2 3 2 12" xfId="40951"/>
    <cellStyle name="Обычный 18 4 2 3 2 13" xfId="49871"/>
    <cellStyle name="Обычный 18 4 2 3 2 2" xfId="3543"/>
    <cellStyle name="Обычный 18 4 2 3 2 2 2" xfId="3544"/>
    <cellStyle name="Обычный 18 4 2 3 2 2 2 2" xfId="29350"/>
    <cellStyle name="Обычный 18 4 2 3 2 2 2 3" xfId="38546"/>
    <cellStyle name="Обычный 18 4 2 3 2 2 2 4" xfId="47474"/>
    <cellStyle name="Обычный 18 4 2 3 2 2 2 5" xfId="56394"/>
    <cellStyle name="Обычный 18 4 2 3 2 2 3" xfId="12704"/>
    <cellStyle name="Обычный 18 4 2 3 2 2 4" xfId="16563"/>
    <cellStyle name="Обычный 18 4 2 3 2 2 5" xfId="20423"/>
    <cellStyle name="Обычный 18 4 2 3 2 2 6" xfId="25485"/>
    <cellStyle name="Обычный 18 4 2 3 2 2 7" xfId="34686"/>
    <cellStyle name="Обычный 18 4 2 3 2 2 8" xfId="43614"/>
    <cellStyle name="Обычный 18 4 2 3 2 2 9" xfId="52534"/>
    <cellStyle name="Обычный 18 4 2 3 2 3" xfId="3545"/>
    <cellStyle name="Обычный 18 4 2 3 2 3 2" xfId="3546"/>
    <cellStyle name="Обычный 18 4 2 3 2 3 2 2" xfId="28019"/>
    <cellStyle name="Обычный 18 4 2 3 2 3 2 3" xfId="37215"/>
    <cellStyle name="Обычный 18 4 2 3 2 3 2 4" xfId="46143"/>
    <cellStyle name="Обычный 18 4 2 3 2 3 2 5" xfId="55063"/>
    <cellStyle name="Обычный 18 4 2 3 2 3 3" xfId="15232"/>
    <cellStyle name="Обычный 18 4 2 3 2 3 4" xfId="19092"/>
    <cellStyle name="Обычный 18 4 2 3 2 3 5" xfId="24154"/>
    <cellStyle name="Обычный 18 4 2 3 2 3 6" xfId="33357"/>
    <cellStyle name="Обычный 18 4 2 3 2 3 7" xfId="42283"/>
    <cellStyle name="Обычный 18 4 2 3 2 3 8" xfId="51203"/>
    <cellStyle name="Обычный 18 4 2 3 2 4" xfId="3547"/>
    <cellStyle name="Обычный 18 4 2 3 2 4 2" xfId="30547"/>
    <cellStyle name="Обычный 18 4 2 3 2 4 3" xfId="39743"/>
    <cellStyle name="Обычный 18 4 2 3 2 4 4" xfId="48671"/>
    <cellStyle name="Обычный 18 4 2 3 2 4 5" xfId="57591"/>
    <cellStyle name="Обычный 18 4 2 3 2 5" xfId="3548"/>
    <cellStyle name="Обычный 18 4 2 3 2 5 2" xfId="26686"/>
    <cellStyle name="Обычный 18 4 2 3 2 5 3" xfId="35883"/>
    <cellStyle name="Обычный 18 4 2 3 2 5 4" xfId="44811"/>
    <cellStyle name="Обычный 18 4 2 3 2 5 5" xfId="53731"/>
    <cellStyle name="Обычный 18 4 2 3 2 6" xfId="13901"/>
    <cellStyle name="Обычный 18 4 2 3 2 7" xfId="17760"/>
    <cellStyle name="Обычный 18 4 2 3 2 8" xfId="21620"/>
    <cellStyle name="Обычный 18 4 2 3 2 9" xfId="11248"/>
    <cellStyle name="Обычный 18 4 2 3 3" xfId="3549"/>
    <cellStyle name="Обычный 18 4 2 3 3 2" xfId="3550"/>
    <cellStyle name="Обычный 18 4 2 3 3 2 2" xfId="28752"/>
    <cellStyle name="Обычный 18 4 2 3 3 2 3" xfId="37948"/>
    <cellStyle name="Обычный 18 4 2 3 3 2 4" xfId="46876"/>
    <cellStyle name="Обычный 18 4 2 3 3 2 5" xfId="55796"/>
    <cellStyle name="Обычный 18 4 2 3 3 3" xfId="12106"/>
    <cellStyle name="Обычный 18 4 2 3 3 4" xfId="15965"/>
    <cellStyle name="Обычный 18 4 2 3 3 5" xfId="19825"/>
    <cellStyle name="Обычный 18 4 2 3 3 6" xfId="24887"/>
    <cellStyle name="Обычный 18 4 2 3 3 7" xfId="34088"/>
    <cellStyle name="Обычный 18 4 2 3 3 8" xfId="43016"/>
    <cellStyle name="Обычный 18 4 2 3 3 9" xfId="51936"/>
    <cellStyle name="Обычный 18 4 2 3 4" xfId="3551"/>
    <cellStyle name="Обычный 18 4 2 3 4 2" xfId="3552"/>
    <cellStyle name="Обычный 18 4 2 3 4 2 2" xfId="27421"/>
    <cellStyle name="Обычный 18 4 2 3 4 2 3" xfId="36617"/>
    <cellStyle name="Обычный 18 4 2 3 4 2 4" xfId="45545"/>
    <cellStyle name="Обычный 18 4 2 3 4 2 5" xfId="54465"/>
    <cellStyle name="Обычный 18 4 2 3 4 3" xfId="14634"/>
    <cellStyle name="Обычный 18 4 2 3 4 4" xfId="18494"/>
    <cellStyle name="Обычный 18 4 2 3 4 5" xfId="23556"/>
    <cellStyle name="Обычный 18 4 2 3 4 6" xfId="32760"/>
    <cellStyle name="Обычный 18 4 2 3 4 7" xfId="41685"/>
    <cellStyle name="Обычный 18 4 2 3 4 8" xfId="50605"/>
    <cellStyle name="Обычный 18 4 2 3 5" xfId="3553"/>
    <cellStyle name="Обычный 18 4 2 3 5 2" xfId="29948"/>
    <cellStyle name="Обычный 18 4 2 3 5 3" xfId="39144"/>
    <cellStyle name="Обычный 18 4 2 3 5 4" xfId="48072"/>
    <cellStyle name="Обычный 18 4 2 3 5 5" xfId="56992"/>
    <cellStyle name="Обычный 18 4 2 3 6" xfId="3554"/>
    <cellStyle name="Обычный 18 4 2 3 6 2" xfId="26087"/>
    <cellStyle name="Обычный 18 4 2 3 6 3" xfId="35284"/>
    <cellStyle name="Обычный 18 4 2 3 6 4" xfId="44212"/>
    <cellStyle name="Обычный 18 4 2 3 6 5" xfId="53132"/>
    <cellStyle name="Обычный 18 4 2 3 7" xfId="13302"/>
    <cellStyle name="Обычный 18 4 2 3 8" xfId="17161"/>
    <cellStyle name="Обычный 18 4 2 3 9" xfId="21021"/>
    <cellStyle name="Обычный 18 4 2 4" xfId="3555"/>
    <cellStyle name="Обычный 18 4 2 4 10" xfId="22523"/>
    <cellStyle name="Обычный 18 4 2 4 11" xfId="31365"/>
    <cellStyle name="Обычный 18 4 2 4 12" xfId="40652"/>
    <cellStyle name="Обычный 18 4 2 4 13" xfId="49572"/>
    <cellStyle name="Обычный 18 4 2 4 2" xfId="3556"/>
    <cellStyle name="Обычный 18 4 2 4 2 2" xfId="3557"/>
    <cellStyle name="Обычный 18 4 2 4 2 2 2" xfId="28453"/>
    <cellStyle name="Обычный 18 4 2 4 2 2 3" xfId="37649"/>
    <cellStyle name="Обычный 18 4 2 4 2 2 4" xfId="46577"/>
    <cellStyle name="Обычный 18 4 2 4 2 2 5" xfId="55497"/>
    <cellStyle name="Обычный 18 4 2 4 2 3" xfId="11807"/>
    <cellStyle name="Обычный 18 4 2 4 2 4" xfId="15666"/>
    <cellStyle name="Обычный 18 4 2 4 2 5" xfId="19526"/>
    <cellStyle name="Обычный 18 4 2 4 2 6" xfId="24588"/>
    <cellStyle name="Обычный 18 4 2 4 2 7" xfId="33790"/>
    <cellStyle name="Обычный 18 4 2 4 2 8" xfId="42717"/>
    <cellStyle name="Обычный 18 4 2 4 2 9" xfId="51637"/>
    <cellStyle name="Обычный 18 4 2 4 3" xfId="3558"/>
    <cellStyle name="Обычный 18 4 2 4 3 2" xfId="3559"/>
    <cellStyle name="Обычный 18 4 2 4 3 2 2" xfId="27121"/>
    <cellStyle name="Обычный 18 4 2 4 3 2 3" xfId="36318"/>
    <cellStyle name="Обычный 18 4 2 4 3 2 4" xfId="45246"/>
    <cellStyle name="Обычный 18 4 2 4 3 2 5" xfId="54166"/>
    <cellStyle name="Обычный 18 4 2 4 3 3" xfId="14335"/>
    <cellStyle name="Обычный 18 4 2 4 3 4" xfId="18195"/>
    <cellStyle name="Обычный 18 4 2 4 3 5" xfId="23257"/>
    <cellStyle name="Обычный 18 4 2 4 3 6" xfId="32462"/>
    <cellStyle name="Обычный 18 4 2 4 3 7" xfId="41386"/>
    <cellStyle name="Обычный 18 4 2 4 3 8" xfId="50306"/>
    <cellStyle name="Обычный 18 4 2 4 4" xfId="3560"/>
    <cellStyle name="Обычный 18 4 2 4 4 2" xfId="30248"/>
    <cellStyle name="Обычный 18 4 2 4 4 3" xfId="39444"/>
    <cellStyle name="Обычный 18 4 2 4 4 4" xfId="48372"/>
    <cellStyle name="Обычный 18 4 2 4 4 5" xfId="57292"/>
    <cellStyle name="Обычный 18 4 2 4 5" xfId="3561"/>
    <cellStyle name="Обычный 18 4 2 4 5 2" xfId="26387"/>
    <cellStyle name="Обычный 18 4 2 4 5 3" xfId="35584"/>
    <cellStyle name="Обычный 18 4 2 4 5 4" xfId="44512"/>
    <cellStyle name="Обычный 18 4 2 4 5 5" xfId="53432"/>
    <cellStyle name="Обычный 18 4 2 4 6" xfId="13602"/>
    <cellStyle name="Обычный 18 4 2 4 7" xfId="17461"/>
    <cellStyle name="Обычный 18 4 2 4 8" xfId="21321"/>
    <cellStyle name="Обычный 18 4 2 4 9" xfId="10421"/>
    <cellStyle name="Обычный 18 4 2 5" xfId="3562"/>
    <cellStyle name="Обычный 18 4 2 5 10" xfId="50904"/>
    <cellStyle name="Обычный 18 4 2 5 2" xfId="3563"/>
    <cellStyle name="Обычный 18 4 2 5 2 2" xfId="3564"/>
    <cellStyle name="Обычный 18 4 2 5 2 2 2" xfId="29051"/>
    <cellStyle name="Обычный 18 4 2 5 2 2 3" xfId="38247"/>
    <cellStyle name="Обычный 18 4 2 5 2 2 4" xfId="47175"/>
    <cellStyle name="Обычный 18 4 2 5 2 2 5" xfId="56095"/>
    <cellStyle name="Обычный 18 4 2 5 2 3" xfId="12405"/>
    <cellStyle name="Обычный 18 4 2 5 2 4" xfId="16264"/>
    <cellStyle name="Обычный 18 4 2 5 2 5" xfId="20124"/>
    <cellStyle name="Обычный 18 4 2 5 2 6" xfId="25186"/>
    <cellStyle name="Обычный 18 4 2 5 2 7" xfId="34387"/>
    <cellStyle name="Обычный 18 4 2 5 2 8" xfId="43315"/>
    <cellStyle name="Обычный 18 4 2 5 2 9" xfId="52235"/>
    <cellStyle name="Обычный 18 4 2 5 3" xfId="3565"/>
    <cellStyle name="Обычный 18 4 2 5 3 2" xfId="27720"/>
    <cellStyle name="Обычный 18 4 2 5 3 3" xfId="36916"/>
    <cellStyle name="Обычный 18 4 2 5 3 4" xfId="45844"/>
    <cellStyle name="Обычный 18 4 2 5 3 5" xfId="54764"/>
    <cellStyle name="Обычный 18 4 2 5 4" xfId="11506"/>
    <cellStyle name="Обычный 18 4 2 5 5" xfId="14933"/>
    <cellStyle name="Обычный 18 4 2 5 6" xfId="18793"/>
    <cellStyle name="Обычный 18 4 2 5 7" xfId="23855"/>
    <cellStyle name="Обычный 18 4 2 5 8" xfId="33058"/>
    <cellStyle name="Обычный 18 4 2 5 9" xfId="41984"/>
    <cellStyle name="Обычный 18 4 2 6" xfId="3566"/>
    <cellStyle name="Обычный 18 4 2 6 2" xfId="3567"/>
    <cellStyle name="Обычный 18 4 2 6 2 2" xfId="28302"/>
    <cellStyle name="Обычный 18 4 2 6 2 3" xfId="37498"/>
    <cellStyle name="Обычный 18 4 2 6 2 4" xfId="46426"/>
    <cellStyle name="Обычный 18 4 2 6 2 5" xfId="55346"/>
    <cellStyle name="Обычный 18 4 2 6 3" xfId="11656"/>
    <cellStyle name="Обычный 18 4 2 6 4" xfId="15515"/>
    <cellStyle name="Обычный 18 4 2 6 5" xfId="19375"/>
    <cellStyle name="Обычный 18 4 2 6 6" xfId="24437"/>
    <cellStyle name="Обычный 18 4 2 6 7" xfId="33639"/>
    <cellStyle name="Обычный 18 4 2 6 8" xfId="42566"/>
    <cellStyle name="Обычный 18 4 2 6 9" xfId="51486"/>
    <cellStyle name="Обычный 18 4 2 7" xfId="3568"/>
    <cellStyle name="Обычный 18 4 2 7 2" xfId="3569"/>
    <cellStyle name="Обычный 18 4 2 7 2 2" xfId="26970"/>
    <cellStyle name="Обычный 18 4 2 7 2 3" xfId="36167"/>
    <cellStyle name="Обычный 18 4 2 7 2 4" xfId="45095"/>
    <cellStyle name="Обычный 18 4 2 7 2 5" xfId="54015"/>
    <cellStyle name="Обычный 18 4 2 7 3" xfId="14184"/>
    <cellStyle name="Обычный 18 4 2 7 4" xfId="18044"/>
    <cellStyle name="Обычный 18 4 2 7 5" xfId="23106"/>
    <cellStyle name="Обычный 18 4 2 7 6" xfId="31773"/>
    <cellStyle name="Обычный 18 4 2 7 7" xfId="41235"/>
    <cellStyle name="Обычный 18 4 2 7 8" xfId="50155"/>
    <cellStyle name="Обычный 18 4 2 8" xfId="3570"/>
    <cellStyle name="Обычный 18 4 2 8 2" xfId="29649"/>
    <cellStyle name="Обычный 18 4 2 8 3" xfId="38845"/>
    <cellStyle name="Обычный 18 4 2 8 4" xfId="47773"/>
    <cellStyle name="Обычный 18 4 2 8 5" xfId="56693"/>
    <cellStyle name="Обычный 18 4 2 9" xfId="3571"/>
    <cellStyle name="Обычный 18 4 2 9 2" xfId="25784"/>
    <cellStyle name="Обычный 18 4 2 9 3" xfId="34985"/>
    <cellStyle name="Обычный 18 4 2 9 4" xfId="43913"/>
    <cellStyle name="Обычный 18 4 2 9 5" xfId="52833"/>
    <cellStyle name="Обычный 18 4 20" xfId="12920"/>
    <cellStyle name="Обычный 18 4 21" xfId="16779"/>
    <cellStyle name="Обычный 18 4 22" xfId="20639"/>
    <cellStyle name="Обычный 18 4 23" xfId="10239"/>
    <cellStyle name="Обычный 18 4 24" xfId="21840"/>
    <cellStyle name="Обычный 18 4 25" xfId="31342"/>
    <cellStyle name="Обычный 18 4 26" xfId="39970"/>
    <cellStyle name="Обычный 18 4 27" xfId="48890"/>
    <cellStyle name="Обычный 18 4 3" xfId="3572"/>
    <cellStyle name="Обычный 18 4 3 10" xfId="16863"/>
    <cellStyle name="Обычный 18 4 3 11" xfId="20723"/>
    <cellStyle name="Обычный 18 4 3 12" xfId="10286"/>
    <cellStyle name="Обычный 18 4 3 13" xfId="21924"/>
    <cellStyle name="Обычный 18 4 3 14" xfId="31366"/>
    <cellStyle name="Обычный 18 4 3 15" xfId="40054"/>
    <cellStyle name="Обычный 18 4 3 16" xfId="48974"/>
    <cellStyle name="Обычный 18 4 3 2" xfId="3573"/>
    <cellStyle name="Обычный 18 4 3 2 10" xfId="10728"/>
    <cellStyle name="Обычный 18 4 3 2 11" xfId="22223"/>
    <cellStyle name="Обычный 18 4 3 2 12" xfId="31367"/>
    <cellStyle name="Обычный 18 4 3 2 13" xfId="40353"/>
    <cellStyle name="Обычный 18 4 3 2 14" xfId="49273"/>
    <cellStyle name="Обычный 18 4 3 2 2" xfId="3574"/>
    <cellStyle name="Обычный 18 4 3 2 2 10" xfId="22823"/>
    <cellStyle name="Обычный 18 4 3 2 2 11" xfId="31368"/>
    <cellStyle name="Обычный 18 4 3 2 2 12" xfId="40952"/>
    <cellStyle name="Обычный 18 4 3 2 2 13" xfId="49872"/>
    <cellStyle name="Обычный 18 4 3 2 2 2" xfId="3575"/>
    <cellStyle name="Обычный 18 4 3 2 2 2 2" xfId="3576"/>
    <cellStyle name="Обычный 18 4 3 2 2 2 2 2" xfId="29351"/>
    <cellStyle name="Обычный 18 4 3 2 2 2 2 3" xfId="38547"/>
    <cellStyle name="Обычный 18 4 3 2 2 2 2 4" xfId="47475"/>
    <cellStyle name="Обычный 18 4 3 2 2 2 2 5" xfId="56395"/>
    <cellStyle name="Обычный 18 4 3 2 2 2 3" xfId="12705"/>
    <cellStyle name="Обычный 18 4 3 2 2 2 4" xfId="16564"/>
    <cellStyle name="Обычный 18 4 3 2 2 2 5" xfId="20424"/>
    <cellStyle name="Обычный 18 4 3 2 2 2 6" xfId="25486"/>
    <cellStyle name="Обычный 18 4 3 2 2 2 7" xfId="34687"/>
    <cellStyle name="Обычный 18 4 3 2 2 2 8" xfId="43615"/>
    <cellStyle name="Обычный 18 4 3 2 2 2 9" xfId="52535"/>
    <cellStyle name="Обычный 18 4 3 2 2 3" xfId="3577"/>
    <cellStyle name="Обычный 18 4 3 2 2 3 2" xfId="3578"/>
    <cellStyle name="Обычный 18 4 3 2 2 3 2 2" xfId="28020"/>
    <cellStyle name="Обычный 18 4 3 2 2 3 2 3" xfId="37216"/>
    <cellStyle name="Обычный 18 4 3 2 2 3 2 4" xfId="46144"/>
    <cellStyle name="Обычный 18 4 3 2 2 3 2 5" xfId="55064"/>
    <cellStyle name="Обычный 18 4 3 2 2 3 3" xfId="15233"/>
    <cellStyle name="Обычный 18 4 3 2 2 3 4" xfId="19093"/>
    <cellStyle name="Обычный 18 4 3 2 2 3 5" xfId="24155"/>
    <cellStyle name="Обычный 18 4 3 2 2 3 6" xfId="33358"/>
    <cellStyle name="Обычный 18 4 3 2 2 3 7" xfId="42284"/>
    <cellStyle name="Обычный 18 4 3 2 2 3 8" xfId="51204"/>
    <cellStyle name="Обычный 18 4 3 2 2 4" xfId="3579"/>
    <cellStyle name="Обычный 18 4 3 2 2 4 2" xfId="30548"/>
    <cellStyle name="Обычный 18 4 3 2 2 4 3" xfId="39744"/>
    <cellStyle name="Обычный 18 4 3 2 2 4 4" xfId="48672"/>
    <cellStyle name="Обычный 18 4 3 2 2 4 5" xfId="57592"/>
    <cellStyle name="Обычный 18 4 3 2 2 5" xfId="3580"/>
    <cellStyle name="Обычный 18 4 3 2 2 5 2" xfId="26687"/>
    <cellStyle name="Обычный 18 4 3 2 2 5 3" xfId="35884"/>
    <cellStyle name="Обычный 18 4 3 2 2 5 4" xfId="44812"/>
    <cellStyle name="Обычный 18 4 3 2 2 5 5" xfId="53732"/>
    <cellStyle name="Обычный 18 4 3 2 2 6" xfId="13902"/>
    <cellStyle name="Обычный 18 4 3 2 2 7" xfId="17761"/>
    <cellStyle name="Обычный 18 4 3 2 2 8" xfId="21621"/>
    <cellStyle name="Обычный 18 4 3 2 2 9" xfId="11249"/>
    <cellStyle name="Обычный 18 4 3 2 3" xfId="3581"/>
    <cellStyle name="Обычный 18 4 3 2 3 2" xfId="3582"/>
    <cellStyle name="Обычный 18 4 3 2 3 2 2" xfId="28753"/>
    <cellStyle name="Обычный 18 4 3 2 3 2 3" xfId="37949"/>
    <cellStyle name="Обычный 18 4 3 2 3 2 4" xfId="46877"/>
    <cellStyle name="Обычный 18 4 3 2 3 2 5" xfId="55797"/>
    <cellStyle name="Обычный 18 4 3 2 3 3" xfId="12107"/>
    <cellStyle name="Обычный 18 4 3 2 3 4" xfId="15966"/>
    <cellStyle name="Обычный 18 4 3 2 3 5" xfId="19826"/>
    <cellStyle name="Обычный 18 4 3 2 3 6" xfId="24888"/>
    <cellStyle name="Обычный 18 4 3 2 3 7" xfId="34089"/>
    <cellStyle name="Обычный 18 4 3 2 3 8" xfId="43017"/>
    <cellStyle name="Обычный 18 4 3 2 3 9" xfId="51937"/>
    <cellStyle name="Обычный 18 4 3 2 4" xfId="3583"/>
    <cellStyle name="Обычный 18 4 3 2 4 2" xfId="3584"/>
    <cellStyle name="Обычный 18 4 3 2 4 2 2" xfId="27422"/>
    <cellStyle name="Обычный 18 4 3 2 4 2 3" xfId="36618"/>
    <cellStyle name="Обычный 18 4 3 2 4 2 4" xfId="45546"/>
    <cellStyle name="Обычный 18 4 3 2 4 2 5" xfId="54466"/>
    <cellStyle name="Обычный 18 4 3 2 4 3" xfId="14635"/>
    <cellStyle name="Обычный 18 4 3 2 4 4" xfId="18495"/>
    <cellStyle name="Обычный 18 4 3 2 4 5" xfId="23557"/>
    <cellStyle name="Обычный 18 4 3 2 4 6" xfId="32761"/>
    <cellStyle name="Обычный 18 4 3 2 4 7" xfId="41686"/>
    <cellStyle name="Обычный 18 4 3 2 4 8" xfId="50606"/>
    <cellStyle name="Обычный 18 4 3 2 5" xfId="3585"/>
    <cellStyle name="Обычный 18 4 3 2 5 2" xfId="29949"/>
    <cellStyle name="Обычный 18 4 3 2 5 3" xfId="39145"/>
    <cellStyle name="Обычный 18 4 3 2 5 4" xfId="48073"/>
    <cellStyle name="Обычный 18 4 3 2 5 5" xfId="56993"/>
    <cellStyle name="Обычный 18 4 3 2 6" xfId="3586"/>
    <cellStyle name="Обычный 18 4 3 2 6 2" xfId="26088"/>
    <cellStyle name="Обычный 18 4 3 2 6 3" xfId="35285"/>
    <cellStyle name="Обычный 18 4 3 2 6 4" xfId="44213"/>
    <cellStyle name="Обычный 18 4 3 2 6 5" xfId="53133"/>
    <cellStyle name="Обычный 18 4 3 2 7" xfId="13303"/>
    <cellStyle name="Обычный 18 4 3 2 8" xfId="17162"/>
    <cellStyle name="Обычный 18 4 3 2 9" xfId="21022"/>
    <cellStyle name="Обычный 18 4 3 3" xfId="3587"/>
    <cellStyle name="Обычный 18 4 3 3 10" xfId="22524"/>
    <cellStyle name="Обычный 18 4 3 3 11" xfId="31369"/>
    <cellStyle name="Обычный 18 4 3 3 12" xfId="40653"/>
    <cellStyle name="Обычный 18 4 3 3 13" xfId="49573"/>
    <cellStyle name="Обычный 18 4 3 3 2" xfId="3588"/>
    <cellStyle name="Обычный 18 4 3 3 2 2" xfId="3589"/>
    <cellStyle name="Обычный 18 4 3 3 2 2 2" xfId="28454"/>
    <cellStyle name="Обычный 18 4 3 3 2 2 3" xfId="37650"/>
    <cellStyle name="Обычный 18 4 3 3 2 2 4" xfId="46578"/>
    <cellStyle name="Обычный 18 4 3 3 2 2 5" xfId="55498"/>
    <cellStyle name="Обычный 18 4 3 3 2 3" xfId="11808"/>
    <cellStyle name="Обычный 18 4 3 3 2 4" xfId="15667"/>
    <cellStyle name="Обычный 18 4 3 3 2 5" xfId="19527"/>
    <cellStyle name="Обычный 18 4 3 3 2 6" xfId="24589"/>
    <cellStyle name="Обычный 18 4 3 3 2 7" xfId="33791"/>
    <cellStyle name="Обычный 18 4 3 3 2 8" xfId="42718"/>
    <cellStyle name="Обычный 18 4 3 3 2 9" xfId="51638"/>
    <cellStyle name="Обычный 18 4 3 3 3" xfId="3590"/>
    <cellStyle name="Обычный 18 4 3 3 3 2" xfId="3591"/>
    <cellStyle name="Обычный 18 4 3 3 3 2 2" xfId="27122"/>
    <cellStyle name="Обычный 18 4 3 3 3 2 3" xfId="36319"/>
    <cellStyle name="Обычный 18 4 3 3 3 2 4" xfId="45247"/>
    <cellStyle name="Обычный 18 4 3 3 3 2 5" xfId="54167"/>
    <cellStyle name="Обычный 18 4 3 3 3 3" xfId="14336"/>
    <cellStyle name="Обычный 18 4 3 3 3 4" xfId="18196"/>
    <cellStyle name="Обычный 18 4 3 3 3 5" xfId="23258"/>
    <cellStyle name="Обычный 18 4 3 3 3 6" xfId="32463"/>
    <cellStyle name="Обычный 18 4 3 3 3 7" xfId="41387"/>
    <cellStyle name="Обычный 18 4 3 3 3 8" xfId="50307"/>
    <cellStyle name="Обычный 18 4 3 3 4" xfId="3592"/>
    <cellStyle name="Обычный 18 4 3 3 4 2" xfId="30249"/>
    <cellStyle name="Обычный 18 4 3 3 4 3" xfId="39445"/>
    <cellStyle name="Обычный 18 4 3 3 4 4" xfId="48373"/>
    <cellStyle name="Обычный 18 4 3 3 4 5" xfId="57293"/>
    <cellStyle name="Обычный 18 4 3 3 5" xfId="3593"/>
    <cellStyle name="Обычный 18 4 3 3 5 2" xfId="26388"/>
    <cellStyle name="Обычный 18 4 3 3 5 3" xfId="35585"/>
    <cellStyle name="Обычный 18 4 3 3 5 4" xfId="44513"/>
    <cellStyle name="Обычный 18 4 3 3 5 5" xfId="53433"/>
    <cellStyle name="Обычный 18 4 3 3 6" xfId="13603"/>
    <cellStyle name="Обычный 18 4 3 3 7" xfId="17462"/>
    <cellStyle name="Обычный 18 4 3 3 8" xfId="21322"/>
    <cellStyle name="Обычный 18 4 3 3 9" xfId="10422"/>
    <cellStyle name="Обычный 18 4 3 4" xfId="3594"/>
    <cellStyle name="Обычный 18 4 3 4 10" xfId="50905"/>
    <cellStyle name="Обычный 18 4 3 4 2" xfId="3595"/>
    <cellStyle name="Обычный 18 4 3 4 2 2" xfId="3596"/>
    <cellStyle name="Обычный 18 4 3 4 2 2 2" xfId="29052"/>
    <cellStyle name="Обычный 18 4 3 4 2 2 3" xfId="38248"/>
    <cellStyle name="Обычный 18 4 3 4 2 2 4" xfId="47176"/>
    <cellStyle name="Обычный 18 4 3 4 2 2 5" xfId="56096"/>
    <cellStyle name="Обычный 18 4 3 4 2 3" xfId="12406"/>
    <cellStyle name="Обычный 18 4 3 4 2 4" xfId="16265"/>
    <cellStyle name="Обычный 18 4 3 4 2 5" xfId="20125"/>
    <cellStyle name="Обычный 18 4 3 4 2 6" xfId="25187"/>
    <cellStyle name="Обычный 18 4 3 4 2 7" xfId="34388"/>
    <cellStyle name="Обычный 18 4 3 4 2 8" xfId="43316"/>
    <cellStyle name="Обычный 18 4 3 4 2 9" xfId="52236"/>
    <cellStyle name="Обычный 18 4 3 4 3" xfId="3597"/>
    <cellStyle name="Обычный 18 4 3 4 3 2" xfId="27721"/>
    <cellStyle name="Обычный 18 4 3 4 3 3" xfId="36917"/>
    <cellStyle name="Обычный 18 4 3 4 3 4" xfId="45845"/>
    <cellStyle name="Обычный 18 4 3 4 3 5" xfId="54765"/>
    <cellStyle name="Обычный 18 4 3 4 4" xfId="11507"/>
    <cellStyle name="Обычный 18 4 3 4 5" xfId="14934"/>
    <cellStyle name="Обычный 18 4 3 4 6" xfId="18794"/>
    <cellStyle name="Обычный 18 4 3 4 7" xfId="23856"/>
    <cellStyle name="Обычный 18 4 3 4 8" xfId="33059"/>
    <cellStyle name="Обычный 18 4 3 4 9" xfId="41985"/>
    <cellStyle name="Обычный 18 4 3 5" xfId="3598"/>
    <cellStyle name="Обычный 18 4 3 5 2" xfId="3599"/>
    <cellStyle name="Обычный 18 4 3 5 2 2" xfId="28268"/>
    <cellStyle name="Обычный 18 4 3 5 2 3" xfId="37464"/>
    <cellStyle name="Обычный 18 4 3 5 2 4" xfId="46392"/>
    <cellStyle name="Обычный 18 4 3 5 2 5" xfId="55312"/>
    <cellStyle name="Обычный 18 4 3 5 3" xfId="11622"/>
    <cellStyle name="Обычный 18 4 3 5 4" xfId="15481"/>
    <cellStyle name="Обычный 18 4 3 5 5" xfId="19341"/>
    <cellStyle name="Обычный 18 4 3 5 6" xfId="24403"/>
    <cellStyle name="Обычный 18 4 3 5 7" xfId="33605"/>
    <cellStyle name="Обычный 18 4 3 5 8" xfId="42532"/>
    <cellStyle name="Обычный 18 4 3 5 9" xfId="51452"/>
    <cellStyle name="Обычный 18 4 3 6" xfId="3600"/>
    <cellStyle name="Обычный 18 4 3 6 2" xfId="3601"/>
    <cellStyle name="Обычный 18 4 3 6 2 2" xfId="26936"/>
    <cellStyle name="Обычный 18 4 3 6 2 3" xfId="36133"/>
    <cellStyle name="Обычный 18 4 3 6 2 4" xfId="45061"/>
    <cellStyle name="Обычный 18 4 3 6 2 5" xfId="53981"/>
    <cellStyle name="Обычный 18 4 3 6 3" xfId="14150"/>
    <cellStyle name="Обычный 18 4 3 6 4" xfId="18010"/>
    <cellStyle name="Обычный 18 4 3 6 5" xfId="23072"/>
    <cellStyle name="Обычный 18 4 3 6 6" xfId="32301"/>
    <cellStyle name="Обычный 18 4 3 6 7" xfId="41201"/>
    <cellStyle name="Обычный 18 4 3 6 8" xfId="50121"/>
    <cellStyle name="Обычный 18 4 3 7" xfId="3602"/>
    <cellStyle name="Обычный 18 4 3 7 2" xfId="29650"/>
    <cellStyle name="Обычный 18 4 3 7 3" xfId="38846"/>
    <cellStyle name="Обычный 18 4 3 7 4" xfId="47774"/>
    <cellStyle name="Обычный 18 4 3 7 5" xfId="56694"/>
    <cellStyle name="Обычный 18 4 3 8" xfId="3603"/>
    <cellStyle name="Обычный 18 4 3 8 2" xfId="25785"/>
    <cellStyle name="Обычный 18 4 3 8 3" xfId="34986"/>
    <cellStyle name="Обычный 18 4 3 8 4" xfId="43914"/>
    <cellStyle name="Обычный 18 4 3 8 5" xfId="52834"/>
    <cellStyle name="Обычный 18 4 3 9" xfId="13004"/>
    <cellStyle name="Обычный 18 4 4" xfId="3604"/>
    <cellStyle name="Обычный 18 4 4 10" xfId="16864"/>
    <cellStyle name="Обычный 18 4 4 11" xfId="20724"/>
    <cellStyle name="Обычный 18 4 4 12" xfId="10308"/>
    <cellStyle name="Обычный 18 4 4 13" xfId="21925"/>
    <cellStyle name="Обычный 18 4 4 14" xfId="31370"/>
    <cellStyle name="Обычный 18 4 4 15" xfId="40055"/>
    <cellStyle name="Обычный 18 4 4 16" xfId="48975"/>
    <cellStyle name="Обычный 18 4 4 2" xfId="3605"/>
    <cellStyle name="Обычный 18 4 4 2 10" xfId="10729"/>
    <cellStyle name="Обычный 18 4 4 2 11" xfId="22224"/>
    <cellStyle name="Обычный 18 4 4 2 12" xfId="31371"/>
    <cellStyle name="Обычный 18 4 4 2 13" xfId="40354"/>
    <cellStyle name="Обычный 18 4 4 2 14" xfId="49274"/>
    <cellStyle name="Обычный 18 4 4 2 2" xfId="3606"/>
    <cellStyle name="Обычный 18 4 4 2 2 10" xfId="22824"/>
    <cellStyle name="Обычный 18 4 4 2 2 11" xfId="31372"/>
    <cellStyle name="Обычный 18 4 4 2 2 12" xfId="40953"/>
    <cellStyle name="Обычный 18 4 4 2 2 13" xfId="49873"/>
    <cellStyle name="Обычный 18 4 4 2 2 2" xfId="3607"/>
    <cellStyle name="Обычный 18 4 4 2 2 2 2" xfId="3608"/>
    <cellStyle name="Обычный 18 4 4 2 2 2 2 2" xfId="29352"/>
    <cellStyle name="Обычный 18 4 4 2 2 2 2 3" xfId="38548"/>
    <cellStyle name="Обычный 18 4 4 2 2 2 2 4" xfId="47476"/>
    <cellStyle name="Обычный 18 4 4 2 2 2 2 5" xfId="56396"/>
    <cellStyle name="Обычный 18 4 4 2 2 2 3" xfId="12706"/>
    <cellStyle name="Обычный 18 4 4 2 2 2 4" xfId="16565"/>
    <cellStyle name="Обычный 18 4 4 2 2 2 5" xfId="20425"/>
    <cellStyle name="Обычный 18 4 4 2 2 2 6" xfId="25487"/>
    <cellStyle name="Обычный 18 4 4 2 2 2 7" xfId="34688"/>
    <cellStyle name="Обычный 18 4 4 2 2 2 8" xfId="43616"/>
    <cellStyle name="Обычный 18 4 4 2 2 2 9" xfId="52536"/>
    <cellStyle name="Обычный 18 4 4 2 2 3" xfId="3609"/>
    <cellStyle name="Обычный 18 4 4 2 2 3 2" xfId="3610"/>
    <cellStyle name="Обычный 18 4 4 2 2 3 2 2" xfId="28021"/>
    <cellStyle name="Обычный 18 4 4 2 2 3 2 3" xfId="37217"/>
    <cellStyle name="Обычный 18 4 4 2 2 3 2 4" xfId="46145"/>
    <cellStyle name="Обычный 18 4 4 2 2 3 2 5" xfId="55065"/>
    <cellStyle name="Обычный 18 4 4 2 2 3 3" xfId="15234"/>
    <cellStyle name="Обычный 18 4 4 2 2 3 4" xfId="19094"/>
    <cellStyle name="Обычный 18 4 4 2 2 3 5" xfId="24156"/>
    <cellStyle name="Обычный 18 4 4 2 2 3 6" xfId="33359"/>
    <cellStyle name="Обычный 18 4 4 2 2 3 7" xfId="42285"/>
    <cellStyle name="Обычный 18 4 4 2 2 3 8" xfId="51205"/>
    <cellStyle name="Обычный 18 4 4 2 2 4" xfId="3611"/>
    <cellStyle name="Обычный 18 4 4 2 2 4 2" xfId="30549"/>
    <cellStyle name="Обычный 18 4 4 2 2 4 3" xfId="39745"/>
    <cellStyle name="Обычный 18 4 4 2 2 4 4" xfId="48673"/>
    <cellStyle name="Обычный 18 4 4 2 2 4 5" xfId="57593"/>
    <cellStyle name="Обычный 18 4 4 2 2 5" xfId="3612"/>
    <cellStyle name="Обычный 18 4 4 2 2 5 2" xfId="26688"/>
    <cellStyle name="Обычный 18 4 4 2 2 5 3" xfId="35885"/>
    <cellStyle name="Обычный 18 4 4 2 2 5 4" xfId="44813"/>
    <cellStyle name="Обычный 18 4 4 2 2 5 5" xfId="53733"/>
    <cellStyle name="Обычный 18 4 4 2 2 6" xfId="13903"/>
    <cellStyle name="Обычный 18 4 4 2 2 7" xfId="17762"/>
    <cellStyle name="Обычный 18 4 4 2 2 8" xfId="21622"/>
    <cellStyle name="Обычный 18 4 4 2 2 9" xfId="11250"/>
    <cellStyle name="Обычный 18 4 4 2 3" xfId="3613"/>
    <cellStyle name="Обычный 18 4 4 2 3 2" xfId="3614"/>
    <cellStyle name="Обычный 18 4 4 2 3 2 2" xfId="28754"/>
    <cellStyle name="Обычный 18 4 4 2 3 2 3" xfId="37950"/>
    <cellStyle name="Обычный 18 4 4 2 3 2 4" xfId="46878"/>
    <cellStyle name="Обычный 18 4 4 2 3 2 5" xfId="55798"/>
    <cellStyle name="Обычный 18 4 4 2 3 3" xfId="12108"/>
    <cellStyle name="Обычный 18 4 4 2 3 4" xfId="15967"/>
    <cellStyle name="Обычный 18 4 4 2 3 5" xfId="19827"/>
    <cellStyle name="Обычный 18 4 4 2 3 6" xfId="24889"/>
    <cellStyle name="Обычный 18 4 4 2 3 7" xfId="34090"/>
    <cellStyle name="Обычный 18 4 4 2 3 8" xfId="43018"/>
    <cellStyle name="Обычный 18 4 4 2 3 9" xfId="51938"/>
    <cellStyle name="Обычный 18 4 4 2 4" xfId="3615"/>
    <cellStyle name="Обычный 18 4 4 2 4 2" xfId="3616"/>
    <cellStyle name="Обычный 18 4 4 2 4 2 2" xfId="27423"/>
    <cellStyle name="Обычный 18 4 4 2 4 2 3" xfId="36619"/>
    <cellStyle name="Обычный 18 4 4 2 4 2 4" xfId="45547"/>
    <cellStyle name="Обычный 18 4 4 2 4 2 5" xfId="54467"/>
    <cellStyle name="Обычный 18 4 4 2 4 3" xfId="14636"/>
    <cellStyle name="Обычный 18 4 4 2 4 4" xfId="18496"/>
    <cellStyle name="Обычный 18 4 4 2 4 5" xfId="23558"/>
    <cellStyle name="Обычный 18 4 4 2 4 6" xfId="32762"/>
    <cellStyle name="Обычный 18 4 4 2 4 7" xfId="41687"/>
    <cellStyle name="Обычный 18 4 4 2 4 8" xfId="50607"/>
    <cellStyle name="Обычный 18 4 4 2 5" xfId="3617"/>
    <cellStyle name="Обычный 18 4 4 2 5 2" xfId="29950"/>
    <cellStyle name="Обычный 18 4 4 2 5 3" xfId="39146"/>
    <cellStyle name="Обычный 18 4 4 2 5 4" xfId="48074"/>
    <cellStyle name="Обычный 18 4 4 2 5 5" xfId="56994"/>
    <cellStyle name="Обычный 18 4 4 2 6" xfId="3618"/>
    <cellStyle name="Обычный 18 4 4 2 6 2" xfId="26089"/>
    <cellStyle name="Обычный 18 4 4 2 6 3" xfId="35286"/>
    <cellStyle name="Обычный 18 4 4 2 6 4" xfId="44214"/>
    <cellStyle name="Обычный 18 4 4 2 6 5" xfId="53134"/>
    <cellStyle name="Обычный 18 4 4 2 7" xfId="13304"/>
    <cellStyle name="Обычный 18 4 4 2 8" xfId="17163"/>
    <cellStyle name="Обычный 18 4 4 2 9" xfId="21023"/>
    <cellStyle name="Обычный 18 4 4 3" xfId="3619"/>
    <cellStyle name="Обычный 18 4 4 3 10" xfId="22525"/>
    <cellStyle name="Обычный 18 4 4 3 11" xfId="31373"/>
    <cellStyle name="Обычный 18 4 4 3 12" xfId="40654"/>
    <cellStyle name="Обычный 18 4 4 3 13" xfId="49574"/>
    <cellStyle name="Обычный 18 4 4 3 2" xfId="3620"/>
    <cellStyle name="Обычный 18 4 4 3 2 2" xfId="3621"/>
    <cellStyle name="Обычный 18 4 4 3 2 2 2" xfId="28455"/>
    <cellStyle name="Обычный 18 4 4 3 2 2 3" xfId="37651"/>
    <cellStyle name="Обычный 18 4 4 3 2 2 4" xfId="46579"/>
    <cellStyle name="Обычный 18 4 4 3 2 2 5" xfId="55499"/>
    <cellStyle name="Обычный 18 4 4 3 2 3" xfId="11809"/>
    <cellStyle name="Обычный 18 4 4 3 2 4" xfId="15668"/>
    <cellStyle name="Обычный 18 4 4 3 2 5" xfId="19528"/>
    <cellStyle name="Обычный 18 4 4 3 2 6" xfId="24590"/>
    <cellStyle name="Обычный 18 4 4 3 2 7" xfId="33792"/>
    <cellStyle name="Обычный 18 4 4 3 2 8" xfId="42719"/>
    <cellStyle name="Обычный 18 4 4 3 2 9" xfId="51639"/>
    <cellStyle name="Обычный 18 4 4 3 3" xfId="3622"/>
    <cellStyle name="Обычный 18 4 4 3 3 2" xfId="3623"/>
    <cellStyle name="Обычный 18 4 4 3 3 2 2" xfId="27123"/>
    <cellStyle name="Обычный 18 4 4 3 3 2 3" xfId="36320"/>
    <cellStyle name="Обычный 18 4 4 3 3 2 4" xfId="45248"/>
    <cellStyle name="Обычный 18 4 4 3 3 2 5" xfId="54168"/>
    <cellStyle name="Обычный 18 4 4 3 3 3" xfId="14337"/>
    <cellStyle name="Обычный 18 4 4 3 3 4" xfId="18197"/>
    <cellStyle name="Обычный 18 4 4 3 3 5" xfId="23259"/>
    <cellStyle name="Обычный 18 4 4 3 3 6" xfId="32464"/>
    <cellStyle name="Обычный 18 4 4 3 3 7" xfId="41388"/>
    <cellStyle name="Обычный 18 4 4 3 3 8" xfId="50308"/>
    <cellStyle name="Обычный 18 4 4 3 4" xfId="3624"/>
    <cellStyle name="Обычный 18 4 4 3 4 2" xfId="30250"/>
    <cellStyle name="Обычный 18 4 4 3 4 3" xfId="39446"/>
    <cellStyle name="Обычный 18 4 4 3 4 4" xfId="48374"/>
    <cellStyle name="Обычный 18 4 4 3 4 5" xfId="57294"/>
    <cellStyle name="Обычный 18 4 4 3 5" xfId="3625"/>
    <cellStyle name="Обычный 18 4 4 3 5 2" xfId="26389"/>
    <cellStyle name="Обычный 18 4 4 3 5 3" xfId="35586"/>
    <cellStyle name="Обычный 18 4 4 3 5 4" xfId="44514"/>
    <cellStyle name="Обычный 18 4 4 3 5 5" xfId="53434"/>
    <cellStyle name="Обычный 18 4 4 3 6" xfId="13604"/>
    <cellStyle name="Обычный 18 4 4 3 7" xfId="17463"/>
    <cellStyle name="Обычный 18 4 4 3 8" xfId="21323"/>
    <cellStyle name="Обычный 18 4 4 3 9" xfId="10423"/>
    <cellStyle name="Обычный 18 4 4 4" xfId="3626"/>
    <cellStyle name="Обычный 18 4 4 4 10" xfId="50906"/>
    <cellStyle name="Обычный 18 4 4 4 2" xfId="3627"/>
    <cellStyle name="Обычный 18 4 4 4 2 2" xfId="3628"/>
    <cellStyle name="Обычный 18 4 4 4 2 2 2" xfId="29053"/>
    <cellStyle name="Обычный 18 4 4 4 2 2 3" xfId="38249"/>
    <cellStyle name="Обычный 18 4 4 4 2 2 4" xfId="47177"/>
    <cellStyle name="Обычный 18 4 4 4 2 2 5" xfId="56097"/>
    <cellStyle name="Обычный 18 4 4 4 2 3" xfId="12407"/>
    <cellStyle name="Обычный 18 4 4 4 2 4" xfId="16266"/>
    <cellStyle name="Обычный 18 4 4 4 2 5" xfId="20126"/>
    <cellStyle name="Обычный 18 4 4 4 2 6" xfId="25188"/>
    <cellStyle name="Обычный 18 4 4 4 2 7" xfId="34389"/>
    <cellStyle name="Обычный 18 4 4 4 2 8" xfId="43317"/>
    <cellStyle name="Обычный 18 4 4 4 2 9" xfId="52237"/>
    <cellStyle name="Обычный 18 4 4 4 3" xfId="3629"/>
    <cellStyle name="Обычный 18 4 4 4 3 2" xfId="27722"/>
    <cellStyle name="Обычный 18 4 4 4 3 3" xfId="36918"/>
    <cellStyle name="Обычный 18 4 4 4 3 4" xfId="45846"/>
    <cellStyle name="Обычный 18 4 4 4 3 5" xfId="54766"/>
    <cellStyle name="Обычный 18 4 4 4 4" xfId="11508"/>
    <cellStyle name="Обычный 18 4 4 4 5" xfId="14935"/>
    <cellStyle name="Обычный 18 4 4 4 6" xfId="18795"/>
    <cellStyle name="Обычный 18 4 4 4 7" xfId="23857"/>
    <cellStyle name="Обычный 18 4 4 4 8" xfId="33060"/>
    <cellStyle name="Обычный 18 4 4 4 9" xfId="41986"/>
    <cellStyle name="Обычный 18 4 4 5" xfId="3630"/>
    <cellStyle name="Обычный 18 4 4 5 2" xfId="3631"/>
    <cellStyle name="Обычный 18 4 4 5 2 2" xfId="28324"/>
    <cellStyle name="Обычный 18 4 4 5 2 3" xfId="37520"/>
    <cellStyle name="Обычный 18 4 4 5 2 4" xfId="46448"/>
    <cellStyle name="Обычный 18 4 4 5 2 5" xfId="55368"/>
    <cellStyle name="Обычный 18 4 4 5 3" xfId="11678"/>
    <cellStyle name="Обычный 18 4 4 5 4" xfId="15537"/>
    <cellStyle name="Обычный 18 4 4 5 5" xfId="19397"/>
    <cellStyle name="Обычный 18 4 4 5 6" xfId="24459"/>
    <cellStyle name="Обычный 18 4 4 5 7" xfId="33661"/>
    <cellStyle name="Обычный 18 4 4 5 8" xfId="42588"/>
    <cellStyle name="Обычный 18 4 4 5 9" xfId="51508"/>
    <cellStyle name="Обычный 18 4 4 6" xfId="3632"/>
    <cellStyle name="Обычный 18 4 4 6 2" xfId="3633"/>
    <cellStyle name="Обычный 18 4 4 6 2 2" xfId="26992"/>
    <cellStyle name="Обычный 18 4 4 6 2 3" xfId="36189"/>
    <cellStyle name="Обычный 18 4 4 6 2 4" xfId="45117"/>
    <cellStyle name="Обычный 18 4 4 6 2 5" xfId="54037"/>
    <cellStyle name="Обычный 18 4 4 6 3" xfId="14206"/>
    <cellStyle name="Обычный 18 4 4 6 4" xfId="18066"/>
    <cellStyle name="Обычный 18 4 4 6 5" xfId="23128"/>
    <cellStyle name="Обычный 18 4 4 6 6" xfId="32405"/>
    <cellStyle name="Обычный 18 4 4 6 7" xfId="41257"/>
    <cellStyle name="Обычный 18 4 4 6 8" xfId="50177"/>
    <cellStyle name="Обычный 18 4 4 7" xfId="3634"/>
    <cellStyle name="Обычный 18 4 4 7 2" xfId="29651"/>
    <cellStyle name="Обычный 18 4 4 7 3" xfId="38847"/>
    <cellStyle name="Обычный 18 4 4 7 4" xfId="47775"/>
    <cellStyle name="Обычный 18 4 4 7 5" xfId="56695"/>
    <cellStyle name="Обычный 18 4 4 8" xfId="3635"/>
    <cellStyle name="Обычный 18 4 4 8 2" xfId="25786"/>
    <cellStyle name="Обычный 18 4 4 8 3" xfId="34987"/>
    <cellStyle name="Обычный 18 4 4 8 4" xfId="43915"/>
    <cellStyle name="Обычный 18 4 4 8 5" xfId="52835"/>
    <cellStyle name="Обычный 18 4 4 9" xfId="13005"/>
    <cellStyle name="Обычный 18 4 5" xfId="3636"/>
    <cellStyle name="Обычный 18 4 5 10" xfId="20725"/>
    <cellStyle name="Обычный 18 4 5 11" xfId="10424"/>
    <cellStyle name="Обычный 18 4 5 12" xfId="21926"/>
    <cellStyle name="Обычный 18 4 5 13" xfId="31374"/>
    <cellStyle name="Обычный 18 4 5 14" xfId="40056"/>
    <cellStyle name="Обычный 18 4 5 15" xfId="48976"/>
    <cellStyle name="Обычный 18 4 5 2" xfId="3637"/>
    <cellStyle name="Обычный 18 4 5 2 10" xfId="10730"/>
    <cellStyle name="Обычный 18 4 5 2 11" xfId="22225"/>
    <cellStyle name="Обычный 18 4 5 2 12" xfId="31375"/>
    <cellStyle name="Обычный 18 4 5 2 13" xfId="40355"/>
    <cellStyle name="Обычный 18 4 5 2 14" xfId="49275"/>
    <cellStyle name="Обычный 18 4 5 2 2" xfId="3638"/>
    <cellStyle name="Обычный 18 4 5 2 2 10" xfId="22825"/>
    <cellStyle name="Обычный 18 4 5 2 2 11" xfId="31376"/>
    <cellStyle name="Обычный 18 4 5 2 2 12" xfId="40954"/>
    <cellStyle name="Обычный 18 4 5 2 2 13" xfId="49874"/>
    <cellStyle name="Обычный 18 4 5 2 2 2" xfId="3639"/>
    <cellStyle name="Обычный 18 4 5 2 2 2 2" xfId="3640"/>
    <cellStyle name="Обычный 18 4 5 2 2 2 2 2" xfId="29353"/>
    <cellStyle name="Обычный 18 4 5 2 2 2 2 3" xfId="38549"/>
    <cellStyle name="Обычный 18 4 5 2 2 2 2 4" xfId="47477"/>
    <cellStyle name="Обычный 18 4 5 2 2 2 2 5" xfId="56397"/>
    <cellStyle name="Обычный 18 4 5 2 2 2 3" xfId="12707"/>
    <cellStyle name="Обычный 18 4 5 2 2 2 4" xfId="16566"/>
    <cellStyle name="Обычный 18 4 5 2 2 2 5" xfId="20426"/>
    <cellStyle name="Обычный 18 4 5 2 2 2 6" xfId="25488"/>
    <cellStyle name="Обычный 18 4 5 2 2 2 7" xfId="34689"/>
    <cellStyle name="Обычный 18 4 5 2 2 2 8" xfId="43617"/>
    <cellStyle name="Обычный 18 4 5 2 2 2 9" xfId="52537"/>
    <cellStyle name="Обычный 18 4 5 2 2 3" xfId="3641"/>
    <cellStyle name="Обычный 18 4 5 2 2 3 2" xfId="3642"/>
    <cellStyle name="Обычный 18 4 5 2 2 3 2 2" xfId="28022"/>
    <cellStyle name="Обычный 18 4 5 2 2 3 2 3" xfId="37218"/>
    <cellStyle name="Обычный 18 4 5 2 2 3 2 4" xfId="46146"/>
    <cellStyle name="Обычный 18 4 5 2 2 3 2 5" xfId="55066"/>
    <cellStyle name="Обычный 18 4 5 2 2 3 3" xfId="15235"/>
    <cellStyle name="Обычный 18 4 5 2 2 3 4" xfId="19095"/>
    <cellStyle name="Обычный 18 4 5 2 2 3 5" xfId="24157"/>
    <cellStyle name="Обычный 18 4 5 2 2 3 6" xfId="33360"/>
    <cellStyle name="Обычный 18 4 5 2 2 3 7" xfId="42286"/>
    <cellStyle name="Обычный 18 4 5 2 2 3 8" xfId="51206"/>
    <cellStyle name="Обычный 18 4 5 2 2 4" xfId="3643"/>
    <cellStyle name="Обычный 18 4 5 2 2 4 2" xfId="30550"/>
    <cellStyle name="Обычный 18 4 5 2 2 4 3" xfId="39746"/>
    <cellStyle name="Обычный 18 4 5 2 2 4 4" xfId="48674"/>
    <cellStyle name="Обычный 18 4 5 2 2 4 5" xfId="57594"/>
    <cellStyle name="Обычный 18 4 5 2 2 5" xfId="3644"/>
    <cellStyle name="Обычный 18 4 5 2 2 5 2" xfId="26689"/>
    <cellStyle name="Обычный 18 4 5 2 2 5 3" xfId="35886"/>
    <cellStyle name="Обычный 18 4 5 2 2 5 4" xfId="44814"/>
    <cellStyle name="Обычный 18 4 5 2 2 5 5" xfId="53734"/>
    <cellStyle name="Обычный 18 4 5 2 2 6" xfId="13904"/>
    <cellStyle name="Обычный 18 4 5 2 2 7" xfId="17763"/>
    <cellStyle name="Обычный 18 4 5 2 2 8" xfId="21623"/>
    <cellStyle name="Обычный 18 4 5 2 2 9" xfId="11251"/>
    <cellStyle name="Обычный 18 4 5 2 3" xfId="3645"/>
    <cellStyle name="Обычный 18 4 5 2 3 2" xfId="3646"/>
    <cellStyle name="Обычный 18 4 5 2 3 2 2" xfId="28755"/>
    <cellStyle name="Обычный 18 4 5 2 3 2 3" xfId="37951"/>
    <cellStyle name="Обычный 18 4 5 2 3 2 4" xfId="46879"/>
    <cellStyle name="Обычный 18 4 5 2 3 2 5" xfId="55799"/>
    <cellStyle name="Обычный 18 4 5 2 3 3" xfId="12109"/>
    <cellStyle name="Обычный 18 4 5 2 3 4" xfId="15968"/>
    <cellStyle name="Обычный 18 4 5 2 3 5" xfId="19828"/>
    <cellStyle name="Обычный 18 4 5 2 3 6" xfId="24890"/>
    <cellStyle name="Обычный 18 4 5 2 3 7" xfId="34091"/>
    <cellStyle name="Обычный 18 4 5 2 3 8" xfId="43019"/>
    <cellStyle name="Обычный 18 4 5 2 3 9" xfId="51939"/>
    <cellStyle name="Обычный 18 4 5 2 4" xfId="3647"/>
    <cellStyle name="Обычный 18 4 5 2 4 2" xfId="3648"/>
    <cellStyle name="Обычный 18 4 5 2 4 2 2" xfId="27424"/>
    <cellStyle name="Обычный 18 4 5 2 4 2 3" xfId="36620"/>
    <cellStyle name="Обычный 18 4 5 2 4 2 4" xfId="45548"/>
    <cellStyle name="Обычный 18 4 5 2 4 2 5" xfId="54468"/>
    <cellStyle name="Обычный 18 4 5 2 4 3" xfId="14637"/>
    <cellStyle name="Обычный 18 4 5 2 4 4" xfId="18497"/>
    <cellStyle name="Обычный 18 4 5 2 4 5" xfId="23559"/>
    <cellStyle name="Обычный 18 4 5 2 4 6" xfId="32763"/>
    <cellStyle name="Обычный 18 4 5 2 4 7" xfId="41688"/>
    <cellStyle name="Обычный 18 4 5 2 4 8" xfId="50608"/>
    <cellStyle name="Обычный 18 4 5 2 5" xfId="3649"/>
    <cellStyle name="Обычный 18 4 5 2 5 2" xfId="29951"/>
    <cellStyle name="Обычный 18 4 5 2 5 3" xfId="39147"/>
    <cellStyle name="Обычный 18 4 5 2 5 4" xfId="48075"/>
    <cellStyle name="Обычный 18 4 5 2 5 5" xfId="56995"/>
    <cellStyle name="Обычный 18 4 5 2 6" xfId="3650"/>
    <cellStyle name="Обычный 18 4 5 2 6 2" xfId="26090"/>
    <cellStyle name="Обычный 18 4 5 2 6 3" xfId="35287"/>
    <cellStyle name="Обычный 18 4 5 2 6 4" xfId="44215"/>
    <cellStyle name="Обычный 18 4 5 2 6 5" xfId="53135"/>
    <cellStyle name="Обычный 18 4 5 2 7" xfId="13305"/>
    <cellStyle name="Обычный 18 4 5 2 8" xfId="17164"/>
    <cellStyle name="Обычный 18 4 5 2 9" xfId="21024"/>
    <cellStyle name="Обычный 18 4 5 3" xfId="3651"/>
    <cellStyle name="Обычный 18 4 5 3 10" xfId="22526"/>
    <cellStyle name="Обычный 18 4 5 3 11" xfId="31377"/>
    <cellStyle name="Обычный 18 4 5 3 12" xfId="40655"/>
    <cellStyle name="Обычный 18 4 5 3 13" xfId="49575"/>
    <cellStyle name="Обычный 18 4 5 3 2" xfId="3652"/>
    <cellStyle name="Обычный 18 4 5 3 2 2" xfId="3653"/>
    <cellStyle name="Обычный 18 4 5 3 2 2 2" xfId="29054"/>
    <cellStyle name="Обычный 18 4 5 3 2 2 3" xfId="38250"/>
    <cellStyle name="Обычный 18 4 5 3 2 2 4" xfId="47178"/>
    <cellStyle name="Обычный 18 4 5 3 2 2 5" xfId="56098"/>
    <cellStyle name="Обычный 18 4 5 3 2 3" xfId="12408"/>
    <cellStyle name="Обычный 18 4 5 3 2 4" xfId="16267"/>
    <cellStyle name="Обычный 18 4 5 3 2 5" xfId="20127"/>
    <cellStyle name="Обычный 18 4 5 3 2 6" xfId="25189"/>
    <cellStyle name="Обычный 18 4 5 3 2 7" xfId="34390"/>
    <cellStyle name="Обычный 18 4 5 3 2 8" xfId="43318"/>
    <cellStyle name="Обычный 18 4 5 3 2 9" xfId="52238"/>
    <cellStyle name="Обычный 18 4 5 3 3" xfId="3654"/>
    <cellStyle name="Обычный 18 4 5 3 3 2" xfId="3655"/>
    <cellStyle name="Обычный 18 4 5 3 3 2 2" xfId="27723"/>
    <cellStyle name="Обычный 18 4 5 3 3 2 3" xfId="36919"/>
    <cellStyle name="Обычный 18 4 5 3 3 2 4" xfId="45847"/>
    <cellStyle name="Обычный 18 4 5 3 3 2 5" xfId="54767"/>
    <cellStyle name="Обычный 18 4 5 3 3 3" xfId="14936"/>
    <cellStyle name="Обычный 18 4 5 3 3 4" xfId="18796"/>
    <cellStyle name="Обычный 18 4 5 3 3 5" xfId="23858"/>
    <cellStyle name="Обычный 18 4 5 3 3 6" xfId="33061"/>
    <cellStyle name="Обычный 18 4 5 3 3 7" xfId="41987"/>
    <cellStyle name="Обычный 18 4 5 3 3 8" xfId="50907"/>
    <cellStyle name="Обычный 18 4 5 3 4" xfId="3656"/>
    <cellStyle name="Обычный 18 4 5 3 4 2" xfId="30251"/>
    <cellStyle name="Обычный 18 4 5 3 4 3" xfId="39447"/>
    <cellStyle name="Обычный 18 4 5 3 4 4" xfId="48375"/>
    <cellStyle name="Обычный 18 4 5 3 4 5" xfId="57295"/>
    <cellStyle name="Обычный 18 4 5 3 5" xfId="3657"/>
    <cellStyle name="Обычный 18 4 5 3 5 2" xfId="26390"/>
    <cellStyle name="Обычный 18 4 5 3 5 3" xfId="35587"/>
    <cellStyle name="Обычный 18 4 5 3 5 4" xfId="44515"/>
    <cellStyle name="Обычный 18 4 5 3 5 5" xfId="53435"/>
    <cellStyle name="Обычный 18 4 5 3 6" xfId="13605"/>
    <cellStyle name="Обычный 18 4 5 3 7" xfId="17464"/>
    <cellStyle name="Обычный 18 4 5 3 8" xfId="21324"/>
    <cellStyle name="Обычный 18 4 5 3 9" xfId="10986"/>
    <cellStyle name="Обычный 18 4 5 4" xfId="3658"/>
    <cellStyle name="Обычный 18 4 5 4 2" xfId="3659"/>
    <cellStyle name="Обычный 18 4 5 4 2 2" xfId="28456"/>
    <cellStyle name="Обычный 18 4 5 4 2 3" xfId="37652"/>
    <cellStyle name="Обычный 18 4 5 4 2 4" xfId="46580"/>
    <cellStyle name="Обычный 18 4 5 4 2 5" xfId="55500"/>
    <cellStyle name="Обычный 18 4 5 4 3" xfId="11810"/>
    <cellStyle name="Обычный 18 4 5 4 4" xfId="15669"/>
    <cellStyle name="Обычный 18 4 5 4 5" xfId="19529"/>
    <cellStyle name="Обычный 18 4 5 4 6" xfId="24591"/>
    <cellStyle name="Обычный 18 4 5 4 7" xfId="33793"/>
    <cellStyle name="Обычный 18 4 5 4 8" xfId="42720"/>
    <cellStyle name="Обычный 18 4 5 4 9" xfId="51640"/>
    <cellStyle name="Обычный 18 4 5 5" xfId="3660"/>
    <cellStyle name="Обычный 18 4 5 5 2" xfId="3661"/>
    <cellStyle name="Обычный 18 4 5 5 2 2" xfId="27124"/>
    <cellStyle name="Обычный 18 4 5 5 2 3" xfId="36321"/>
    <cellStyle name="Обычный 18 4 5 5 2 4" xfId="45249"/>
    <cellStyle name="Обычный 18 4 5 5 2 5" xfId="54169"/>
    <cellStyle name="Обычный 18 4 5 5 3" xfId="14338"/>
    <cellStyle name="Обычный 18 4 5 5 4" xfId="18198"/>
    <cellStyle name="Обычный 18 4 5 5 5" xfId="23260"/>
    <cellStyle name="Обычный 18 4 5 5 6" xfId="32465"/>
    <cellStyle name="Обычный 18 4 5 5 7" xfId="41389"/>
    <cellStyle name="Обычный 18 4 5 5 8" xfId="50309"/>
    <cellStyle name="Обычный 18 4 5 6" xfId="3662"/>
    <cellStyle name="Обычный 18 4 5 6 2" xfId="29652"/>
    <cellStyle name="Обычный 18 4 5 6 3" xfId="38848"/>
    <cellStyle name="Обычный 18 4 5 6 4" xfId="47776"/>
    <cellStyle name="Обычный 18 4 5 6 5" xfId="56696"/>
    <cellStyle name="Обычный 18 4 5 7" xfId="3663"/>
    <cellStyle name="Обычный 18 4 5 7 2" xfId="25787"/>
    <cellStyle name="Обычный 18 4 5 7 3" xfId="34988"/>
    <cellStyle name="Обычный 18 4 5 7 4" xfId="43916"/>
    <cellStyle name="Обычный 18 4 5 7 5" xfId="52836"/>
    <cellStyle name="Обычный 18 4 5 8" xfId="13006"/>
    <cellStyle name="Обычный 18 4 5 9" xfId="16865"/>
    <cellStyle name="Обычный 18 4 6" xfId="3664"/>
    <cellStyle name="Обычный 18 4 6 10" xfId="20726"/>
    <cellStyle name="Обычный 18 4 6 11" xfId="10425"/>
    <cellStyle name="Обычный 18 4 6 12" xfId="21927"/>
    <cellStyle name="Обычный 18 4 6 13" xfId="31378"/>
    <cellStyle name="Обычный 18 4 6 14" xfId="40057"/>
    <cellStyle name="Обычный 18 4 6 15" xfId="48977"/>
    <cellStyle name="Обычный 18 4 6 2" xfId="3665"/>
    <cellStyle name="Обычный 18 4 6 2 10" xfId="10731"/>
    <cellStyle name="Обычный 18 4 6 2 11" xfId="22226"/>
    <cellStyle name="Обычный 18 4 6 2 12" xfId="31379"/>
    <cellStyle name="Обычный 18 4 6 2 13" xfId="40356"/>
    <cellStyle name="Обычный 18 4 6 2 14" xfId="49276"/>
    <cellStyle name="Обычный 18 4 6 2 2" xfId="3666"/>
    <cellStyle name="Обычный 18 4 6 2 2 10" xfId="22826"/>
    <cellStyle name="Обычный 18 4 6 2 2 11" xfId="31380"/>
    <cellStyle name="Обычный 18 4 6 2 2 12" xfId="40955"/>
    <cellStyle name="Обычный 18 4 6 2 2 13" xfId="49875"/>
    <cellStyle name="Обычный 18 4 6 2 2 2" xfId="3667"/>
    <cellStyle name="Обычный 18 4 6 2 2 2 2" xfId="3668"/>
    <cellStyle name="Обычный 18 4 6 2 2 2 2 2" xfId="29354"/>
    <cellStyle name="Обычный 18 4 6 2 2 2 2 3" xfId="38550"/>
    <cellStyle name="Обычный 18 4 6 2 2 2 2 4" xfId="47478"/>
    <cellStyle name="Обычный 18 4 6 2 2 2 2 5" xfId="56398"/>
    <cellStyle name="Обычный 18 4 6 2 2 2 3" xfId="12708"/>
    <cellStyle name="Обычный 18 4 6 2 2 2 4" xfId="16567"/>
    <cellStyle name="Обычный 18 4 6 2 2 2 5" xfId="20427"/>
    <cellStyle name="Обычный 18 4 6 2 2 2 6" xfId="25489"/>
    <cellStyle name="Обычный 18 4 6 2 2 2 7" xfId="34690"/>
    <cellStyle name="Обычный 18 4 6 2 2 2 8" xfId="43618"/>
    <cellStyle name="Обычный 18 4 6 2 2 2 9" xfId="52538"/>
    <cellStyle name="Обычный 18 4 6 2 2 3" xfId="3669"/>
    <cellStyle name="Обычный 18 4 6 2 2 3 2" xfId="3670"/>
    <cellStyle name="Обычный 18 4 6 2 2 3 2 2" xfId="28023"/>
    <cellStyle name="Обычный 18 4 6 2 2 3 2 3" xfId="37219"/>
    <cellStyle name="Обычный 18 4 6 2 2 3 2 4" xfId="46147"/>
    <cellStyle name="Обычный 18 4 6 2 2 3 2 5" xfId="55067"/>
    <cellStyle name="Обычный 18 4 6 2 2 3 3" xfId="15236"/>
    <cellStyle name="Обычный 18 4 6 2 2 3 4" xfId="19096"/>
    <cellStyle name="Обычный 18 4 6 2 2 3 5" xfId="24158"/>
    <cellStyle name="Обычный 18 4 6 2 2 3 6" xfId="33361"/>
    <cellStyle name="Обычный 18 4 6 2 2 3 7" xfId="42287"/>
    <cellStyle name="Обычный 18 4 6 2 2 3 8" xfId="51207"/>
    <cellStyle name="Обычный 18 4 6 2 2 4" xfId="3671"/>
    <cellStyle name="Обычный 18 4 6 2 2 4 2" xfId="30551"/>
    <cellStyle name="Обычный 18 4 6 2 2 4 3" xfId="39747"/>
    <cellStyle name="Обычный 18 4 6 2 2 4 4" xfId="48675"/>
    <cellStyle name="Обычный 18 4 6 2 2 4 5" xfId="57595"/>
    <cellStyle name="Обычный 18 4 6 2 2 5" xfId="3672"/>
    <cellStyle name="Обычный 18 4 6 2 2 5 2" xfId="26690"/>
    <cellStyle name="Обычный 18 4 6 2 2 5 3" xfId="35887"/>
    <cellStyle name="Обычный 18 4 6 2 2 5 4" xfId="44815"/>
    <cellStyle name="Обычный 18 4 6 2 2 5 5" xfId="53735"/>
    <cellStyle name="Обычный 18 4 6 2 2 6" xfId="13905"/>
    <cellStyle name="Обычный 18 4 6 2 2 7" xfId="17764"/>
    <cellStyle name="Обычный 18 4 6 2 2 8" xfId="21624"/>
    <cellStyle name="Обычный 18 4 6 2 2 9" xfId="11252"/>
    <cellStyle name="Обычный 18 4 6 2 3" xfId="3673"/>
    <cellStyle name="Обычный 18 4 6 2 3 2" xfId="3674"/>
    <cellStyle name="Обычный 18 4 6 2 3 2 2" xfId="28756"/>
    <cellStyle name="Обычный 18 4 6 2 3 2 3" xfId="37952"/>
    <cellStyle name="Обычный 18 4 6 2 3 2 4" xfId="46880"/>
    <cellStyle name="Обычный 18 4 6 2 3 2 5" xfId="55800"/>
    <cellStyle name="Обычный 18 4 6 2 3 3" xfId="12110"/>
    <cellStyle name="Обычный 18 4 6 2 3 4" xfId="15969"/>
    <cellStyle name="Обычный 18 4 6 2 3 5" xfId="19829"/>
    <cellStyle name="Обычный 18 4 6 2 3 6" xfId="24891"/>
    <cellStyle name="Обычный 18 4 6 2 3 7" xfId="34092"/>
    <cellStyle name="Обычный 18 4 6 2 3 8" xfId="43020"/>
    <cellStyle name="Обычный 18 4 6 2 3 9" xfId="51940"/>
    <cellStyle name="Обычный 18 4 6 2 4" xfId="3675"/>
    <cellStyle name="Обычный 18 4 6 2 4 2" xfId="3676"/>
    <cellStyle name="Обычный 18 4 6 2 4 2 2" xfId="27425"/>
    <cellStyle name="Обычный 18 4 6 2 4 2 3" xfId="36621"/>
    <cellStyle name="Обычный 18 4 6 2 4 2 4" xfId="45549"/>
    <cellStyle name="Обычный 18 4 6 2 4 2 5" xfId="54469"/>
    <cellStyle name="Обычный 18 4 6 2 4 3" xfId="14638"/>
    <cellStyle name="Обычный 18 4 6 2 4 4" xfId="18498"/>
    <cellStyle name="Обычный 18 4 6 2 4 5" xfId="23560"/>
    <cellStyle name="Обычный 18 4 6 2 4 6" xfId="32764"/>
    <cellStyle name="Обычный 18 4 6 2 4 7" xfId="41689"/>
    <cellStyle name="Обычный 18 4 6 2 4 8" xfId="50609"/>
    <cellStyle name="Обычный 18 4 6 2 5" xfId="3677"/>
    <cellStyle name="Обычный 18 4 6 2 5 2" xfId="29952"/>
    <cellStyle name="Обычный 18 4 6 2 5 3" xfId="39148"/>
    <cellStyle name="Обычный 18 4 6 2 5 4" xfId="48076"/>
    <cellStyle name="Обычный 18 4 6 2 5 5" xfId="56996"/>
    <cellStyle name="Обычный 18 4 6 2 6" xfId="3678"/>
    <cellStyle name="Обычный 18 4 6 2 6 2" xfId="26091"/>
    <cellStyle name="Обычный 18 4 6 2 6 3" xfId="35288"/>
    <cellStyle name="Обычный 18 4 6 2 6 4" xfId="44216"/>
    <cellStyle name="Обычный 18 4 6 2 6 5" xfId="53136"/>
    <cellStyle name="Обычный 18 4 6 2 7" xfId="13306"/>
    <cellStyle name="Обычный 18 4 6 2 8" xfId="17165"/>
    <cellStyle name="Обычный 18 4 6 2 9" xfId="21025"/>
    <cellStyle name="Обычный 18 4 6 3" xfId="3679"/>
    <cellStyle name="Обычный 18 4 6 3 10" xfId="22527"/>
    <cellStyle name="Обычный 18 4 6 3 11" xfId="31381"/>
    <cellStyle name="Обычный 18 4 6 3 12" xfId="40656"/>
    <cellStyle name="Обычный 18 4 6 3 13" xfId="49576"/>
    <cellStyle name="Обычный 18 4 6 3 2" xfId="3680"/>
    <cellStyle name="Обычный 18 4 6 3 2 2" xfId="3681"/>
    <cellStyle name="Обычный 18 4 6 3 2 2 2" xfId="29055"/>
    <cellStyle name="Обычный 18 4 6 3 2 2 3" xfId="38251"/>
    <cellStyle name="Обычный 18 4 6 3 2 2 4" xfId="47179"/>
    <cellStyle name="Обычный 18 4 6 3 2 2 5" xfId="56099"/>
    <cellStyle name="Обычный 18 4 6 3 2 3" xfId="12409"/>
    <cellStyle name="Обычный 18 4 6 3 2 4" xfId="16268"/>
    <cellStyle name="Обычный 18 4 6 3 2 5" xfId="20128"/>
    <cellStyle name="Обычный 18 4 6 3 2 6" xfId="25190"/>
    <cellStyle name="Обычный 18 4 6 3 2 7" xfId="34391"/>
    <cellStyle name="Обычный 18 4 6 3 2 8" xfId="43319"/>
    <cellStyle name="Обычный 18 4 6 3 2 9" xfId="52239"/>
    <cellStyle name="Обычный 18 4 6 3 3" xfId="3682"/>
    <cellStyle name="Обычный 18 4 6 3 3 2" xfId="3683"/>
    <cellStyle name="Обычный 18 4 6 3 3 2 2" xfId="27724"/>
    <cellStyle name="Обычный 18 4 6 3 3 2 3" xfId="36920"/>
    <cellStyle name="Обычный 18 4 6 3 3 2 4" xfId="45848"/>
    <cellStyle name="Обычный 18 4 6 3 3 2 5" xfId="54768"/>
    <cellStyle name="Обычный 18 4 6 3 3 3" xfId="14937"/>
    <cellStyle name="Обычный 18 4 6 3 3 4" xfId="18797"/>
    <cellStyle name="Обычный 18 4 6 3 3 5" xfId="23859"/>
    <cellStyle name="Обычный 18 4 6 3 3 6" xfId="33062"/>
    <cellStyle name="Обычный 18 4 6 3 3 7" xfId="41988"/>
    <cellStyle name="Обычный 18 4 6 3 3 8" xfId="50908"/>
    <cellStyle name="Обычный 18 4 6 3 4" xfId="3684"/>
    <cellStyle name="Обычный 18 4 6 3 4 2" xfId="30252"/>
    <cellStyle name="Обычный 18 4 6 3 4 3" xfId="39448"/>
    <cellStyle name="Обычный 18 4 6 3 4 4" xfId="48376"/>
    <cellStyle name="Обычный 18 4 6 3 4 5" xfId="57296"/>
    <cellStyle name="Обычный 18 4 6 3 5" xfId="3685"/>
    <cellStyle name="Обычный 18 4 6 3 5 2" xfId="26391"/>
    <cellStyle name="Обычный 18 4 6 3 5 3" xfId="35588"/>
    <cellStyle name="Обычный 18 4 6 3 5 4" xfId="44516"/>
    <cellStyle name="Обычный 18 4 6 3 5 5" xfId="53436"/>
    <cellStyle name="Обычный 18 4 6 3 6" xfId="13606"/>
    <cellStyle name="Обычный 18 4 6 3 7" xfId="17465"/>
    <cellStyle name="Обычный 18 4 6 3 8" xfId="21325"/>
    <cellStyle name="Обычный 18 4 6 3 9" xfId="10987"/>
    <cellStyle name="Обычный 18 4 6 4" xfId="3686"/>
    <cellStyle name="Обычный 18 4 6 4 2" xfId="3687"/>
    <cellStyle name="Обычный 18 4 6 4 2 2" xfId="28457"/>
    <cellStyle name="Обычный 18 4 6 4 2 3" xfId="37653"/>
    <cellStyle name="Обычный 18 4 6 4 2 4" xfId="46581"/>
    <cellStyle name="Обычный 18 4 6 4 2 5" xfId="55501"/>
    <cellStyle name="Обычный 18 4 6 4 3" xfId="11811"/>
    <cellStyle name="Обычный 18 4 6 4 4" xfId="15670"/>
    <cellStyle name="Обычный 18 4 6 4 5" xfId="19530"/>
    <cellStyle name="Обычный 18 4 6 4 6" xfId="24592"/>
    <cellStyle name="Обычный 18 4 6 4 7" xfId="33794"/>
    <cellStyle name="Обычный 18 4 6 4 8" xfId="42721"/>
    <cellStyle name="Обычный 18 4 6 4 9" xfId="51641"/>
    <cellStyle name="Обычный 18 4 6 5" xfId="3688"/>
    <cellStyle name="Обычный 18 4 6 5 2" xfId="3689"/>
    <cellStyle name="Обычный 18 4 6 5 2 2" xfId="27125"/>
    <cellStyle name="Обычный 18 4 6 5 2 3" xfId="36322"/>
    <cellStyle name="Обычный 18 4 6 5 2 4" xfId="45250"/>
    <cellStyle name="Обычный 18 4 6 5 2 5" xfId="54170"/>
    <cellStyle name="Обычный 18 4 6 5 3" xfId="14339"/>
    <cellStyle name="Обычный 18 4 6 5 4" xfId="18199"/>
    <cellStyle name="Обычный 18 4 6 5 5" xfId="23261"/>
    <cellStyle name="Обычный 18 4 6 5 6" xfId="32466"/>
    <cellStyle name="Обычный 18 4 6 5 7" xfId="41390"/>
    <cellStyle name="Обычный 18 4 6 5 8" xfId="50310"/>
    <cellStyle name="Обычный 18 4 6 6" xfId="3690"/>
    <cellStyle name="Обычный 18 4 6 6 2" xfId="29653"/>
    <cellStyle name="Обычный 18 4 6 6 3" xfId="38849"/>
    <cellStyle name="Обычный 18 4 6 6 4" xfId="47777"/>
    <cellStyle name="Обычный 18 4 6 6 5" xfId="56697"/>
    <cellStyle name="Обычный 18 4 6 7" xfId="3691"/>
    <cellStyle name="Обычный 18 4 6 7 2" xfId="25788"/>
    <cellStyle name="Обычный 18 4 6 7 3" xfId="34989"/>
    <cellStyle name="Обычный 18 4 6 7 4" xfId="43917"/>
    <cellStyle name="Обычный 18 4 6 7 5" xfId="52837"/>
    <cellStyle name="Обычный 18 4 6 8" xfId="13007"/>
    <cellStyle name="Обычный 18 4 6 9" xfId="16866"/>
    <cellStyle name="Обычный 18 4 7" xfId="3692"/>
    <cellStyle name="Обычный 18 4 7 10" xfId="20727"/>
    <cellStyle name="Обычный 18 4 7 11" xfId="10426"/>
    <cellStyle name="Обычный 18 4 7 12" xfId="21928"/>
    <cellStyle name="Обычный 18 4 7 13" xfId="31382"/>
    <cellStyle name="Обычный 18 4 7 14" xfId="40058"/>
    <cellStyle name="Обычный 18 4 7 15" xfId="48978"/>
    <cellStyle name="Обычный 18 4 7 2" xfId="3693"/>
    <cellStyle name="Обычный 18 4 7 2 10" xfId="10732"/>
    <cellStyle name="Обычный 18 4 7 2 11" xfId="22227"/>
    <cellStyle name="Обычный 18 4 7 2 12" xfId="31383"/>
    <cellStyle name="Обычный 18 4 7 2 13" xfId="40357"/>
    <cellStyle name="Обычный 18 4 7 2 14" xfId="49277"/>
    <cellStyle name="Обычный 18 4 7 2 2" xfId="3694"/>
    <cellStyle name="Обычный 18 4 7 2 2 10" xfId="22827"/>
    <cellStyle name="Обычный 18 4 7 2 2 11" xfId="31384"/>
    <cellStyle name="Обычный 18 4 7 2 2 12" xfId="40956"/>
    <cellStyle name="Обычный 18 4 7 2 2 13" xfId="49876"/>
    <cellStyle name="Обычный 18 4 7 2 2 2" xfId="3695"/>
    <cellStyle name="Обычный 18 4 7 2 2 2 2" xfId="3696"/>
    <cellStyle name="Обычный 18 4 7 2 2 2 2 2" xfId="29355"/>
    <cellStyle name="Обычный 18 4 7 2 2 2 2 3" xfId="38551"/>
    <cellStyle name="Обычный 18 4 7 2 2 2 2 4" xfId="47479"/>
    <cellStyle name="Обычный 18 4 7 2 2 2 2 5" xfId="56399"/>
    <cellStyle name="Обычный 18 4 7 2 2 2 3" xfId="12709"/>
    <cellStyle name="Обычный 18 4 7 2 2 2 4" xfId="16568"/>
    <cellStyle name="Обычный 18 4 7 2 2 2 5" xfId="20428"/>
    <cellStyle name="Обычный 18 4 7 2 2 2 6" xfId="25490"/>
    <cellStyle name="Обычный 18 4 7 2 2 2 7" xfId="34691"/>
    <cellStyle name="Обычный 18 4 7 2 2 2 8" xfId="43619"/>
    <cellStyle name="Обычный 18 4 7 2 2 2 9" xfId="52539"/>
    <cellStyle name="Обычный 18 4 7 2 2 3" xfId="3697"/>
    <cellStyle name="Обычный 18 4 7 2 2 3 2" xfId="3698"/>
    <cellStyle name="Обычный 18 4 7 2 2 3 2 2" xfId="28024"/>
    <cellStyle name="Обычный 18 4 7 2 2 3 2 3" xfId="37220"/>
    <cellStyle name="Обычный 18 4 7 2 2 3 2 4" xfId="46148"/>
    <cellStyle name="Обычный 18 4 7 2 2 3 2 5" xfId="55068"/>
    <cellStyle name="Обычный 18 4 7 2 2 3 3" xfId="15237"/>
    <cellStyle name="Обычный 18 4 7 2 2 3 4" xfId="19097"/>
    <cellStyle name="Обычный 18 4 7 2 2 3 5" xfId="24159"/>
    <cellStyle name="Обычный 18 4 7 2 2 3 6" xfId="33362"/>
    <cellStyle name="Обычный 18 4 7 2 2 3 7" xfId="42288"/>
    <cellStyle name="Обычный 18 4 7 2 2 3 8" xfId="51208"/>
    <cellStyle name="Обычный 18 4 7 2 2 4" xfId="3699"/>
    <cellStyle name="Обычный 18 4 7 2 2 4 2" xfId="30552"/>
    <cellStyle name="Обычный 18 4 7 2 2 4 3" xfId="39748"/>
    <cellStyle name="Обычный 18 4 7 2 2 4 4" xfId="48676"/>
    <cellStyle name="Обычный 18 4 7 2 2 4 5" xfId="57596"/>
    <cellStyle name="Обычный 18 4 7 2 2 5" xfId="3700"/>
    <cellStyle name="Обычный 18 4 7 2 2 5 2" xfId="26691"/>
    <cellStyle name="Обычный 18 4 7 2 2 5 3" xfId="35888"/>
    <cellStyle name="Обычный 18 4 7 2 2 5 4" xfId="44816"/>
    <cellStyle name="Обычный 18 4 7 2 2 5 5" xfId="53736"/>
    <cellStyle name="Обычный 18 4 7 2 2 6" xfId="13906"/>
    <cellStyle name="Обычный 18 4 7 2 2 7" xfId="17765"/>
    <cellStyle name="Обычный 18 4 7 2 2 8" xfId="21625"/>
    <cellStyle name="Обычный 18 4 7 2 2 9" xfId="11253"/>
    <cellStyle name="Обычный 18 4 7 2 3" xfId="3701"/>
    <cellStyle name="Обычный 18 4 7 2 3 2" xfId="3702"/>
    <cellStyle name="Обычный 18 4 7 2 3 2 2" xfId="28757"/>
    <cellStyle name="Обычный 18 4 7 2 3 2 3" xfId="37953"/>
    <cellStyle name="Обычный 18 4 7 2 3 2 4" xfId="46881"/>
    <cellStyle name="Обычный 18 4 7 2 3 2 5" xfId="55801"/>
    <cellStyle name="Обычный 18 4 7 2 3 3" xfId="12111"/>
    <cellStyle name="Обычный 18 4 7 2 3 4" xfId="15970"/>
    <cellStyle name="Обычный 18 4 7 2 3 5" xfId="19830"/>
    <cellStyle name="Обычный 18 4 7 2 3 6" xfId="24892"/>
    <cellStyle name="Обычный 18 4 7 2 3 7" xfId="34093"/>
    <cellStyle name="Обычный 18 4 7 2 3 8" xfId="43021"/>
    <cellStyle name="Обычный 18 4 7 2 3 9" xfId="51941"/>
    <cellStyle name="Обычный 18 4 7 2 4" xfId="3703"/>
    <cellStyle name="Обычный 18 4 7 2 4 2" xfId="3704"/>
    <cellStyle name="Обычный 18 4 7 2 4 2 2" xfId="27426"/>
    <cellStyle name="Обычный 18 4 7 2 4 2 3" xfId="36622"/>
    <cellStyle name="Обычный 18 4 7 2 4 2 4" xfId="45550"/>
    <cellStyle name="Обычный 18 4 7 2 4 2 5" xfId="54470"/>
    <cellStyle name="Обычный 18 4 7 2 4 3" xfId="14639"/>
    <cellStyle name="Обычный 18 4 7 2 4 4" xfId="18499"/>
    <cellStyle name="Обычный 18 4 7 2 4 5" xfId="23561"/>
    <cellStyle name="Обычный 18 4 7 2 4 6" xfId="32765"/>
    <cellStyle name="Обычный 18 4 7 2 4 7" xfId="41690"/>
    <cellStyle name="Обычный 18 4 7 2 4 8" xfId="50610"/>
    <cellStyle name="Обычный 18 4 7 2 5" xfId="3705"/>
    <cellStyle name="Обычный 18 4 7 2 5 2" xfId="29953"/>
    <cellStyle name="Обычный 18 4 7 2 5 3" xfId="39149"/>
    <cellStyle name="Обычный 18 4 7 2 5 4" xfId="48077"/>
    <cellStyle name="Обычный 18 4 7 2 5 5" xfId="56997"/>
    <cellStyle name="Обычный 18 4 7 2 6" xfId="3706"/>
    <cellStyle name="Обычный 18 4 7 2 6 2" xfId="26092"/>
    <cellStyle name="Обычный 18 4 7 2 6 3" xfId="35289"/>
    <cellStyle name="Обычный 18 4 7 2 6 4" xfId="44217"/>
    <cellStyle name="Обычный 18 4 7 2 6 5" xfId="53137"/>
    <cellStyle name="Обычный 18 4 7 2 7" xfId="13307"/>
    <cellStyle name="Обычный 18 4 7 2 8" xfId="17166"/>
    <cellStyle name="Обычный 18 4 7 2 9" xfId="21026"/>
    <cellStyle name="Обычный 18 4 7 3" xfId="3707"/>
    <cellStyle name="Обычный 18 4 7 3 10" xfId="22528"/>
    <cellStyle name="Обычный 18 4 7 3 11" xfId="31385"/>
    <cellStyle name="Обычный 18 4 7 3 12" xfId="40657"/>
    <cellStyle name="Обычный 18 4 7 3 13" xfId="49577"/>
    <cellStyle name="Обычный 18 4 7 3 2" xfId="3708"/>
    <cellStyle name="Обычный 18 4 7 3 2 2" xfId="3709"/>
    <cellStyle name="Обычный 18 4 7 3 2 2 2" xfId="29056"/>
    <cellStyle name="Обычный 18 4 7 3 2 2 3" xfId="38252"/>
    <cellStyle name="Обычный 18 4 7 3 2 2 4" xfId="47180"/>
    <cellStyle name="Обычный 18 4 7 3 2 2 5" xfId="56100"/>
    <cellStyle name="Обычный 18 4 7 3 2 3" xfId="12410"/>
    <cellStyle name="Обычный 18 4 7 3 2 4" xfId="16269"/>
    <cellStyle name="Обычный 18 4 7 3 2 5" xfId="20129"/>
    <cellStyle name="Обычный 18 4 7 3 2 6" xfId="25191"/>
    <cellStyle name="Обычный 18 4 7 3 2 7" xfId="34392"/>
    <cellStyle name="Обычный 18 4 7 3 2 8" xfId="43320"/>
    <cellStyle name="Обычный 18 4 7 3 2 9" xfId="52240"/>
    <cellStyle name="Обычный 18 4 7 3 3" xfId="3710"/>
    <cellStyle name="Обычный 18 4 7 3 3 2" xfId="3711"/>
    <cellStyle name="Обычный 18 4 7 3 3 2 2" xfId="27725"/>
    <cellStyle name="Обычный 18 4 7 3 3 2 3" xfId="36921"/>
    <cellStyle name="Обычный 18 4 7 3 3 2 4" xfId="45849"/>
    <cellStyle name="Обычный 18 4 7 3 3 2 5" xfId="54769"/>
    <cellStyle name="Обычный 18 4 7 3 3 3" xfId="14938"/>
    <cellStyle name="Обычный 18 4 7 3 3 4" xfId="18798"/>
    <cellStyle name="Обычный 18 4 7 3 3 5" xfId="23860"/>
    <cellStyle name="Обычный 18 4 7 3 3 6" xfId="33063"/>
    <cellStyle name="Обычный 18 4 7 3 3 7" xfId="41989"/>
    <cellStyle name="Обычный 18 4 7 3 3 8" xfId="50909"/>
    <cellStyle name="Обычный 18 4 7 3 4" xfId="3712"/>
    <cellStyle name="Обычный 18 4 7 3 4 2" xfId="30253"/>
    <cellStyle name="Обычный 18 4 7 3 4 3" xfId="39449"/>
    <cellStyle name="Обычный 18 4 7 3 4 4" xfId="48377"/>
    <cellStyle name="Обычный 18 4 7 3 4 5" xfId="57297"/>
    <cellStyle name="Обычный 18 4 7 3 5" xfId="3713"/>
    <cellStyle name="Обычный 18 4 7 3 5 2" xfId="26392"/>
    <cellStyle name="Обычный 18 4 7 3 5 3" xfId="35589"/>
    <cellStyle name="Обычный 18 4 7 3 5 4" xfId="44517"/>
    <cellStyle name="Обычный 18 4 7 3 5 5" xfId="53437"/>
    <cellStyle name="Обычный 18 4 7 3 6" xfId="13607"/>
    <cellStyle name="Обычный 18 4 7 3 7" xfId="17466"/>
    <cellStyle name="Обычный 18 4 7 3 8" xfId="21326"/>
    <cellStyle name="Обычный 18 4 7 3 9" xfId="10988"/>
    <cellStyle name="Обычный 18 4 7 4" xfId="3714"/>
    <cellStyle name="Обычный 18 4 7 4 2" xfId="3715"/>
    <cellStyle name="Обычный 18 4 7 4 2 2" xfId="28458"/>
    <cellStyle name="Обычный 18 4 7 4 2 3" xfId="37654"/>
    <cellStyle name="Обычный 18 4 7 4 2 4" xfId="46582"/>
    <cellStyle name="Обычный 18 4 7 4 2 5" xfId="55502"/>
    <cellStyle name="Обычный 18 4 7 4 3" xfId="11812"/>
    <cellStyle name="Обычный 18 4 7 4 4" xfId="15671"/>
    <cellStyle name="Обычный 18 4 7 4 5" xfId="19531"/>
    <cellStyle name="Обычный 18 4 7 4 6" xfId="24593"/>
    <cellStyle name="Обычный 18 4 7 4 7" xfId="33795"/>
    <cellStyle name="Обычный 18 4 7 4 8" xfId="42722"/>
    <cellStyle name="Обычный 18 4 7 4 9" xfId="51642"/>
    <cellStyle name="Обычный 18 4 7 5" xfId="3716"/>
    <cellStyle name="Обычный 18 4 7 5 2" xfId="3717"/>
    <cellStyle name="Обычный 18 4 7 5 2 2" xfId="27126"/>
    <cellStyle name="Обычный 18 4 7 5 2 3" xfId="36323"/>
    <cellStyle name="Обычный 18 4 7 5 2 4" xfId="45251"/>
    <cellStyle name="Обычный 18 4 7 5 2 5" xfId="54171"/>
    <cellStyle name="Обычный 18 4 7 5 3" xfId="14340"/>
    <cellStyle name="Обычный 18 4 7 5 4" xfId="18200"/>
    <cellStyle name="Обычный 18 4 7 5 5" xfId="23262"/>
    <cellStyle name="Обычный 18 4 7 5 6" xfId="32467"/>
    <cellStyle name="Обычный 18 4 7 5 7" xfId="41391"/>
    <cellStyle name="Обычный 18 4 7 5 8" xfId="50311"/>
    <cellStyle name="Обычный 18 4 7 6" xfId="3718"/>
    <cellStyle name="Обычный 18 4 7 6 2" xfId="29654"/>
    <cellStyle name="Обычный 18 4 7 6 3" xfId="38850"/>
    <cellStyle name="Обычный 18 4 7 6 4" xfId="47778"/>
    <cellStyle name="Обычный 18 4 7 6 5" xfId="56698"/>
    <cellStyle name="Обычный 18 4 7 7" xfId="3719"/>
    <cellStyle name="Обычный 18 4 7 7 2" xfId="25789"/>
    <cellStyle name="Обычный 18 4 7 7 3" xfId="34990"/>
    <cellStyle name="Обычный 18 4 7 7 4" xfId="43918"/>
    <cellStyle name="Обычный 18 4 7 7 5" xfId="52838"/>
    <cellStyle name="Обычный 18 4 7 8" xfId="13008"/>
    <cellStyle name="Обычный 18 4 7 9" xfId="16867"/>
    <cellStyle name="Обычный 18 4 8" xfId="3720"/>
    <cellStyle name="Обычный 18 4 8 10" xfId="20728"/>
    <cellStyle name="Обычный 18 4 8 11" xfId="10427"/>
    <cellStyle name="Обычный 18 4 8 12" xfId="21929"/>
    <cellStyle name="Обычный 18 4 8 13" xfId="31386"/>
    <cellStyle name="Обычный 18 4 8 14" xfId="40059"/>
    <cellStyle name="Обычный 18 4 8 15" xfId="48979"/>
    <cellStyle name="Обычный 18 4 8 2" xfId="3721"/>
    <cellStyle name="Обычный 18 4 8 2 10" xfId="10733"/>
    <cellStyle name="Обычный 18 4 8 2 11" xfId="22228"/>
    <cellStyle name="Обычный 18 4 8 2 12" xfId="31387"/>
    <cellStyle name="Обычный 18 4 8 2 13" xfId="40358"/>
    <cellStyle name="Обычный 18 4 8 2 14" xfId="49278"/>
    <cellStyle name="Обычный 18 4 8 2 2" xfId="3722"/>
    <cellStyle name="Обычный 18 4 8 2 2 10" xfId="22828"/>
    <cellStyle name="Обычный 18 4 8 2 2 11" xfId="31388"/>
    <cellStyle name="Обычный 18 4 8 2 2 12" xfId="40957"/>
    <cellStyle name="Обычный 18 4 8 2 2 13" xfId="49877"/>
    <cellStyle name="Обычный 18 4 8 2 2 2" xfId="3723"/>
    <cellStyle name="Обычный 18 4 8 2 2 2 2" xfId="3724"/>
    <cellStyle name="Обычный 18 4 8 2 2 2 2 2" xfId="29356"/>
    <cellStyle name="Обычный 18 4 8 2 2 2 2 3" xfId="38552"/>
    <cellStyle name="Обычный 18 4 8 2 2 2 2 4" xfId="47480"/>
    <cellStyle name="Обычный 18 4 8 2 2 2 2 5" xfId="56400"/>
    <cellStyle name="Обычный 18 4 8 2 2 2 3" xfId="12710"/>
    <cellStyle name="Обычный 18 4 8 2 2 2 4" xfId="16569"/>
    <cellStyle name="Обычный 18 4 8 2 2 2 5" xfId="20429"/>
    <cellStyle name="Обычный 18 4 8 2 2 2 6" xfId="25491"/>
    <cellStyle name="Обычный 18 4 8 2 2 2 7" xfId="34692"/>
    <cellStyle name="Обычный 18 4 8 2 2 2 8" xfId="43620"/>
    <cellStyle name="Обычный 18 4 8 2 2 2 9" xfId="52540"/>
    <cellStyle name="Обычный 18 4 8 2 2 3" xfId="3725"/>
    <cellStyle name="Обычный 18 4 8 2 2 3 2" xfId="3726"/>
    <cellStyle name="Обычный 18 4 8 2 2 3 2 2" xfId="28025"/>
    <cellStyle name="Обычный 18 4 8 2 2 3 2 3" xfId="37221"/>
    <cellStyle name="Обычный 18 4 8 2 2 3 2 4" xfId="46149"/>
    <cellStyle name="Обычный 18 4 8 2 2 3 2 5" xfId="55069"/>
    <cellStyle name="Обычный 18 4 8 2 2 3 3" xfId="15238"/>
    <cellStyle name="Обычный 18 4 8 2 2 3 4" xfId="19098"/>
    <cellStyle name="Обычный 18 4 8 2 2 3 5" xfId="24160"/>
    <cellStyle name="Обычный 18 4 8 2 2 3 6" xfId="33363"/>
    <cellStyle name="Обычный 18 4 8 2 2 3 7" xfId="42289"/>
    <cellStyle name="Обычный 18 4 8 2 2 3 8" xfId="51209"/>
    <cellStyle name="Обычный 18 4 8 2 2 4" xfId="3727"/>
    <cellStyle name="Обычный 18 4 8 2 2 4 2" xfId="30553"/>
    <cellStyle name="Обычный 18 4 8 2 2 4 3" xfId="39749"/>
    <cellStyle name="Обычный 18 4 8 2 2 4 4" xfId="48677"/>
    <cellStyle name="Обычный 18 4 8 2 2 4 5" xfId="57597"/>
    <cellStyle name="Обычный 18 4 8 2 2 5" xfId="3728"/>
    <cellStyle name="Обычный 18 4 8 2 2 5 2" xfId="26692"/>
    <cellStyle name="Обычный 18 4 8 2 2 5 3" xfId="35889"/>
    <cellStyle name="Обычный 18 4 8 2 2 5 4" xfId="44817"/>
    <cellStyle name="Обычный 18 4 8 2 2 5 5" xfId="53737"/>
    <cellStyle name="Обычный 18 4 8 2 2 6" xfId="13907"/>
    <cellStyle name="Обычный 18 4 8 2 2 7" xfId="17766"/>
    <cellStyle name="Обычный 18 4 8 2 2 8" xfId="21626"/>
    <cellStyle name="Обычный 18 4 8 2 2 9" xfId="11254"/>
    <cellStyle name="Обычный 18 4 8 2 3" xfId="3729"/>
    <cellStyle name="Обычный 18 4 8 2 3 2" xfId="3730"/>
    <cellStyle name="Обычный 18 4 8 2 3 2 2" xfId="28758"/>
    <cellStyle name="Обычный 18 4 8 2 3 2 3" xfId="37954"/>
    <cellStyle name="Обычный 18 4 8 2 3 2 4" xfId="46882"/>
    <cellStyle name="Обычный 18 4 8 2 3 2 5" xfId="55802"/>
    <cellStyle name="Обычный 18 4 8 2 3 3" xfId="12112"/>
    <cellStyle name="Обычный 18 4 8 2 3 4" xfId="15971"/>
    <cellStyle name="Обычный 18 4 8 2 3 5" xfId="19831"/>
    <cellStyle name="Обычный 18 4 8 2 3 6" xfId="24893"/>
    <cellStyle name="Обычный 18 4 8 2 3 7" xfId="34094"/>
    <cellStyle name="Обычный 18 4 8 2 3 8" xfId="43022"/>
    <cellStyle name="Обычный 18 4 8 2 3 9" xfId="51942"/>
    <cellStyle name="Обычный 18 4 8 2 4" xfId="3731"/>
    <cellStyle name="Обычный 18 4 8 2 4 2" xfId="3732"/>
    <cellStyle name="Обычный 18 4 8 2 4 2 2" xfId="27427"/>
    <cellStyle name="Обычный 18 4 8 2 4 2 3" xfId="36623"/>
    <cellStyle name="Обычный 18 4 8 2 4 2 4" xfId="45551"/>
    <cellStyle name="Обычный 18 4 8 2 4 2 5" xfId="54471"/>
    <cellStyle name="Обычный 18 4 8 2 4 3" xfId="14640"/>
    <cellStyle name="Обычный 18 4 8 2 4 4" xfId="18500"/>
    <cellStyle name="Обычный 18 4 8 2 4 5" xfId="23562"/>
    <cellStyle name="Обычный 18 4 8 2 4 6" xfId="32766"/>
    <cellStyle name="Обычный 18 4 8 2 4 7" xfId="41691"/>
    <cellStyle name="Обычный 18 4 8 2 4 8" xfId="50611"/>
    <cellStyle name="Обычный 18 4 8 2 5" xfId="3733"/>
    <cellStyle name="Обычный 18 4 8 2 5 2" xfId="29954"/>
    <cellStyle name="Обычный 18 4 8 2 5 3" xfId="39150"/>
    <cellStyle name="Обычный 18 4 8 2 5 4" xfId="48078"/>
    <cellStyle name="Обычный 18 4 8 2 5 5" xfId="56998"/>
    <cellStyle name="Обычный 18 4 8 2 6" xfId="3734"/>
    <cellStyle name="Обычный 18 4 8 2 6 2" xfId="26093"/>
    <cellStyle name="Обычный 18 4 8 2 6 3" xfId="35290"/>
    <cellStyle name="Обычный 18 4 8 2 6 4" xfId="44218"/>
    <cellStyle name="Обычный 18 4 8 2 6 5" xfId="53138"/>
    <cellStyle name="Обычный 18 4 8 2 7" xfId="13308"/>
    <cellStyle name="Обычный 18 4 8 2 8" xfId="17167"/>
    <cellStyle name="Обычный 18 4 8 2 9" xfId="21027"/>
    <cellStyle name="Обычный 18 4 8 3" xfId="3735"/>
    <cellStyle name="Обычный 18 4 8 3 10" xfId="22529"/>
    <cellStyle name="Обычный 18 4 8 3 11" xfId="31389"/>
    <cellStyle name="Обычный 18 4 8 3 12" xfId="40658"/>
    <cellStyle name="Обычный 18 4 8 3 13" xfId="49578"/>
    <cellStyle name="Обычный 18 4 8 3 2" xfId="3736"/>
    <cellStyle name="Обычный 18 4 8 3 2 2" xfId="3737"/>
    <cellStyle name="Обычный 18 4 8 3 2 2 2" xfId="29057"/>
    <cellStyle name="Обычный 18 4 8 3 2 2 3" xfId="38253"/>
    <cellStyle name="Обычный 18 4 8 3 2 2 4" xfId="47181"/>
    <cellStyle name="Обычный 18 4 8 3 2 2 5" xfId="56101"/>
    <cellStyle name="Обычный 18 4 8 3 2 3" xfId="12411"/>
    <cellStyle name="Обычный 18 4 8 3 2 4" xfId="16270"/>
    <cellStyle name="Обычный 18 4 8 3 2 5" xfId="20130"/>
    <cellStyle name="Обычный 18 4 8 3 2 6" xfId="25192"/>
    <cellStyle name="Обычный 18 4 8 3 2 7" xfId="34393"/>
    <cellStyle name="Обычный 18 4 8 3 2 8" xfId="43321"/>
    <cellStyle name="Обычный 18 4 8 3 2 9" xfId="52241"/>
    <cellStyle name="Обычный 18 4 8 3 3" xfId="3738"/>
    <cellStyle name="Обычный 18 4 8 3 3 2" xfId="3739"/>
    <cellStyle name="Обычный 18 4 8 3 3 2 2" xfId="27726"/>
    <cellStyle name="Обычный 18 4 8 3 3 2 3" xfId="36922"/>
    <cellStyle name="Обычный 18 4 8 3 3 2 4" xfId="45850"/>
    <cellStyle name="Обычный 18 4 8 3 3 2 5" xfId="54770"/>
    <cellStyle name="Обычный 18 4 8 3 3 3" xfId="14939"/>
    <cellStyle name="Обычный 18 4 8 3 3 4" xfId="18799"/>
    <cellStyle name="Обычный 18 4 8 3 3 5" xfId="23861"/>
    <cellStyle name="Обычный 18 4 8 3 3 6" xfId="33064"/>
    <cellStyle name="Обычный 18 4 8 3 3 7" xfId="41990"/>
    <cellStyle name="Обычный 18 4 8 3 3 8" xfId="50910"/>
    <cellStyle name="Обычный 18 4 8 3 4" xfId="3740"/>
    <cellStyle name="Обычный 18 4 8 3 4 2" xfId="30254"/>
    <cellStyle name="Обычный 18 4 8 3 4 3" xfId="39450"/>
    <cellStyle name="Обычный 18 4 8 3 4 4" xfId="48378"/>
    <cellStyle name="Обычный 18 4 8 3 4 5" xfId="57298"/>
    <cellStyle name="Обычный 18 4 8 3 5" xfId="3741"/>
    <cellStyle name="Обычный 18 4 8 3 5 2" xfId="26393"/>
    <cellStyle name="Обычный 18 4 8 3 5 3" xfId="35590"/>
    <cellStyle name="Обычный 18 4 8 3 5 4" xfId="44518"/>
    <cellStyle name="Обычный 18 4 8 3 5 5" xfId="53438"/>
    <cellStyle name="Обычный 18 4 8 3 6" xfId="13608"/>
    <cellStyle name="Обычный 18 4 8 3 7" xfId="17467"/>
    <cellStyle name="Обычный 18 4 8 3 8" xfId="21327"/>
    <cellStyle name="Обычный 18 4 8 3 9" xfId="10989"/>
    <cellStyle name="Обычный 18 4 8 4" xfId="3742"/>
    <cellStyle name="Обычный 18 4 8 4 2" xfId="3743"/>
    <cellStyle name="Обычный 18 4 8 4 2 2" xfId="28459"/>
    <cellStyle name="Обычный 18 4 8 4 2 3" xfId="37655"/>
    <cellStyle name="Обычный 18 4 8 4 2 4" xfId="46583"/>
    <cellStyle name="Обычный 18 4 8 4 2 5" xfId="55503"/>
    <cellStyle name="Обычный 18 4 8 4 3" xfId="11813"/>
    <cellStyle name="Обычный 18 4 8 4 4" xfId="15672"/>
    <cellStyle name="Обычный 18 4 8 4 5" xfId="19532"/>
    <cellStyle name="Обычный 18 4 8 4 6" xfId="24594"/>
    <cellStyle name="Обычный 18 4 8 4 7" xfId="33796"/>
    <cellStyle name="Обычный 18 4 8 4 8" xfId="42723"/>
    <cellStyle name="Обычный 18 4 8 4 9" xfId="51643"/>
    <cellStyle name="Обычный 18 4 8 5" xfId="3744"/>
    <cellStyle name="Обычный 18 4 8 5 2" xfId="3745"/>
    <cellStyle name="Обычный 18 4 8 5 2 2" xfId="27127"/>
    <cellStyle name="Обычный 18 4 8 5 2 3" xfId="36324"/>
    <cellStyle name="Обычный 18 4 8 5 2 4" xfId="45252"/>
    <cellStyle name="Обычный 18 4 8 5 2 5" xfId="54172"/>
    <cellStyle name="Обычный 18 4 8 5 3" xfId="14341"/>
    <cellStyle name="Обычный 18 4 8 5 4" xfId="18201"/>
    <cellStyle name="Обычный 18 4 8 5 5" xfId="23263"/>
    <cellStyle name="Обычный 18 4 8 5 6" xfId="32468"/>
    <cellStyle name="Обычный 18 4 8 5 7" xfId="41392"/>
    <cellStyle name="Обычный 18 4 8 5 8" xfId="50312"/>
    <cellStyle name="Обычный 18 4 8 6" xfId="3746"/>
    <cellStyle name="Обычный 18 4 8 6 2" xfId="29655"/>
    <cellStyle name="Обычный 18 4 8 6 3" xfId="38851"/>
    <cellStyle name="Обычный 18 4 8 6 4" xfId="47779"/>
    <cellStyle name="Обычный 18 4 8 6 5" xfId="56699"/>
    <cellStyle name="Обычный 18 4 8 7" xfId="3747"/>
    <cellStyle name="Обычный 18 4 8 7 2" xfId="25790"/>
    <cellStyle name="Обычный 18 4 8 7 3" xfId="34991"/>
    <cellStyle name="Обычный 18 4 8 7 4" xfId="43919"/>
    <cellStyle name="Обычный 18 4 8 7 5" xfId="52839"/>
    <cellStyle name="Обычный 18 4 8 8" xfId="13009"/>
    <cellStyle name="Обычный 18 4 8 9" xfId="16868"/>
    <cellStyle name="Обычный 18 4 9" xfId="3748"/>
    <cellStyle name="Обычный 18 4 9 10" xfId="20729"/>
    <cellStyle name="Обычный 18 4 9 11" xfId="10428"/>
    <cellStyle name="Обычный 18 4 9 12" xfId="21930"/>
    <cellStyle name="Обычный 18 4 9 13" xfId="31390"/>
    <cellStyle name="Обычный 18 4 9 14" xfId="40060"/>
    <cellStyle name="Обычный 18 4 9 15" xfId="48980"/>
    <cellStyle name="Обычный 18 4 9 2" xfId="3749"/>
    <cellStyle name="Обычный 18 4 9 2 10" xfId="10734"/>
    <cellStyle name="Обычный 18 4 9 2 11" xfId="22229"/>
    <cellStyle name="Обычный 18 4 9 2 12" xfId="31391"/>
    <cellStyle name="Обычный 18 4 9 2 13" xfId="40359"/>
    <cellStyle name="Обычный 18 4 9 2 14" xfId="49279"/>
    <cellStyle name="Обычный 18 4 9 2 2" xfId="3750"/>
    <cellStyle name="Обычный 18 4 9 2 2 10" xfId="22829"/>
    <cellStyle name="Обычный 18 4 9 2 2 11" xfId="31392"/>
    <cellStyle name="Обычный 18 4 9 2 2 12" xfId="40958"/>
    <cellStyle name="Обычный 18 4 9 2 2 13" xfId="49878"/>
    <cellStyle name="Обычный 18 4 9 2 2 2" xfId="3751"/>
    <cellStyle name="Обычный 18 4 9 2 2 2 2" xfId="3752"/>
    <cellStyle name="Обычный 18 4 9 2 2 2 2 2" xfId="29357"/>
    <cellStyle name="Обычный 18 4 9 2 2 2 2 3" xfId="38553"/>
    <cellStyle name="Обычный 18 4 9 2 2 2 2 4" xfId="47481"/>
    <cellStyle name="Обычный 18 4 9 2 2 2 2 5" xfId="56401"/>
    <cellStyle name="Обычный 18 4 9 2 2 2 3" xfId="12711"/>
    <cellStyle name="Обычный 18 4 9 2 2 2 4" xfId="16570"/>
    <cellStyle name="Обычный 18 4 9 2 2 2 5" xfId="20430"/>
    <cellStyle name="Обычный 18 4 9 2 2 2 6" xfId="25492"/>
    <cellStyle name="Обычный 18 4 9 2 2 2 7" xfId="34693"/>
    <cellStyle name="Обычный 18 4 9 2 2 2 8" xfId="43621"/>
    <cellStyle name="Обычный 18 4 9 2 2 2 9" xfId="52541"/>
    <cellStyle name="Обычный 18 4 9 2 2 3" xfId="3753"/>
    <cellStyle name="Обычный 18 4 9 2 2 3 2" xfId="3754"/>
    <cellStyle name="Обычный 18 4 9 2 2 3 2 2" xfId="28026"/>
    <cellStyle name="Обычный 18 4 9 2 2 3 2 3" xfId="37222"/>
    <cellStyle name="Обычный 18 4 9 2 2 3 2 4" xfId="46150"/>
    <cellStyle name="Обычный 18 4 9 2 2 3 2 5" xfId="55070"/>
    <cellStyle name="Обычный 18 4 9 2 2 3 3" xfId="15239"/>
    <cellStyle name="Обычный 18 4 9 2 2 3 4" xfId="19099"/>
    <cellStyle name="Обычный 18 4 9 2 2 3 5" xfId="24161"/>
    <cellStyle name="Обычный 18 4 9 2 2 3 6" xfId="33364"/>
    <cellStyle name="Обычный 18 4 9 2 2 3 7" xfId="42290"/>
    <cellStyle name="Обычный 18 4 9 2 2 3 8" xfId="51210"/>
    <cellStyle name="Обычный 18 4 9 2 2 4" xfId="3755"/>
    <cellStyle name="Обычный 18 4 9 2 2 4 2" xfId="30554"/>
    <cellStyle name="Обычный 18 4 9 2 2 4 3" xfId="39750"/>
    <cellStyle name="Обычный 18 4 9 2 2 4 4" xfId="48678"/>
    <cellStyle name="Обычный 18 4 9 2 2 4 5" xfId="57598"/>
    <cellStyle name="Обычный 18 4 9 2 2 5" xfId="3756"/>
    <cellStyle name="Обычный 18 4 9 2 2 5 2" xfId="26693"/>
    <cellStyle name="Обычный 18 4 9 2 2 5 3" xfId="35890"/>
    <cellStyle name="Обычный 18 4 9 2 2 5 4" xfId="44818"/>
    <cellStyle name="Обычный 18 4 9 2 2 5 5" xfId="53738"/>
    <cellStyle name="Обычный 18 4 9 2 2 6" xfId="13908"/>
    <cellStyle name="Обычный 18 4 9 2 2 7" xfId="17767"/>
    <cellStyle name="Обычный 18 4 9 2 2 8" xfId="21627"/>
    <cellStyle name="Обычный 18 4 9 2 2 9" xfId="11255"/>
    <cellStyle name="Обычный 18 4 9 2 3" xfId="3757"/>
    <cellStyle name="Обычный 18 4 9 2 3 2" xfId="3758"/>
    <cellStyle name="Обычный 18 4 9 2 3 2 2" xfId="28759"/>
    <cellStyle name="Обычный 18 4 9 2 3 2 3" xfId="37955"/>
    <cellStyle name="Обычный 18 4 9 2 3 2 4" xfId="46883"/>
    <cellStyle name="Обычный 18 4 9 2 3 2 5" xfId="55803"/>
    <cellStyle name="Обычный 18 4 9 2 3 3" xfId="12113"/>
    <cellStyle name="Обычный 18 4 9 2 3 4" xfId="15972"/>
    <cellStyle name="Обычный 18 4 9 2 3 5" xfId="19832"/>
    <cellStyle name="Обычный 18 4 9 2 3 6" xfId="24894"/>
    <cellStyle name="Обычный 18 4 9 2 3 7" xfId="34095"/>
    <cellStyle name="Обычный 18 4 9 2 3 8" xfId="43023"/>
    <cellStyle name="Обычный 18 4 9 2 3 9" xfId="51943"/>
    <cellStyle name="Обычный 18 4 9 2 4" xfId="3759"/>
    <cellStyle name="Обычный 18 4 9 2 4 2" xfId="3760"/>
    <cellStyle name="Обычный 18 4 9 2 4 2 2" xfId="27428"/>
    <cellStyle name="Обычный 18 4 9 2 4 2 3" xfId="36624"/>
    <cellStyle name="Обычный 18 4 9 2 4 2 4" xfId="45552"/>
    <cellStyle name="Обычный 18 4 9 2 4 2 5" xfId="54472"/>
    <cellStyle name="Обычный 18 4 9 2 4 3" xfId="14641"/>
    <cellStyle name="Обычный 18 4 9 2 4 4" xfId="18501"/>
    <cellStyle name="Обычный 18 4 9 2 4 5" xfId="23563"/>
    <cellStyle name="Обычный 18 4 9 2 4 6" xfId="32767"/>
    <cellStyle name="Обычный 18 4 9 2 4 7" xfId="41692"/>
    <cellStyle name="Обычный 18 4 9 2 4 8" xfId="50612"/>
    <cellStyle name="Обычный 18 4 9 2 5" xfId="3761"/>
    <cellStyle name="Обычный 18 4 9 2 5 2" xfId="29955"/>
    <cellStyle name="Обычный 18 4 9 2 5 3" xfId="39151"/>
    <cellStyle name="Обычный 18 4 9 2 5 4" xfId="48079"/>
    <cellStyle name="Обычный 18 4 9 2 5 5" xfId="56999"/>
    <cellStyle name="Обычный 18 4 9 2 6" xfId="3762"/>
    <cellStyle name="Обычный 18 4 9 2 6 2" xfId="26094"/>
    <cellStyle name="Обычный 18 4 9 2 6 3" xfId="35291"/>
    <cellStyle name="Обычный 18 4 9 2 6 4" xfId="44219"/>
    <cellStyle name="Обычный 18 4 9 2 6 5" xfId="53139"/>
    <cellStyle name="Обычный 18 4 9 2 7" xfId="13309"/>
    <cellStyle name="Обычный 18 4 9 2 8" xfId="17168"/>
    <cellStyle name="Обычный 18 4 9 2 9" xfId="21028"/>
    <cellStyle name="Обычный 18 4 9 3" xfId="3763"/>
    <cellStyle name="Обычный 18 4 9 3 10" xfId="22530"/>
    <cellStyle name="Обычный 18 4 9 3 11" xfId="31393"/>
    <cellStyle name="Обычный 18 4 9 3 12" xfId="40659"/>
    <cellStyle name="Обычный 18 4 9 3 13" xfId="49579"/>
    <cellStyle name="Обычный 18 4 9 3 2" xfId="3764"/>
    <cellStyle name="Обычный 18 4 9 3 2 2" xfId="3765"/>
    <cellStyle name="Обычный 18 4 9 3 2 2 2" xfId="29058"/>
    <cellStyle name="Обычный 18 4 9 3 2 2 3" xfId="38254"/>
    <cellStyle name="Обычный 18 4 9 3 2 2 4" xfId="47182"/>
    <cellStyle name="Обычный 18 4 9 3 2 2 5" xfId="56102"/>
    <cellStyle name="Обычный 18 4 9 3 2 3" xfId="12412"/>
    <cellStyle name="Обычный 18 4 9 3 2 4" xfId="16271"/>
    <cellStyle name="Обычный 18 4 9 3 2 5" xfId="20131"/>
    <cellStyle name="Обычный 18 4 9 3 2 6" xfId="25193"/>
    <cellStyle name="Обычный 18 4 9 3 2 7" xfId="34394"/>
    <cellStyle name="Обычный 18 4 9 3 2 8" xfId="43322"/>
    <cellStyle name="Обычный 18 4 9 3 2 9" xfId="52242"/>
    <cellStyle name="Обычный 18 4 9 3 3" xfId="3766"/>
    <cellStyle name="Обычный 18 4 9 3 3 2" xfId="3767"/>
    <cellStyle name="Обычный 18 4 9 3 3 2 2" xfId="27727"/>
    <cellStyle name="Обычный 18 4 9 3 3 2 3" xfId="36923"/>
    <cellStyle name="Обычный 18 4 9 3 3 2 4" xfId="45851"/>
    <cellStyle name="Обычный 18 4 9 3 3 2 5" xfId="54771"/>
    <cellStyle name="Обычный 18 4 9 3 3 3" xfId="14940"/>
    <cellStyle name="Обычный 18 4 9 3 3 4" xfId="18800"/>
    <cellStyle name="Обычный 18 4 9 3 3 5" xfId="23862"/>
    <cellStyle name="Обычный 18 4 9 3 3 6" xfId="33065"/>
    <cellStyle name="Обычный 18 4 9 3 3 7" xfId="41991"/>
    <cellStyle name="Обычный 18 4 9 3 3 8" xfId="50911"/>
    <cellStyle name="Обычный 18 4 9 3 4" xfId="3768"/>
    <cellStyle name="Обычный 18 4 9 3 4 2" xfId="30255"/>
    <cellStyle name="Обычный 18 4 9 3 4 3" xfId="39451"/>
    <cellStyle name="Обычный 18 4 9 3 4 4" xfId="48379"/>
    <cellStyle name="Обычный 18 4 9 3 4 5" xfId="57299"/>
    <cellStyle name="Обычный 18 4 9 3 5" xfId="3769"/>
    <cellStyle name="Обычный 18 4 9 3 5 2" xfId="26394"/>
    <cellStyle name="Обычный 18 4 9 3 5 3" xfId="35591"/>
    <cellStyle name="Обычный 18 4 9 3 5 4" xfId="44519"/>
    <cellStyle name="Обычный 18 4 9 3 5 5" xfId="53439"/>
    <cellStyle name="Обычный 18 4 9 3 6" xfId="13609"/>
    <cellStyle name="Обычный 18 4 9 3 7" xfId="17468"/>
    <cellStyle name="Обычный 18 4 9 3 8" xfId="21328"/>
    <cellStyle name="Обычный 18 4 9 3 9" xfId="10990"/>
    <cellStyle name="Обычный 18 4 9 4" xfId="3770"/>
    <cellStyle name="Обычный 18 4 9 4 2" xfId="3771"/>
    <cellStyle name="Обычный 18 4 9 4 2 2" xfId="28460"/>
    <cellStyle name="Обычный 18 4 9 4 2 3" xfId="37656"/>
    <cellStyle name="Обычный 18 4 9 4 2 4" xfId="46584"/>
    <cellStyle name="Обычный 18 4 9 4 2 5" xfId="55504"/>
    <cellStyle name="Обычный 18 4 9 4 3" xfId="11814"/>
    <cellStyle name="Обычный 18 4 9 4 4" xfId="15673"/>
    <cellStyle name="Обычный 18 4 9 4 5" xfId="19533"/>
    <cellStyle name="Обычный 18 4 9 4 6" xfId="24595"/>
    <cellStyle name="Обычный 18 4 9 4 7" xfId="33797"/>
    <cellStyle name="Обычный 18 4 9 4 8" xfId="42724"/>
    <cellStyle name="Обычный 18 4 9 4 9" xfId="51644"/>
    <cellStyle name="Обычный 18 4 9 5" xfId="3772"/>
    <cellStyle name="Обычный 18 4 9 5 2" xfId="3773"/>
    <cellStyle name="Обычный 18 4 9 5 2 2" xfId="27128"/>
    <cellStyle name="Обычный 18 4 9 5 2 3" xfId="36325"/>
    <cellStyle name="Обычный 18 4 9 5 2 4" xfId="45253"/>
    <cellStyle name="Обычный 18 4 9 5 2 5" xfId="54173"/>
    <cellStyle name="Обычный 18 4 9 5 3" xfId="14342"/>
    <cellStyle name="Обычный 18 4 9 5 4" xfId="18202"/>
    <cellStyle name="Обычный 18 4 9 5 5" xfId="23264"/>
    <cellStyle name="Обычный 18 4 9 5 6" xfId="32469"/>
    <cellStyle name="Обычный 18 4 9 5 7" xfId="41393"/>
    <cellStyle name="Обычный 18 4 9 5 8" xfId="50313"/>
    <cellStyle name="Обычный 18 4 9 6" xfId="3774"/>
    <cellStyle name="Обычный 18 4 9 6 2" xfId="29656"/>
    <cellStyle name="Обычный 18 4 9 6 3" xfId="38852"/>
    <cellStyle name="Обычный 18 4 9 6 4" xfId="47780"/>
    <cellStyle name="Обычный 18 4 9 6 5" xfId="56700"/>
    <cellStyle name="Обычный 18 4 9 7" xfId="3775"/>
    <cellStyle name="Обычный 18 4 9 7 2" xfId="25791"/>
    <cellStyle name="Обычный 18 4 9 7 3" xfId="34992"/>
    <cellStyle name="Обычный 18 4 9 7 4" xfId="43920"/>
    <cellStyle name="Обычный 18 4 9 7 5" xfId="52840"/>
    <cellStyle name="Обычный 18 4 9 8" xfId="13010"/>
    <cellStyle name="Обычный 18 4 9 9" xfId="16869"/>
    <cellStyle name="Обычный 18 5" xfId="3776"/>
    <cellStyle name="Обычный 18 5 2" xfId="3777"/>
    <cellStyle name="Обычный 18 5 2 10" xfId="17045"/>
    <cellStyle name="Обычный 18 5 2 11" xfId="20905"/>
    <cellStyle name="Обычный 18 5 2 12" xfId="10611"/>
    <cellStyle name="Обычный 18 5 2 13" xfId="22106"/>
    <cellStyle name="Обычный 18 5 2 14" xfId="31394"/>
    <cellStyle name="Обычный 18 5 2 15" xfId="40236"/>
    <cellStyle name="Обычный 18 5 2 16" xfId="49156"/>
    <cellStyle name="Обычный 18 5 2 2" xfId="3778"/>
    <cellStyle name="Обычный 18 5 2 2 10" xfId="10910"/>
    <cellStyle name="Обычный 18 5 2 2 11" xfId="22406"/>
    <cellStyle name="Обычный 18 5 2 2 12" xfId="31395"/>
    <cellStyle name="Обычный 18 5 2 2 13" xfId="40535"/>
    <cellStyle name="Обычный 18 5 2 2 14" xfId="49455"/>
    <cellStyle name="Обычный 18 5 2 2 2" xfId="3779"/>
    <cellStyle name="Обычный 18 5 2 2 2 10" xfId="23005"/>
    <cellStyle name="Обычный 18 5 2 2 2 11" xfId="31396"/>
    <cellStyle name="Обычный 18 5 2 2 2 12" xfId="41134"/>
    <cellStyle name="Обычный 18 5 2 2 2 13" xfId="50054"/>
    <cellStyle name="Обычный 18 5 2 2 2 2" xfId="3780"/>
    <cellStyle name="Обычный 18 5 2 2 2 2 2" xfId="3781"/>
    <cellStyle name="Обычный 18 5 2 2 2 2 2 2" xfId="29533"/>
    <cellStyle name="Обычный 18 5 2 2 2 2 2 3" xfId="38729"/>
    <cellStyle name="Обычный 18 5 2 2 2 2 2 4" xfId="47657"/>
    <cellStyle name="Обычный 18 5 2 2 2 2 2 5" xfId="56577"/>
    <cellStyle name="Обычный 18 5 2 2 2 2 3" xfId="12887"/>
    <cellStyle name="Обычный 18 5 2 2 2 2 4" xfId="16746"/>
    <cellStyle name="Обычный 18 5 2 2 2 2 5" xfId="20606"/>
    <cellStyle name="Обычный 18 5 2 2 2 2 6" xfId="25668"/>
    <cellStyle name="Обычный 18 5 2 2 2 2 7" xfId="34869"/>
    <cellStyle name="Обычный 18 5 2 2 2 2 8" xfId="43797"/>
    <cellStyle name="Обычный 18 5 2 2 2 2 9" xfId="52717"/>
    <cellStyle name="Обычный 18 5 2 2 2 3" xfId="3782"/>
    <cellStyle name="Обычный 18 5 2 2 2 3 2" xfId="3783"/>
    <cellStyle name="Обычный 18 5 2 2 2 3 2 2" xfId="28202"/>
    <cellStyle name="Обычный 18 5 2 2 2 3 2 3" xfId="37398"/>
    <cellStyle name="Обычный 18 5 2 2 2 3 2 4" xfId="46326"/>
    <cellStyle name="Обычный 18 5 2 2 2 3 2 5" xfId="55246"/>
    <cellStyle name="Обычный 18 5 2 2 2 3 3" xfId="15415"/>
    <cellStyle name="Обычный 18 5 2 2 2 3 4" xfId="19275"/>
    <cellStyle name="Обычный 18 5 2 2 2 3 5" xfId="24337"/>
    <cellStyle name="Обычный 18 5 2 2 2 3 6" xfId="33540"/>
    <cellStyle name="Обычный 18 5 2 2 2 3 7" xfId="42466"/>
    <cellStyle name="Обычный 18 5 2 2 2 3 8" xfId="51386"/>
    <cellStyle name="Обычный 18 5 2 2 2 4" xfId="3784"/>
    <cellStyle name="Обычный 18 5 2 2 2 4 2" xfId="30730"/>
    <cellStyle name="Обычный 18 5 2 2 2 4 3" xfId="39926"/>
    <cellStyle name="Обычный 18 5 2 2 2 4 4" xfId="48854"/>
    <cellStyle name="Обычный 18 5 2 2 2 4 5" xfId="57774"/>
    <cellStyle name="Обычный 18 5 2 2 2 5" xfId="3785"/>
    <cellStyle name="Обычный 18 5 2 2 2 5 2" xfId="26869"/>
    <cellStyle name="Обычный 18 5 2 2 2 5 3" xfId="36066"/>
    <cellStyle name="Обычный 18 5 2 2 2 5 4" xfId="44994"/>
    <cellStyle name="Обычный 18 5 2 2 2 5 5" xfId="53914"/>
    <cellStyle name="Обычный 18 5 2 2 2 6" xfId="14084"/>
    <cellStyle name="Обычный 18 5 2 2 2 7" xfId="17943"/>
    <cellStyle name="Обычный 18 5 2 2 2 8" xfId="21803"/>
    <cellStyle name="Обычный 18 5 2 2 2 9" xfId="11431"/>
    <cellStyle name="Обычный 18 5 2 2 3" xfId="3786"/>
    <cellStyle name="Обычный 18 5 2 2 3 2" xfId="3787"/>
    <cellStyle name="Обычный 18 5 2 2 3 2 2" xfId="28935"/>
    <cellStyle name="Обычный 18 5 2 2 3 2 3" xfId="38131"/>
    <cellStyle name="Обычный 18 5 2 2 3 2 4" xfId="47059"/>
    <cellStyle name="Обычный 18 5 2 2 3 2 5" xfId="55979"/>
    <cellStyle name="Обычный 18 5 2 2 3 3" xfId="12289"/>
    <cellStyle name="Обычный 18 5 2 2 3 4" xfId="16148"/>
    <cellStyle name="Обычный 18 5 2 2 3 5" xfId="20008"/>
    <cellStyle name="Обычный 18 5 2 2 3 6" xfId="25070"/>
    <cellStyle name="Обычный 18 5 2 2 3 7" xfId="34271"/>
    <cellStyle name="Обычный 18 5 2 2 3 8" xfId="43199"/>
    <cellStyle name="Обычный 18 5 2 2 3 9" xfId="52119"/>
    <cellStyle name="Обычный 18 5 2 2 4" xfId="3788"/>
    <cellStyle name="Обычный 18 5 2 2 4 2" xfId="3789"/>
    <cellStyle name="Обычный 18 5 2 2 4 2 2" xfId="27604"/>
    <cellStyle name="Обычный 18 5 2 2 4 2 3" xfId="36800"/>
    <cellStyle name="Обычный 18 5 2 2 4 2 4" xfId="45728"/>
    <cellStyle name="Обычный 18 5 2 2 4 2 5" xfId="54648"/>
    <cellStyle name="Обычный 18 5 2 2 4 3" xfId="14817"/>
    <cellStyle name="Обычный 18 5 2 2 4 4" xfId="18677"/>
    <cellStyle name="Обычный 18 5 2 2 4 5" xfId="23739"/>
    <cellStyle name="Обычный 18 5 2 2 4 6" xfId="32943"/>
    <cellStyle name="Обычный 18 5 2 2 4 7" xfId="41868"/>
    <cellStyle name="Обычный 18 5 2 2 4 8" xfId="50788"/>
    <cellStyle name="Обычный 18 5 2 2 5" xfId="3790"/>
    <cellStyle name="Обычный 18 5 2 2 5 2" xfId="30131"/>
    <cellStyle name="Обычный 18 5 2 2 5 3" xfId="39327"/>
    <cellStyle name="Обычный 18 5 2 2 5 4" xfId="48255"/>
    <cellStyle name="Обычный 18 5 2 2 5 5" xfId="57175"/>
    <cellStyle name="Обычный 18 5 2 2 6" xfId="3791"/>
    <cellStyle name="Обычный 18 5 2 2 6 2" xfId="26270"/>
    <cellStyle name="Обычный 18 5 2 2 6 3" xfId="35467"/>
    <cellStyle name="Обычный 18 5 2 2 6 4" xfId="44395"/>
    <cellStyle name="Обычный 18 5 2 2 6 5" xfId="53315"/>
    <cellStyle name="Обычный 18 5 2 2 7" xfId="13485"/>
    <cellStyle name="Обычный 18 5 2 2 8" xfId="17344"/>
    <cellStyle name="Обычный 18 5 2 2 9" xfId="21204"/>
    <cellStyle name="Обычный 18 5 2 3" xfId="3792"/>
    <cellStyle name="Обычный 18 5 2 3 10" xfId="22706"/>
    <cellStyle name="Обычный 18 5 2 3 11" xfId="31397"/>
    <cellStyle name="Обычный 18 5 2 3 12" xfId="40835"/>
    <cellStyle name="Обычный 18 5 2 3 13" xfId="49755"/>
    <cellStyle name="Обычный 18 5 2 3 2" xfId="3793"/>
    <cellStyle name="Обычный 18 5 2 3 2 2" xfId="3794"/>
    <cellStyle name="Обычный 18 5 2 3 2 2 2" xfId="28636"/>
    <cellStyle name="Обычный 18 5 2 3 2 2 3" xfId="37832"/>
    <cellStyle name="Обычный 18 5 2 3 2 2 4" xfId="46760"/>
    <cellStyle name="Обычный 18 5 2 3 2 2 5" xfId="55680"/>
    <cellStyle name="Обычный 18 5 2 3 2 3" xfId="11990"/>
    <cellStyle name="Обычный 18 5 2 3 2 4" xfId="15849"/>
    <cellStyle name="Обычный 18 5 2 3 2 5" xfId="19709"/>
    <cellStyle name="Обычный 18 5 2 3 2 6" xfId="24771"/>
    <cellStyle name="Обычный 18 5 2 3 2 7" xfId="33972"/>
    <cellStyle name="Обычный 18 5 2 3 2 8" xfId="42900"/>
    <cellStyle name="Обычный 18 5 2 3 2 9" xfId="51820"/>
    <cellStyle name="Обычный 18 5 2 3 3" xfId="3795"/>
    <cellStyle name="Обычный 18 5 2 3 3 2" xfId="3796"/>
    <cellStyle name="Обычный 18 5 2 3 3 2 2" xfId="27305"/>
    <cellStyle name="Обычный 18 5 2 3 3 2 3" xfId="36501"/>
    <cellStyle name="Обычный 18 5 2 3 3 2 4" xfId="45429"/>
    <cellStyle name="Обычный 18 5 2 3 3 2 5" xfId="54349"/>
    <cellStyle name="Обычный 18 5 2 3 3 3" xfId="14518"/>
    <cellStyle name="Обычный 18 5 2 3 3 4" xfId="18378"/>
    <cellStyle name="Обычный 18 5 2 3 3 5" xfId="23440"/>
    <cellStyle name="Обычный 18 5 2 3 3 6" xfId="32644"/>
    <cellStyle name="Обычный 18 5 2 3 3 7" xfId="41569"/>
    <cellStyle name="Обычный 18 5 2 3 3 8" xfId="50489"/>
    <cellStyle name="Обычный 18 5 2 3 4" xfId="3797"/>
    <cellStyle name="Обычный 18 5 2 3 4 2" xfId="30431"/>
    <cellStyle name="Обычный 18 5 2 3 4 3" xfId="39627"/>
    <cellStyle name="Обычный 18 5 2 3 4 4" xfId="48555"/>
    <cellStyle name="Обычный 18 5 2 3 4 5" xfId="57475"/>
    <cellStyle name="Обычный 18 5 2 3 5" xfId="3798"/>
    <cellStyle name="Обычный 18 5 2 3 5 2" xfId="26570"/>
    <cellStyle name="Обычный 18 5 2 3 5 3" xfId="35767"/>
    <cellStyle name="Обычный 18 5 2 3 5 4" xfId="44695"/>
    <cellStyle name="Обычный 18 5 2 3 5 5" xfId="53615"/>
    <cellStyle name="Обычный 18 5 2 3 6" xfId="13785"/>
    <cellStyle name="Обычный 18 5 2 3 7" xfId="17644"/>
    <cellStyle name="Обычный 18 5 2 3 8" xfId="21504"/>
    <cellStyle name="Обычный 18 5 2 3 9" xfId="11132"/>
    <cellStyle name="Обычный 18 5 2 4" xfId="3799"/>
    <cellStyle name="Обычный 18 5 2 4 10" xfId="51087"/>
    <cellStyle name="Обычный 18 5 2 4 2" xfId="3800"/>
    <cellStyle name="Обычный 18 5 2 4 2 2" xfId="3801"/>
    <cellStyle name="Обычный 18 5 2 4 2 2 2" xfId="29234"/>
    <cellStyle name="Обычный 18 5 2 4 2 2 3" xfId="38430"/>
    <cellStyle name="Обычный 18 5 2 4 2 2 4" xfId="47358"/>
    <cellStyle name="Обычный 18 5 2 4 2 2 5" xfId="56278"/>
    <cellStyle name="Обычный 18 5 2 4 2 3" xfId="12588"/>
    <cellStyle name="Обычный 18 5 2 4 2 4" xfId="16447"/>
    <cellStyle name="Обычный 18 5 2 4 2 5" xfId="20307"/>
    <cellStyle name="Обычный 18 5 2 4 2 6" xfId="25369"/>
    <cellStyle name="Обычный 18 5 2 4 2 7" xfId="34570"/>
    <cellStyle name="Обычный 18 5 2 4 2 8" xfId="43498"/>
    <cellStyle name="Обычный 18 5 2 4 2 9" xfId="52418"/>
    <cellStyle name="Обычный 18 5 2 4 3" xfId="3802"/>
    <cellStyle name="Обычный 18 5 2 4 3 2" xfId="27903"/>
    <cellStyle name="Обычный 18 5 2 4 3 3" xfId="37099"/>
    <cellStyle name="Обычный 18 5 2 4 3 4" xfId="46027"/>
    <cellStyle name="Обычный 18 5 2 4 3 5" xfId="54947"/>
    <cellStyle name="Обычный 18 5 2 4 4" xfId="11551"/>
    <cellStyle name="Обычный 18 5 2 4 5" xfId="15116"/>
    <cellStyle name="Обычный 18 5 2 4 6" xfId="18976"/>
    <cellStyle name="Обычный 18 5 2 4 7" xfId="24038"/>
    <cellStyle name="Обычный 18 5 2 4 8" xfId="33241"/>
    <cellStyle name="Обычный 18 5 2 4 9" xfId="42167"/>
    <cellStyle name="Обычный 18 5 2 5" xfId="3803"/>
    <cellStyle name="Обычный 18 5 2 5 2" xfId="3804"/>
    <cellStyle name="Обычный 18 5 2 5 2 2" xfId="28291"/>
    <cellStyle name="Обычный 18 5 2 5 2 3" xfId="37487"/>
    <cellStyle name="Обычный 18 5 2 5 2 4" xfId="46415"/>
    <cellStyle name="Обычный 18 5 2 5 2 5" xfId="55335"/>
    <cellStyle name="Обычный 18 5 2 5 3" xfId="11645"/>
    <cellStyle name="Обычный 18 5 2 5 4" xfId="15504"/>
    <cellStyle name="Обычный 18 5 2 5 5" xfId="19364"/>
    <cellStyle name="Обычный 18 5 2 5 6" xfId="24426"/>
    <cellStyle name="Обычный 18 5 2 5 7" xfId="33628"/>
    <cellStyle name="Обычный 18 5 2 5 8" xfId="42555"/>
    <cellStyle name="Обычный 18 5 2 5 9" xfId="51475"/>
    <cellStyle name="Обычный 18 5 2 6" xfId="3805"/>
    <cellStyle name="Обычный 18 5 2 6 2" xfId="3806"/>
    <cellStyle name="Обычный 18 5 2 6 2 2" xfId="26959"/>
    <cellStyle name="Обычный 18 5 2 6 2 3" xfId="36156"/>
    <cellStyle name="Обычный 18 5 2 6 2 4" xfId="45084"/>
    <cellStyle name="Обычный 18 5 2 6 2 5" xfId="54004"/>
    <cellStyle name="Обычный 18 5 2 6 3" xfId="14173"/>
    <cellStyle name="Обычный 18 5 2 6 4" xfId="18033"/>
    <cellStyle name="Обычный 18 5 2 6 5" xfId="23095"/>
    <cellStyle name="Обычный 18 5 2 6 6" xfId="32018"/>
    <cellStyle name="Обычный 18 5 2 6 7" xfId="41224"/>
    <cellStyle name="Обычный 18 5 2 6 8" xfId="50144"/>
    <cellStyle name="Обычный 18 5 2 7" xfId="3807"/>
    <cellStyle name="Обычный 18 5 2 7 2" xfId="29832"/>
    <cellStyle name="Обычный 18 5 2 7 3" xfId="39028"/>
    <cellStyle name="Обычный 18 5 2 7 4" xfId="47956"/>
    <cellStyle name="Обычный 18 5 2 7 5" xfId="56876"/>
    <cellStyle name="Обычный 18 5 2 8" xfId="3808"/>
    <cellStyle name="Обычный 18 5 2 8 2" xfId="25971"/>
    <cellStyle name="Обычный 18 5 2 8 3" xfId="35168"/>
    <cellStyle name="Обычный 18 5 2 8 4" xfId="44096"/>
    <cellStyle name="Обычный 18 5 2 8 5" xfId="53016"/>
    <cellStyle name="Обычный 18 5 2 9" xfId="13186"/>
    <cellStyle name="Обычный 18 5 3" xfId="3809"/>
    <cellStyle name="Обычный 18 5 3 10" xfId="41269"/>
    <cellStyle name="Обычный 18 5 3 11" xfId="50189"/>
    <cellStyle name="Обычный 18 5 3 2" xfId="3810"/>
    <cellStyle name="Обычный 18 5 3 2 2" xfId="3811"/>
    <cellStyle name="Обычный 18 5 3 2 2 2" xfId="28336"/>
    <cellStyle name="Обычный 18 5 3 2 2 3" xfId="37532"/>
    <cellStyle name="Обычный 18 5 3 2 2 4" xfId="46460"/>
    <cellStyle name="Обычный 18 5 3 2 2 5" xfId="55380"/>
    <cellStyle name="Обычный 18 5 3 2 3" xfId="11690"/>
    <cellStyle name="Обычный 18 5 3 2 4" xfId="15549"/>
    <cellStyle name="Обычный 18 5 3 2 5" xfId="19409"/>
    <cellStyle name="Обычный 18 5 3 2 6" xfId="24471"/>
    <cellStyle name="Обычный 18 5 3 2 7" xfId="33673"/>
    <cellStyle name="Обычный 18 5 3 2 8" xfId="42600"/>
    <cellStyle name="Обычный 18 5 3 2 9" xfId="51520"/>
    <cellStyle name="Обычный 18 5 3 3" xfId="3812"/>
    <cellStyle name="Обычный 18 5 3 3 2" xfId="27004"/>
    <cellStyle name="Обычный 18 5 3 3 3" xfId="36201"/>
    <cellStyle name="Обычный 18 5 3 3 4" xfId="45129"/>
    <cellStyle name="Обычный 18 5 3 3 5" xfId="54049"/>
    <cellStyle name="Обычный 18 5 3 4" xfId="11460"/>
    <cellStyle name="Обычный 18 5 3 5" xfId="14218"/>
    <cellStyle name="Обычный 18 5 3 6" xfId="18078"/>
    <cellStyle name="Обычный 18 5 3 7" xfId="10429"/>
    <cellStyle name="Обычный 18 5 3 8" xfId="23140"/>
    <cellStyle name="Обычный 18 5 3 9" xfId="32357"/>
    <cellStyle name="Обычный 18 5 4" xfId="3813"/>
    <cellStyle name="Обычный 18 5 5" xfId="3814"/>
    <cellStyle name="Обычный 18 5 5 2" xfId="3815"/>
    <cellStyle name="Обычный 18 5 5 2 2" xfId="28236"/>
    <cellStyle name="Обычный 18 5 5 2 3" xfId="37432"/>
    <cellStyle name="Обычный 18 5 5 2 4" xfId="46360"/>
    <cellStyle name="Обычный 18 5 5 2 5" xfId="55280"/>
    <cellStyle name="Обычный 18 5 5 3" xfId="11590"/>
    <cellStyle name="Обычный 18 5 5 4" xfId="15449"/>
    <cellStyle name="Обычный 18 5 5 5" xfId="19309"/>
    <cellStyle name="Обычный 18 5 5 6" xfId="24371"/>
    <cellStyle name="Обычный 18 5 5 7" xfId="33573"/>
    <cellStyle name="Обычный 18 5 5 8" xfId="42500"/>
    <cellStyle name="Обычный 18 5 5 9" xfId="51420"/>
    <cellStyle name="Обычный 18 5 6" xfId="3816"/>
    <cellStyle name="Обычный 18 5 6 2" xfId="3817"/>
    <cellStyle name="Обычный 18 5 6 2 2" xfId="26904"/>
    <cellStyle name="Обычный 18 5 6 2 3" xfId="36101"/>
    <cellStyle name="Обычный 18 5 6 2 4" xfId="45029"/>
    <cellStyle name="Обычный 18 5 6 2 5" xfId="53949"/>
    <cellStyle name="Обычный 18 5 6 3" xfId="14118"/>
    <cellStyle name="Обычный 18 5 6 4" xfId="17978"/>
    <cellStyle name="Обычный 18 5 6 5" xfId="23040"/>
    <cellStyle name="Обычный 18 5 6 6" xfId="32335"/>
    <cellStyle name="Обычный 18 5 6 7" xfId="41169"/>
    <cellStyle name="Обычный 18 5 6 8" xfId="50089"/>
    <cellStyle name="Обычный 18 5 7" xfId="10252"/>
    <cellStyle name="Обычный 18 6" xfId="3818"/>
    <cellStyle name="Обычный 18 6 10" xfId="16870"/>
    <cellStyle name="Обычный 18 6 11" xfId="20730"/>
    <cellStyle name="Обычный 18 6 12" xfId="10275"/>
    <cellStyle name="Обычный 18 6 13" xfId="21931"/>
    <cellStyle name="Обычный 18 6 14" xfId="31398"/>
    <cellStyle name="Обычный 18 6 15" xfId="40061"/>
    <cellStyle name="Обычный 18 6 16" xfId="48981"/>
    <cellStyle name="Обычный 18 6 2" xfId="3819"/>
    <cellStyle name="Обычный 18 6 2 10" xfId="10735"/>
    <cellStyle name="Обычный 18 6 2 11" xfId="22230"/>
    <cellStyle name="Обычный 18 6 2 12" xfId="31399"/>
    <cellStyle name="Обычный 18 6 2 13" xfId="40360"/>
    <cellStyle name="Обычный 18 6 2 14" xfId="49280"/>
    <cellStyle name="Обычный 18 6 2 2" xfId="3820"/>
    <cellStyle name="Обычный 18 6 2 2 10" xfId="22830"/>
    <cellStyle name="Обычный 18 6 2 2 11" xfId="31400"/>
    <cellStyle name="Обычный 18 6 2 2 12" xfId="40959"/>
    <cellStyle name="Обычный 18 6 2 2 13" xfId="49879"/>
    <cellStyle name="Обычный 18 6 2 2 2" xfId="3821"/>
    <cellStyle name="Обычный 18 6 2 2 2 2" xfId="3822"/>
    <cellStyle name="Обычный 18 6 2 2 2 2 2" xfId="29358"/>
    <cellStyle name="Обычный 18 6 2 2 2 2 3" xfId="38554"/>
    <cellStyle name="Обычный 18 6 2 2 2 2 4" xfId="47482"/>
    <cellStyle name="Обычный 18 6 2 2 2 2 5" xfId="56402"/>
    <cellStyle name="Обычный 18 6 2 2 2 3" xfId="12712"/>
    <cellStyle name="Обычный 18 6 2 2 2 4" xfId="16571"/>
    <cellStyle name="Обычный 18 6 2 2 2 5" xfId="20431"/>
    <cellStyle name="Обычный 18 6 2 2 2 6" xfId="25493"/>
    <cellStyle name="Обычный 18 6 2 2 2 7" xfId="34694"/>
    <cellStyle name="Обычный 18 6 2 2 2 8" xfId="43622"/>
    <cellStyle name="Обычный 18 6 2 2 2 9" xfId="52542"/>
    <cellStyle name="Обычный 18 6 2 2 3" xfId="3823"/>
    <cellStyle name="Обычный 18 6 2 2 3 2" xfId="3824"/>
    <cellStyle name="Обычный 18 6 2 2 3 2 2" xfId="28027"/>
    <cellStyle name="Обычный 18 6 2 2 3 2 3" xfId="37223"/>
    <cellStyle name="Обычный 18 6 2 2 3 2 4" xfId="46151"/>
    <cellStyle name="Обычный 18 6 2 2 3 2 5" xfId="55071"/>
    <cellStyle name="Обычный 18 6 2 2 3 3" xfId="15240"/>
    <cellStyle name="Обычный 18 6 2 2 3 4" xfId="19100"/>
    <cellStyle name="Обычный 18 6 2 2 3 5" xfId="24162"/>
    <cellStyle name="Обычный 18 6 2 2 3 6" xfId="33365"/>
    <cellStyle name="Обычный 18 6 2 2 3 7" xfId="42291"/>
    <cellStyle name="Обычный 18 6 2 2 3 8" xfId="51211"/>
    <cellStyle name="Обычный 18 6 2 2 4" xfId="3825"/>
    <cellStyle name="Обычный 18 6 2 2 4 2" xfId="30555"/>
    <cellStyle name="Обычный 18 6 2 2 4 3" xfId="39751"/>
    <cellStyle name="Обычный 18 6 2 2 4 4" xfId="48679"/>
    <cellStyle name="Обычный 18 6 2 2 4 5" xfId="57599"/>
    <cellStyle name="Обычный 18 6 2 2 5" xfId="3826"/>
    <cellStyle name="Обычный 18 6 2 2 5 2" xfId="26694"/>
    <cellStyle name="Обычный 18 6 2 2 5 3" xfId="35891"/>
    <cellStyle name="Обычный 18 6 2 2 5 4" xfId="44819"/>
    <cellStyle name="Обычный 18 6 2 2 5 5" xfId="53739"/>
    <cellStyle name="Обычный 18 6 2 2 6" xfId="13909"/>
    <cellStyle name="Обычный 18 6 2 2 7" xfId="17768"/>
    <cellStyle name="Обычный 18 6 2 2 8" xfId="21628"/>
    <cellStyle name="Обычный 18 6 2 2 9" xfId="11256"/>
    <cellStyle name="Обычный 18 6 2 3" xfId="3827"/>
    <cellStyle name="Обычный 18 6 2 3 2" xfId="3828"/>
    <cellStyle name="Обычный 18 6 2 3 2 2" xfId="28760"/>
    <cellStyle name="Обычный 18 6 2 3 2 3" xfId="37956"/>
    <cellStyle name="Обычный 18 6 2 3 2 4" xfId="46884"/>
    <cellStyle name="Обычный 18 6 2 3 2 5" xfId="55804"/>
    <cellStyle name="Обычный 18 6 2 3 3" xfId="12114"/>
    <cellStyle name="Обычный 18 6 2 3 4" xfId="15973"/>
    <cellStyle name="Обычный 18 6 2 3 5" xfId="19833"/>
    <cellStyle name="Обычный 18 6 2 3 6" xfId="24895"/>
    <cellStyle name="Обычный 18 6 2 3 7" xfId="34096"/>
    <cellStyle name="Обычный 18 6 2 3 8" xfId="43024"/>
    <cellStyle name="Обычный 18 6 2 3 9" xfId="51944"/>
    <cellStyle name="Обычный 18 6 2 4" xfId="3829"/>
    <cellStyle name="Обычный 18 6 2 4 2" xfId="3830"/>
    <cellStyle name="Обычный 18 6 2 4 2 2" xfId="27429"/>
    <cellStyle name="Обычный 18 6 2 4 2 3" xfId="36625"/>
    <cellStyle name="Обычный 18 6 2 4 2 4" xfId="45553"/>
    <cellStyle name="Обычный 18 6 2 4 2 5" xfId="54473"/>
    <cellStyle name="Обычный 18 6 2 4 3" xfId="14642"/>
    <cellStyle name="Обычный 18 6 2 4 4" xfId="18502"/>
    <cellStyle name="Обычный 18 6 2 4 5" xfId="23564"/>
    <cellStyle name="Обычный 18 6 2 4 6" xfId="32768"/>
    <cellStyle name="Обычный 18 6 2 4 7" xfId="41693"/>
    <cellStyle name="Обычный 18 6 2 4 8" xfId="50613"/>
    <cellStyle name="Обычный 18 6 2 5" xfId="3831"/>
    <cellStyle name="Обычный 18 6 2 5 2" xfId="29956"/>
    <cellStyle name="Обычный 18 6 2 5 3" xfId="39152"/>
    <cellStyle name="Обычный 18 6 2 5 4" xfId="48080"/>
    <cellStyle name="Обычный 18 6 2 5 5" xfId="57000"/>
    <cellStyle name="Обычный 18 6 2 6" xfId="3832"/>
    <cellStyle name="Обычный 18 6 2 6 2" xfId="26095"/>
    <cellStyle name="Обычный 18 6 2 6 3" xfId="35292"/>
    <cellStyle name="Обычный 18 6 2 6 4" xfId="44220"/>
    <cellStyle name="Обычный 18 6 2 6 5" xfId="53140"/>
    <cellStyle name="Обычный 18 6 2 7" xfId="13310"/>
    <cellStyle name="Обычный 18 6 2 8" xfId="17169"/>
    <cellStyle name="Обычный 18 6 2 9" xfId="21029"/>
    <cellStyle name="Обычный 18 6 3" xfId="3833"/>
    <cellStyle name="Обычный 18 6 3 10" xfId="22531"/>
    <cellStyle name="Обычный 18 6 3 11" xfId="31401"/>
    <cellStyle name="Обычный 18 6 3 12" xfId="40660"/>
    <cellStyle name="Обычный 18 6 3 13" xfId="49580"/>
    <cellStyle name="Обычный 18 6 3 2" xfId="3834"/>
    <cellStyle name="Обычный 18 6 3 2 2" xfId="3835"/>
    <cellStyle name="Обычный 18 6 3 2 2 2" xfId="28461"/>
    <cellStyle name="Обычный 18 6 3 2 2 3" xfId="37657"/>
    <cellStyle name="Обычный 18 6 3 2 2 4" xfId="46585"/>
    <cellStyle name="Обычный 18 6 3 2 2 5" xfId="55505"/>
    <cellStyle name="Обычный 18 6 3 2 3" xfId="11815"/>
    <cellStyle name="Обычный 18 6 3 2 4" xfId="15674"/>
    <cellStyle name="Обычный 18 6 3 2 5" xfId="19534"/>
    <cellStyle name="Обычный 18 6 3 2 6" xfId="24596"/>
    <cellStyle name="Обычный 18 6 3 2 7" xfId="33798"/>
    <cellStyle name="Обычный 18 6 3 2 8" xfId="42725"/>
    <cellStyle name="Обычный 18 6 3 2 9" xfId="51645"/>
    <cellStyle name="Обычный 18 6 3 3" xfId="3836"/>
    <cellStyle name="Обычный 18 6 3 3 2" xfId="3837"/>
    <cellStyle name="Обычный 18 6 3 3 2 2" xfId="27129"/>
    <cellStyle name="Обычный 18 6 3 3 2 3" xfId="36326"/>
    <cellStyle name="Обычный 18 6 3 3 2 4" xfId="45254"/>
    <cellStyle name="Обычный 18 6 3 3 2 5" xfId="54174"/>
    <cellStyle name="Обычный 18 6 3 3 3" xfId="14343"/>
    <cellStyle name="Обычный 18 6 3 3 4" xfId="18203"/>
    <cellStyle name="Обычный 18 6 3 3 5" xfId="23265"/>
    <cellStyle name="Обычный 18 6 3 3 6" xfId="32470"/>
    <cellStyle name="Обычный 18 6 3 3 7" xfId="41394"/>
    <cellStyle name="Обычный 18 6 3 3 8" xfId="50314"/>
    <cellStyle name="Обычный 18 6 3 4" xfId="3838"/>
    <cellStyle name="Обычный 18 6 3 4 2" xfId="30256"/>
    <cellStyle name="Обычный 18 6 3 4 3" xfId="39452"/>
    <cellStyle name="Обычный 18 6 3 4 4" xfId="48380"/>
    <cellStyle name="Обычный 18 6 3 4 5" xfId="57300"/>
    <cellStyle name="Обычный 18 6 3 5" xfId="3839"/>
    <cellStyle name="Обычный 18 6 3 5 2" xfId="26395"/>
    <cellStyle name="Обычный 18 6 3 5 3" xfId="35592"/>
    <cellStyle name="Обычный 18 6 3 5 4" xfId="44520"/>
    <cellStyle name="Обычный 18 6 3 5 5" xfId="53440"/>
    <cellStyle name="Обычный 18 6 3 6" xfId="13610"/>
    <cellStyle name="Обычный 18 6 3 7" xfId="17469"/>
    <cellStyle name="Обычный 18 6 3 8" xfId="21329"/>
    <cellStyle name="Обычный 18 6 3 9" xfId="10430"/>
    <cellStyle name="Обычный 18 6 4" xfId="3840"/>
    <cellStyle name="Обычный 18 6 4 10" xfId="50912"/>
    <cellStyle name="Обычный 18 6 4 2" xfId="3841"/>
    <cellStyle name="Обычный 18 6 4 2 2" xfId="3842"/>
    <cellStyle name="Обычный 18 6 4 2 2 2" xfId="29059"/>
    <cellStyle name="Обычный 18 6 4 2 2 3" xfId="38255"/>
    <cellStyle name="Обычный 18 6 4 2 2 4" xfId="47183"/>
    <cellStyle name="Обычный 18 6 4 2 2 5" xfId="56103"/>
    <cellStyle name="Обычный 18 6 4 2 3" xfId="12413"/>
    <cellStyle name="Обычный 18 6 4 2 4" xfId="16272"/>
    <cellStyle name="Обычный 18 6 4 2 5" xfId="20132"/>
    <cellStyle name="Обычный 18 6 4 2 6" xfId="25194"/>
    <cellStyle name="Обычный 18 6 4 2 7" xfId="34395"/>
    <cellStyle name="Обычный 18 6 4 2 8" xfId="43323"/>
    <cellStyle name="Обычный 18 6 4 2 9" xfId="52243"/>
    <cellStyle name="Обычный 18 6 4 3" xfId="3843"/>
    <cellStyle name="Обычный 18 6 4 3 2" xfId="27728"/>
    <cellStyle name="Обычный 18 6 4 3 3" xfId="36924"/>
    <cellStyle name="Обычный 18 6 4 3 4" xfId="45852"/>
    <cellStyle name="Обычный 18 6 4 3 5" xfId="54772"/>
    <cellStyle name="Обычный 18 6 4 4" xfId="11509"/>
    <cellStyle name="Обычный 18 6 4 5" xfId="14941"/>
    <cellStyle name="Обычный 18 6 4 6" xfId="18801"/>
    <cellStyle name="Обычный 18 6 4 7" xfId="23863"/>
    <cellStyle name="Обычный 18 6 4 8" xfId="33066"/>
    <cellStyle name="Обычный 18 6 4 9" xfId="41992"/>
    <cellStyle name="Обычный 18 6 5" xfId="3844"/>
    <cellStyle name="Обычный 18 6 5 2" xfId="3845"/>
    <cellStyle name="Обычный 18 6 5 2 2" xfId="28280"/>
    <cellStyle name="Обычный 18 6 5 2 3" xfId="37476"/>
    <cellStyle name="Обычный 18 6 5 2 4" xfId="46404"/>
    <cellStyle name="Обычный 18 6 5 2 5" xfId="55324"/>
    <cellStyle name="Обычный 18 6 5 3" xfId="11634"/>
    <cellStyle name="Обычный 18 6 5 4" xfId="15493"/>
    <cellStyle name="Обычный 18 6 5 5" xfId="19353"/>
    <cellStyle name="Обычный 18 6 5 6" xfId="24415"/>
    <cellStyle name="Обычный 18 6 5 7" xfId="33617"/>
    <cellStyle name="Обычный 18 6 5 8" xfId="42544"/>
    <cellStyle name="Обычный 18 6 5 9" xfId="51464"/>
    <cellStyle name="Обычный 18 6 6" xfId="3846"/>
    <cellStyle name="Обычный 18 6 6 2" xfId="3847"/>
    <cellStyle name="Обычный 18 6 6 2 2" xfId="26948"/>
    <cellStyle name="Обычный 18 6 6 2 3" xfId="36145"/>
    <cellStyle name="Обычный 18 6 6 2 4" xfId="45073"/>
    <cellStyle name="Обычный 18 6 6 2 5" xfId="53993"/>
    <cellStyle name="Обычный 18 6 6 3" xfId="14162"/>
    <cellStyle name="Обычный 18 6 6 4" xfId="18022"/>
    <cellStyle name="Обычный 18 6 6 5" xfId="23084"/>
    <cellStyle name="Обычный 18 6 6 6" xfId="32329"/>
    <cellStyle name="Обычный 18 6 6 7" xfId="41213"/>
    <cellStyle name="Обычный 18 6 6 8" xfId="50133"/>
    <cellStyle name="Обычный 18 6 7" xfId="3848"/>
    <cellStyle name="Обычный 18 6 7 2" xfId="29657"/>
    <cellStyle name="Обычный 18 6 7 3" xfId="38853"/>
    <cellStyle name="Обычный 18 6 7 4" xfId="47781"/>
    <cellStyle name="Обычный 18 6 7 5" xfId="56701"/>
    <cellStyle name="Обычный 18 6 8" xfId="3849"/>
    <cellStyle name="Обычный 18 6 8 2" xfId="25792"/>
    <cellStyle name="Обычный 18 6 8 3" xfId="34993"/>
    <cellStyle name="Обычный 18 6 8 4" xfId="43921"/>
    <cellStyle name="Обычный 18 6 8 5" xfId="52841"/>
    <cellStyle name="Обычный 18 6 9" xfId="13011"/>
    <cellStyle name="Обычный 18 7" xfId="3850"/>
    <cellStyle name="Обычный 18 7 10" xfId="16871"/>
    <cellStyle name="Обычный 18 7 11" xfId="20731"/>
    <cellStyle name="Обычный 18 7 12" xfId="10297"/>
    <cellStyle name="Обычный 18 7 13" xfId="21932"/>
    <cellStyle name="Обычный 18 7 14" xfId="31402"/>
    <cellStyle name="Обычный 18 7 15" xfId="40062"/>
    <cellStyle name="Обычный 18 7 16" xfId="48982"/>
    <cellStyle name="Обычный 18 7 2" xfId="3851"/>
    <cellStyle name="Обычный 18 7 2 10" xfId="10736"/>
    <cellStyle name="Обычный 18 7 2 11" xfId="22231"/>
    <cellStyle name="Обычный 18 7 2 12" xfId="31403"/>
    <cellStyle name="Обычный 18 7 2 13" xfId="40361"/>
    <cellStyle name="Обычный 18 7 2 14" xfId="49281"/>
    <cellStyle name="Обычный 18 7 2 2" xfId="3852"/>
    <cellStyle name="Обычный 18 7 2 2 10" xfId="22831"/>
    <cellStyle name="Обычный 18 7 2 2 11" xfId="31404"/>
    <cellStyle name="Обычный 18 7 2 2 12" xfId="40960"/>
    <cellStyle name="Обычный 18 7 2 2 13" xfId="49880"/>
    <cellStyle name="Обычный 18 7 2 2 2" xfId="3853"/>
    <cellStyle name="Обычный 18 7 2 2 2 2" xfId="3854"/>
    <cellStyle name="Обычный 18 7 2 2 2 2 2" xfId="29359"/>
    <cellStyle name="Обычный 18 7 2 2 2 2 3" xfId="38555"/>
    <cellStyle name="Обычный 18 7 2 2 2 2 4" xfId="47483"/>
    <cellStyle name="Обычный 18 7 2 2 2 2 5" xfId="56403"/>
    <cellStyle name="Обычный 18 7 2 2 2 3" xfId="12713"/>
    <cellStyle name="Обычный 18 7 2 2 2 4" xfId="16572"/>
    <cellStyle name="Обычный 18 7 2 2 2 5" xfId="20432"/>
    <cellStyle name="Обычный 18 7 2 2 2 6" xfId="25494"/>
    <cellStyle name="Обычный 18 7 2 2 2 7" xfId="34695"/>
    <cellStyle name="Обычный 18 7 2 2 2 8" xfId="43623"/>
    <cellStyle name="Обычный 18 7 2 2 2 9" xfId="52543"/>
    <cellStyle name="Обычный 18 7 2 2 3" xfId="3855"/>
    <cellStyle name="Обычный 18 7 2 2 3 2" xfId="3856"/>
    <cellStyle name="Обычный 18 7 2 2 3 2 2" xfId="28028"/>
    <cellStyle name="Обычный 18 7 2 2 3 2 3" xfId="37224"/>
    <cellStyle name="Обычный 18 7 2 2 3 2 4" xfId="46152"/>
    <cellStyle name="Обычный 18 7 2 2 3 2 5" xfId="55072"/>
    <cellStyle name="Обычный 18 7 2 2 3 3" xfId="15241"/>
    <cellStyle name="Обычный 18 7 2 2 3 4" xfId="19101"/>
    <cellStyle name="Обычный 18 7 2 2 3 5" xfId="24163"/>
    <cellStyle name="Обычный 18 7 2 2 3 6" xfId="33366"/>
    <cellStyle name="Обычный 18 7 2 2 3 7" xfId="42292"/>
    <cellStyle name="Обычный 18 7 2 2 3 8" xfId="51212"/>
    <cellStyle name="Обычный 18 7 2 2 4" xfId="3857"/>
    <cellStyle name="Обычный 18 7 2 2 4 2" xfId="30556"/>
    <cellStyle name="Обычный 18 7 2 2 4 3" xfId="39752"/>
    <cellStyle name="Обычный 18 7 2 2 4 4" xfId="48680"/>
    <cellStyle name="Обычный 18 7 2 2 4 5" xfId="57600"/>
    <cellStyle name="Обычный 18 7 2 2 5" xfId="3858"/>
    <cellStyle name="Обычный 18 7 2 2 5 2" xfId="26695"/>
    <cellStyle name="Обычный 18 7 2 2 5 3" xfId="35892"/>
    <cellStyle name="Обычный 18 7 2 2 5 4" xfId="44820"/>
    <cellStyle name="Обычный 18 7 2 2 5 5" xfId="53740"/>
    <cellStyle name="Обычный 18 7 2 2 6" xfId="13910"/>
    <cellStyle name="Обычный 18 7 2 2 7" xfId="17769"/>
    <cellStyle name="Обычный 18 7 2 2 8" xfId="21629"/>
    <cellStyle name="Обычный 18 7 2 2 9" xfId="11257"/>
    <cellStyle name="Обычный 18 7 2 3" xfId="3859"/>
    <cellStyle name="Обычный 18 7 2 3 2" xfId="3860"/>
    <cellStyle name="Обычный 18 7 2 3 2 2" xfId="28761"/>
    <cellStyle name="Обычный 18 7 2 3 2 3" xfId="37957"/>
    <cellStyle name="Обычный 18 7 2 3 2 4" xfId="46885"/>
    <cellStyle name="Обычный 18 7 2 3 2 5" xfId="55805"/>
    <cellStyle name="Обычный 18 7 2 3 3" xfId="12115"/>
    <cellStyle name="Обычный 18 7 2 3 4" xfId="15974"/>
    <cellStyle name="Обычный 18 7 2 3 5" xfId="19834"/>
    <cellStyle name="Обычный 18 7 2 3 6" xfId="24896"/>
    <cellStyle name="Обычный 18 7 2 3 7" xfId="34097"/>
    <cellStyle name="Обычный 18 7 2 3 8" xfId="43025"/>
    <cellStyle name="Обычный 18 7 2 3 9" xfId="51945"/>
    <cellStyle name="Обычный 18 7 2 4" xfId="3861"/>
    <cellStyle name="Обычный 18 7 2 4 2" xfId="3862"/>
    <cellStyle name="Обычный 18 7 2 4 2 2" xfId="27430"/>
    <cellStyle name="Обычный 18 7 2 4 2 3" xfId="36626"/>
    <cellStyle name="Обычный 18 7 2 4 2 4" xfId="45554"/>
    <cellStyle name="Обычный 18 7 2 4 2 5" xfId="54474"/>
    <cellStyle name="Обычный 18 7 2 4 3" xfId="14643"/>
    <cellStyle name="Обычный 18 7 2 4 4" xfId="18503"/>
    <cellStyle name="Обычный 18 7 2 4 5" xfId="23565"/>
    <cellStyle name="Обычный 18 7 2 4 6" xfId="32769"/>
    <cellStyle name="Обычный 18 7 2 4 7" xfId="41694"/>
    <cellStyle name="Обычный 18 7 2 4 8" xfId="50614"/>
    <cellStyle name="Обычный 18 7 2 5" xfId="3863"/>
    <cellStyle name="Обычный 18 7 2 5 2" xfId="29957"/>
    <cellStyle name="Обычный 18 7 2 5 3" xfId="39153"/>
    <cellStyle name="Обычный 18 7 2 5 4" xfId="48081"/>
    <cellStyle name="Обычный 18 7 2 5 5" xfId="57001"/>
    <cellStyle name="Обычный 18 7 2 6" xfId="3864"/>
    <cellStyle name="Обычный 18 7 2 6 2" xfId="26096"/>
    <cellStyle name="Обычный 18 7 2 6 3" xfId="35293"/>
    <cellStyle name="Обычный 18 7 2 6 4" xfId="44221"/>
    <cellStyle name="Обычный 18 7 2 6 5" xfId="53141"/>
    <cellStyle name="Обычный 18 7 2 7" xfId="13311"/>
    <cellStyle name="Обычный 18 7 2 8" xfId="17170"/>
    <cellStyle name="Обычный 18 7 2 9" xfId="21030"/>
    <cellStyle name="Обычный 18 7 3" xfId="3865"/>
    <cellStyle name="Обычный 18 7 3 10" xfId="22532"/>
    <cellStyle name="Обычный 18 7 3 11" xfId="31405"/>
    <cellStyle name="Обычный 18 7 3 12" xfId="40661"/>
    <cellStyle name="Обычный 18 7 3 13" xfId="49581"/>
    <cellStyle name="Обычный 18 7 3 2" xfId="3866"/>
    <cellStyle name="Обычный 18 7 3 2 2" xfId="3867"/>
    <cellStyle name="Обычный 18 7 3 2 2 2" xfId="28462"/>
    <cellStyle name="Обычный 18 7 3 2 2 3" xfId="37658"/>
    <cellStyle name="Обычный 18 7 3 2 2 4" xfId="46586"/>
    <cellStyle name="Обычный 18 7 3 2 2 5" xfId="55506"/>
    <cellStyle name="Обычный 18 7 3 2 3" xfId="11816"/>
    <cellStyle name="Обычный 18 7 3 2 4" xfId="15675"/>
    <cellStyle name="Обычный 18 7 3 2 5" xfId="19535"/>
    <cellStyle name="Обычный 18 7 3 2 6" xfId="24597"/>
    <cellStyle name="Обычный 18 7 3 2 7" xfId="33799"/>
    <cellStyle name="Обычный 18 7 3 2 8" xfId="42726"/>
    <cellStyle name="Обычный 18 7 3 2 9" xfId="51646"/>
    <cellStyle name="Обычный 18 7 3 3" xfId="3868"/>
    <cellStyle name="Обычный 18 7 3 3 2" xfId="3869"/>
    <cellStyle name="Обычный 18 7 3 3 2 2" xfId="27130"/>
    <cellStyle name="Обычный 18 7 3 3 2 3" xfId="36327"/>
    <cellStyle name="Обычный 18 7 3 3 2 4" xfId="45255"/>
    <cellStyle name="Обычный 18 7 3 3 2 5" xfId="54175"/>
    <cellStyle name="Обычный 18 7 3 3 3" xfId="14344"/>
    <cellStyle name="Обычный 18 7 3 3 4" xfId="18204"/>
    <cellStyle name="Обычный 18 7 3 3 5" xfId="23266"/>
    <cellStyle name="Обычный 18 7 3 3 6" xfId="32471"/>
    <cellStyle name="Обычный 18 7 3 3 7" xfId="41395"/>
    <cellStyle name="Обычный 18 7 3 3 8" xfId="50315"/>
    <cellStyle name="Обычный 18 7 3 4" xfId="3870"/>
    <cellStyle name="Обычный 18 7 3 4 2" xfId="30257"/>
    <cellStyle name="Обычный 18 7 3 4 3" xfId="39453"/>
    <cellStyle name="Обычный 18 7 3 4 4" xfId="48381"/>
    <cellStyle name="Обычный 18 7 3 4 5" xfId="57301"/>
    <cellStyle name="Обычный 18 7 3 5" xfId="3871"/>
    <cellStyle name="Обычный 18 7 3 5 2" xfId="26396"/>
    <cellStyle name="Обычный 18 7 3 5 3" xfId="35593"/>
    <cellStyle name="Обычный 18 7 3 5 4" xfId="44521"/>
    <cellStyle name="Обычный 18 7 3 5 5" xfId="53441"/>
    <cellStyle name="Обычный 18 7 3 6" xfId="13611"/>
    <cellStyle name="Обычный 18 7 3 7" xfId="17470"/>
    <cellStyle name="Обычный 18 7 3 8" xfId="21330"/>
    <cellStyle name="Обычный 18 7 3 9" xfId="10431"/>
    <cellStyle name="Обычный 18 7 4" xfId="3872"/>
    <cellStyle name="Обычный 18 7 4 10" xfId="50913"/>
    <cellStyle name="Обычный 18 7 4 2" xfId="3873"/>
    <cellStyle name="Обычный 18 7 4 2 2" xfId="3874"/>
    <cellStyle name="Обычный 18 7 4 2 2 2" xfId="29060"/>
    <cellStyle name="Обычный 18 7 4 2 2 3" xfId="38256"/>
    <cellStyle name="Обычный 18 7 4 2 2 4" xfId="47184"/>
    <cellStyle name="Обычный 18 7 4 2 2 5" xfId="56104"/>
    <cellStyle name="Обычный 18 7 4 2 3" xfId="12414"/>
    <cellStyle name="Обычный 18 7 4 2 4" xfId="16273"/>
    <cellStyle name="Обычный 18 7 4 2 5" xfId="20133"/>
    <cellStyle name="Обычный 18 7 4 2 6" xfId="25195"/>
    <cellStyle name="Обычный 18 7 4 2 7" xfId="34396"/>
    <cellStyle name="Обычный 18 7 4 2 8" xfId="43324"/>
    <cellStyle name="Обычный 18 7 4 2 9" xfId="52244"/>
    <cellStyle name="Обычный 18 7 4 3" xfId="3875"/>
    <cellStyle name="Обычный 18 7 4 3 2" xfId="27729"/>
    <cellStyle name="Обычный 18 7 4 3 3" xfId="36925"/>
    <cellStyle name="Обычный 18 7 4 3 4" xfId="45853"/>
    <cellStyle name="Обычный 18 7 4 3 5" xfId="54773"/>
    <cellStyle name="Обычный 18 7 4 4" xfId="11510"/>
    <cellStyle name="Обычный 18 7 4 5" xfId="14942"/>
    <cellStyle name="Обычный 18 7 4 6" xfId="18802"/>
    <cellStyle name="Обычный 18 7 4 7" xfId="23864"/>
    <cellStyle name="Обычный 18 7 4 8" xfId="33067"/>
    <cellStyle name="Обычный 18 7 4 9" xfId="41993"/>
    <cellStyle name="Обычный 18 7 5" xfId="3876"/>
    <cellStyle name="Обычный 18 7 5 2" xfId="3877"/>
    <cellStyle name="Обычный 18 7 5 2 2" xfId="28258"/>
    <cellStyle name="Обычный 18 7 5 2 3" xfId="37454"/>
    <cellStyle name="Обычный 18 7 5 2 4" xfId="46382"/>
    <cellStyle name="Обычный 18 7 5 2 5" xfId="55302"/>
    <cellStyle name="Обычный 18 7 5 3" xfId="11612"/>
    <cellStyle name="Обычный 18 7 5 4" xfId="15471"/>
    <cellStyle name="Обычный 18 7 5 5" xfId="19331"/>
    <cellStyle name="Обычный 18 7 5 6" xfId="24393"/>
    <cellStyle name="Обычный 18 7 5 7" xfId="33595"/>
    <cellStyle name="Обычный 18 7 5 8" xfId="42522"/>
    <cellStyle name="Обычный 18 7 5 9" xfId="51442"/>
    <cellStyle name="Обычный 18 7 6" xfId="3878"/>
    <cellStyle name="Обычный 18 7 6 2" xfId="3879"/>
    <cellStyle name="Обычный 18 7 6 2 2" xfId="26926"/>
    <cellStyle name="Обычный 18 7 6 2 3" xfId="36123"/>
    <cellStyle name="Обычный 18 7 6 2 4" xfId="45051"/>
    <cellStyle name="Обычный 18 7 6 2 5" xfId="53971"/>
    <cellStyle name="Обычный 18 7 6 3" xfId="14140"/>
    <cellStyle name="Обычный 18 7 6 4" xfId="18000"/>
    <cellStyle name="Обычный 18 7 6 5" xfId="23062"/>
    <cellStyle name="Обычный 18 7 6 6" xfId="31427"/>
    <cellStyle name="Обычный 18 7 6 7" xfId="41191"/>
    <cellStyle name="Обычный 18 7 6 8" xfId="50111"/>
    <cellStyle name="Обычный 18 7 7" xfId="3880"/>
    <cellStyle name="Обычный 18 7 7 2" xfId="29658"/>
    <cellStyle name="Обычный 18 7 7 3" xfId="38854"/>
    <cellStyle name="Обычный 18 7 7 4" xfId="47782"/>
    <cellStyle name="Обычный 18 7 7 5" xfId="56702"/>
    <cellStyle name="Обычный 18 7 8" xfId="3881"/>
    <cellStyle name="Обычный 18 7 8 2" xfId="25793"/>
    <cellStyle name="Обычный 18 7 8 3" xfId="34994"/>
    <cellStyle name="Обычный 18 7 8 4" xfId="43922"/>
    <cellStyle name="Обычный 18 7 8 5" xfId="52842"/>
    <cellStyle name="Обычный 18 7 9" xfId="13012"/>
    <cellStyle name="Обычный 18 8" xfId="3882"/>
    <cellStyle name="Обычный 18 8 10" xfId="16872"/>
    <cellStyle name="Обычный 18 8 11" xfId="20732"/>
    <cellStyle name="Обычный 18 8 12" xfId="10432"/>
    <cellStyle name="Обычный 18 8 13" xfId="21933"/>
    <cellStyle name="Обычный 18 8 14" xfId="31406"/>
    <cellStyle name="Обычный 18 8 15" xfId="40063"/>
    <cellStyle name="Обычный 18 8 16" xfId="48983"/>
    <cellStyle name="Обычный 18 8 2" xfId="3883"/>
    <cellStyle name="Обычный 18 8 2 10" xfId="10737"/>
    <cellStyle name="Обычный 18 8 2 11" xfId="22232"/>
    <cellStyle name="Обычный 18 8 2 12" xfId="31407"/>
    <cellStyle name="Обычный 18 8 2 13" xfId="40362"/>
    <cellStyle name="Обычный 18 8 2 14" xfId="49282"/>
    <cellStyle name="Обычный 18 8 2 2" xfId="3884"/>
    <cellStyle name="Обычный 18 8 2 2 10" xfId="22832"/>
    <cellStyle name="Обычный 18 8 2 2 11" xfId="31408"/>
    <cellStyle name="Обычный 18 8 2 2 12" xfId="40961"/>
    <cellStyle name="Обычный 18 8 2 2 13" xfId="49881"/>
    <cellStyle name="Обычный 18 8 2 2 2" xfId="3885"/>
    <cellStyle name="Обычный 18 8 2 2 2 2" xfId="3886"/>
    <cellStyle name="Обычный 18 8 2 2 2 2 2" xfId="29360"/>
    <cellStyle name="Обычный 18 8 2 2 2 2 3" xfId="38556"/>
    <cellStyle name="Обычный 18 8 2 2 2 2 4" xfId="47484"/>
    <cellStyle name="Обычный 18 8 2 2 2 2 5" xfId="56404"/>
    <cellStyle name="Обычный 18 8 2 2 2 3" xfId="12714"/>
    <cellStyle name="Обычный 18 8 2 2 2 4" xfId="16573"/>
    <cellStyle name="Обычный 18 8 2 2 2 5" xfId="20433"/>
    <cellStyle name="Обычный 18 8 2 2 2 6" xfId="25495"/>
    <cellStyle name="Обычный 18 8 2 2 2 7" xfId="34696"/>
    <cellStyle name="Обычный 18 8 2 2 2 8" xfId="43624"/>
    <cellStyle name="Обычный 18 8 2 2 2 9" xfId="52544"/>
    <cellStyle name="Обычный 18 8 2 2 3" xfId="3887"/>
    <cellStyle name="Обычный 18 8 2 2 3 2" xfId="3888"/>
    <cellStyle name="Обычный 18 8 2 2 3 2 2" xfId="28029"/>
    <cellStyle name="Обычный 18 8 2 2 3 2 3" xfId="37225"/>
    <cellStyle name="Обычный 18 8 2 2 3 2 4" xfId="46153"/>
    <cellStyle name="Обычный 18 8 2 2 3 2 5" xfId="55073"/>
    <cellStyle name="Обычный 18 8 2 2 3 3" xfId="15242"/>
    <cellStyle name="Обычный 18 8 2 2 3 4" xfId="19102"/>
    <cellStyle name="Обычный 18 8 2 2 3 5" xfId="24164"/>
    <cellStyle name="Обычный 18 8 2 2 3 6" xfId="33367"/>
    <cellStyle name="Обычный 18 8 2 2 3 7" xfId="42293"/>
    <cellStyle name="Обычный 18 8 2 2 3 8" xfId="51213"/>
    <cellStyle name="Обычный 18 8 2 2 4" xfId="3889"/>
    <cellStyle name="Обычный 18 8 2 2 4 2" xfId="30557"/>
    <cellStyle name="Обычный 18 8 2 2 4 3" xfId="39753"/>
    <cellStyle name="Обычный 18 8 2 2 4 4" xfId="48681"/>
    <cellStyle name="Обычный 18 8 2 2 4 5" xfId="57601"/>
    <cellStyle name="Обычный 18 8 2 2 5" xfId="3890"/>
    <cellStyle name="Обычный 18 8 2 2 5 2" xfId="26696"/>
    <cellStyle name="Обычный 18 8 2 2 5 3" xfId="35893"/>
    <cellStyle name="Обычный 18 8 2 2 5 4" xfId="44821"/>
    <cellStyle name="Обычный 18 8 2 2 5 5" xfId="53741"/>
    <cellStyle name="Обычный 18 8 2 2 6" xfId="13911"/>
    <cellStyle name="Обычный 18 8 2 2 7" xfId="17770"/>
    <cellStyle name="Обычный 18 8 2 2 8" xfId="21630"/>
    <cellStyle name="Обычный 18 8 2 2 9" xfId="11258"/>
    <cellStyle name="Обычный 18 8 2 3" xfId="3891"/>
    <cellStyle name="Обычный 18 8 2 3 2" xfId="3892"/>
    <cellStyle name="Обычный 18 8 2 3 2 2" xfId="28762"/>
    <cellStyle name="Обычный 18 8 2 3 2 3" xfId="37958"/>
    <cellStyle name="Обычный 18 8 2 3 2 4" xfId="46886"/>
    <cellStyle name="Обычный 18 8 2 3 2 5" xfId="55806"/>
    <cellStyle name="Обычный 18 8 2 3 3" xfId="12116"/>
    <cellStyle name="Обычный 18 8 2 3 4" xfId="15975"/>
    <cellStyle name="Обычный 18 8 2 3 5" xfId="19835"/>
    <cellStyle name="Обычный 18 8 2 3 6" xfId="24897"/>
    <cellStyle name="Обычный 18 8 2 3 7" xfId="34098"/>
    <cellStyle name="Обычный 18 8 2 3 8" xfId="43026"/>
    <cellStyle name="Обычный 18 8 2 3 9" xfId="51946"/>
    <cellStyle name="Обычный 18 8 2 4" xfId="3893"/>
    <cellStyle name="Обычный 18 8 2 4 2" xfId="3894"/>
    <cellStyle name="Обычный 18 8 2 4 2 2" xfId="27431"/>
    <cellStyle name="Обычный 18 8 2 4 2 3" xfId="36627"/>
    <cellStyle name="Обычный 18 8 2 4 2 4" xfId="45555"/>
    <cellStyle name="Обычный 18 8 2 4 2 5" xfId="54475"/>
    <cellStyle name="Обычный 18 8 2 4 3" xfId="14644"/>
    <cellStyle name="Обычный 18 8 2 4 4" xfId="18504"/>
    <cellStyle name="Обычный 18 8 2 4 5" xfId="23566"/>
    <cellStyle name="Обычный 18 8 2 4 6" xfId="32770"/>
    <cellStyle name="Обычный 18 8 2 4 7" xfId="41695"/>
    <cellStyle name="Обычный 18 8 2 4 8" xfId="50615"/>
    <cellStyle name="Обычный 18 8 2 5" xfId="3895"/>
    <cellStyle name="Обычный 18 8 2 5 2" xfId="29958"/>
    <cellStyle name="Обычный 18 8 2 5 3" xfId="39154"/>
    <cellStyle name="Обычный 18 8 2 5 4" xfId="48082"/>
    <cellStyle name="Обычный 18 8 2 5 5" xfId="57002"/>
    <cellStyle name="Обычный 18 8 2 6" xfId="3896"/>
    <cellStyle name="Обычный 18 8 2 6 2" xfId="26097"/>
    <cellStyle name="Обычный 18 8 2 6 3" xfId="35294"/>
    <cellStyle name="Обычный 18 8 2 6 4" xfId="44222"/>
    <cellStyle name="Обычный 18 8 2 6 5" xfId="53142"/>
    <cellStyle name="Обычный 18 8 2 7" xfId="13312"/>
    <cellStyle name="Обычный 18 8 2 8" xfId="17171"/>
    <cellStyle name="Обычный 18 8 2 9" xfId="21031"/>
    <cellStyle name="Обычный 18 8 3" xfId="3897"/>
    <cellStyle name="Обычный 18 8 3 10" xfId="22533"/>
    <cellStyle name="Обычный 18 8 3 11" xfId="31409"/>
    <cellStyle name="Обычный 18 8 3 12" xfId="40662"/>
    <cellStyle name="Обычный 18 8 3 13" xfId="49582"/>
    <cellStyle name="Обычный 18 8 3 2" xfId="3898"/>
    <cellStyle name="Обычный 18 8 3 2 2" xfId="3899"/>
    <cellStyle name="Обычный 18 8 3 2 2 2" xfId="28463"/>
    <cellStyle name="Обычный 18 8 3 2 2 3" xfId="37659"/>
    <cellStyle name="Обычный 18 8 3 2 2 4" xfId="46587"/>
    <cellStyle name="Обычный 18 8 3 2 2 5" xfId="55507"/>
    <cellStyle name="Обычный 18 8 3 2 3" xfId="11817"/>
    <cellStyle name="Обычный 18 8 3 2 4" xfId="15676"/>
    <cellStyle name="Обычный 18 8 3 2 5" xfId="19536"/>
    <cellStyle name="Обычный 18 8 3 2 6" xfId="24598"/>
    <cellStyle name="Обычный 18 8 3 2 7" xfId="33800"/>
    <cellStyle name="Обычный 18 8 3 2 8" xfId="42727"/>
    <cellStyle name="Обычный 18 8 3 2 9" xfId="51647"/>
    <cellStyle name="Обычный 18 8 3 3" xfId="3900"/>
    <cellStyle name="Обычный 18 8 3 3 2" xfId="3901"/>
    <cellStyle name="Обычный 18 8 3 3 2 2" xfId="27131"/>
    <cellStyle name="Обычный 18 8 3 3 2 3" xfId="36328"/>
    <cellStyle name="Обычный 18 8 3 3 2 4" xfId="45256"/>
    <cellStyle name="Обычный 18 8 3 3 2 5" xfId="54176"/>
    <cellStyle name="Обычный 18 8 3 3 3" xfId="14345"/>
    <cellStyle name="Обычный 18 8 3 3 4" xfId="18205"/>
    <cellStyle name="Обычный 18 8 3 3 5" xfId="23267"/>
    <cellStyle name="Обычный 18 8 3 3 6" xfId="32472"/>
    <cellStyle name="Обычный 18 8 3 3 7" xfId="41396"/>
    <cellStyle name="Обычный 18 8 3 3 8" xfId="50316"/>
    <cellStyle name="Обычный 18 8 3 4" xfId="3902"/>
    <cellStyle name="Обычный 18 8 3 4 2" xfId="30258"/>
    <cellStyle name="Обычный 18 8 3 4 3" xfId="39454"/>
    <cellStyle name="Обычный 18 8 3 4 4" xfId="48382"/>
    <cellStyle name="Обычный 18 8 3 4 5" xfId="57302"/>
    <cellStyle name="Обычный 18 8 3 5" xfId="3903"/>
    <cellStyle name="Обычный 18 8 3 5 2" xfId="26397"/>
    <cellStyle name="Обычный 18 8 3 5 3" xfId="35594"/>
    <cellStyle name="Обычный 18 8 3 5 4" xfId="44522"/>
    <cellStyle name="Обычный 18 8 3 5 5" xfId="53442"/>
    <cellStyle name="Обычный 18 8 3 6" xfId="13612"/>
    <cellStyle name="Обычный 18 8 3 7" xfId="17471"/>
    <cellStyle name="Обычный 18 8 3 8" xfId="21331"/>
    <cellStyle name="Обычный 18 8 3 9" xfId="10991"/>
    <cellStyle name="Обычный 18 8 4" xfId="3904"/>
    <cellStyle name="Обычный 18 8 4 10" xfId="50914"/>
    <cellStyle name="Обычный 18 8 4 2" xfId="3905"/>
    <cellStyle name="Обычный 18 8 4 2 2" xfId="3906"/>
    <cellStyle name="Обычный 18 8 4 2 2 2" xfId="29061"/>
    <cellStyle name="Обычный 18 8 4 2 2 3" xfId="38257"/>
    <cellStyle name="Обычный 18 8 4 2 2 4" xfId="47185"/>
    <cellStyle name="Обычный 18 8 4 2 2 5" xfId="56105"/>
    <cellStyle name="Обычный 18 8 4 2 3" xfId="12415"/>
    <cellStyle name="Обычный 18 8 4 2 4" xfId="16274"/>
    <cellStyle name="Обычный 18 8 4 2 5" xfId="20134"/>
    <cellStyle name="Обычный 18 8 4 2 6" xfId="25196"/>
    <cellStyle name="Обычный 18 8 4 2 7" xfId="34397"/>
    <cellStyle name="Обычный 18 8 4 2 8" xfId="43325"/>
    <cellStyle name="Обычный 18 8 4 2 9" xfId="52245"/>
    <cellStyle name="Обычный 18 8 4 3" xfId="3907"/>
    <cellStyle name="Обычный 18 8 4 3 2" xfId="27730"/>
    <cellStyle name="Обычный 18 8 4 3 3" xfId="36926"/>
    <cellStyle name="Обычный 18 8 4 3 4" xfId="45854"/>
    <cellStyle name="Обычный 18 8 4 3 5" xfId="54774"/>
    <cellStyle name="Обычный 18 8 4 4" xfId="11511"/>
    <cellStyle name="Обычный 18 8 4 5" xfId="14943"/>
    <cellStyle name="Обычный 18 8 4 6" xfId="18803"/>
    <cellStyle name="Обычный 18 8 4 7" xfId="23865"/>
    <cellStyle name="Обычный 18 8 4 8" xfId="33068"/>
    <cellStyle name="Обычный 18 8 4 9" xfId="41994"/>
    <cellStyle name="Обычный 18 8 5" xfId="3908"/>
    <cellStyle name="Обычный 18 8 5 2" xfId="3909"/>
    <cellStyle name="Обычный 18 8 5 2 2" xfId="28313"/>
    <cellStyle name="Обычный 18 8 5 2 3" xfId="37509"/>
    <cellStyle name="Обычный 18 8 5 2 4" xfId="46437"/>
    <cellStyle name="Обычный 18 8 5 2 5" xfId="55357"/>
    <cellStyle name="Обычный 18 8 5 3" xfId="11667"/>
    <cellStyle name="Обычный 18 8 5 4" xfId="15526"/>
    <cellStyle name="Обычный 18 8 5 5" xfId="19386"/>
    <cellStyle name="Обычный 18 8 5 6" xfId="24448"/>
    <cellStyle name="Обычный 18 8 5 7" xfId="33650"/>
    <cellStyle name="Обычный 18 8 5 8" xfId="42577"/>
    <cellStyle name="Обычный 18 8 5 9" xfId="51497"/>
    <cellStyle name="Обычный 18 8 6" xfId="3910"/>
    <cellStyle name="Обычный 18 8 6 2" xfId="3911"/>
    <cellStyle name="Обычный 18 8 6 2 2" xfId="26981"/>
    <cellStyle name="Обычный 18 8 6 2 3" xfId="36178"/>
    <cellStyle name="Обычный 18 8 6 2 4" xfId="45106"/>
    <cellStyle name="Обычный 18 8 6 2 5" xfId="54026"/>
    <cellStyle name="Обычный 18 8 6 3" xfId="14195"/>
    <cellStyle name="Обычный 18 8 6 4" xfId="18055"/>
    <cellStyle name="Обычный 18 8 6 5" xfId="23117"/>
    <cellStyle name="Обычный 18 8 6 6" xfId="32020"/>
    <cellStyle name="Обычный 18 8 6 7" xfId="41246"/>
    <cellStyle name="Обычный 18 8 6 8" xfId="50166"/>
    <cellStyle name="Обычный 18 8 7" xfId="3912"/>
    <cellStyle name="Обычный 18 8 7 2" xfId="29659"/>
    <cellStyle name="Обычный 18 8 7 3" xfId="38855"/>
    <cellStyle name="Обычный 18 8 7 4" xfId="47783"/>
    <cellStyle name="Обычный 18 8 7 5" xfId="56703"/>
    <cellStyle name="Обычный 18 8 8" xfId="3913"/>
    <cellStyle name="Обычный 18 8 8 2" xfId="25794"/>
    <cellStyle name="Обычный 18 8 8 3" xfId="34995"/>
    <cellStyle name="Обычный 18 8 8 4" xfId="43923"/>
    <cellStyle name="Обычный 18 8 8 5" xfId="52843"/>
    <cellStyle name="Обычный 18 8 9" xfId="13013"/>
    <cellStyle name="Обычный 18 9" xfId="3914"/>
    <cellStyle name="Обычный 18 9 10" xfId="20733"/>
    <cellStyle name="Обычный 18 9 11" xfId="10433"/>
    <cellStyle name="Обычный 18 9 12" xfId="21934"/>
    <cellStyle name="Обычный 18 9 13" xfId="31410"/>
    <cellStyle name="Обычный 18 9 14" xfId="40064"/>
    <cellStyle name="Обычный 18 9 15" xfId="48984"/>
    <cellStyle name="Обычный 18 9 2" xfId="3915"/>
    <cellStyle name="Обычный 18 9 2 10" xfId="10738"/>
    <cellStyle name="Обычный 18 9 2 11" xfId="22233"/>
    <cellStyle name="Обычный 18 9 2 12" xfId="31411"/>
    <cellStyle name="Обычный 18 9 2 13" xfId="40363"/>
    <cellStyle name="Обычный 18 9 2 14" xfId="49283"/>
    <cellStyle name="Обычный 18 9 2 2" xfId="3916"/>
    <cellStyle name="Обычный 18 9 2 2 10" xfId="22833"/>
    <cellStyle name="Обычный 18 9 2 2 11" xfId="31412"/>
    <cellStyle name="Обычный 18 9 2 2 12" xfId="40962"/>
    <cellStyle name="Обычный 18 9 2 2 13" xfId="49882"/>
    <cellStyle name="Обычный 18 9 2 2 2" xfId="3917"/>
    <cellStyle name="Обычный 18 9 2 2 2 2" xfId="3918"/>
    <cellStyle name="Обычный 18 9 2 2 2 2 2" xfId="29361"/>
    <cellStyle name="Обычный 18 9 2 2 2 2 3" xfId="38557"/>
    <cellStyle name="Обычный 18 9 2 2 2 2 4" xfId="47485"/>
    <cellStyle name="Обычный 18 9 2 2 2 2 5" xfId="56405"/>
    <cellStyle name="Обычный 18 9 2 2 2 3" xfId="12715"/>
    <cellStyle name="Обычный 18 9 2 2 2 4" xfId="16574"/>
    <cellStyle name="Обычный 18 9 2 2 2 5" xfId="20434"/>
    <cellStyle name="Обычный 18 9 2 2 2 6" xfId="25496"/>
    <cellStyle name="Обычный 18 9 2 2 2 7" xfId="34697"/>
    <cellStyle name="Обычный 18 9 2 2 2 8" xfId="43625"/>
    <cellStyle name="Обычный 18 9 2 2 2 9" xfId="52545"/>
    <cellStyle name="Обычный 18 9 2 2 3" xfId="3919"/>
    <cellStyle name="Обычный 18 9 2 2 3 2" xfId="3920"/>
    <cellStyle name="Обычный 18 9 2 2 3 2 2" xfId="28030"/>
    <cellStyle name="Обычный 18 9 2 2 3 2 3" xfId="37226"/>
    <cellStyle name="Обычный 18 9 2 2 3 2 4" xfId="46154"/>
    <cellStyle name="Обычный 18 9 2 2 3 2 5" xfId="55074"/>
    <cellStyle name="Обычный 18 9 2 2 3 3" xfId="15243"/>
    <cellStyle name="Обычный 18 9 2 2 3 4" xfId="19103"/>
    <cellStyle name="Обычный 18 9 2 2 3 5" xfId="24165"/>
    <cellStyle name="Обычный 18 9 2 2 3 6" xfId="33368"/>
    <cellStyle name="Обычный 18 9 2 2 3 7" xfId="42294"/>
    <cellStyle name="Обычный 18 9 2 2 3 8" xfId="51214"/>
    <cellStyle name="Обычный 18 9 2 2 4" xfId="3921"/>
    <cellStyle name="Обычный 18 9 2 2 4 2" xfId="30558"/>
    <cellStyle name="Обычный 18 9 2 2 4 3" xfId="39754"/>
    <cellStyle name="Обычный 18 9 2 2 4 4" xfId="48682"/>
    <cellStyle name="Обычный 18 9 2 2 4 5" xfId="57602"/>
    <cellStyle name="Обычный 18 9 2 2 5" xfId="3922"/>
    <cellStyle name="Обычный 18 9 2 2 5 2" xfId="26697"/>
    <cellStyle name="Обычный 18 9 2 2 5 3" xfId="35894"/>
    <cellStyle name="Обычный 18 9 2 2 5 4" xfId="44822"/>
    <cellStyle name="Обычный 18 9 2 2 5 5" xfId="53742"/>
    <cellStyle name="Обычный 18 9 2 2 6" xfId="13912"/>
    <cellStyle name="Обычный 18 9 2 2 7" xfId="17771"/>
    <cellStyle name="Обычный 18 9 2 2 8" xfId="21631"/>
    <cellStyle name="Обычный 18 9 2 2 9" xfId="11259"/>
    <cellStyle name="Обычный 18 9 2 3" xfId="3923"/>
    <cellStyle name="Обычный 18 9 2 3 2" xfId="3924"/>
    <cellStyle name="Обычный 18 9 2 3 2 2" xfId="28763"/>
    <cellStyle name="Обычный 18 9 2 3 2 3" xfId="37959"/>
    <cellStyle name="Обычный 18 9 2 3 2 4" xfId="46887"/>
    <cellStyle name="Обычный 18 9 2 3 2 5" xfId="55807"/>
    <cellStyle name="Обычный 18 9 2 3 3" xfId="12117"/>
    <cellStyle name="Обычный 18 9 2 3 4" xfId="15976"/>
    <cellStyle name="Обычный 18 9 2 3 5" xfId="19836"/>
    <cellStyle name="Обычный 18 9 2 3 6" xfId="24898"/>
    <cellStyle name="Обычный 18 9 2 3 7" xfId="34099"/>
    <cellStyle name="Обычный 18 9 2 3 8" xfId="43027"/>
    <cellStyle name="Обычный 18 9 2 3 9" xfId="51947"/>
    <cellStyle name="Обычный 18 9 2 4" xfId="3925"/>
    <cellStyle name="Обычный 18 9 2 4 2" xfId="3926"/>
    <cellStyle name="Обычный 18 9 2 4 2 2" xfId="27432"/>
    <cellStyle name="Обычный 18 9 2 4 2 3" xfId="36628"/>
    <cellStyle name="Обычный 18 9 2 4 2 4" xfId="45556"/>
    <cellStyle name="Обычный 18 9 2 4 2 5" xfId="54476"/>
    <cellStyle name="Обычный 18 9 2 4 3" xfId="14645"/>
    <cellStyle name="Обычный 18 9 2 4 4" xfId="18505"/>
    <cellStyle name="Обычный 18 9 2 4 5" xfId="23567"/>
    <cellStyle name="Обычный 18 9 2 4 6" xfId="32771"/>
    <cellStyle name="Обычный 18 9 2 4 7" xfId="41696"/>
    <cellStyle name="Обычный 18 9 2 4 8" xfId="50616"/>
    <cellStyle name="Обычный 18 9 2 5" xfId="3927"/>
    <cellStyle name="Обычный 18 9 2 5 2" xfId="29959"/>
    <cellStyle name="Обычный 18 9 2 5 3" xfId="39155"/>
    <cellStyle name="Обычный 18 9 2 5 4" xfId="48083"/>
    <cellStyle name="Обычный 18 9 2 5 5" xfId="57003"/>
    <cellStyle name="Обычный 18 9 2 6" xfId="3928"/>
    <cellStyle name="Обычный 18 9 2 6 2" xfId="26098"/>
    <cellStyle name="Обычный 18 9 2 6 3" xfId="35295"/>
    <cellStyle name="Обычный 18 9 2 6 4" xfId="44223"/>
    <cellStyle name="Обычный 18 9 2 6 5" xfId="53143"/>
    <cellStyle name="Обычный 18 9 2 7" xfId="13313"/>
    <cellStyle name="Обычный 18 9 2 8" xfId="17172"/>
    <cellStyle name="Обычный 18 9 2 9" xfId="21032"/>
    <cellStyle name="Обычный 18 9 3" xfId="3929"/>
    <cellStyle name="Обычный 18 9 3 10" xfId="22534"/>
    <cellStyle name="Обычный 18 9 3 11" xfId="31413"/>
    <cellStyle name="Обычный 18 9 3 12" xfId="40663"/>
    <cellStyle name="Обычный 18 9 3 13" xfId="49583"/>
    <cellStyle name="Обычный 18 9 3 2" xfId="3930"/>
    <cellStyle name="Обычный 18 9 3 2 2" xfId="3931"/>
    <cellStyle name="Обычный 18 9 3 2 2 2" xfId="29062"/>
    <cellStyle name="Обычный 18 9 3 2 2 3" xfId="38258"/>
    <cellStyle name="Обычный 18 9 3 2 2 4" xfId="47186"/>
    <cellStyle name="Обычный 18 9 3 2 2 5" xfId="56106"/>
    <cellStyle name="Обычный 18 9 3 2 3" xfId="12416"/>
    <cellStyle name="Обычный 18 9 3 2 4" xfId="16275"/>
    <cellStyle name="Обычный 18 9 3 2 5" xfId="20135"/>
    <cellStyle name="Обычный 18 9 3 2 6" xfId="25197"/>
    <cellStyle name="Обычный 18 9 3 2 7" xfId="34398"/>
    <cellStyle name="Обычный 18 9 3 2 8" xfId="43326"/>
    <cellStyle name="Обычный 18 9 3 2 9" xfId="52246"/>
    <cellStyle name="Обычный 18 9 3 3" xfId="3932"/>
    <cellStyle name="Обычный 18 9 3 3 2" xfId="3933"/>
    <cellStyle name="Обычный 18 9 3 3 2 2" xfId="27731"/>
    <cellStyle name="Обычный 18 9 3 3 2 3" xfId="36927"/>
    <cellStyle name="Обычный 18 9 3 3 2 4" xfId="45855"/>
    <cellStyle name="Обычный 18 9 3 3 2 5" xfId="54775"/>
    <cellStyle name="Обычный 18 9 3 3 3" xfId="14944"/>
    <cellStyle name="Обычный 18 9 3 3 4" xfId="18804"/>
    <cellStyle name="Обычный 18 9 3 3 5" xfId="23866"/>
    <cellStyle name="Обычный 18 9 3 3 6" xfId="33069"/>
    <cellStyle name="Обычный 18 9 3 3 7" xfId="41995"/>
    <cellStyle name="Обычный 18 9 3 3 8" xfId="50915"/>
    <cellStyle name="Обычный 18 9 3 4" xfId="3934"/>
    <cellStyle name="Обычный 18 9 3 4 2" xfId="30259"/>
    <cellStyle name="Обычный 18 9 3 4 3" xfId="39455"/>
    <cellStyle name="Обычный 18 9 3 4 4" xfId="48383"/>
    <cellStyle name="Обычный 18 9 3 4 5" xfId="57303"/>
    <cellStyle name="Обычный 18 9 3 5" xfId="3935"/>
    <cellStyle name="Обычный 18 9 3 5 2" xfId="26398"/>
    <cellStyle name="Обычный 18 9 3 5 3" xfId="35595"/>
    <cellStyle name="Обычный 18 9 3 5 4" xfId="44523"/>
    <cellStyle name="Обычный 18 9 3 5 5" xfId="53443"/>
    <cellStyle name="Обычный 18 9 3 6" xfId="13613"/>
    <cellStyle name="Обычный 18 9 3 7" xfId="17472"/>
    <cellStyle name="Обычный 18 9 3 8" xfId="21332"/>
    <cellStyle name="Обычный 18 9 3 9" xfId="10992"/>
    <cellStyle name="Обычный 18 9 4" xfId="3936"/>
    <cellStyle name="Обычный 18 9 4 2" xfId="3937"/>
    <cellStyle name="Обычный 18 9 4 2 2" xfId="28464"/>
    <cellStyle name="Обычный 18 9 4 2 3" xfId="37660"/>
    <cellStyle name="Обычный 18 9 4 2 4" xfId="46588"/>
    <cellStyle name="Обычный 18 9 4 2 5" xfId="55508"/>
    <cellStyle name="Обычный 18 9 4 3" xfId="11818"/>
    <cellStyle name="Обычный 18 9 4 4" xfId="15677"/>
    <cellStyle name="Обычный 18 9 4 5" xfId="19537"/>
    <cellStyle name="Обычный 18 9 4 6" xfId="24599"/>
    <cellStyle name="Обычный 18 9 4 7" xfId="33801"/>
    <cellStyle name="Обычный 18 9 4 8" xfId="42728"/>
    <cellStyle name="Обычный 18 9 4 9" xfId="51648"/>
    <cellStyle name="Обычный 18 9 5" xfId="3938"/>
    <cellStyle name="Обычный 18 9 5 2" xfId="3939"/>
    <cellStyle name="Обычный 18 9 5 2 2" xfId="27132"/>
    <cellStyle name="Обычный 18 9 5 2 3" xfId="36329"/>
    <cellStyle name="Обычный 18 9 5 2 4" xfId="45257"/>
    <cellStyle name="Обычный 18 9 5 2 5" xfId="54177"/>
    <cellStyle name="Обычный 18 9 5 3" xfId="14346"/>
    <cellStyle name="Обычный 18 9 5 4" xfId="18206"/>
    <cellStyle name="Обычный 18 9 5 5" xfId="23268"/>
    <cellStyle name="Обычный 18 9 5 6" xfId="32473"/>
    <cellStyle name="Обычный 18 9 5 7" xfId="41397"/>
    <cellStyle name="Обычный 18 9 5 8" xfId="50317"/>
    <cellStyle name="Обычный 18 9 6" xfId="3940"/>
    <cellStyle name="Обычный 18 9 6 2" xfId="29660"/>
    <cellStyle name="Обычный 18 9 6 3" xfId="38856"/>
    <cellStyle name="Обычный 18 9 6 4" xfId="47784"/>
    <cellStyle name="Обычный 18 9 6 5" xfId="56704"/>
    <cellStyle name="Обычный 18 9 7" xfId="3941"/>
    <cellStyle name="Обычный 18 9 7 2" xfId="25795"/>
    <cellStyle name="Обычный 18 9 7 3" xfId="34996"/>
    <cellStyle name="Обычный 18 9 7 4" xfId="43924"/>
    <cellStyle name="Обычный 18 9 7 5" xfId="52844"/>
    <cellStyle name="Обычный 18 9 8" xfId="13014"/>
    <cellStyle name="Обычный 18 9 9" xfId="16873"/>
    <cellStyle name="Обычный 19" xfId="273"/>
    <cellStyle name="Обычный 19 2" xfId="3942"/>
    <cellStyle name="Обычный 19 2 2" xfId="3943"/>
    <cellStyle name="Обычный 2" xfId="36"/>
    <cellStyle name="Обычный 2 10" xfId="3944"/>
    <cellStyle name="Обычный 2 11" xfId="3945"/>
    <cellStyle name="Обычный 2 12" xfId="3946"/>
    <cellStyle name="Обычный 2 13" xfId="3947"/>
    <cellStyle name="Обычный 2 14" xfId="3948"/>
    <cellStyle name="Обычный 2 15" xfId="3949"/>
    <cellStyle name="Обычный 2 16" xfId="3950"/>
    <cellStyle name="Обычный 2 17" xfId="3951"/>
    <cellStyle name="Обычный 2 18" xfId="3952"/>
    <cellStyle name="Обычный 2 19" xfId="3953"/>
    <cellStyle name="Обычный 2 2" xfId="3954"/>
    <cellStyle name="Обычный 2 2 10" xfId="3955"/>
    <cellStyle name="Обычный 2 2 11" xfId="3956"/>
    <cellStyle name="Обычный 2 2 12" xfId="3957"/>
    <cellStyle name="Обычный 2 2 13" xfId="3958"/>
    <cellStyle name="Обычный 2 2 14" xfId="3959"/>
    <cellStyle name="Обычный 2 2 15" xfId="3960"/>
    <cellStyle name="Обычный 2 2 16" xfId="3961"/>
    <cellStyle name="Обычный 2 2 17" xfId="3962"/>
    <cellStyle name="Обычный 2 2 18" xfId="3963"/>
    <cellStyle name="Обычный 2 2 19" xfId="3964"/>
    <cellStyle name="Обычный 2 2 2" xfId="3965"/>
    <cellStyle name="Обычный 2 2 2 10" xfId="3966"/>
    <cellStyle name="Обычный 2 2 2 11" xfId="3967"/>
    <cellStyle name="Обычный 2 2 2 12" xfId="3968"/>
    <cellStyle name="Обычный 2 2 2 13" xfId="3969"/>
    <cellStyle name="Обычный 2 2 2 14" xfId="3970"/>
    <cellStyle name="Обычный 2 2 2 15" xfId="3971"/>
    <cellStyle name="Обычный 2 2 2 16" xfId="3972"/>
    <cellStyle name="Обычный 2 2 2 17" xfId="3973"/>
    <cellStyle name="Обычный 2 2 2 18" xfId="3974"/>
    <cellStyle name="Обычный 2 2 2 2" xfId="3975"/>
    <cellStyle name="Обычный 2 2 2 3" xfId="3976"/>
    <cellStyle name="Обычный 2 2 2 4" xfId="3977"/>
    <cellStyle name="Обычный 2 2 2 5" xfId="3978"/>
    <cellStyle name="Обычный 2 2 2 6" xfId="3979"/>
    <cellStyle name="Обычный 2 2 2 7" xfId="3980"/>
    <cellStyle name="Обычный 2 2 2 8" xfId="3981"/>
    <cellStyle name="Обычный 2 2 2 9" xfId="3982"/>
    <cellStyle name="Обычный 2 2 3" xfId="3983"/>
    <cellStyle name="Обычный 2 2 4" xfId="3984"/>
    <cellStyle name="Обычный 2 2 5" xfId="3985"/>
    <cellStyle name="Обычный 2 2 6" xfId="3986"/>
    <cellStyle name="Обычный 2 2 7" xfId="3987"/>
    <cellStyle name="Обычный 2 2 8" xfId="3988"/>
    <cellStyle name="Обычный 2 2 9" xfId="3989"/>
    <cellStyle name="Обычный 2 20" xfId="3990"/>
    <cellStyle name="Обычный 2 21" xfId="3991"/>
    <cellStyle name="Обычный 2 22" xfId="3992"/>
    <cellStyle name="Обычный 2 23" xfId="3993"/>
    <cellStyle name="Обычный 2 24" xfId="3994"/>
    <cellStyle name="Обычный 2 25" xfId="3995"/>
    <cellStyle name="Обычный 2 26" xfId="3996"/>
    <cellStyle name="Обычный 2 26 2" xfId="108"/>
    <cellStyle name="Обычный 2 27" xfId="3997"/>
    <cellStyle name="Обычный 2 28" xfId="11453"/>
    <cellStyle name="Обычный 2 3" xfId="3998"/>
    <cellStyle name="Обычный 2 3 2" xfId="3999"/>
    <cellStyle name="Обычный 2 3 3" xfId="4000"/>
    <cellStyle name="Обычный 2 3 3 2" xfId="4001"/>
    <cellStyle name="Обычный 2 4" xfId="4002"/>
    <cellStyle name="Обычный 2 5" xfId="4003"/>
    <cellStyle name="Обычный 2 6" xfId="4004"/>
    <cellStyle name="Обычный 2 7" xfId="4005"/>
    <cellStyle name="Обычный 2 8" xfId="4006"/>
    <cellStyle name="Обычный 2 9" xfId="4007"/>
    <cellStyle name="Обычный 20" xfId="4008"/>
    <cellStyle name="Обычный 20 2" xfId="4009"/>
    <cellStyle name="Обычный 20 3" xfId="4010"/>
    <cellStyle name="Обычный 20 3 2" xfId="4011"/>
    <cellStyle name="Обычный 20 3 2 10" xfId="20734"/>
    <cellStyle name="Обычный 20 3 2 11" xfId="10434"/>
    <cellStyle name="Обычный 20 3 2 12" xfId="21935"/>
    <cellStyle name="Обычный 20 3 2 13" xfId="31416"/>
    <cellStyle name="Обычный 20 3 2 14" xfId="40065"/>
    <cellStyle name="Обычный 20 3 2 15" xfId="48985"/>
    <cellStyle name="Обычный 20 3 2 2" xfId="4012"/>
    <cellStyle name="Обычный 20 3 2 2 10" xfId="10739"/>
    <cellStyle name="Обычный 20 3 2 2 11" xfId="22234"/>
    <cellStyle name="Обычный 20 3 2 2 12" xfId="31417"/>
    <cellStyle name="Обычный 20 3 2 2 13" xfId="40364"/>
    <cellStyle name="Обычный 20 3 2 2 14" xfId="49284"/>
    <cellStyle name="Обычный 20 3 2 2 2" xfId="4013"/>
    <cellStyle name="Обычный 20 3 2 2 2 10" xfId="22834"/>
    <cellStyle name="Обычный 20 3 2 2 2 11" xfId="31418"/>
    <cellStyle name="Обычный 20 3 2 2 2 12" xfId="40963"/>
    <cellStyle name="Обычный 20 3 2 2 2 13" xfId="49883"/>
    <cellStyle name="Обычный 20 3 2 2 2 2" xfId="4014"/>
    <cellStyle name="Обычный 20 3 2 2 2 2 2" xfId="4015"/>
    <cellStyle name="Обычный 20 3 2 2 2 2 2 2" xfId="29362"/>
    <cellStyle name="Обычный 20 3 2 2 2 2 2 3" xfId="38558"/>
    <cellStyle name="Обычный 20 3 2 2 2 2 2 4" xfId="47486"/>
    <cellStyle name="Обычный 20 3 2 2 2 2 2 5" xfId="56406"/>
    <cellStyle name="Обычный 20 3 2 2 2 2 3" xfId="12716"/>
    <cellStyle name="Обычный 20 3 2 2 2 2 4" xfId="16575"/>
    <cellStyle name="Обычный 20 3 2 2 2 2 5" xfId="20435"/>
    <cellStyle name="Обычный 20 3 2 2 2 2 6" xfId="25497"/>
    <cellStyle name="Обычный 20 3 2 2 2 2 7" xfId="34698"/>
    <cellStyle name="Обычный 20 3 2 2 2 2 8" xfId="43626"/>
    <cellStyle name="Обычный 20 3 2 2 2 2 9" xfId="52546"/>
    <cellStyle name="Обычный 20 3 2 2 2 3" xfId="4016"/>
    <cellStyle name="Обычный 20 3 2 2 2 3 2" xfId="4017"/>
    <cellStyle name="Обычный 20 3 2 2 2 3 2 2" xfId="28031"/>
    <cellStyle name="Обычный 20 3 2 2 2 3 2 3" xfId="37227"/>
    <cellStyle name="Обычный 20 3 2 2 2 3 2 4" xfId="46155"/>
    <cellStyle name="Обычный 20 3 2 2 2 3 2 5" xfId="55075"/>
    <cellStyle name="Обычный 20 3 2 2 2 3 3" xfId="15244"/>
    <cellStyle name="Обычный 20 3 2 2 2 3 4" xfId="19104"/>
    <cellStyle name="Обычный 20 3 2 2 2 3 5" xfId="24166"/>
    <cellStyle name="Обычный 20 3 2 2 2 3 6" xfId="33369"/>
    <cellStyle name="Обычный 20 3 2 2 2 3 7" xfId="42295"/>
    <cellStyle name="Обычный 20 3 2 2 2 3 8" xfId="51215"/>
    <cellStyle name="Обычный 20 3 2 2 2 4" xfId="4018"/>
    <cellStyle name="Обычный 20 3 2 2 2 4 2" xfId="30559"/>
    <cellStyle name="Обычный 20 3 2 2 2 4 3" xfId="39755"/>
    <cellStyle name="Обычный 20 3 2 2 2 4 4" xfId="48683"/>
    <cellStyle name="Обычный 20 3 2 2 2 4 5" xfId="57603"/>
    <cellStyle name="Обычный 20 3 2 2 2 5" xfId="4019"/>
    <cellStyle name="Обычный 20 3 2 2 2 5 2" xfId="26698"/>
    <cellStyle name="Обычный 20 3 2 2 2 5 3" xfId="35895"/>
    <cellStyle name="Обычный 20 3 2 2 2 5 4" xfId="44823"/>
    <cellStyle name="Обычный 20 3 2 2 2 5 5" xfId="53743"/>
    <cellStyle name="Обычный 20 3 2 2 2 6" xfId="13913"/>
    <cellStyle name="Обычный 20 3 2 2 2 7" xfId="17772"/>
    <cellStyle name="Обычный 20 3 2 2 2 8" xfId="21632"/>
    <cellStyle name="Обычный 20 3 2 2 2 9" xfId="11260"/>
    <cellStyle name="Обычный 20 3 2 2 3" xfId="4020"/>
    <cellStyle name="Обычный 20 3 2 2 3 2" xfId="4021"/>
    <cellStyle name="Обычный 20 3 2 2 3 2 2" xfId="28764"/>
    <cellStyle name="Обычный 20 3 2 2 3 2 3" xfId="37960"/>
    <cellStyle name="Обычный 20 3 2 2 3 2 4" xfId="46888"/>
    <cellStyle name="Обычный 20 3 2 2 3 2 5" xfId="55808"/>
    <cellStyle name="Обычный 20 3 2 2 3 3" xfId="12118"/>
    <cellStyle name="Обычный 20 3 2 2 3 4" xfId="15977"/>
    <cellStyle name="Обычный 20 3 2 2 3 5" xfId="19837"/>
    <cellStyle name="Обычный 20 3 2 2 3 6" xfId="24899"/>
    <cellStyle name="Обычный 20 3 2 2 3 7" xfId="34100"/>
    <cellStyle name="Обычный 20 3 2 2 3 8" xfId="43028"/>
    <cellStyle name="Обычный 20 3 2 2 3 9" xfId="51948"/>
    <cellStyle name="Обычный 20 3 2 2 4" xfId="4022"/>
    <cellStyle name="Обычный 20 3 2 2 4 2" xfId="4023"/>
    <cellStyle name="Обычный 20 3 2 2 4 2 2" xfId="27433"/>
    <cellStyle name="Обычный 20 3 2 2 4 2 3" xfId="36629"/>
    <cellStyle name="Обычный 20 3 2 2 4 2 4" xfId="45557"/>
    <cellStyle name="Обычный 20 3 2 2 4 2 5" xfId="54477"/>
    <cellStyle name="Обычный 20 3 2 2 4 3" xfId="14646"/>
    <cellStyle name="Обычный 20 3 2 2 4 4" xfId="18506"/>
    <cellStyle name="Обычный 20 3 2 2 4 5" xfId="23568"/>
    <cellStyle name="Обычный 20 3 2 2 4 6" xfId="32772"/>
    <cellStyle name="Обычный 20 3 2 2 4 7" xfId="41697"/>
    <cellStyle name="Обычный 20 3 2 2 4 8" xfId="50617"/>
    <cellStyle name="Обычный 20 3 2 2 5" xfId="4024"/>
    <cellStyle name="Обычный 20 3 2 2 5 2" xfId="29960"/>
    <cellStyle name="Обычный 20 3 2 2 5 3" xfId="39156"/>
    <cellStyle name="Обычный 20 3 2 2 5 4" xfId="48084"/>
    <cellStyle name="Обычный 20 3 2 2 5 5" xfId="57004"/>
    <cellStyle name="Обычный 20 3 2 2 6" xfId="4025"/>
    <cellStyle name="Обычный 20 3 2 2 6 2" xfId="26099"/>
    <cellStyle name="Обычный 20 3 2 2 6 3" xfId="35296"/>
    <cellStyle name="Обычный 20 3 2 2 6 4" xfId="44224"/>
    <cellStyle name="Обычный 20 3 2 2 6 5" xfId="53144"/>
    <cellStyle name="Обычный 20 3 2 2 7" xfId="13314"/>
    <cellStyle name="Обычный 20 3 2 2 8" xfId="17173"/>
    <cellStyle name="Обычный 20 3 2 2 9" xfId="21033"/>
    <cellStyle name="Обычный 20 3 2 3" xfId="4026"/>
    <cellStyle name="Обычный 20 3 2 3 10" xfId="22535"/>
    <cellStyle name="Обычный 20 3 2 3 11" xfId="31419"/>
    <cellStyle name="Обычный 20 3 2 3 12" xfId="40664"/>
    <cellStyle name="Обычный 20 3 2 3 13" xfId="49584"/>
    <cellStyle name="Обычный 20 3 2 3 2" xfId="4027"/>
    <cellStyle name="Обычный 20 3 2 3 2 2" xfId="4028"/>
    <cellStyle name="Обычный 20 3 2 3 2 2 2" xfId="29063"/>
    <cellStyle name="Обычный 20 3 2 3 2 2 3" xfId="38259"/>
    <cellStyle name="Обычный 20 3 2 3 2 2 4" xfId="47187"/>
    <cellStyle name="Обычный 20 3 2 3 2 2 5" xfId="56107"/>
    <cellStyle name="Обычный 20 3 2 3 2 3" xfId="12417"/>
    <cellStyle name="Обычный 20 3 2 3 2 4" xfId="16276"/>
    <cellStyle name="Обычный 20 3 2 3 2 5" xfId="20136"/>
    <cellStyle name="Обычный 20 3 2 3 2 6" xfId="25198"/>
    <cellStyle name="Обычный 20 3 2 3 2 7" xfId="34399"/>
    <cellStyle name="Обычный 20 3 2 3 2 8" xfId="43327"/>
    <cellStyle name="Обычный 20 3 2 3 2 9" xfId="52247"/>
    <cellStyle name="Обычный 20 3 2 3 3" xfId="4029"/>
    <cellStyle name="Обычный 20 3 2 3 3 2" xfId="4030"/>
    <cellStyle name="Обычный 20 3 2 3 3 2 2" xfId="27732"/>
    <cellStyle name="Обычный 20 3 2 3 3 2 3" xfId="36928"/>
    <cellStyle name="Обычный 20 3 2 3 3 2 4" xfId="45856"/>
    <cellStyle name="Обычный 20 3 2 3 3 2 5" xfId="54776"/>
    <cellStyle name="Обычный 20 3 2 3 3 3" xfId="14945"/>
    <cellStyle name="Обычный 20 3 2 3 3 4" xfId="18805"/>
    <cellStyle name="Обычный 20 3 2 3 3 5" xfId="23867"/>
    <cellStyle name="Обычный 20 3 2 3 3 6" xfId="33070"/>
    <cellStyle name="Обычный 20 3 2 3 3 7" xfId="41996"/>
    <cellStyle name="Обычный 20 3 2 3 3 8" xfId="50916"/>
    <cellStyle name="Обычный 20 3 2 3 4" xfId="4031"/>
    <cellStyle name="Обычный 20 3 2 3 4 2" xfId="30260"/>
    <cellStyle name="Обычный 20 3 2 3 4 3" xfId="39456"/>
    <cellStyle name="Обычный 20 3 2 3 4 4" xfId="48384"/>
    <cellStyle name="Обычный 20 3 2 3 4 5" xfId="57304"/>
    <cellStyle name="Обычный 20 3 2 3 5" xfId="4032"/>
    <cellStyle name="Обычный 20 3 2 3 5 2" xfId="26399"/>
    <cellStyle name="Обычный 20 3 2 3 5 3" xfId="35596"/>
    <cellStyle name="Обычный 20 3 2 3 5 4" xfId="44524"/>
    <cellStyle name="Обычный 20 3 2 3 5 5" xfId="53444"/>
    <cellStyle name="Обычный 20 3 2 3 6" xfId="13614"/>
    <cellStyle name="Обычный 20 3 2 3 7" xfId="17473"/>
    <cellStyle name="Обычный 20 3 2 3 8" xfId="21333"/>
    <cellStyle name="Обычный 20 3 2 3 9" xfId="10993"/>
    <cellStyle name="Обычный 20 3 2 4" xfId="4033"/>
    <cellStyle name="Обычный 20 3 2 4 2" xfId="4034"/>
    <cellStyle name="Обычный 20 3 2 4 2 2" xfId="28465"/>
    <cellStyle name="Обычный 20 3 2 4 2 3" xfId="37661"/>
    <cellStyle name="Обычный 20 3 2 4 2 4" xfId="46589"/>
    <cellStyle name="Обычный 20 3 2 4 2 5" xfId="55509"/>
    <cellStyle name="Обычный 20 3 2 4 3" xfId="11819"/>
    <cellStyle name="Обычный 20 3 2 4 4" xfId="15678"/>
    <cellStyle name="Обычный 20 3 2 4 5" xfId="19538"/>
    <cellStyle name="Обычный 20 3 2 4 6" xfId="24600"/>
    <cellStyle name="Обычный 20 3 2 4 7" xfId="33802"/>
    <cellStyle name="Обычный 20 3 2 4 8" xfId="42729"/>
    <cellStyle name="Обычный 20 3 2 4 9" xfId="51649"/>
    <cellStyle name="Обычный 20 3 2 5" xfId="4035"/>
    <cellStyle name="Обычный 20 3 2 5 2" xfId="4036"/>
    <cellStyle name="Обычный 20 3 2 5 2 2" xfId="27133"/>
    <cellStyle name="Обычный 20 3 2 5 2 3" xfId="36330"/>
    <cellStyle name="Обычный 20 3 2 5 2 4" xfId="45258"/>
    <cellStyle name="Обычный 20 3 2 5 2 5" xfId="54178"/>
    <cellStyle name="Обычный 20 3 2 5 3" xfId="14347"/>
    <cellStyle name="Обычный 20 3 2 5 4" xfId="18207"/>
    <cellStyle name="Обычный 20 3 2 5 5" xfId="23269"/>
    <cellStyle name="Обычный 20 3 2 5 6" xfId="32474"/>
    <cellStyle name="Обычный 20 3 2 5 7" xfId="41398"/>
    <cellStyle name="Обычный 20 3 2 5 8" xfId="50318"/>
    <cellStyle name="Обычный 20 3 2 6" xfId="4037"/>
    <cellStyle name="Обычный 20 3 2 6 2" xfId="29661"/>
    <cellStyle name="Обычный 20 3 2 6 3" xfId="38857"/>
    <cellStyle name="Обычный 20 3 2 6 4" xfId="47785"/>
    <cellStyle name="Обычный 20 3 2 6 5" xfId="56705"/>
    <cellStyle name="Обычный 20 3 2 7" xfId="4038"/>
    <cellStyle name="Обычный 20 3 2 7 2" xfId="25796"/>
    <cellStyle name="Обычный 20 3 2 7 3" xfId="34997"/>
    <cellStyle name="Обычный 20 3 2 7 4" xfId="43925"/>
    <cellStyle name="Обычный 20 3 2 7 5" xfId="52845"/>
    <cellStyle name="Обычный 20 3 2 8" xfId="13015"/>
    <cellStyle name="Обычный 20 3 2 9" xfId="16874"/>
    <cellStyle name="Обычный 20 4" xfId="10249"/>
    <cellStyle name="Обычный 21" xfId="4039"/>
    <cellStyle name="Обычный 21 2" xfId="4040"/>
    <cellStyle name="Обычный 21 3" xfId="4041"/>
    <cellStyle name="Обычный 21 3 2" xfId="4042"/>
    <cellStyle name="Обычный 21 3 2 2" xfId="28333"/>
    <cellStyle name="Обычный 21 3 2 3" xfId="37529"/>
    <cellStyle name="Обычный 21 3 2 4" xfId="46457"/>
    <cellStyle name="Обычный 21 3 2 5" xfId="55377"/>
    <cellStyle name="Обычный 21 3 3" xfId="11687"/>
    <cellStyle name="Обычный 21 3 4" xfId="15546"/>
    <cellStyle name="Обычный 21 3 5" xfId="19406"/>
    <cellStyle name="Обычный 21 3 6" xfId="24468"/>
    <cellStyle name="Обычный 21 3 7" xfId="33670"/>
    <cellStyle name="Обычный 21 3 8" xfId="42597"/>
    <cellStyle name="Обычный 21 3 9" xfId="51517"/>
    <cellStyle name="Обычный 21 4" xfId="4043"/>
    <cellStyle name="Обычный 21 4 2" xfId="4044"/>
    <cellStyle name="Обычный 21 4 2 2" xfId="27001"/>
    <cellStyle name="Обычный 21 4 2 3" xfId="36198"/>
    <cellStyle name="Обычный 21 4 2 4" xfId="45126"/>
    <cellStyle name="Обычный 21 4 2 5" xfId="54046"/>
    <cellStyle name="Обычный 21 4 3" xfId="14215"/>
    <cellStyle name="Обычный 21 4 4" xfId="18075"/>
    <cellStyle name="Обычный 21 4 5" xfId="23137"/>
    <cellStyle name="Обычный 21 4 6" xfId="32360"/>
    <cellStyle name="Обычный 21 4 7" xfId="41266"/>
    <cellStyle name="Обычный 21 4 8" xfId="50186"/>
    <cellStyle name="Обычный 21 5" xfId="10248"/>
    <cellStyle name="Обычный 22" xfId="4045"/>
    <cellStyle name="Обычный 22 2" xfId="4046"/>
    <cellStyle name="Обычный 22 3" xfId="4047"/>
    <cellStyle name="Обычный 22 3 2" xfId="4048"/>
    <cellStyle name="Обычный 22 3 2 2" xfId="28356"/>
    <cellStyle name="Обычный 22 3 2 3" xfId="37552"/>
    <cellStyle name="Обычный 22 3 2 4" xfId="46480"/>
    <cellStyle name="Обычный 22 3 2 5" xfId="55400"/>
    <cellStyle name="Обычный 22 3 3" xfId="11710"/>
    <cellStyle name="Обычный 22 3 4" xfId="15569"/>
    <cellStyle name="Обычный 22 3 5" xfId="19429"/>
    <cellStyle name="Обычный 22 3 6" xfId="24491"/>
    <cellStyle name="Обычный 22 3 7" xfId="33693"/>
    <cellStyle name="Обычный 22 3 8" xfId="42620"/>
    <cellStyle name="Обычный 22 3 9" xfId="51540"/>
    <cellStyle name="Обычный 22 4" xfId="4049"/>
    <cellStyle name="Обычный 22 4 2" xfId="4050"/>
    <cellStyle name="Обычный 22 4 2 2" xfId="27024"/>
    <cellStyle name="Обычный 22 4 2 3" xfId="36221"/>
    <cellStyle name="Обычный 22 4 2 4" xfId="45149"/>
    <cellStyle name="Обычный 22 4 2 5" xfId="54069"/>
    <cellStyle name="Обычный 22 4 3" xfId="14238"/>
    <cellStyle name="Обычный 22 4 4" xfId="18098"/>
    <cellStyle name="Обычный 22 4 5" xfId="23160"/>
    <cellStyle name="Обычный 22 4 6" xfId="32393"/>
    <cellStyle name="Обычный 22 4 7" xfId="41289"/>
    <cellStyle name="Обычный 22 4 8" xfId="50209"/>
    <cellStyle name="Обычный 22 5" xfId="10272"/>
    <cellStyle name="Обычный 23" xfId="4051"/>
    <cellStyle name="Обычный 24" xfId="4052"/>
    <cellStyle name="Обычный 24 10" xfId="20735"/>
    <cellStyle name="Обычный 24 11" xfId="10435"/>
    <cellStyle name="Обычный 24 12" xfId="21936"/>
    <cellStyle name="Обычный 24 13" xfId="31420"/>
    <cellStyle name="Обычный 24 14" xfId="40066"/>
    <cellStyle name="Обычный 24 15" xfId="48986"/>
    <cellStyle name="Обычный 24 2" xfId="4053"/>
    <cellStyle name="Обычный 24 2 10" xfId="10740"/>
    <cellStyle name="Обычный 24 2 11" xfId="22235"/>
    <cellStyle name="Обычный 24 2 12" xfId="31421"/>
    <cellStyle name="Обычный 24 2 13" xfId="40365"/>
    <cellStyle name="Обычный 24 2 14" xfId="49285"/>
    <cellStyle name="Обычный 24 2 2" xfId="4054"/>
    <cellStyle name="Обычный 24 2 2 10" xfId="22835"/>
    <cellStyle name="Обычный 24 2 2 11" xfId="31422"/>
    <cellStyle name="Обычный 24 2 2 12" xfId="40964"/>
    <cellStyle name="Обычный 24 2 2 13" xfId="49884"/>
    <cellStyle name="Обычный 24 2 2 2" xfId="4055"/>
    <cellStyle name="Обычный 24 2 2 2 2" xfId="4056"/>
    <cellStyle name="Обычный 24 2 2 2 2 2" xfId="29363"/>
    <cellStyle name="Обычный 24 2 2 2 2 3" xfId="38559"/>
    <cellStyle name="Обычный 24 2 2 2 2 4" xfId="47487"/>
    <cellStyle name="Обычный 24 2 2 2 2 5" xfId="56407"/>
    <cellStyle name="Обычный 24 2 2 2 3" xfId="12717"/>
    <cellStyle name="Обычный 24 2 2 2 4" xfId="16576"/>
    <cellStyle name="Обычный 24 2 2 2 5" xfId="20436"/>
    <cellStyle name="Обычный 24 2 2 2 6" xfId="25498"/>
    <cellStyle name="Обычный 24 2 2 2 7" xfId="34699"/>
    <cellStyle name="Обычный 24 2 2 2 8" xfId="43627"/>
    <cellStyle name="Обычный 24 2 2 2 9" xfId="52547"/>
    <cellStyle name="Обычный 24 2 2 3" xfId="4057"/>
    <cellStyle name="Обычный 24 2 2 3 2" xfId="4058"/>
    <cellStyle name="Обычный 24 2 2 3 2 2" xfId="28032"/>
    <cellStyle name="Обычный 24 2 2 3 2 3" xfId="37228"/>
    <cellStyle name="Обычный 24 2 2 3 2 4" xfId="46156"/>
    <cellStyle name="Обычный 24 2 2 3 2 5" xfId="55076"/>
    <cellStyle name="Обычный 24 2 2 3 3" xfId="15245"/>
    <cellStyle name="Обычный 24 2 2 3 4" xfId="19105"/>
    <cellStyle name="Обычный 24 2 2 3 5" xfId="24167"/>
    <cellStyle name="Обычный 24 2 2 3 6" xfId="33370"/>
    <cellStyle name="Обычный 24 2 2 3 7" xfId="42296"/>
    <cellStyle name="Обычный 24 2 2 3 8" xfId="51216"/>
    <cellStyle name="Обычный 24 2 2 4" xfId="4059"/>
    <cellStyle name="Обычный 24 2 2 4 2" xfId="30560"/>
    <cellStyle name="Обычный 24 2 2 4 3" xfId="39756"/>
    <cellStyle name="Обычный 24 2 2 4 4" xfId="48684"/>
    <cellStyle name="Обычный 24 2 2 4 5" xfId="57604"/>
    <cellStyle name="Обычный 24 2 2 5" xfId="4060"/>
    <cellStyle name="Обычный 24 2 2 5 2" xfId="26699"/>
    <cellStyle name="Обычный 24 2 2 5 3" xfId="35896"/>
    <cellStyle name="Обычный 24 2 2 5 4" xfId="44824"/>
    <cellStyle name="Обычный 24 2 2 5 5" xfId="53744"/>
    <cellStyle name="Обычный 24 2 2 6" xfId="13914"/>
    <cellStyle name="Обычный 24 2 2 7" xfId="17773"/>
    <cellStyle name="Обычный 24 2 2 8" xfId="21633"/>
    <cellStyle name="Обычный 24 2 2 9" xfId="11261"/>
    <cellStyle name="Обычный 24 2 3" xfId="4061"/>
    <cellStyle name="Обычный 24 2 3 2" xfId="4062"/>
    <cellStyle name="Обычный 24 2 3 2 2" xfId="28765"/>
    <cellStyle name="Обычный 24 2 3 2 3" xfId="37961"/>
    <cellStyle name="Обычный 24 2 3 2 4" xfId="46889"/>
    <cellStyle name="Обычный 24 2 3 2 5" xfId="55809"/>
    <cellStyle name="Обычный 24 2 3 3" xfId="12119"/>
    <cellStyle name="Обычный 24 2 3 4" xfId="15978"/>
    <cellStyle name="Обычный 24 2 3 5" xfId="19838"/>
    <cellStyle name="Обычный 24 2 3 6" xfId="24900"/>
    <cellStyle name="Обычный 24 2 3 7" xfId="34101"/>
    <cellStyle name="Обычный 24 2 3 8" xfId="43029"/>
    <cellStyle name="Обычный 24 2 3 9" xfId="51949"/>
    <cellStyle name="Обычный 24 2 4" xfId="4063"/>
    <cellStyle name="Обычный 24 2 4 2" xfId="4064"/>
    <cellStyle name="Обычный 24 2 4 2 2" xfId="27434"/>
    <cellStyle name="Обычный 24 2 4 2 3" xfId="36630"/>
    <cellStyle name="Обычный 24 2 4 2 4" xfId="45558"/>
    <cellStyle name="Обычный 24 2 4 2 5" xfId="54478"/>
    <cellStyle name="Обычный 24 2 4 3" xfId="14647"/>
    <cellStyle name="Обычный 24 2 4 4" xfId="18507"/>
    <cellStyle name="Обычный 24 2 4 5" xfId="23569"/>
    <cellStyle name="Обычный 24 2 4 6" xfId="32773"/>
    <cellStyle name="Обычный 24 2 4 7" xfId="41698"/>
    <cellStyle name="Обычный 24 2 4 8" xfId="50618"/>
    <cellStyle name="Обычный 24 2 5" xfId="4065"/>
    <cellStyle name="Обычный 24 2 5 2" xfId="29961"/>
    <cellStyle name="Обычный 24 2 5 3" xfId="39157"/>
    <cellStyle name="Обычный 24 2 5 4" xfId="48085"/>
    <cellStyle name="Обычный 24 2 5 5" xfId="57005"/>
    <cellStyle name="Обычный 24 2 6" xfId="4066"/>
    <cellStyle name="Обычный 24 2 6 2" xfId="26100"/>
    <cellStyle name="Обычный 24 2 6 3" xfId="35297"/>
    <cellStyle name="Обычный 24 2 6 4" xfId="44225"/>
    <cellStyle name="Обычный 24 2 6 5" xfId="53145"/>
    <cellStyle name="Обычный 24 2 7" xfId="13315"/>
    <cellStyle name="Обычный 24 2 8" xfId="17174"/>
    <cellStyle name="Обычный 24 2 9" xfId="21034"/>
    <cellStyle name="Обычный 24 3" xfId="4067"/>
    <cellStyle name="Обычный 24 3 10" xfId="22536"/>
    <cellStyle name="Обычный 24 3 11" xfId="31423"/>
    <cellStyle name="Обычный 24 3 12" xfId="40665"/>
    <cellStyle name="Обычный 24 3 13" xfId="49585"/>
    <cellStyle name="Обычный 24 3 2" xfId="4068"/>
    <cellStyle name="Обычный 24 3 2 2" xfId="4069"/>
    <cellStyle name="Обычный 24 3 2 2 2" xfId="29064"/>
    <cellStyle name="Обычный 24 3 2 2 3" xfId="38260"/>
    <cellStyle name="Обычный 24 3 2 2 4" xfId="47188"/>
    <cellStyle name="Обычный 24 3 2 2 5" xfId="56108"/>
    <cellStyle name="Обычный 24 3 2 3" xfId="12418"/>
    <cellStyle name="Обычный 24 3 2 4" xfId="16277"/>
    <cellStyle name="Обычный 24 3 2 5" xfId="20137"/>
    <cellStyle name="Обычный 24 3 2 6" xfId="25199"/>
    <cellStyle name="Обычный 24 3 2 7" xfId="34400"/>
    <cellStyle name="Обычный 24 3 2 8" xfId="43328"/>
    <cellStyle name="Обычный 24 3 2 9" xfId="52248"/>
    <cellStyle name="Обычный 24 3 3" xfId="4070"/>
    <cellStyle name="Обычный 24 3 3 2" xfId="4071"/>
    <cellStyle name="Обычный 24 3 3 2 2" xfId="27733"/>
    <cellStyle name="Обычный 24 3 3 2 3" xfId="36929"/>
    <cellStyle name="Обычный 24 3 3 2 4" xfId="45857"/>
    <cellStyle name="Обычный 24 3 3 2 5" xfId="54777"/>
    <cellStyle name="Обычный 24 3 3 3" xfId="14946"/>
    <cellStyle name="Обычный 24 3 3 4" xfId="18806"/>
    <cellStyle name="Обычный 24 3 3 5" xfId="23868"/>
    <cellStyle name="Обычный 24 3 3 6" xfId="33071"/>
    <cellStyle name="Обычный 24 3 3 7" xfId="41997"/>
    <cellStyle name="Обычный 24 3 3 8" xfId="50917"/>
    <cellStyle name="Обычный 24 3 4" xfId="4072"/>
    <cellStyle name="Обычный 24 3 4 2" xfId="30261"/>
    <cellStyle name="Обычный 24 3 4 3" xfId="39457"/>
    <cellStyle name="Обычный 24 3 4 4" xfId="48385"/>
    <cellStyle name="Обычный 24 3 4 5" xfId="57305"/>
    <cellStyle name="Обычный 24 3 5" xfId="4073"/>
    <cellStyle name="Обычный 24 3 5 2" xfId="26400"/>
    <cellStyle name="Обычный 24 3 5 3" xfId="35597"/>
    <cellStyle name="Обычный 24 3 5 4" xfId="44525"/>
    <cellStyle name="Обычный 24 3 5 5" xfId="53445"/>
    <cellStyle name="Обычный 24 3 6" xfId="13615"/>
    <cellStyle name="Обычный 24 3 7" xfId="17474"/>
    <cellStyle name="Обычный 24 3 8" xfId="21334"/>
    <cellStyle name="Обычный 24 3 9" xfId="10994"/>
    <cellStyle name="Обычный 24 4" xfId="4074"/>
    <cellStyle name="Обычный 24 4 2" xfId="4075"/>
    <cellStyle name="Обычный 24 4 2 2" xfId="28466"/>
    <cellStyle name="Обычный 24 4 2 3" xfId="37662"/>
    <cellStyle name="Обычный 24 4 2 4" xfId="46590"/>
    <cellStyle name="Обычный 24 4 2 5" xfId="55510"/>
    <cellStyle name="Обычный 24 4 3" xfId="11820"/>
    <cellStyle name="Обычный 24 4 4" xfId="15679"/>
    <cellStyle name="Обычный 24 4 5" xfId="19539"/>
    <cellStyle name="Обычный 24 4 6" xfId="24601"/>
    <cellStyle name="Обычный 24 4 7" xfId="33803"/>
    <cellStyle name="Обычный 24 4 8" xfId="42730"/>
    <cellStyle name="Обычный 24 4 9" xfId="51650"/>
    <cellStyle name="Обычный 24 5" xfId="4076"/>
    <cellStyle name="Обычный 24 5 2" xfId="4077"/>
    <cellStyle name="Обычный 24 5 2 2" xfId="27134"/>
    <cellStyle name="Обычный 24 5 2 3" xfId="36331"/>
    <cellStyle name="Обычный 24 5 2 4" xfId="45259"/>
    <cellStyle name="Обычный 24 5 2 5" xfId="54179"/>
    <cellStyle name="Обычный 24 5 3" xfId="14348"/>
    <cellStyle name="Обычный 24 5 4" xfId="18208"/>
    <cellStyle name="Обычный 24 5 5" xfId="23270"/>
    <cellStyle name="Обычный 24 5 6" xfId="32475"/>
    <cellStyle name="Обычный 24 5 7" xfId="41399"/>
    <cellStyle name="Обычный 24 5 8" xfId="50319"/>
    <cellStyle name="Обычный 24 6" xfId="4078"/>
    <cellStyle name="Обычный 24 6 2" xfId="29662"/>
    <cellStyle name="Обычный 24 6 3" xfId="38858"/>
    <cellStyle name="Обычный 24 6 4" xfId="47786"/>
    <cellStyle name="Обычный 24 6 5" xfId="56706"/>
    <cellStyle name="Обычный 24 7" xfId="4079"/>
    <cellStyle name="Обычный 24 7 2" xfId="25797"/>
    <cellStyle name="Обычный 24 7 3" xfId="34998"/>
    <cellStyle name="Обычный 24 7 4" xfId="43926"/>
    <cellStyle name="Обычный 24 7 5" xfId="52846"/>
    <cellStyle name="Обычный 24 8" xfId="13016"/>
    <cellStyle name="Обычный 24 9" xfId="16875"/>
    <cellStyle name="Обычный 25" xfId="4080"/>
    <cellStyle name="Обычный 25 10" xfId="22426"/>
    <cellStyle name="Обычный 25 11" xfId="31424"/>
    <cellStyle name="Обычный 25 12" xfId="40555"/>
    <cellStyle name="Обычный 25 13" xfId="49475"/>
    <cellStyle name="Обычный 25 2" xfId="4081"/>
    <cellStyle name="Обычный 25 2 10" xfId="50074"/>
    <cellStyle name="Обычный 25 2 2" xfId="4082"/>
    <cellStyle name="Обычный 25 2 2 2" xfId="30750"/>
    <cellStyle name="Обычный 25 2 2 3" xfId="39946"/>
    <cellStyle name="Обычный 25 2 2 4" xfId="48874"/>
    <cellStyle name="Обычный 25 2 2 5" xfId="57794"/>
    <cellStyle name="Обычный 25 2 3" xfId="4083"/>
    <cellStyle name="Обычный 25 2 3 2" xfId="26889"/>
    <cellStyle name="Обычный 25 2 3 3" xfId="36086"/>
    <cellStyle name="Обычный 25 2 3 4" xfId="45014"/>
    <cellStyle name="Обычный 25 2 3 5" xfId="53934"/>
    <cellStyle name="Обычный 25 2 4" xfId="17963"/>
    <cellStyle name="Обычный 25 2 5" xfId="21823"/>
    <cellStyle name="Обычный 25 2 6" xfId="11456"/>
    <cellStyle name="Обычный 25 2 7" xfId="23025"/>
    <cellStyle name="Обычный 25 2 8" xfId="31425"/>
    <cellStyle name="Обычный 25 2 9" xfId="41154"/>
    <cellStyle name="Обычный 25 3" xfId="4084"/>
    <cellStyle name="Обычный 25 3 2" xfId="4085"/>
    <cellStyle name="Обычный 25 3 2 2" xfId="28222"/>
    <cellStyle name="Обычный 25 3 2 3" xfId="37418"/>
    <cellStyle name="Обычный 25 3 2 4" xfId="46346"/>
    <cellStyle name="Обычный 25 3 2 5" xfId="55266"/>
    <cellStyle name="Обычный 25 3 3" xfId="15435"/>
    <cellStyle name="Обычный 25 3 4" xfId="19295"/>
    <cellStyle name="Обычный 25 3 5" xfId="24357"/>
    <cellStyle name="Обычный 25 3 6" xfId="33560"/>
    <cellStyle name="Обычный 25 3 7" xfId="42486"/>
    <cellStyle name="Обычный 25 3 8" xfId="51406"/>
    <cellStyle name="Обычный 25 4" xfId="4086"/>
    <cellStyle name="Обычный 25 4 2" xfId="30151"/>
    <cellStyle name="Обычный 25 4 3" xfId="39347"/>
    <cellStyle name="Обычный 25 4 4" xfId="48275"/>
    <cellStyle name="Обычный 25 4 5" xfId="57195"/>
    <cellStyle name="Обычный 25 5" xfId="4087"/>
    <cellStyle name="Обычный 25 5 2" xfId="26290"/>
    <cellStyle name="Обычный 25 5 3" xfId="35487"/>
    <cellStyle name="Обычный 25 5 4" xfId="44415"/>
    <cellStyle name="Обычный 25 5 5" xfId="53335"/>
    <cellStyle name="Обычный 25 6" xfId="13505"/>
    <cellStyle name="Обычный 25 7" xfId="17364"/>
    <cellStyle name="Обычный 25 8" xfId="21224"/>
    <cellStyle name="Обычный 25 9" xfId="11451"/>
    <cellStyle name="Обычный 26" xfId="272"/>
    <cellStyle name="Обычный 26 10" xfId="30971"/>
    <cellStyle name="Обычный 26 11" xfId="41155"/>
    <cellStyle name="Обычный 26 12" xfId="50075"/>
    <cellStyle name="Обычный 26 2" xfId="277"/>
    <cellStyle name="Обычный 26 2 2" xfId="10209"/>
    <cellStyle name="Обычный 26 3" xfId="4088"/>
    <cellStyle name="Обычный 26 3 2" xfId="30751"/>
    <cellStyle name="Обычный 26 3 3" xfId="39947"/>
    <cellStyle name="Обычный 26 3 4" xfId="48875"/>
    <cellStyle name="Обычный 26 3 5" xfId="57795"/>
    <cellStyle name="Обычный 26 4" xfId="4089"/>
    <cellStyle name="Обычный 26 4 2" xfId="26890"/>
    <cellStyle name="Обычный 26 4 3" xfId="36087"/>
    <cellStyle name="Обычный 26 4 4" xfId="45015"/>
    <cellStyle name="Обычный 26 4 5" xfId="53935"/>
    <cellStyle name="Обычный 26 5" xfId="4090"/>
    <cellStyle name="Обычный 26 6" xfId="17964"/>
    <cellStyle name="Обычный 26 7" xfId="21824"/>
    <cellStyle name="Обычный 26 8" xfId="11455"/>
    <cellStyle name="Обычный 26 9" xfId="23026"/>
    <cellStyle name="Обычный 27" xfId="276"/>
    <cellStyle name="Обычный 27 2" xfId="4091"/>
    <cellStyle name="Обычный 27 3" xfId="14104"/>
    <cellStyle name="Обычный 27 4" xfId="31426"/>
    <cellStyle name="Обычный 28" xfId="4092"/>
    <cellStyle name="Обычный 28 2" xfId="21825"/>
    <cellStyle name="Обычный 29" xfId="30752"/>
    <cellStyle name="Обычный 3" xfId="37"/>
    <cellStyle name="Обычный 3 10" xfId="4093"/>
    <cellStyle name="Обычный 3 11" xfId="4094"/>
    <cellStyle name="Обычный 3 12" xfId="4095"/>
    <cellStyle name="Обычный 3 13" xfId="4096"/>
    <cellStyle name="Обычный 3 14" xfId="4097"/>
    <cellStyle name="Обычный 3 15" xfId="4098"/>
    <cellStyle name="Обычный 3 16" xfId="4099"/>
    <cellStyle name="Обычный 3 17" xfId="4100"/>
    <cellStyle name="Обычный 3 18" xfId="4101"/>
    <cellStyle name="Обычный 3 19" xfId="4102"/>
    <cellStyle name="Обычный 3 2" xfId="57"/>
    <cellStyle name="Обычный 3 2 2" xfId="4103"/>
    <cellStyle name="Обычный 3 2 2 2" xfId="49"/>
    <cellStyle name="Обычный 3 2 2 2 2" xfId="10436"/>
    <cellStyle name="Обычный 3 2 2 3" xfId="4104"/>
    <cellStyle name="Обычный 3 2 2 4" xfId="10319"/>
    <cellStyle name="Обычный 3 2 3" xfId="4105"/>
    <cellStyle name="Обычный 3 2 4" xfId="4106"/>
    <cellStyle name="Обычный 3 20" xfId="4107"/>
    <cellStyle name="Обычный 3 21" xfId="103"/>
    <cellStyle name="Обычный 3 3" xfId="4108"/>
    <cellStyle name="Обычный 3 3 2" xfId="4109"/>
    <cellStyle name="Обычный 3 4" xfId="4110"/>
    <cellStyle name="Обычный 3 4 2" xfId="4111"/>
    <cellStyle name="Обычный 3 5" xfId="4112"/>
    <cellStyle name="Обычный 3 5 2" xfId="4113"/>
    <cellStyle name="Обычный 3 5 3" xfId="4114"/>
    <cellStyle name="Обычный 3 5 4" xfId="10320"/>
    <cellStyle name="Обычный 3 6" xfId="4115"/>
    <cellStyle name="Обычный 3 7" xfId="4116"/>
    <cellStyle name="Обычный 3 8" xfId="4117"/>
    <cellStyle name="Обычный 3 9" xfId="4118"/>
    <cellStyle name="Обычный 4" xfId="44"/>
    <cellStyle name="Обычный 4 10" xfId="4119"/>
    <cellStyle name="Обычный 4 11" xfId="4120"/>
    <cellStyle name="Обычный 4 12" xfId="4121"/>
    <cellStyle name="Обычный 4 13" xfId="4122"/>
    <cellStyle name="Обычный 4 14" xfId="4123"/>
    <cellStyle name="Обычный 4 15" xfId="4124"/>
    <cellStyle name="Обычный 4 16" xfId="4125"/>
    <cellStyle name="Обычный 4 17" xfId="4126"/>
    <cellStyle name="Обычный 4 18" xfId="4127"/>
    <cellStyle name="Обычный 4 19" xfId="4128"/>
    <cellStyle name="Обычный 4 2" xfId="56"/>
    <cellStyle name="Обычный 4 2 2" xfId="4129"/>
    <cellStyle name="Обычный 4 2 3" xfId="10180"/>
    <cellStyle name="Обычный 4 20" xfId="4130"/>
    <cellStyle name="Обычный 4 21" xfId="4131"/>
    <cellStyle name="Обычный 4 22" xfId="4132"/>
    <cellStyle name="Обычный 4 23" xfId="10172"/>
    <cellStyle name="Обычный 4 3" xfId="4133"/>
    <cellStyle name="Обычный 4 4" xfId="4134"/>
    <cellStyle name="Обычный 4 5" xfId="4135"/>
    <cellStyle name="Обычный 4 6" xfId="4136"/>
    <cellStyle name="Обычный 4 7" xfId="4137"/>
    <cellStyle name="Обычный 4 8" xfId="4138"/>
    <cellStyle name="Обычный 4 9" xfId="4139"/>
    <cellStyle name="Обычный 5" xfId="45"/>
    <cellStyle name="Обычный 5 10" xfId="4140"/>
    <cellStyle name="Обычный 5 10 10" xfId="20736"/>
    <cellStyle name="Обычный 5 10 11" xfId="10437"/>
    <cellStyle name="Обычный 5 10 12" xfId="21937"/>
    <cellStyle name="Обычный 5 10 13" xfId="31428"/>
    <cellStyle name="Обычный 5 10 14" xfId="40067"/>
    <cellStyle name="Обычный 5 10 15" xfId="48987"/>
    <cellStyle name="Обычный 5 10 2" xfId="4141"/>
    <cellStyle name="Обычный 5 10 2 10" xfId="10741"/>
    <cellStyle name="Обычный 5 10 2 11" xfId="22236"/>
    <cellStyle name="Обычный 5 10 2 12" xfId="31429"/>
    <cellStyle name="Обычный 5 10 2 13" xfId="40366"/>
    <cellStyle name="Обычный 5 10 2 14" xfId="49286"/>
    <cellStyle name="Обычный 5 10 2 2" xfId="4142"/>
    <cellStyle name="Обычный 5 10 2 2 10" xfId="22836"/>
    <cellStyle name="Обычный 5 10 2 2 11" xfId="31430"/>
    <cellStyle name="Обычный 5 10 2 2 12" xfId="40965"/>
    <cellStyle name="Обычный 5 10 2 2 13" xfId="49885"/>
    <cellStyle name="Обычный 5 10 2 2 2" xfId="4143"/>
    <cellStyle name="Обычный 5 10 2 2 2 2" xfId="4144"/>
    <cellStyle name="Обычный 5 10 2 2 2 2 2" xfId="29364"/>
    <cellStyle name="Обычный 5 10 2 2 2 2 3" xfId="38560"/>
    <cellStyle name="Обычный 5 10 2 2 2 2 4" xfId="47488"/>
    <cellStyle name="Обычный 5 10 2 2 2 2 5" xfId="56408"/>
    <cellStyle name="Обычный 5 10 2 2 2 3" xfId="12718"/>
    <cellStyle name="Обычный 5 10 2 2 2 4" xfId="16577"/>
    <cellStyle name="Обычный 5 10 2 2 2 5" xfId="20437"/>
    <cellStyle name="Обычный 5 10 2 2 2 6" xfId="25499"/>
    <cellStyle name="Обычный 5 10 2 2 2 7" xfId="34700"/>
    <cellStyle name="Обычный 5 10 2 2 2 8" xfId="43628"/>
    <cellStyle name="Обычный 5 10 2 2 2 9" xfId="52548"/>
    <cellStyle name="Обычный 5 10 2 2 3" xfId="4145"/>
    <cellStyle name="Обычный 5 10 2 2 3 2" xfId="4146"/>
    <cellStyle name="Обычный 5 10 2 2 3 2 2" xfId="28033"/>
    <cellStyle name="Обычный 5 10 2 2 3 2 3" xfId="37229"/>
    <cellStyle name="Обычный 5 10 2 2 3 2 4" xfId="46157"/>
    <cellStyle name="Обычный 5 10 2 2 3 2 5" xfId="55077"/>
    <cellStyle name="Обычный 5 10 2 2 3 3" xfId="15246"/>
    <cellStyle name="Обычный 5 10 2 2 3 4" xfId="19106"/>
    <cellStyle name="Обычный 5 10 2 2 3 5" xfId="24168"/>
    <cellStyle name="Обычный 5 10 2 2 3 6" xfId="33371"/>
    <cellStyle name="Обычный 5 10 2 2 3 7" xfId="42297"/>
    <cellStyle name="Обычный 5 10 2 2 3 8" xfId="51217"/>
    <cellStyle name="Обычный 5 10 2 2 4" xfId="4147"/>
    <cellStyle name="Обычный 5 10 2 2 4 2" xfId="30561"/>
    <cellStyle name="Обычный 5 10 2 2 4 3" xfId="39757"/>
    <cellStyle name="Обычный 5 10 2 2 4 4" xfId="48685"/>
    <cellStyle name="Обычный 5 10 2 2 4 5" xfId="57605"/>
    <cellStyle name="Обычный 5 10 2 2 5" xfId="4148"/>
    <cellStyle name="Обычный 5 10 2 2 5 2" xfId="26700"/>
    <cellStyle name="Обычный 5 10 2 2 5 3" xfId="35897"/>
    <cellStyle name="Обычный 5 10 2 2 5 4" xfId="44825"/>
    <cellStyle name="Обычный 5 10 2 2 5 5" xfId="53745"/>
    <cellStyle name="Обычный 5 10 2 2 6" xfId="13915"/>
    <cellStyle name="Обычный 5 10 2 2 7" xfId="17774"/>
    <cellStyle name="Обычный 5 10 2 2 8" xfId="21634"/>
    <cellStyle name="Обычный 5 10 2 2 9" xfId="11262"/>
    <cellStyle name="Обычный 5 10 2 3" xfId="4149"/>
    <cellStyle name="Обычный 5 10 2 3 2" xfId="4150"/>
    <cellStyle name="Обычный 5 10 2 3 2 2" xfId="28766"/>
    <cellStyle name="Обычный 5 10 2 3 2 3" xfId="37962"/>
    <cellStyle name="Обычный 5 10 2 3 2 4" xfId="46890"/>
    <cellStyle name="Обычный 5 10 2 3 2 5" xfId="55810"/>
    <cellStyle name="Обычный 5 10 2 3 3" xfId="12120"/>
    <cellStyle name="Обычный 5 10 2 3 4" xfId="15979"/>
    <cellStyle name="Обычный 5 10 2 3 5" xfId="19839"/>
    <cellStyle name="Обычный 5 10 2 3 6" xfId="24901"/>
    <cellStyle name="Обычный 5 10 2 3 7" xfId="34102"/>
    <cellStyle name="Обычный 5 10 2 3 8" xfId="43030"/>
    <cellStyle name="Обычный 5 10 2 3 9" xfId="51950"/>
    <cellStyle name="Обычный 5 10 2 4" xfId="4151"/>
    <cellStyle name="Обычный 5 10 2 4 2" xfId="4152"/>
    <cellStyle name="Обычный 5 10 2 4 2 2" xfId="27435"/>
    <cellStyle name="Обычный 5 10 2 4 2 3" xfId="36631"/>
    <cellStyle name="Обычный 5 10 2 4 2 4" xfId="45559"/>
    <cellStyle name="Обычный 5 10 2 4 2 5" xfId="54479"/>
    <cellStyle name="Обычный 5 10 2 4 3" xfId="14648"/>
    <cellStyle name="Обычный 5 10 2 4 4" xfId="18508"/>
    <cellStyle name="Обычный 5 10 2 4 5" xfId="23570"/>
    <cellStyle name="Обычный 5 10 2 4 6" xfId="32774"/>
    <cellStyle name="Обычный 5 10 2 4 7" xfId="41699"/>
    <cellStyle name="Обычный 5 10 2 4 8" xfId="50619"/>
    <cellStyle name="Обычный 5 10 2 5" xfId="4153"/>
    <cellStyle name="Обычный 5 10 2 5 2" xfId="29962"/>
    <cellStyle name="Обычный 5 10 2 5 3" xfId="39158"/>
    <cellStyle name="Обычный 5 10 2 5 4" xfId="48086"/>
    <cellStyle name="Обычный 5 10 2 5 5" xfId="57006"/>
    <cellStyle name="Обычный 5 10 2 6" xfId="4154"/>
    <cellStyle name="Обычный 5 10 2 6 2" xfId="26101"/>
    <cellStyle name="Обычный 5 10 2 6 3" xfId="35298"/>
    <cellStyle name="Обычный 5 10 2 6 4" xfId="44226"/>
    <cellStyle name="Обычный 5 10 2 6 5" xfId="53146"/>
    <cellStyle name="Обычный 5 10 2 7" xfId="13316"/>
    <cellStyle name="Обычный 5 10 2 8" xfId="17175"/>
    <cellStyle name="Обычный 5 10 2 9" xfId="21035"/>
    <cellStyle name="Обычный 5 10 3" xfId="4155"/>
    <cellStyle name="Обычный 5 10 3 10" xfId="22537"/>
    <cellStyle name="Обычный 5 10 3 11" xfId="31431"/>
    <cellStyle name="Обычный 5 10 3 12" xfId="40666"/>
    <cellStyle name="Обычный 5 10 3 13" xfId="49586"/>
    <cellStyle name="Обычный 5 10 3 2" xfId="4156"/>
    <cellStyle name="Обычный 5 10 3 2 2" xfId="4157"/>
    <cellStyle name="Обычный 5 10 3 2 2 2" xfId="29065"/>
    <cellStyle name="Обычный 5 10 3 2 2 3" xfId="38261"/>
    <cellStyle name="Обычный 5 10 3 2 2 4" xfId="47189"/>
    <cellStyle name="Обычный 5 10 3 2 2 5" xfId="56109"/>
    <cellStyle name="Обычный 5 10 3 2 3" xfId="12419"/>
    <cellStyle name="Обычный 5 10 3 2 4" xfId="16278"/>
    <cellStyle name="Обычный 5 10 3 2 5" xfId="20138"/>
    <cellStyle name="Обычный 5 10 3 2 6" xfId="25200"/>
    <cellStyle name="Обычный 5 10 3 2 7" xfId="34401"/>
    <cellStyle name="Обычный 5 10 3 2 8" xfId="43329"/>
    <cellStyle name="Обычный 5 10 3 2 9" xfId="52249"/>
    <cellStyle name="Обычный 5 10 3 3" xfId="4158"/>
    <cellStyle name="Обычный 5 10 3 3 2" xfId="4159"/>
    <cellStyle name="Обычный 5 10 3 3 2 2" xfId="27734"/>
    <cellStyle name="Обычный 5 10 3 3 2 3" xfId="36930"/>
    <cellStyle name="Обычный 5 10 3 3 2 4" xfId="45858"/>
    <cellStyle name="Обычный 5 10 3 3 2 5" xfId="54778"/>
    <cellStyle name="Обычный 5 10 3 3 3" xfId="14947"/>
    <cellStyle name="Обычный 5 10 3 3 4" xfId="18807"/>
    <cellStyle name="Обычный 5 10 3 3 5" xfId="23869"/>
    <cellStyle name="Обычный 5 10 3 3 6" xfId="33072"/>
    <cellStyle name="Обычный 5 10 3 3 7" xfId="41998"/>
    <cellStyle name="Обычный 5 10 3 3 8" xfId="50918"/>
    <cellStyle name="Обычный 5 10 3 4" xfId="4160"/>
    <cellStyle name="Обычный 5 10 3 4 2" xfId="30262"/>
    <cellStyle name="Обычный 5 10 3 4 3" xfId="39458"/>
    <cellStyle name="Обычный 5 10 3 4 4" xfId="48386"/>
    <cellStyle name="Обычный 5 10 3 4 5" xfId="57306"/>
    <cellStyle name="Обычный 5 10 3 5" xfId="4161"/>
    <cellStyle name="Обычный 5 10 3 5 2" xfId="26401"/>
    <cellStyle name="Обычный 5 10 3 5 3" xfId="35598"/>
    <cellStyle name="Обычный 5 10 3 5 4" xfId="44526"/>
    <cellStyle name="Обычный 5 10 3 5 5" xfId="53446"/>
    <cellStyle name="Обычный 5 10 3 6" xfId="13616"/>
    <cellStyle name="Обычный 5 10 3 7" xfId="17475"/>
    <cellStyle name="Обычный 5 10 3 8" xfId="21335"/>
    <cellStyle name="Обычный 5 10 3 9" xfId="10995"/>
    <cellStyle name="Обычный 5 10 4" xfId="4162"/>
    <cellStyle name="Обычный 5 10 4 2" xfId="4163"/>
    <cellStyle name="Обычный 5 10 4 2 2" xfId="28467"/>
    <cellStyle name="Обычный 5 10 4 2 3" xfId="37663"/>
    <cellStyle name="Обычный 5 10 4 2 4" xfId="46591"/>
    <cellStyle name="Обычный 5 10 4 2 5" xfId="55511"/>
    <cellStyle name="Обычный 5 10 4 3" xfId="11821"/>
    <cellStyle name="Обычный 5 10 4 4" xfId="15680"/>
    <cellStyle name="Обычный 5 10 4 5" xfId="19540"/>
    <cellStyle name="Обычный 5 10 4 6" xfId="24602"/>
    <cellStyle name="Обычный 5 10 4 7" xfId="33804"/>
    <cellStyle name="Обычный 5 10 4 8" xfId="42731"/>
    <cellStyle name="Обычный 5 10 4 9" xfId="51651"/>
    <cellStyle name="Обычный 5 10 5" xfId="4164"/>
    <cellStyle name="Обычный 5 10 5 2" xfId="4165"/>
    <cellStyle name="Обычный 5 10 5 2 2" xfId="27135"/>
    <cellStyle name="Обычный 5 10 5 2 3" xfId="36332"/>
    <cellStyle name="Обычный 5 10 5 2 4" xfId="45260"/>
    <cellStyle name="Обычный 5 10 5 2 5" xfId="54180"/>
    <cellStyle name="Обычный 5 10 5 3" xfId="14349"/>
    <cellStyle name="Обычный 5 10 5 4" xfId="18209"/>
    <cellStyle name="Обычный 5 10 5 5" xfId="23271"/>
    <cellStyle name="Обычный 5 10 5 6" xfId="32476"/>
    <cellStyle name="Обычный 5 10 5 7" xfId="41400"/>
    <cellStyle name="Обычный 5 10 5 8" xfId="50320"/>
    <cellStyle name="Обычный 5 10 6" xfId="4166"/>
    <cellStyle name="Обычный 5 10 6 2" xfId="29663"/>
    <cellStyle name="Обычный 5 10 6 3" xfId="38859"/>
    <cellStyle name="Обычный 5 10 6 4" xfId="47787"/>
    <cellStyle name="Обычный 5 10 6 5" xfId="56707"/>
    <cellStyle name="Обычный 5 10 7" xfId="4167"/>
    <cellStyle name="Обычный 5 10 7 2" xfId="25798"/>
    <cellStyle name="Обычный 5 10 7 3" xfId="34999"/>
    <cellStyle name="Обычный 5 10 7 4" xfId="43927"/>
    <cellStyle name="Обычный 5 10 7 5" xfId="52847"/>
    <cellStyle name="Обычный 5 10 8" xfId="13017"/>
    <cellStyle name="Обычный 5 10 9" xfId="16876"/>
    <cellStyle name="Обычный 5 11" xfId="4168"/>
    <cellStyle name="Обычный 5 11 10" xfId="20737"/>
    <cellStyle name="Обычный 5 11 11" xfId="10438"/>
    <cellStyle name="Обычный 5 11 12" xfId="21938"/>
    <cellStyle name="Обычный 5 11 13" xfId="31432"/>
    <cellStyle name="Обычный 5 11 14" xfId="40068"/>
    <cellStyle name="Обычный 5 11 15" xfId="48988"/>
    <cellStyle name="Обычный 5 11 2" xfId="4169"/>
    <cellStyle name="Обычный 5 11 2 10" xfId="10742"/>
    <cellStyle name="Обычный 5 11 2 11" xfId="22237"/>
    <cellStyle name="Обычный 5 11 2 12" xfId="31433"/>
    <cellStyle name="Обычный 5 11 2 13" xfId="40367"/>
    <cellStyle name="Обычный 5 11 2 14" xfId="49287"/>
    <cellStyle name="Обычный 5 11 2 2" xfId="4170"/>
    <cellStyle name="Обычный 5 11 2 2 10" xfId="22837"/>
    <cellStyle name="Обычный 5 11 2 2 11" xfId="31434"/>
    <cellStyle name="Обычный 5 11 2 2 12" xfId="40966"/>
    <cellStyle name="Обычный 5 11 2 2 13" xfId="49886"/>
    <cellStyle name="Обычный 5 11 2 2 2" xfId="4171"/>
    <cellStyle name="Обычный 5 11 2 2 2 2" xfId="4172"/>
    <cellStyle name="Обычный 5 11 2 2 2 2 2" xfId="29365"/>
    <cellStyle name="Обычный 5 11 2 2 2 2 3" xfId="38561"/>
    <cellStyle name="Обычный 5 11 2 2 2 2 4" xfId="47489"/>
    <cellStyle name="Обычный 5 11 2 2 2 2 5" xfId="56409"/>
    <cellStyle name="Обычный 5 11 2 2 2 3" xfId="12719"/>
    <cellStyle name="Обычный 5 11 2 2 2 4" xfId="16578"/>
    <cellStyle name="Обычный 5 11 2 2 2 5" xfId="20438"/>
    <cellStyle name="Обычный 5 11 2 2 2 6" xfId="25500"/>
    <cellStyle name="Обычный 5 11 2 2 2 7" xfId="34701"/>
    <cellStyle name="Обычный 5 11 2 2 2 8" xfId="43629"/>
    <cellStyle name="Обычный 5 11 2 2 2 9" xfId="52549"/>
    <cellStyle name="Обычный 5 11 2 2 3" xfId="4173"/>
    <cellStyle name="Обычный 5 11 2 2 3 2" xfId="4174"/>
    <cellStyle name="Обычный 5 11 2 2 3 2 2" xfId="28034"/>
    <cellStyle name="Обычный 5 11 2 2 3 2 3" xfId="37230"/>
    <cellStyle name="Обычный 5 11 2 2 3 2 4" xfId="46158"/>
    <cellStyle name="Обычный 5 11 2 2 3 2 5" xfId="55078"/>
    <cellStyle name="Обычный 5 11 2 2 3 3" xfId="15247"/>
    <cellStyle name="Обычный 5 11 2 2 3 4" xfId="19107"/>
    <cellStyle name="Обычный 5 11 2 2 3 5" xfId="24169"/>
    <cellStyle name="Обычный 5 11 2 2 3 6" xfId="33372"/>
    <cellStyle name="Обычный 5 11 2 2 3 7" xfId="42298"/>
    <cellStyle name="Обычный 5 11 2 2 3 8" xfId="51218"/>
    <cellStyle name="Обычный 5 11 2 2 4" xfId="4175"/>
    <cellStyle name="Обычный 5 11 2 2 4 2" xfId="30562"/>
    <cellStyle name="Обычный 5 11 2 2 4 3" xfId="39758"/>
    <cellStyle name="Обычный 5 11 2 2 4 4" xfId="48686"/>
    <cellStyle name="Обычный 5 11 2 2 4 5" xfId="57606"/>
    <cellStyle name="Обычный 5 11 2 2 5" xfId="4176"/>
    <cellStyle name="Обычный 5 11 2 2 5 2" xfId="26701"/>
    <cellStyle name="Обычный 5 11 2 2 5 3" xfId="35898"/>
    <cellStyle name="Обычный 5 11 2 2 5 4" xfId="44826"/>
    <cellStyle name="Обычный 5 11 2 2 5 5" xfId="53746"/>
    <cellStyle name="Обычный 5 11 2 2 6" xfId="13916"/>
    <cellStyle name="Обычный 5 11 2 2 7" xfId="17775"/>
    <cellStyle name="Обычный 5 11 2 2 8" xfId="21635"/>
    <cellStyle name="Обычный 5 11 2 2 9" xfId="11263"/>
    <cellStyle name="Обычный 5 11 2 3" xfId="4177"/>
    <cellStyle name="Обычный 5 11 2 3 2" xfId="4178"/>
    <cellStyle name="Обычный 5 11 2 3 2 2" xfId="28767"/>
    <cellStyle name="Обычный 5 11 2 3 2 3" xfId="37963"/>
    <cellStyle name="Обычный 5 11 2 3 2 4" xfId="46891"/>
    <cellStyle name="Обычный 5 11 2 3 2 5" xfId="55811"/>
    <cellStyle name="Обычный 5 11 2 3 3" xfId="12121"/>
    <cellStyle name="Обычный 5 11 2 3 4" xfId="15980"/>
    <cellStyle name="Обычный 5 11 2 3 5" xfId="19840"/>
    <cellStyle name="Обычный 5 11 2 3 6" xfId="24902"/>
    <cellStyle name="Обычный 5 11 2 3 7" xfId="34103"/>
    <cellStyle name="Обычный 5 11 2 3 8" xfId="43031"/>
    <cellStyle name="Обычный 5 11 2 3 9" xfId="51951"/>
    <cellStyle name="Обычный 5 11 2 4" xfId="4179"/>
    <cellStyle name="Обычный 5 11 2 4 2" xfId="4180"/>
    <cellStyle name="Обычный 5 11 2 4 2 2" xfId="27436"/>
    <cellStyle name="Обычный 5 11 2 4 2 3" xfId="36632"/>
    <cellStyle name="Обычный 5 11 2 4 2 4" xfId="45560"/>
    <cellStyle name="Обычный 5 11 2 4 2 5" xfId="54480"/>
    <cellStyle name="Обычный 5 11 2 4 3" xfId="14649"/>
    <cellStyle name="Обычный 5 11 2 4 4" xfId="18509"/>
    <cellStyle name="Обычный 5 11 2 4 5" xfId="23571"/>
    <cellStyle name="Обычный 5 11 2 4 6" xfId="32775"/>
    <cellStyle name="Обычный 5 11 2 4 7" xfId="41700"/>
    <cellStyle name="Обычный 5 11 2 4 8" xfId="50620"/>
    <cellStyle name="Обычный 5 11 2 5" xfId="4181"/>
    <cellStyle name="Обычный 5 11 2 5 2" xfId="29963"/>
    <cellStyle name="Обычный 5 11 2 5 3" xfId="39159"/>
    <cellStyle name="Обычный 5 11 2 5 4" xfId="48087"/>
    <cellStyle name="Обычный 5 11 2 5 5" xfId="57007"/>
    <cellStyle name="Обычный 5 11 2 6" xfId="4182"/>
    <cellStyle name="Обычный 5 11 2 6 2" xfId="26102"/>
    <cellStyle name="Обычный 5 11 2 6 3" xfId="35299"/>
    <cellStyle name="Обычный 5 11 2 6 4" xfId="44227"/>
    <cellStyle name="Обычный 5 11 2 6 5" xfId="53147"/>
    <cellStyle name="Обычный 5 11 2 7" xfId="13317"/>
    <cellStyle name="Обычный 5 11 2 8" xfId="17176"/>
    <cellStyle name="Обычный 5 11 2 9" xfId="21036"/>
    <cellStyle name="Обычный 5 11 3" xfId="4183"/>
    <cellStyle name="Обычный 5 11 3 10" xfId="22538"/>
    <cellStyle name="Обычный 5 11 3 11" xfId="31435"/>
    <cellStyle name="Обычный 5 11 3 12" xfId="40667"/>
    <cellStyle name="Обычный 5 11 3 13" xfId="49587"/>
    <cellStyle name="Обычный 5 11 3 2" xfId="4184"/>
    <cellStyle name="Обычный 5 11 3 2 2" xfId="4185"/>
    <cellStyle name="Обычный 5 11 3 2 2 2" xfId="29066"/>
    <cellStyle name="Обычный 5 11 3 2 2 3" xfId="38262"/>
    <cellStyle name="Обычный 5 11 3 2 2 4" xfId="47190"/>
    <cellStyle name="Обычный 5 11 3 2 2 5" xfId="56110"/>
    <cellStyle name="Обычный 5 11 3 2 3" xfId="12420"/>
    <cellStyle name="Обычный 5 11 3 2 4" xfId="16279"/>
    <cellStyle name="Обычный 5 11 3 2 5" xfId="20139"/>
    <cellStyle name="Обычный 5 11 3 2 6" xfId="25201"/>
    <cellStyle name="Обычный 5 11 3 2 7" xfId="34402"/>
    <cellStyle name="Обычный 5 11 3 2 8" xfId="43330"/>
    <cellStyle name="Обычный 5 11 3 2 9" xfId="52250"/>
    <cellStyle name="Обычный 5 11 3 3" xfId="4186"/>
    <cellStyle name="Обычный 5 11 3 3 2" xfId="4187"/>
    <cellStyle name="Обычный 5 11 3 3 2 2" xfId="27735"/>
    <cellStyle name="Обычный 5 11 3 3 2 3" xfId="36931"/>
    <cellStyle name="Обычный 5 11 3 3 2 4" xfId="45859"/>
    <cellStyle name="Обычный 5 11 3 3 2 5" xfId="54779"/>
    <cellStyle name="Обычный 5 11 3 3 3" xfId="14948"/>
    <cellStyle name="Обычный 5 11 3 3 4" xfId="18808"/>
    <cellStyle name="Обычный 5 11 3 3 5" xfId="23870"/>
    <cellStyle name="Обычный 5 11 3 3 6" xfId="33073"/>
    <cellStyle name="Обычный 5 11 3 3 7" xfId="41999"/>
    <cellStyle name="Обычный 5 11 3 3 8" xfId="50919"/>
    <cellStyle name="Обычный 5 11 3 4" xfId="4188"/>
    <cellStyle name="Обычный 5 11 3 4 2" xfId="30263"/>
    <cellStyle name="Обычный 5 11 3 4 3" xfId="39459"/>
    <cellStyle name="Обычный 5 11 3 4 4" xfId="48387"/>
    <cellStyle name="Обычный 5 11 3 4 5" xfId="57307"/>
    <cellStyle name="Обычный 5 11 3 5" xfId="4189"/>
    <cellStyle name="Обычный 5 11 3 5 2" xfId="26402"/>
    <cellStyle name="Обычный 5 11 3 5 3" xfId="35599"/>
    <cellStyle name="Обычный 5 11 3 5 4" xfId="44527"/>
    <cellStyle name="Обычный 5 11 3 5 5" xfId="53447"/>
    <cellStyle name="Обычный 5 11 3 6" xfId="13617"/>
    <cellStyle name="Обычный 5 11 3 7" xfId="17476"/>
    <cellStyle name="Обычный 5 11 3 8" xfId="21336"/>
    <cellStyle name="Обычный 5 11 3 9" xfId="10996"/>
    <cellStyle name="Обычный 5 11 4" xfId="4190"/>
    <cellStyle name="Обычный 5 11 4 2" xfId="4191"/>
    <cellStyle name="Обычный 5 11 4 2 2" xfId="28468"/>
    <cellStyle name="Обычный 5 11 4 2 3" xfId="37664"/>
    <cellStyle name="Обычный 5 11 4 2 4" xfId="46592"/>
    <cellStyle name="Обычный 5 11 4 2 5" xfId="55512"/>
    <cellStyle name="Обычный 5 11 4 3" xfId="11822"/>
    <cellStyle name="Обычный 5 11 4 4" xfId="15681"/>
    <cellStyle name="Обычный 5 11 4 5" xfId="19541"/>
    <cellStyle name="Обычный 5 11 4 6" xfId="24603"/>
    <cellStyle name="Обычный 5 11 4 7" xfId="33805"/>
    <cellStyle name="Обычный 5 11 4 8" xfId="42732"/>
    <cellStyle name="Обычный 5 11 4 9" xfId="51652"/>
    <cellStyle name="Обычный 5 11 5" xfId="4192"/>
    <cellStyle name="Обычный 5 11 5 2" xfId="4193"/>
    <cellStyle name="Обычный 5 11 5 2 2" xfId="27136"/>
    <cellStyle name="Обычный 5 11 5 2 3" xfId="36333"/>
    <cellStyle name="Обычный 5 11 5 2 4" xfId="45261"/>
    <cellStyle name="Обычный 5 11 5 2 5" xfId="54181"/>
    <cellStyle name="Обычный 5 11 5 3" xfId="14350"/>
    <cellStyle name="Обычный 5 11 5 4" xfId="18210"/>
    <cellStyle name="Обычный 5 11 5 5" xfId="23272"/>
    <cellStyle name="Обычный 5 11 5 6" xfId="32477"/>
    <cellStyle name="Обычный 5 11 5 7" xfId="41401"/>
    <cellStyle name="Обычный 5 11 5 8" xfId="50321"/>
    <cellStyle name="Обычный 5 11 6" xfId="4194"/>
    <cellStyle name="Обычный 5 11 6 2" xfId="29664"/>
    <cellStyle name="Обычный 5 11 6 3" xfId="38860"/>
    <cellStyle name="Обычный 5 11 6 4" xfId="47788"/>
    <cellStyle name="Обычный 5 11 6 5" xfId="56708"/>
    <cellStyle name="Обычный 5 11 7" xfId="4195"/>
    <cellStyle name="Обычный 5 11 7 2" xfId="25799"/>
    <cellStyle name="Обычный 5 11 7 3" xfId="35000"/>
    <cellStyle name="Обычный 5 11 7 4" xfId="43928"/>
    <cellStyle name="Обычный 5 11 7 5" xfId="52848"/>
    <cellStyle name="Обычный 5 11 8" xfId="13018"/>
    <cellStyle name="Обычный 5 11 9" xfId="16877"/>
    <cellStyle name="Обычный 5 12" xfId="4196"/>
    <cellStyle name="Обычный 5 12 10" xfId="20738"/>
    <cellStyle name="Обычный 5 12 11" xfId="10439"/>
    <cellStyle name="Обычный 5 12 12" xfId="21939"/>
    <cellStyle name="Обычный 5 12 13" xfId="31436"/>
    <cellStyle name="Обычный 5 12 14" xfId="40069"/>
    <cellStyle name="Обычный 5 12 15" xfId="48989"/>
    <cellStyle name="Обычный 5 12 2" xfId="4197"/>
    <cellStyle name="Обычный 5 12 2 10" xfId="10743"/>
    <cellStyle name="Обычный 5 12 2 11" xfId="22238"/>
    <cellStyle name="Обычный 5 12 2 12" xfId="31437"/>
    <cellStyle name="Обычный 5 12 2 13" xfId="40368"/>
    <cellStyle name="Обычный 5 12 2 14" xfId="49288"/>
    <cellStyle name="Обычный 5 12 2 2" xfId="4198"/>
    <cellStyle name="Обычный 5 12 2 2 10" xfId="22838"/>
    <cellStyle name="Обычный 5 12 2 2 11" xfId="31438"/>
    <cellStyle name="Обычный 5 12 2 2 12" xfId="40967"/>
    <cellStyle name="Обычный 5 12 2 2 13" xfId="49887"/>
    <cellStyle name="Обычный 5 12 2 2 2" xfId="4199"/>
    <cellStyle name="Обычный 5 12 2 2 2 2" xfId="4200"/>
    <cellStyle name="Обычный 5 12 2 2 2 2 2" xfId="29366"/>
    <cellStyle name="Обычный 5 12 2 2 2 2 3" xfId="38562"/>
    <cellStyle name="Обычный 5 12 2 2 2 2 4" xfId="47490"/>
    <cellStyle name="Обычный 5 12 2 2 2 2 5" xfId="56410"/>
    <cellStyle name="Обычный 5 12 2 2 2 3" xfId="12720"/>
    <cellStyle name="Обычный 5 12 2 2 2 4" xfId="16579"/>
    <cellStyle name="Обычный 5 12 2 2 2 5" xfId="20439"/>
    <cellStyle name="Обычный 5 12 2 2 2 6" xfId="25501"/>
    <cellStyle name="Обычный 5 12 2 2 2 7" xfId="34702"/>
    <cellStyle name="Обычный 5 12 2 2 2 8" xfId="43630"/>
    <cellStyle name="Обычный 5 12 2 2 2 9" xfId="52550"/>
    <cellStyle name="Обычный 5 12 2 2 3" xfId="4201"/>
    <cellStyle name="Обычный 5 12 2 2 3 2" xfId="4202"/>
    <cellStyle name="Обычный 5 12 2 2 3 2 2" xfId="28035"/>
    <cellStyle name="Обычный 5 12 2 2 3 2 3" xfId="37231"/>
    <cellStyle name="Обычный 5 12 2 2 3 2 4" xfId="46159"/>
    <cellStyle name="Обычный 5 12 2 2 3 2 5" xfId="55079"/>
    <cellStyle name="Обычный 5 12 2 2 3 3" xfId="15248"/>
    <cellStyle name="Обычный 5 12 2 2 3 4" xfId="19108"/>
    <cellStyle name="Обычный 5 12 2 2 3 5" xfId="24170"/>
    <cellStyle name="Обычный 5 12 2 2 3 6" xfId="33373"/>
    <cellStyle name="Обычный 5 12 2 2 3 7" xfId="42299"/>
    <cellStyle name="Обычный 5 12 2 2 3 8" xfId="51219"/>
    <cellStyle name="Обычный 5 12 2 2 4" xfId="4203"/>
    <cellStyle name="Обычный 5 12 2 2 4 2" xfId="30563"/>
    <cellStyle name="Обычный 5 12 2 2 4 3" xfId="39759"/>
    <cellStyle name="Обычный 5 12 2 2 4 4" xfId="48687"/>
    <cellStyle name="Обычный 5 12 2 2 4 5" xfId="57607"/>
    <cellStyle name="Обычный 5 12 2 2 5" xfId="4204"/>
    <cellStyle name="Обычный 5 12 2 2 5 2" xfId="26702"/>
    <cellStyle name="Обычный 5 12 2 2 5 3" xfId="35899"/>
    <cellStyle name="Обычный 5 12 2 2 5 4" xfId="44827"/>
    <cellStyle name="Обычный 5 12 2 2 5 5" xfId="53747"/>
    <cellStyle name="Обычный 5 12 2 2 6" xfId="13917"/>
    <cellStyle name="Обычный 5 12 2 2 7" xfId="17776"/>
    <cellStyle name="Обычный 5 12 2 2 8" xfId="21636"/>
    <cellStyle name="Обычный 5 12 2 2 9" xfId="11264"/>
    <cellStyle name="Обычный 5 12 2 3" xfId="4205"/>
    <cellStyle name="Обычный 5 12 2 3 2" xfId="4206"/>
    <cellStyle name="Обычный 5 12 2 3 2 2" xfId="28768"/>
    <cellStyle name="Обычный 5 12 2 3 2 3" xfId="37964"/>
    <cellStyle name="Обычный 5 12 2 3 2 4" xfId="46892"/>
    <cellStyle name="Обычный 5 12 2 3 2 5" xfId="55812"/>
    <cellStyle name="Обычный 5 12 2 3 3" xfId="12122"/>
    <cellStyle name="Обычный 5 12 2 3 4" xfId="15981"/>
    <cellStyle name="Обычный 5 12 2 3 5" xfId="19841"/>
    <cellStyle name="Обычный 5 12 2 3 6" xfId="24903"/>
    <cellStyle name="Обычный 5 12 2 3 7" xfId="34104"/>
    <cellStyle name="Обычный 5 12 2 3 8" xfId="43032"/>
    <cellStyle name="Обычный 5 12 2 3 9" xfId="51952"/>
    <cellStyle name="Обычный 5 12 2 4" xfId="4207"/>
    <cellStyle name="Обычный 5 12 2 4 2" xfId="4208"/>
    <cellStyle name="Обычный 5 12 2 4 2 2" xfId="27437"/>
    <cellStyle name="Обычный 5 12 2 4 2 3" xfId="36633"/>
    <cellStyle name="Обычный 5 12 2 4 2 4" xfId="45561"/>
    <cellStyle name="Обычный 5 12 2 4 2 5" xfId="54481"/>
    <cellStyle name="Обычный 5 12 2 4 3" xfId="14650"/>
    <cellStyle name="Обычный 5 12 2 4 4" xfId="18510"/>
    <cellStyle name="Обычный 5 12 2 4 5" xfId="23572"/>
    <cellStyle name="Обычный 5 12 2 4 6" xfId="32776"/>
    <cellStyle name="Обычный 5 12 2 4 7" xfId="41701"/>
    <cellStyle name="Обычный 5 12 2 4 8" xfId="50621"/>
    <cellStyle name="Обычный 5 12 2 5" xfId="4209"/>
    <cellStyle name="Обычный 5 12 2 5 2" xfId="29964"/>
    <cellStyle name="Обычный 5 12 2 5 3" xfId="39160"/>
    <cellStyle name="Обычный 5 12 2 5 4" xfId="48088"/>
    <cellStyle name="Обычный 5 12 2 5 5" xfId="57008"/>
    <cellStyle name="Обычный 5 12 2 6" xfId="4210"/>
    <cellStyle name="Обычный 5 12 2 6 2" xfId="26103"/>
    <cellStyle name="Обычный 5 12 2 6 3" xfId="35300"/>
    <cellStyle name="Обычный 5 12 2 6 4" xfId="44228"/>
    <cellStyle name="Обычный 5 12 2 6 5" xfId="53148"/>
    <cellStyle name="Обычный 5 12 2 7" xfId="13318"/>
    <cellStyle name="Обычный 5 12 2 8" xfId="17177"/>
    <cellStyle name="Обычный 5 12 2 9" xfId="21037"/>
    <cellStyle name="Обычный 5 12 3" xfId="4211"/>
    <cellStyle name="Обычный 5 12 3 10" xfId="22539"/>
    <cellStyle name="Обычный 5 12 3 11" xfId="31439"/>
    <cellStyle name="Обычный 5 12 3 12" xfId="40668"/>
    <cellStyle name="Обычный 5 12 3 13" xfId="49588"/>
    <cellStyle name="Обычный 5 12 3 2" xfId="4212"/>
    <cellStyle name="Обычный 5 12 3 2 2" xfId="4213"/>
    <cellStyle name="Обычный 5 12 3 2 2 2" xfId="29067"/>
    <cellStyle name="Обычный 5 12 3 2 2 3" xfId="38263"/>
    <cellStyle name="Обычный 5 12 3 2 2 4" xfId="47191"/>
    <cellStyle name="Обычный 5 12 3 2 2 5" xfId="56111"/>
    <cellStyle name="Обычный 5 12 3 2 3" xfId="12421"/>
    <cellStyle name="Обычный 5 12 3 2 4" xfId="16280"/>
    <cellStyle name="Обычный 5 12 3 2 5" xfId="20140"/>
    <cellStyle name="Обычный 5 12 3 2 6" xfId="25202"/>
    <cellStyle name="Обычный 5 12 3 2 7" xfId="34403"/>
    <cellStyle name="Обычный 5 12 3 2 8" xfId="43331"/>
    <cellStyle name="Обычный 5 12 3 2 9" xfId="52251"/>
    <cellStyle name="Обычный 5 12 3 3" xfId="4214"/>
    <cellStyle name="Обычный 5 12 3 3 2" xfId="4215"/>
    <cellStyle name="Обычный 5 12 3 3 2 2" xfId="27736"/>
    <cellStyle name="Обычный 5 12 3 3 2 3" xfId="36932"/>
    <cellStyle name="Обычный 5 12 3 3 2 4" xfId="45860"/>
    <cellStyle name="Обычный 5 12 3 3 2 5" xfId="54780"/>
    <cellStyle name="Обычный 5 12 3 3 3" xfId="14949"/>
    <cellStyle name="Обычный 5 12 3 3 4" xfId="18809"/>
    <cellStyle name="Обычный 5 12 3 3 5" xfId="23871"/>
    <cellStyle name="Обычный 5 12 3 3 6" xfId="33074"/>
    <cellStyle name="Обычный 5 12 3 3 7" xfId="42000"/>
    <cellStyle name="Обычный 5 12 3 3 8" xfId="50920"/>
    <cellStyle name="Обычный 5 12 3 4" xfId="4216"/>
    <cellStyle name="Обычный 5 12 3 4 2" xfId="30264"/>
    <cellStyle name="Обычный 5 12 3 4 3" xfId="39460"/>
    <cellStyle name="Обычный 5 12 3 4 4" xfId="48388"/>
    <cellStyle name="Обычный 5 12 3 4 5" xfId="57308"/>
    <cellStyle name="Обычный 5 12 3 5" xfId="4217"/>
    <cellStyle name="Обычный 5 12 3 5 2" xfId="26403"/>
    <cellStyle name="Обычный 5 12 3 5 3" xfId="35600"/>
    <cellStyle name="Обычный 5 12 3 5 4" xfId="44528"/>
    <cellStyle name="Обычный 5 12 3 5 5" xfId="53448"/>
    <cellStyle name="Обычный 5 12 3 6" xfId="13618"/>
    <cellStyle name="Обычный 5 12 3 7" xfId="17477"/>
    <cellStyle name="Обычный 5 12 3 8" xfId="21337"/>
    <cellStyle name="Обычный 5 12 3 9" xfId="10997"/>
    <cellStyle name="Обычный 5 12 4" xfId="4218"/>
    <cellStyle name="Обычный 5 12 4 2" xfId="4219"/>
    <cellStyle name="Обычный 5 12 4 2 2" xfId="28469"/>
    <cellStyle name="Обычный 5 12 4 2 3" xfId="37665"/>
    <cellStyle name="Обычный 5 12 4 2 4" xfId="46593"/>
    <cellStyle name="Обычный 5 12 4 2 5" xfId="55513"/>
    <cellStyle name="Обычный 5 12 4 3" xfId="11823"/>
    <cellStyle name="Обычный 5 12 4 4" xfId="15682"/>
    <cellStyle name="Обычный 5 12 4 5" xfId="19542"/>
    <cellStyle name="Обычный 5 12 4 6" xfId="24604"/>
    <cellStyle name="Обычный 5 12 4 7" xfId="33806"/>
    <cellStyle name="Обычный 5 12 4 8" xfId="42733"/>
    <cellStyle name="Обычный 5 12 4 9" xfId="51653"/>
    <cellStyle name="Обычный 5 12 5" xfId="4220"/>
    <cellStyle name="Обычный 5 12 5 2" xfId="4221"/>
    <cellStyle name="Обычный 5 12 5 2 2" xfId="27137"/>
    <cellStyle name="Обычный 5 12 5 2 3" xfId="36334"/>
    <cellStyle name="Обычный 5 12 5 2 4" xfId="45262"/>
    <cellStyle name="Обычный 5 12 5 2 5" xfId="54182"/>
    <cellStyle name="Обычный 5 12 5 3" xfId="14351"/>
    <cellStyle name="Обычный 5 12 5 4" xfId="18211"/>
    <cellStyle name="Обычный 5 12 5 5" xfId="23273"/>
    <cellStyle name="Обычный 5 12 5 6" xfId="32478"/>
    <cellStyle name="Обычный 5 12 5 7" xfId="41402"/>
    <cellStyle name="Обычный 5 12 5 8" xfId="50322"/>
    <cellStyle name="Обычный 5 12 6" xfId="4222"/>
    <cellStyle name="Обычный 5 12 6 2" xfId="29665"/>
    <cellStyle name="Обычный 5 12 6 3" xfId="38861"/>
    <cellStyle name="Обычный 5 12 6 4" xfId="47789"/>
    <cellStyle name="Обычный 5 12 6 5" xfId="56709"/>
    <cellStyle name="Обычный 5 12 7" xfId="4223"/>
    <cellStyle name="Обычный 5 12 7 2" xfId="25800"/>
    <cellStyle name="Обычный 5 12 7 3" xfId="35001"/>
    <cellStyle name="Обычный 5 12 7 4" xfId="43929"/>
    <cellStyle name="Обычный 5 12 7 5" xfId="52849"/>
    <cellStyle name="Обычный 5 12 8" xfId="13019"/>
    <cellStyle name="Обычный 5 12 9" xfId="16878"/>
    <cellStyle name="Обычный 5 13" xfId="4224"/>
    <cellStyle name="Обычный 5 13 10" xfId="20739"/>
    <cellStyle name="Обычный 5 13 11" xfId="10440"/>
    <cellStyle name="Обычный 5 13 12" xfId="21940"/>
    <cellStyle name="Обычный 5 13 13" xfId="31440"/>
    <cellStyle name="Обычный 5 13 14" xfId="40070"/>
    <cellStyle name="Обычный 5 13 15" xfId="48990"/>
    <cellStyle name="Обычный 5 13 2" xfId="4225"/>
    <cellStyle name="Обычный 5 13 2 10" xfId="10744"/>
    <cellStyle name="Обычный 5 13 2 11" xfId="22239"/>
    <cellStyle name="Обычный 5 13 2 12" xfId="31441"/>
    <cellStyle name="Обычный 5 13 2 13" xfId="40369"/>
    <cellStyle name="Обычный 5 13 2 14" xfId="49289"/>
    <cellStyle name="Обычный 5 13 2 2" xfId="4226"/>
    <cellStyle name="Обычный 5 13 2 2 10" xfId="22839"/>
    <cellStyle name="Обычный 5 13 2 2 11" xfId="31442"/>
    <cellStyle name="Обычный 5 13 2 2 12" xfId="40968"/>
    <cellStyle name="Обычный 5 13 2 2 13" xfId="49888"/>
    <cellStyle name="Обычный 5 13 2 2 2" xfId="4227"/>
    <cellStyle name="Обычный 5 13 2 2 2 2" xfId="4228"/>
    <cellStyle name="Обычный 5 13 2 2 2 2 2" xfId="29367"/>
    <cellStyle name="Обычный 5 13 2 2 2 2 3" xfId="38563"/>
    <cellStyle name="Обычный 5 13 2 2 2 2 4" xfId="47491"/>
    <cellStyle name="Обычный 5 13 2 2 2 2 5" xfId="56411"/>
    <cellStyle name="Обычный 5 13 2 2 2 3" xfId="12721"/>
    <cellStyle name="Обычный 5 13 2 2 2 4" xfId="16580"/>
    <cellStyle name="Обычный 5 13 2 2 2 5" xfId="20440"/>
    <cellStyle name="Обычный 5 13 2 2 2 6" xfId="25502"/>
    <cellStyle name="Обычный 5 13 2 2 2 7" xfId="34703"/>
    <cellStyle name="Обычный 5 13 2 2 2 8" xfId="43631"/>
    <cellStyle name="Обычный 5 13 2 2 2 9" xfId="52551"/>
    <cellStyle name="Обычный 5 13 2 2 3" xfId="4229"/>
    <cellStyle name="Обычный 5 13 2 2 3 2" xfId="4230"/>
    <cellStyle name="Обычный 5 13 2 2 3 2 2" xfId="28036"/>
    <cellStyle name="Обычный 5 13 2 2 3 2 3" xfId="37232"/>
    <cellStyle name="Обычный 5 13 2 2 3 2 4" xfId="46160"/>
    <cellStyle name="Обычный 5 13 2 2 3 2 5" xfId="55080"/>
    <cellStyle name="Обычный 5 13 2 2 3 3" xfId="15249"/>
    <cellStyle name="Обычный 5 13 2 2 3 4" xfId="19109"/>
    <cellStyle name="Обычный 5 13 2 2 3 5" xfId="24171"/>
    <cellStyle name="Обычный 5 13 2 2 3 6" xfId="33374"/>
    <cellStyle name="Обычный 5 13 2 2 3 7" xfId="42300"/>
    <cellStyle name="Обычный 5 13 2 2 3 8" xfId="51220"/>
    <cellStyle name="Обычный 5 13 2 2 4" xfId="4231"/>
    <cellStyle name="Обычный 5 13 2 2 4 2" xfId="30564"/>
    <cellStyle name="Обычный 5 13 2 2 4 3" xfId="39760"/>
    <cellStyle name="Обычный 5 13 2 2 4 4" xfId="48688"/>
    <cellStyle name="Обычный 5 13 2 2 4 5" xfId="57608"/>
    <cellStyle name="Обычный 5 13 2 2 5" xfId="4232"/>
    <cellStyle name="Обычный 5 13 2 2 5 2" xfId="26703"/>
    <cellStyle name="Обычный 5 13 2 2 5 3" xfId="35900"/>
    <cellStyle name="Обычный 5 13 2 2 5 4" xfId="44828"/>
    <cellStyle name="Обычный 5 13 2 2 5 5" xfId="53748"/>
    <cellStyle name="Обычный 5 13 2 2 6" xfId="13918"/>
    <cellStyle name="Обычный 5 13 2 2 7" xfId="17777"/>
    <cellStyle name="Обычный 5 13 2 2 8" xfId="21637"/>
    <cellStyle name="Обычный 5 13 2 2 9" xfId="11265"/>
    <cellStyle name="Обычный 5 13 2 3" xfId="4233"/>
    <cellStyle name="Обычный 5 13 2 3 2" xfId="4234"/>
    <cellStyle name="Обычный 5 13 2 3 2 2" xfId="28769"/>
    <cellStyle name="Обычный 5 13 2 3 2 3" xfId="37965"/>
    <cellStyle name="Обычный 5 13 2 3 2 4" xfId="46893"/>
    <cellStyle name="Обычный 5 13 2 3 2 5" xfId="55813"/>
    <cellStyle name="Обычный 5 13 2 3 3" xfId="12123"/>
    <cellStyle name="Обычный 5 13 2 3 4" xfId="15982"/>
    <cellStyle name="Обычный 5 13 2 3 5" xfId="19842"/>
    <cellStyle name="Обычный 5 13 2 3 6" xfId="24904"/>
    <cellStyle name="Обычный 5 13 2 3 7" xfId="34105"/>
    <cellStyle name="Обычный 5 13 2 3 8" xfId="43033"/>
    <cellStyle name="Обычный 5 13 2 3 9" xfId="51953"/>
    <cellStyle name="Обычный 5 13 2 4" xfId="4235"/>
    <cellStyle name="Обычный 5 13 2 4 2" xfId="4236"/>
    <cellStyle name="Обычный 5 13 2 4 2 2" xfId="27438"/>
    <cellStyle name="Обычный 5 13 2 4 2 3" xfId="36634"/>
    <cellStyle name="Обычный 5 13 2 4 2 4" xfId="45562"/>
    <cellStyle name="Обычный 5 13 2 4 2 5" xfId="54482"/>
    <cellStyle name="Обычный 5 13 2 4 3" xfId="14651"/>
    <cellStyle name="Обычный 5 13 2 4 4" xfId="18511"/>
    <cellStyle name="Обычный 5 13 2 4 5" xfId="23573"/>
    <cellStyle name="Обычный 5 13 2 4 6" xfId="32777"/>
    <cellStyle name="Обычный 5 13 2 4 7" xfId="41702"/>
    <cellStyle name="Обычный 5 13 2 4 8" xfId="50622"/>
    <cellStyle name="Обычный 5 13 2 5" xfId="4237"/>
    <cellStyle name="Обычный 5 13 2 5 2" xfId="29965"/>
    <cellStyle name="Обычный 5 13 2 5 3" xfId="39161"/>
    <cellStyle name="Обычный 5 13 2 5 4" xfId="48089"/>
    <cellStyle name="Обычный 5 13 2 5 5" xfId="57009"/>
    <cellStyle name="Обычный 5 13 2 6" xfId="4238"/>
    <cellStyle name="Обычный 5 13 2 6 2" xfId="26104"/>
    <cellStyle name="Обычный 5 13 2 6 3" xfId="35301"/>
    <cellStyle name="Обычный 5 13 2 6 4" xfId="44229"/>
    <cellStyle name="Обычный 5 13 2 6 5" xfId="53149"/>
    <cellStyle name="Обычный 5 13 2 7" xfId="13319"/>
    <cellStyle name="Обычный 5 13 2 8" xfId="17178"/>
    <cellStyle name="Обычный 5 13 2 9" xfId="21038"/>
    <cellStyle name="Обычный 5 13 3" xfId="4239"/>
    <cellStyle name="Обычный 5 13 3 10" xfId="22540"/>
    <cellStyle name="Обычный 5 13 3 11" xfId="31443"/>
    <cellStyle name="Обычный 5 13 3 12" xfId="40669"/>
    <cellStyle name="Обычный 5 13 3 13" xfId="49589"/>
    <cellStyle name="Обычный 5 13 3 2" xfId="4240"/>
    <cellStyle name="Обычный 5 13 3 2 2" xfId="4241"/>
    <cellStyle name="Обычный 5 13 3 2 2 2" xfId="29068"/>
    <cellStyle name="Обычный 5 13 3 2 2 3" xfId="38264"/>
    <cellStyle name="Обычный 5 13 3 2 2 4" xfId="47192"/>
    <cellStyle name="Обычный 5 13 3 2 2 5" xfId="56112"/>
    <cellStyle name="Обычный 5 13 3 2 3" xfId="12422"/>
    <cellStyle name="Обычный 5 13 3 2 4" xfId="16281"/>
    <cellStyle name="Обычный 5 13 3 2 5" xfId="20141"/>
    <cellStyle name="Обычный 5 13 3 2 6" xfId="25203"/>
    <cellStyle name="Обычный 5 13 3 2 7" xfId="34404"/>
    <cellStyle name="Обычный 5 13 3 2 8" xfId="43332"/>
    <cellStyle name="Обычный 5 13 3 2 9" xfId="52252"/>
    <cellStyle name="Обычный 5 13 3 3" xfId="4242"/>
    <cellStyle name="Обычный 5 13 3 3 2" xfId="4243"/>
    <cellStyle name="Обычный 5 13 3 3 2 2" xfId="27737"/>
    <cellStyle name="Обычный 5 13 3 3 2 3" xfId="36933"/>
    <cellStyle name="Обычный 5 13 3 3 2 4" xfId="45861"/>
    <cellStyle name="Обычный 5 13 3 3 2 5" xfId="54781"/>
    <cellStyle name="Обычный 5 13 3 3 3" xfId="14950"/>
    <cellStyle name="Обычный 5 13 3 3 4" xfId="18810"/>
    <cellStyle name="Обычный 5 13 3 3 5" xfId="23872"/>
    <cellStyle name="Обычный 5 13 3 3 6" xfId="33075"/>
    <cellStyle name="Обычный 5 13 3 3 7" xfId="42001"/>
    <cellStyle name="Обычный 5 13 3 3 8" xfId="50921"/>
    <cellStyle name="Обычный 5 13 3 4" xfId="4244"/>
    <cellStyle name="Обычный 5 13 3 4 2" xfId="30265"/>
    <cellStyle name="Обычный 5 13 3 4 3" xfId="39461"/>
    <cellStyle name="Обычный 5 13 3 4 4" xfId="48389"/>
    <cellStyle name="Обычный 5 13 3 4 5" xfId="57309"/>
    <cellStyle name="Обычный 5 13 3 5" xfId="4245"/>
    <cellStyle name="Обычный 5 13 3 5 2" xfId="26404"/>
    <cellStyle name="Обычный 5 13 3 5 3" xfId="35601"/>
    <cellStyle name="Обычный 5 13 3 5 4" xfId="44529"/>
    <cellStyle name="Обычный 5 13 3 5 5" xfId="53449"/>
    <cellStyle name="Обычный 5 13 3 6" xfId="13619"/>
    <cellStyle name="Обычный 5 13 3 7" xfId="17478"/>
    <cellStyle name="Обычный 5 13 3 8" xfId="21338"/>
    <cellStyle name="Обычный 5 13 3 9" xfId="10998"/>
    <cellStyle name="Обычный 5 13 4" xfId="4246"/>
    <cellStyle name="Обычный 5 13 4 2" xfId="4247"/>
    <cellStyle name="Обычный 5 13 4 2 2" xfId="28470"/>
    <cellStyle name="Обычный 5 13 4 2 3" xfId="37666"/>
    <cellStyle name="Обычный 5 13 4 2 4" xfId="46594"/>
    <cellStyle name="Обычный 5 13 4 2 5" xfId="55514"/>
    <cellStyle name="Обычный 5 13 4 3" xfId="11824"/>
    <cellStyle name="Обычный 5 13 4 4" xfId="15683"/>
    <cellStyle name="Обычный 5 13 4 5" xfId="19543"/>
    <cellStyle name="Обычный 5 13 4 6" xfId="24605"/>
    <cellStyle name="Обычный 5 13 4 7" xfId="33807"/>
    <cellStyle name="Обычный 5 13 4 8" xfId="42734"/>
    <cellStyle name="Обычный 5 13 4 9" xfId="51654"/>
    <cellStyle name="Обычный 5 13 5" xfId="4248"/>
    <cellStyle name="Обычный 5 13 5 2" xfId="4249"/>
    <cellStyle name="Обычный 5 13 5 2 2" xfId="27138"/>
    <cellStyle name="Обычный 5 13 5 2 3" xfId="36335"/>
    <cellStyle name="Обычный 5 13 5 2 4" xfId="45263"/>
    <cellStyle name="Обычный 5 13 5 2 5" xfId="54183"/>
    <cellStyle name="Обычный 5 13 5 3" xfId="14352"/>
    <cellStyle name="Обычный 5 13 5 4" xfId="18212"/>
    <cellStyle name="Обычный 5 13 5 5" xfId="23274"/>
    <cellStyle name="Обычный 5 13 5 6" xfId="32479"/>
    <cellStyle name="Обычный 5 13 5 7" xfId="41403"/>
    <cellStyle name="Обычный 5 13 5 8" xfId="50323"/>
    <cellStyle name="Обычный 5 13 6" xfId="4250"/>
    <cellStyle name="Обычный 5 13 6 2" xfId="29666"/>
    <cellStyle name="Обычный 5 13 6 3" xfId="38862"/>
    <cellStyle name="Обычный 5 13 6 4" xfId="47790"/>
    <cellStyle name="Обычный 5 13 6 5" xfId="56710"/>
    <cellStyle name="Обычный 5 13 7" xfId="4251"/>
    <cellStyle name="Обычный 5 13 7 2" xfId="25801"/>
    <cellStyle name="Обычный 5 13 7 3" xfId="35002"/>
    <cellStyle name="Обычный 5 13 7 4" xfId="43930"/>
    <cellStyle name="Обычный 5 13 7 5" xfId="52850"/>
    <cellStyle name="Обычный 5 13 8" xfId="13020"/>
    <cellStyle name="Обычный 5 13 9" xfId="16879"/>
    <cellStyle name="Обычный 5 14" xfId="4252"/>
    <cellStyle name="Обычный 5 14 10" xfId="20740"/>
    <cellStyle name="Обычный 5 14 11" xfId="10441"/>
    <cellStyle name="Обычный 5 14 12" xfId="21941"/>
    <cellStyle name="Обычный 5 14 13" xfId="31444"/>
    <cellStyle name="Обычный 5 14 14" xfId="40071"/>
    <cellStyle name="Обычный 5 14 15" xfId="48991"/>
    <cellStyle name="Обычный 5 14 2" xfId="4253"/>
    <cellStyle name="Обычный 5 14 2 10" xfId="10745"/>
    <cellStyle name="Обычный 5 14 2 11" xfId="22240"/>
    <cellStyle name="Обычный 5 14 2 12" xfId="31445"/>
    <cellStyle name="Обычный 5 14 2 13" xfId="40370"/>
    <cellStyle name="Обычный 5 14 2 14" xfId="49290"/>
    <cellStyle name="Обычный 5 14 2 2" xfId="4254"/>
    <cellStyle name="Обычный 5 14 2 2 10" xfId="22840"/>
    <cellStyle name="Обычный 5 14 2 2 11" xfId="31446"/>
    <cellStyle name="Обычный 5 14 2 2 12" xfId="40969"/>
    <cellStyle name="Обычный 5 14 2 2 13" xfId="49889"/>
    <cellStyle name="Обычный 5 14 2 2 2" xfId="4255"/>
    <cellStyle name="Обычный 5 14 2 2 2 2" xfId="4256"/>
    <cellStyle name="Обычный 5 14 2 2 2 2 2" xfId="29368"/>
    <cellStyle name="Обычный 5 14 2 2 2 2 3" xfId="38564"/>
    <cellStyle name="Обычный 5 14 2 2 2 2 4" xfId="47492"/>
    <cellStyle name="Обычный 5 14 2 2 2 2 5" xfId="56412"/>
    <cellStyle name="Обычный 5 14 2 2 2 3" xfId="12722"/>
    <cellStyle name="Обычный 5 14 2 2 2 4" xfId="16581"/>
    <cellStyle name="Обычный 5 14 2 2 2 5" xfId="20441"/>
    <cellStyle name="Обычный 5 14 2 2 2 6" xfId="25503"/>
    <cellStyle name="Обычный 5 14 2 2 2 7" xfId="34704"/>
    <cellStyle name="Обычный 5 14 2 2 2 8" xfId="43632"/>
    <cellStyle name="Обычный 5 14 2 2 2 9" xfId="52552"/>
    <cellStyle name="Обычный 5 14 2 2 3" xfId="4257"/>
    <cellStyle name="Обычный 5 14 2 2 3 2" xfId="4258"/>
    <cellStyle name="Обычный 5 14 2 2 3 2 2" xfId="28037"/>
    <cellStyle name="Обычный 5 14 2 2 3 2 3" xfId="37233"/>
    <cellStyle name="Обычный 5 14 2 2 3 2 4" xfId="46161"/>
    <cellStyle name="Обычный 5 14 2 2 3 2 5" xfId="55081"/>
    <cellStyle name="Обычный 5 14 2 2 3 3" xfId="15250"/>
    <cellStyle name="Обычный 5 14 2 2 3 4" xfId="19110"/>
    <cellStyle name="Обычный 5 14 2 2 3 5" xfId="24172"/>
    <cellStyle name="Обычный 5 14 2 2 3 6" xfId="33375"/>
    <cellStyle name="Обычный 5 14 2 2 3 7" xfId="42301"/>
    <cellStyle name="Обычный 5 14 2 2 3 8" xfId="51221"/>
    <cellStyle name="Обычный 5 14 2 2 4" xfId="4259"/>
    <cellStyle name="Обычный 5 14 2 2 4 2" xfId="30565"/>
    <cellStyle name="Обычный 5 14 2 2 4 3" xfId="39761"/>
    <cellStyle name="Обычный 5 14 2 2 4 4" xfId="48689"/>
    <cellStyle name="Обычный 5 14 2 2 4 5" xfId="57609"/>
    <cellStyle name="Обычный 5 14 2 2 5" xfId="4260"/>
    <cellStyle name="Обычный 5 14 2 2 5 2" xfId="26704"/>
    <cellStyle name="Обычный 5 14 2 2 5 3" xfId="35901"/>
    <cellStyle name="Обычный 5 14 2 2 5 4" xfId="44829"/>
    <cellStyle name="Обычный 5 14 2 2 5 5" xfId="53749"/>
    <cellStyle name="Обычный 5 14 2 2 6" xfId="13919"/>
    <cellStyle name="Обычный 5 14 2 2 7" xfId="17778"/>
    <cellStyle name="Обычный 5 14 2 2 8" xfId="21638"/>
    <cellStyle name="Обычный 5 14 2 2 9" xfId="11266"/>
    <cellStyle name="Обычный 5 14 2 3" xfId="4261"/>
    <cellStyle name="Обычный 5 14 2 3 2" xfId="4262"/>
    <cellStyle name="Обычный 5 14 2 3 2 2" xfId="28770"/>
    <cellStyle name="Обычный 5 14 2 3 2 3" xfId="37966"/>
    <cellStyle name="Обычный 5 14 2 3 2 4" xfId="46894"/>
    <cellStyle name="Обычный 5 14 2 3 2 5" xfId="55814"/>
    <cellStyle name="Обычный 5 14 2 3 3" xfId="12124"/>
    <cellStyle name="Обычный 5 14 2 3 4" xfId="15983"/>
    <cellStyle name="Обычный 5 14 2 3 5" xfId="19843"/>
    <cellStyle name="Обычный 5 14 2 3 6" xfId="24905"/>
    <cellStyle name="Обычный 5 14 2 3 7" xfId="34106"/>
    <cellStyle name="Обычный 5 14 2 3 8" xfId="43034"/>
    <cellStyle name="Обычный 5 14 2 3 9" xfId="51954"/>
    <cellStyle name="Обычный 5 14 2 4" xfId="4263"/>
    <cellStyle name="Обычный 5 14 2 4 2" xfId="4264"/>
    <cellStyle name="Обычный 5 14 2 4 2 2" xfId="27439"/>
    <cellStyle name="Обычный 5 14 2 4 2 3" xfId="36635"/>
    <cellStyle name="Обычный 5 14 2 4 2 4" xfId="45563"/>
    <cellStyle name="Обычный 5 14 2 4 2 5" xfId="54483"/>
    <cellStyle name="Обычный 5 14 2 4 3" xfId="14652"/>
    <cellStyle name="Обычный 5 14 2 4 4" xfId="18512"/>
    <cellStyle name="Обычный 5 14 2 4 5" xfId="23574"/>
    <cellStyle name="Обычный 5 14 2 4 6" xfId="32778"/>
    <cellStyle name="Обычный 5 14 2 4 7" xfId="41703"/>
    <cellStyle name="Обычный 5 14 2 4 8" xfId="50623"/>
    <cellStyle name="Обычный 5 14 2 5" xfId="4265"/>
    <cellStyle name="Обычный 5 14 2 5 2" xfId="29966"/>
    <cellStyle name="Обычный 5 14 2 5 3" xfId="39162"/>
    <cellStyle name="Обычный 5 14 2 5 4" xfId="48090"/>
    <cellStyle name="Обычный 5 14 2 5 5" xfId="57010"/>
    <cellStyle name="Обычный 5 14 2 6" xfId="4266"/>
    <cellStyle name="Обычный 5 14 2 6 2" xfId="26105"/>
    <cellStyle name="Обычный 5 14 2 6 3" xfId="35302"/>
    <cellStyle name="Обычный 5 14 2 6 4" xfId="44230"/>
    <cellStyle name="Обычный 5 14 2 6 5" xfId="53150"/>
    <cellStyle name="Обычный 5 14 2 7" xfId="13320"/>
    <cellStyle name="Обычный 5 14 2 8" xfId="17179"/>
    <cellStyle name="Обычный 5 14 2 9" xfId="21039"/>
    <cellStyle name="Обычный 5 14 3" xfId="4267"/>
    <cellStyle name="Обычный 5 14 3 10" xfId="22541"/>
    <cellStyle name="Обычный 5 14 3 11" xfId="31447"/>
    <cellStyle name="Обычный 5 14 3 12" xfId="40670"/>
    <cellStyle name="Обычный 5 14 3 13" xfId="49590"/>
    <cellStyle name="Обычный 5 14 3 2" xfId="4268"/>
    <cellStyle name="Обычный 5 14 3 2 2" xfId="4269"/>
    <cellStyle name="Обычный 5 14 3 2 2 2" xfId="29069"/>
    <cellStyle name="Обычный 5 14 3 2 2 3" xfId="38265"/>
    <cellStyle name="Обычный 5 14 3 2 2 4" xfId="47193"/>
    <cellStyle name="Обычный 5 14 3 2 2 5" xfId="56113"/>
    <cellStyle name="Обычный 5 14 3 2 3" xfId="12423"/>
    <cellStyle name="Обычный 5 14 3 2 4" xfId="16282"/>
    <cellStyle name="Обычный 5 14 3 2 5" xfId="20142"/>
    <cellStyle name="Обычный 5 14 3 2 6" xfId="25204"/>
    <cellStyle name="Обычный 5 14 3 2 7" xfId="34405"/>
    <cellStyle name="Обычный 5 14 3 2 8" xfId="43333"/>
    <cellStyle name="Обычный 5 14 3 2 9" xfId="52253"/>
    <cellStyle name="Обычный 5 14 3 3" xfId="4270"/>
    <cellStyle name="Обычный 5 14 3 3 2" xfId="4271"/>
    <cellStyle name="Обычный 5 14 3 3 2 2" xfId="27738"/>
    <cellStyle name="Обычный 5 14 3 3 2 3" xfId="36934"/>
    <cellStyle name="Обычный 5 14 3 3 2 4" xfId="45862"/>
    <cellStyle name="Обычный 5 14 3 3 2 5" xfId="54782"/>
    <cellStyle name="Обычный 5 14 3 3 3" xfId="14951"/>
    <cellStyle name="Обычный 5 14 3 3 4" xfId="18811"/>
    <cellStyle name="Обычный 5 14 3 3 5" xfId="23873"/>
    <cellStyle name="Обычный 5 14 3 3 6" xfId="33076"/>
    <cellStyle name="Обычный 5 14 3 3 7" xfId="42002"/>
    <cellStyle name="Обычный 5 14 3 3 8" xfId="50922"/>
    <cellStyle name="Обычный 5 14 3 4" xfId="4272"/>
    <cellStyle name="Обычный 5 14 3 4 2" xfId="30266"/>
    <cellStyle name="Обычный 5 14 3 4 3" xfId="39462"/>
    <cellStyle name="Обычный 5 14 3 4 4" xfId="48390"/>
    <cellStyle name="Обычный 5 14 3 4 5" xfId="57310"/>
    <cellStyle name="Обычный 5 14 3 5" xfId="4273"/>
    <cellStyle name="Обычный 5 14 3 5 2" xfId="26405"/>
    <cellStyle name="Обычный 5 14 3 5 3" xfId="35602"/>
    <cellStyle name="Обычный 5 14 3 5 4" xfId="44530"/>
    <cellStyle name="Обычный 5 14 3 5 5" xfId="53450"/>
    <cellStyle name="Обычный 5 14 3 6" xfId="13620"/>
    <cellStyle name="Обычный 5 14 3 7" xfId="17479"/>
    <cellStyle name="Обычный 5 14 3 8" xfId="21339"/>
    <cellStyle name="Обычный 5 14 3 9" xfId="10999"/>
    <cellStyle name="Обычный 5 14 4" xfId="4274"/>
    <cellStyle name="Обычный 5 14 4 2" xfId="4275"/>
    <cellStyle name="Обычный 5 14 4 2 2" xfId="28471"/>
    <cellStyle name="Обычный 5 14 4 2 3" xfId="37667"/>
    <cellStyle name="Обычный 5 14 4 2 4" xfId="46595"/>
    <cellStyle name="Обычный 5 14 4 2 5" xfId="55515"/>
    <cellStyle name="Обычный 5 14 4 3" xfId="11825"/>
    <cellStyle name="Обычный 5 14 4 4" xfId="15684"/>
    <cellStyle name="Обычный 5 14 4 5" xfId="19544"/>
    <cellStyle name="Обычный 5 14 4 6" xfId="24606"/>
    <cellStyle name="Обычный 5 14 4 7" xfId="33808"/>
    <cellStyle name="Обычный 5 14 4 8" xfId="42735"/>
    <cellStyle name="Обычный 5 14 4 9" xfId="51655"/>
    <cellStyle name="Обычный 5 14 5" xfId="4276"/>
    <cellStyle name="Обычный 5 14 5 2" xfId="4277"/>
    <cellStyle name="Обычный 5 14 5 2 2" xfId="27139"/>
    <cellStyle name="Обычный 5 14 5 2 3" xfId="36336"/>
    <cellStyle name="Обычный 5 14 5 2 4" xfId="45264"/>
    <cellStyle name="Обычный 5 14 5 2 5" xfId="54184"/>
    <cellStyle name="Обычный 5 14 5 3" xfId="14353"/>
    <cellStyle name="Обычный 5 14 5 4" xfId="18213"/>
    <cellStyle name="Обычный 5 14 5 5" xfId="23275"/>
    <cellStyle name="Обычный 5 14 5 6" xfId="32480"/>
    <cellStyle name="Обычный 5 14 5 7" xfId="41404"/>
    <cellStyle name="Обычный 5 14 5 8" xfId="50324"/>
    <cellStyle name="Обычный 5 14 6" xfId="4278"/>
    <cellStyle name="Обычный 5 14 6 2" xfId="29667"/>
    <cellStyle name="Обычный 5 14 6 3" xfId="38863"/>
    <cellStyle name="Обычный 5 14 6 4" xfId="47791"/>
    <cellStyle name="Обычный 5 14 6 5" xfId="56711"/>
    <cellStyle name="Обычный 5 14 7" xfId="4279"/>
    <cellStyle name="Обычный 5 14 7 2" xfId="25802"/>
    <cellStyle name="Обычный 5 14 7 3" xfId="35003"/>
    <cellStyle name="Обычный 5 14 7 4" xfId="43931"/>
    <cellStyle name="Обычный 5 14 7 5" xfId="52851"/>
    <cellStyle name="Обычный 5 14 8" xfId="13021"/>
    <cellStyle name="Обычный 5 14 9" xfId="16880"/>
    <cellStyle name="Обычный 5 15" xfId="4280"/>
    <cellStyle name="Обычный 5 15 10" xfId="20741"/>
    <cellStyle name="Обычный 5 15 11" xfId="10442"/>
    <cellStyle name="Обычный 5 15 12" xfId="21942"/>
    <cellStyle name="Обычный 5 15 13" xfId="31448"/>
    <cellStyle name="Обычный 5 15 14" xfId="40072"/>
    <cellStyle name="Обычный 5 15 15" xfId="48992"/>
    <cellStyle name="Обычный 5 15 2" xfId="4281"/>
    <cellStyle name="Обычный 5 15 2 10" xfId="10746"/>
    <cellStyle name="Обычный 5 15 2 11" xfId="22241"/>
    <cellStyle name="Обычный 5 15 2 12" xfId="31449"/>
    <cellStyle name="Обычный 5 15 2 13" xfId="40371"/>
    <cellStyle name="Обычный 5 15 2 14" xfId="49291"/>
    <cellStyle name="Обычный 5 15 2 2" xfId="4282"/>
    <cellStyle name="Обычный 5 15 2 2 10" xfId="22841"/>
    <cellStyle name="Обычный 5 15 2 2 11" xfId="31450"/>
    <cellStyle name="Обычный 5 15 2 2 12" xfId="40970"/>
    <cellStyle name="Обычный 5 15 2 2 13" xfId="49890"/>
    <cellStyle name="Обычный 5 15 2 2 2" xfId="4283"/>
    <cellStyle name="Обычный 5 15 2 2 2 2" xfId="4284"/>
    <cellStyle name="Обычный 5 15 2 2 2 2 2" xfId="29369"/>
    <cellStyle name="Обычный 5 15 2 2 2 2 3" xfId="38565"/>
    <cellStyle name="Обычный 5 15 2 2 2 2 4" xfId="47493"/>
    <cellStyle name="Обычный 5 15 2 2 2 2 5" xfId="56413"/>
    <cellStyle name="Обычный 5 15 2 2 2 3" xfId="12723"/>
    <cellStyle name="Обычный 5 15 2 2 2 4" xfId="16582"/>
    <cellStyle name="Обычный 5 15 2 2 2 5" xfId="20442"/>
    <cellStyle name="Обычный 5 15 2 2 2 6" xfId="25504"/>
    <cellStyle name="Обычный 5 15 2 2 2 7" xfId="34705"/>
    <cellStyle name="Обычный 5 15 2 2 2 8" xfId="43633"/>
    <cellStyle name="Обычный 5 15 2 2 2 9" xfId="52553"/>
    <cellStyle name="Обычный 5 15 2 2 3" xfId="4285"/>
    <cellStyle name="Обычный 5 15 2 2 3 2" xfId="4286"/>
    <cellStyle name="Обычный 5 15 2 2 3 2 2" xfId="28038"/>
    <cellStyle name="Обычный 5 15 2 2 3 2 3" xfId="37234"/>
    <cellStyle name="Обычный 5 15 2 2 3 2 4" xfId="46162"/>
    <cellStyle name="Обычный 5 15 2 2 3 2 5" xfId="55082"/>
    <cellStyle name="Обычный 5 15 2 2 3 3" xfId="15251"/>
    <cellStyle name="Обычный 5 15 2 2 3 4" xfId="19111"/>
    <cellStyle name="Обычный 5 15 2 2 3 5" xfId="24173"/>
    <cellStyle name="Обычный 5 15 2 2 3 6" xfId="33376"/>
    <cellStyle name="Обычный 5 15 2 2 3 7" xfId="42302"/>
    <cellStyle name="Обычный 5 15 2 2 3 8" xfId="51222"/>
    <cellStyle name="Обычный 5 15 2 2 4" xfId="4287"/>
    <cellStyle name="Обычный 5 15 2 2 4 2" xfId="30566"/>
    <cellStyle name="Обычный 5 15 2 2 4 3" xfId="39762"/>
    <cellStyle name="Обычный 5 15 2 2 4 4" xfId="48690"/>
    <cellStyle name="Обычный 5 15 2 2 4 5" xfId="57610"/>
    <cellStyle name="Обычный 5 15 2 2 5" xfId="4288"/>
    <cellStyle name="Обычный 5 15 2 2 5 2" xfId="26705"/>
    <cellStyle name="Обычный 5 15 2 2 5 3" xfId="35902"/>
    <cellStyle name="Обычный 5 15 2 2 5 4" xfId="44830"/>
    <cellStyle name="Обычный 5 15 2 2 5 5" xfId="53750"/>
    <cellStyle name="Обычный 5 15 2 2 6" xfId="13920"/>
    <cellStyle name="Обычный 5 15 2 2 7" xfId="17779"/>
    <cellStyle name="Обычный 5 15 2 2 8" xfId="21639"/>
    <cellStyle name="Обычный 5 15 2 2 9" xfId="11267"/>
    <cellStyle name="Обычный 5 15 2 3" xfId="4289"/>
    <cellStyle name="Обычный 5 15 2 3 2" xfId="4290"/>
    <cellStyle name="Обычный 5 15 2 3 2 2" xfId="28771"/>
    <cellStyle name="Обычный 5 15 2 3 2 3" xfId="37967"/>
    <cellStyle name="Обычный 5 15 2 3 2 4" xfId="46895"/>
    <cellStyle name="Обычный 5 15 2 3 2 5" xfId="55815"/>
    <cellStyle name="Обычный 5 15 2 3 3" xfId="12125"/>
    <cellStyle name="Обычный 5 15 2 3 4" xfId="15984"/>
    <cellStyle name="Обычный 5 15 2 3 5" xfId="19844"/>
    <cellStyle name="Обычный 5 15 2 3 6" xfId="24906"/>
    <cellStyle name="Обычный 5 15 2 3 7" xfId="34107"/>
    <cellStyle name="Обычный 5 15 2 3 8" xfId="43035"/>
    <cellStyle name="Обычный 5 15 2 3 9" xfId="51955"/>
    <cellStyle name="Обычный 5 15 2 4" xfId="4291"/>
    <cellStyle name="Обычный 5 15 2 4 2" xfId="4292"/>
    <cellStyle name="Обычный 5 15 2 4 2 2" xfId="27440"/>
    <cellStyle name="Обычный 5 15 2 4 2 3" xfId="36636"/>
    <cellStyle name="Обычный 5 15 2 4 2 4" xfId="45564"/>
    <cellStyle name="Обычный 5 15 2 4 2 5" xfId="54484"/>
    <cellStyle name="Обычный 5 15 2 4 3" xfId="14653"/>
    <cellStyle name="Обычный 5 15 2 4 4" xfId="18513"/>
    <cellStyle name="Обычный 5 15 2 4 5" xfId="23575"/>
    <cellStyle name="Обычный 5 15 2 4 6" xfId="32779"/>
    <cellStyle name="Обычный 5 15 2 4 7" xfId="41704"/>
    <cellStyle name="Обычный 5 15 2 4 8" xfId="50624"/>
    <cellStyle name="Обычный 5 15 2 5" xfId="4293"/>
    <cellStyle name="Обычный 5 15 2 5 2" xfId="29967"/>
    <cellStyle name="Обычный 5 15 2 5 3" xfId="39163"/>
    <cellStyle name="Обычный 5 15 2 5 4" xfId="48091"/>
    <cellStyle name="Обычный 5 15 2 5 5" xfId="57011"/>
    <cellStyle name="Обычный 5 15 2 6" xfId="4294"/>
    <cellStyle name="Обычный 5 15 2 6 2" xfId="26106"/>
    <cellStyle name="Обычный 5 15 2 6 3" xfId="35303"/>
    <cellStyle name="Обычный 5 15 2 6 4" xfId="44231"/>
    <cellStyle name="Обычный 5 15 2 6 5" xfId="53151"/>
    <cellStyle name="Обычный 5 15 2 7" xfId="13321"/>
    <cellStyle name="Обычный 5 15 2 8" xfId="17180"/>
    <cellStyle name="Обычный 5 15 2 9" xfId="21040"/>
    <cellStyle name="Обычный 5 15 3" xfId="4295"/>
    <cellStyle name="Обычный 5 15 3 10" xfId="22542"/>
    <cellStyle name="Обычный 5 15 3 11" xfId="31451"/>
    <cellStyle name="Обычный 5 15 3 12" xfId="40671"/>
    <cellStyle name="Обычный 5 15 3 13" xfId="49591"/>
    <cellStyle name="Обычный 5 15 3 2" xfId="4296"/>
    <cellStyle name="Обычный 5 15 3 2 2" xfId="4297"/>
    <cellStyle name="Обычный 5 15 3 2 2 2" xfId="29070"/>
    <cellStyle name="Обычный 5 15 3 2 2 3" xfId="38266"/>
    <cellStyle name="Обычный 5 15 3 2 2 4" xfId="47194"/>
    <cellStyle name="Обычный 5 15 3 2 2 5" xfId="56114"/>
    <cellStyle name="Обычный 5 15 3 2 3" xfId="12424"/>
    <cellStyle name="Обычный 5 15 3 2 4" xfId="16283"/>
    <cellStyle name="Обычный 5 15 3 2 5" xfId="20143"/>
    <cellStyle name="Обычный 5 15 3 2 6" xfId="25205"/>
    <cellStyle name="Обычный 5 15 3 2 7" xfId="34406"/>
    <cellStyle name="Обычный 5 15 3 2 8" xfId="43334"/>
    <cellStyle name="Обычный 5 15 3 2 9" xfId="52254"/>
    <cellStyle name="Обычный 5 15 3 3" xfId="4298"/>
    <cellStyle name="Обычный 5 15 3 3 2" xfId="4299"/>
    <cellStyle name="Обычный 5 15 3 3 2 2" xfId="27739"/>
    <cellStyle name="Обычный 5 15 3 3 2 3" xfId="36935"/>
    <cellStyle name="Обычный 5 15 3 3 2 4" xfId="45863"/>
    <cellStyle name="Обычный 5 15 3 3 2 5" xfId="54783"/>
    <cellStyle name="Обычный 5 15 3 3 3" xfId="14952"/>
    <cellStyle name="Обычный 5 15 3 3 4" xfId="18812"/>
    <cellStyle name="Обычный 5 15 3 3 5" xfId="23874"/>
    <cellStyle name="Обычный 5 15 3 3 6" xfId="33077"/>
    <cellStyle name="Обычный 5 15 3 3 7" xfId="42003"/>
    <cellStyle name="Обычный 5 15 3 3 8" xfId="50923"/>
    <cellStyle name="Обычный 5 15 3 4" xfId="4300"/>
    <cellStyle name="Обычный 5 15 3 4 2" xfId="30267"/>
    <cellStyle name="Обычный 5 15 3 4 3" xfId="39463"/>
    <cellStyle name="Обычный 5 15 3 4 4" xfId="48391"/>
    <cellStyle name="Обычный 5 15 3 4 5" xfId="57311"/>
    <cellStyle name="Обычный 5 15 3 5" xfId="4301"/>
    <cellStyle name="Обычный 5 15 3 5 2" xfId="26406"/>
    <cellStyle name="Обычный 5 15 3 5 3" xfId="35603"/>
    <cellStyle name="Обычный 5 15 3 5 4" xfId="44531"/>
    <cellStyle name="Обычный 5 15 3 5 5" xfId="53451"/>
    <cellStyle name="Обычный 5 15 3 6" xfId="13621"/>
    <cellStyle name="Обычный 5 15 3 7" xfId="17480"/>
    <cellStyle name="Обычный 5 15 3 8" xfId="21340"/>
    <cellStyle name="Обычный 5 15 3 9" xfId="11000"/>
    <cellStyle name="Обычный 5 15 4" xfId="4302"/>
    <cellStyle name="Обычный 5 15 4 2" xfId="4303"/>
    <cellStyle name="Обычный 5 15 4 2 2" xfId="28472"/>
    <cellStyle name="Обычный 5 15 4 2 3" xfId="37668"/>
    <cellStyle name="Обычный 5 15 4 2 4" xfId="46596"/>
    <cellStyle name="Обычный 5 15 4 2 5" xfId="55516"/>
    <cellStyle name="Обычный 5 15 4 3" xfId="11826"/>
    <cellStyle name="Обычный 5 15 4 4" xfId="15685"/>
    <cellStyle name="Обычный 5 15 4 5" xfId="19545"/>
    <cellStyle name="Обычный 5 15 4 6" xfId="24607"/>
    <cellStyle name="Обычный 5 15 4 7" xfId="33809"/>
    <cellStyle name="Обычный 5 15 4 8" xfId="42736"/>
    <cellStyle name="Обычный 5 15 4 9" xfId="51656"/>
    <cellStyle name="Обычный 5 15 5" xfId="4304"/>
    <cellStyle name="Обычный 5 15 5 2" xfId="4305"/>
    <cellStyle name="Обычный 5 15 5 2 2" xfId="27140"/>
    <cellStyle name="Обычный 5 15 5 2 3" xfId="36337"/>
    <cellStyle name="Обычный 5 15 5 2 4" xfId="45265"/>
    <cellStyle name="Обычный 5 15 5 2 5" xfId="54185"/>
    <cellStyle name="Обычный 5 15 5 3" xfId="14354"/>
    <cellStyle name="Обычный 5 15 5 4" xfId="18214"/>
    <cellStyle name="Обычный 5 15 5 5" xfId="23276"/>
    <cellStyle name="Обычный 5 15 5 6" xfId="32481"/>
    <cellStyle name="Обычный 5 15 5 7" xfId="41405"/>
    <cellStyle name="Обычный 5 15 5 8" xfId="50325"/>
    <cellStyle name="Обычный 5 15 6" xfId="4306"/>
    <cellStyle name="Обычный 5 15 6 2" xfId="29668"/>
    <cellStyle name="Обычный 5 15 6 3" xfId="38864"/>
    <cellStyle name="Обычный 5 15 6 4" xfId="47792"/>
    <cellStyle name="Обычный 5 15 6 5" xfId="56712"/>
    <cellStyle name="Обычный 5 15 7" xfId="4307"/>
    <cellStyle name="Обычный 5 15 7 2" xfId="25803"/>
    <cellStyle name="Обычный 5 15 7 3" xfId="35004"/>
    <cellStyle name="Обычный 5 15 7 4" xfId="43932"/>
    <cellStyle name="Обычный 5 15 7 5" xfId="52852"/>
    <cellStyle name="Обычный 5 15 8" xfId="13022"/>
    <cellStyle name="Обычный 5 15 9" xfId="16881"/>
    <cellStyle name="Обычный 5 16" xfId="4308"/>
    <cellStyle name="Обычный 5 16 10" xfId="20742"/>
    <cellStyle name="Обычный 5 16 11" xfId="10443"/>
    <cellStyle name="Обычный 5 16 12" xfId="21943"/>
    <cellStyle name="Обычный 5 16 13" xfId="31452"/>
    <cellStyle name="Обычный 5 16 14" xfId="40073"/>
    <cellStyle name="Обычный 5 16 15" xfId="48993"/>
    <cellStyle name="Обычный 5 16 2" xfId="4309"/>
    <cellStyle name="Обычный 5 16 2 10" xfId="10747"/>
    <cellStyle name="Обычный 5 16 2 11" xfId="22242"/>
    <cellStyle name="Обычный 5 16 2 12" xfId="31453"/>
    <cellStyle name="Обычный 5 16 2 13" xfId="40372"/>
    <cellStyle name="Обычный 5 16 2 14" xfId="49292"/>
    <cellStyle name="Обычный 5 16 2 2" xfId="4310"/>
    <cellStyle name="Обычный 5 16 2 2 10" xfId="22842"/>
    <cellStyle name="Обычный 5 16 2 2 11" xfId="31454"/>
    <cellStyle name="Обычный 5 16 2 2 12" xfId="40971"/>
    <cellStyle name="Обычный 5 16 2 2 13" xfId="49891"/>
    <cellStyle name="Обычный 5 16 2 2 2" xfId="4311"/>
    <cellStyle name="Обычный 5 16 2 2 2 2" xfId="4312"/>
    <cellStyle name="Обычный 5 16 2 2 2 2 2" xfId="29370"/>
    <cellStyle name="Обычный 5 16 2 2 2 2 3" xfId="38566"/>
    <cellStyle name="Обычный 5 16 2 2 2 2 4" xfId="47494"/>
    <cellStyle name="Обычный 5 16 2 2 2 2 5" xfId="56414"/>
    <cellStyle name="Обычный 5 16 2 2 2 3" xfId="12724"/>
    <cellStyle name="Обычный 5 16 2 2 2 4" xfId="16583"/>
    <cellStyle name="Обычный 5 16 2 2 2 5" xfId="20443"/>
    <cellStyle name="Обычный 5 16 2 2 2 6" xfId="25505"/>
    <cellStyle name="Обычный 5 16 2 2 2 7" xfId="34706"/>
    <cellStyle name="Обычный 5 16 2 2 2 8" xfId="43634"/>
    <cellStyle name="Обычный 5 16 2 2 2 9" xfId="52554"/>
    <cellStyle name="Обычный 5 16 2 2 3" xfId="4313"/>
    <cellStyle name="Обычный 5 16 2 2 3 2" xfId="4314"/>
    <cellStyle name="Обычный 5 16 2 2 3 2 2" xfId="28039"/>
    <cellStyle name="Обычный 5 16 2 2 3 2 3" xfId="37235"/>
    <cellStyle name="Обычный 5 16 2 2 3 2 4" xfId="46163"/>
    <cellStyle name="Обычный 5 16 2 2 3 2 5" xfId="55083"/>
    <cellStyle name="Обычный 5 16 2 2 3 3" xfId="15252"/>
    <cellStyle name="Обычный 5 16 2 2 3 4" xfId="19112"/>
    <cellStyle name="Обычный 5 16 2 2 3 5" xfId="24174"/>
    <cellStyle name="Обычный 5 16 2 2 3 6" xfId="33377"/>
    <cellStyle name="Обычный 5 16 2 2 3 7" xfId="42303"/>
    <cellStyle name="Обычный 5 16 2 2 3 8" xfId="51223"/>
    <cellStyle name="Обычный 5 16 2 2 4" xfId="4315"/>
    <cellStyle name="Обычный 5 16 2 2 4 2" xfId="30567"/>
    <cellStyle name="Обычный 5 16 2 2 4 3" xfId="39763"/>
    <cellStyle name="Обычный 5 16 2 2 4 4" xfId="48691"/>
    <cellStyle name="Обычный 5 16 2 2 4 5" xfId="57611"/>
    <cellStyle name="Обычный 5 16 2 2 5" xfId="4316"/>
    <cellStyle name="Обычный 5 16 2 2 5 2" xfId="26706"/>
    <cellStyle name="Обычный 5 16 2 2 5 3" xfId="35903"/>
    <cellStyle name="Обычный 5 16 2 2 5 4" xfId="44831"/>
    <cellStyle name="Обычный 5 16 2 2 5 5" xfId="53751"/>
    <cellStyle name="Обычный 5 16 2 2 6" xfId="13921"/>
    <cellStyle name="Обычный 5 16 2 2 7" xfId="17780"/>
    <cellStyle name="Обычный 5 16 2 2 8" xfId="21640"/>
    <cellStyle name="Обычный 5 16 2 2 9" xfId="11268"/>
    <cellStyle name="Обычный 5 16 2 3" xfId="4317"/>
    <cellStyle name="Обычный 5 16 2 3 2" xfId="4318"/>
    <cellStyle name="Обычный 5 16 2 3 2 2" xfId="28772"/>
    <cellStyle name="Обычный 5 16 2 3 2 3" xfId="37968"/>
    <cellStyle name="Обычный 5 16 2 3 2 4" xfId="46896"/>
    <cellStyle name="Обычный 5 16 2 3 2 5" xfId="55816"/>
    <cellStyle name="Обычный 5 16 2 3 3" xfId="12126"/>
    <cellStyle name="Обычный 5 16 2 3 4" xfId="15985"/>
    <cellStyle name="Обычный 5 16 2 3 5" xfId="19845"/>
    <cellStyle name="Обычный 5 16 2 3 6" xfId="24907"/>
    <cellStyle name="Обычный 5 16 2 3 7" xfId="34108"/>
    <cellStyle name="Обычный 5 16 2 3 8" xfId="43036"/>
    <cellStyle name="Обычный 5 16 2 3 9" xfId="51956"/>
    <cellStyle name="Обычный 5 16 2 4" xfId="4319"/>
    <cellStyle name="Обычный 5 16 2 4 2" xfId="4320"/>
    <cellStyle name="Обычный 5 16 2 4 2 2" xfId="27441"/>
    <cellStyle name="Обычный 5 16 2 4 2 3" xfId="36637"/>
    <cellStyle name="Обычный 5 16 2 4 2 4" xfId="45565"/>
    <cellStyle name="Обычный 5 16 2 4 2 5" xfId="54485"/>
    <cellStyle name="Обычный 5 16 2 4 3" xfId="14654"/>
    <cellStyle name="Обычный 5 16 2 4 4" xfId="18514"/>
    <cellStyle name="Обычный 5 16 2 4 5" xfId="23576"/>
    <cellStyle name="Обычный 5 16 2 4 6" xfId="32780"/>
    <cellStyle name="Обычный 5 16 2 4 7" xfId="41705"/>
    <cellStyle name="Обычный 5 16 2 4 8" xfId="50625"/>
    <cellStyle name="Обычный 5 16 2 5" xfId="4321"/>
    <cellStyle name="Обычный 5 16 2 5 2" xfId="29968"/>
    <cellStyle name="Обычный 5 16 2 5 3" xfId="39164"/>
    <cellStyle name="Обычный 5 16 2 5 4" xfId="48092"/>
    <cellStyle name="Обычный 5 16 2 5 5" xfId="57012"/>
    <cellStyle name="Обычный 5 16 2 6" xfId="4322"/>
    <cellStyle name="Обычный 5 16 2 6 2" xfId="26107"/>
    <cellStyle name="Обычный 5 16 2 6 3" xfId="35304"/>
    <cellStyle name="Обычный 5 16 2 6 4" xfId="44232"/>
    <cellStyle name="Обычный 5 16 2 6 5" xfId="53152"/>
    <cellStyle name="Обычный 5 16 2 7" xfId="13322"/>
    <cellStyle name="Обычный 5 16 2 8" xfId="17181"/>
    <cellStyle name="Обычный 5 16 2 9" xfId="21041"/>
    <cellStyle name="Обычный 5 16 3" xfId="4323"/>
    <cellStyle name="Обычный 5 16 3 10" xfId="22543"/>
    <cellStyle name="Обычный 5 16 3 11" xfId="31455"/>
    <cellStyle name="Обычный 5 16 3 12" xfId="40672"/>
    <cellStyle name="Обычный 5 16 3 13" xfId="49592"/>
    <cellStyle name="Обычный 5 16 3 2" xfId="4324"/>
    <cellStyle name="Обычный 5 16 3 2 2" xfId="4325"/>
    <cellStyle name="Обычный 5 16 3 2 2 2" xfId="29071"/>
    <cellStyle name="Обычный 5 16 3 2 2 3" xfId="38267"/>
    <cellStyle name="Обычный 5 16 3 2 2 4" xfId="47195"/>
    <cellStyle name="Обычный 5 16 3 2 2 5" xfId="56115"/>
    <cellStyle name="Обычный 5 16 3 2 3" xfId="12425"/>
    <cellStyle name="Обычный 5 16 3 2 4" xfId="16284"/>
    <cellStyle name="Обычный 5 16 3 2 5" xfId="20144"/>
    <cellStyle name="Обычный 5 16 3 2 6" xfId="25206"/>
    <cellStyle name="Обычный 5 16 3 2 7" xfId="34407"/>
    <cellStyle name="Обычный 5 16 3 2 8" xfId="43335"/>
    <cellStyle name="Обычный 5 16 3 2 9" xfId="52255"/>
    <cellStyle name="Обычный 5 16 3 3" xfId="4326"/>
    <cellStyle name="Обычный 5 16 3 3 2" xfId="4327"/>
    <cellStyle name="Обычный 5 16 3 3 2 2" xfId="27740"/>
    <cellStyle name="Обычный 5 16 3 3 2 3" xfId="36936"/>
    <cellStyle name="Обычный 5 16 3 3 2 4" xfId="45864"/>
    <cellStyle name="Обычный 5 16 3 3 2 5" xfId="54784"/>
    <cellStyle name="Обычный 5 16 3 3 3" xfId="14953"/>
    <cellStyle name="Обычный 5 16 3 3 4" xfId="18813"/>
    <cellStyle name="Обычный 5 16 3 3 5" xfId="23875"/>
    <cellStyle name="Обычный 5 16 3 3 6" xfId="33078"/>
    <cellStyle name="Обычный 5 16 3 3 7" xfId="42004"/>
    <cellStyle name="Обычный 5 16 3 3 8" xfId="50924"/>
    <cellStyle name="Обычный 5 16 3 4" xfId="4328"/>
    <cellStyle name="Обычный 5 16 3 4 2" xfId="30268"/>
    <cellStyle name="Обычный 5 16 3 4 3" xfId="39464"/>
    <cellStyle name="Обычный 5 16 3 4 4" xfId="48392"/>
    <cellStyle name="Обычный 5 16 3 4 5" xfId="57312"/>
    <cellStyle name="Обычный 5 16 3 5" xfId="4329"/>
    <cellStyle name="Обычный 5 16 3 5 2" xfId="26407"/>
    <cellStyle name="Обычный 5 16 3 5 3" xfId="35604"/>
    <cellStyle name="Обычный 5 16 3 5 4" xfId="44532"/>
    <cellStyle name="Обычный 5 16 3 5 5" xfId="53452"/>
    <cellStyle name="Обычный 5 16 3 6" xfId="13622"/>
    <cellStyle name="Обычный 5 16 3 7" xfId="17481"/>
    <cellStyle name="Обычный 5 16 3 8" xfId="21341"/>
    <cellStyle name="Обычный 5 16 3 9" xfId="11001"/>
    <cellStyle name="Обычный 5 16 4" xfId="4330"/>
    <cellStyle name="Обычный 5 16 4 2" xfId="4331"/>
    <cellStyle name="Обычный 5 16 4 2 2" xfId="28473"/>
    <cellStyle name="Обычный 5 16 4 2 3" xfId="37669"/>
    <cellStyle name="Обычный 5 16 4 2 4" xfId="46597"/>
    <cellStyle name="Обычный 5 16 4 2 5" xfId="55517"/>
    <cellStyle name="Обычный 5 16 4 3" xfId="11827"/>
    <cellStyle name="Обычный 5 16 4 4" xfId="15686"/>
    <cellStyle name="Обычный 5 16 4 5" xfId="19546"/>
    <cellStyle name="Обычный 5 16 4 6" xfId="24608"/>
    <cellStyle name="Обычный 5 16 4 7" xfId="33810"/>
    <cellStyle name="Обычный 5 16 4 8" xfId="42737"/>
    <cellStyle name="Обычный 5 16 4 9" xfId="51657"/>
    <cellStyle name="Обычный 5 16 5" xfId="4332"/>
    <cellStyle name="Обычный 5 16 5 2" xfId="4333"/>
    <cellStyle name="Обычный 5 16 5 2 2" xfId="27141"/>
    <cellStyle name="Обычный 5 16 5 2 3" xfId="36338"/>
    <cellStyle name="Обычный 5 16 5 2 4" xfId="45266"/>
    <cellStyle name="Обычный 5 16 5 2 5" xfId="54186"/>
    <cellStyle name="Обычный 5 16 5 3" xfId="14355"/>
    <cellStyle name="Обычный 5 16 5 4" xfId="18215"/>
    <cellStyle name="Обычный 5 16 5 5" xfId="23277"/>
    <cellStyle name="Обычный 5 16 5 6" xfId="32482"/>
    <cellStyle name="Обычный 5 16 5 7" xfId="41406"/>
    <cellStyle name="Обычный 5 16 5 8" xfId="50326"/>
    <cellStyle name="Обычный 5 16 6" xfId="4334"/>
    <cellStyle name="Обычный 5 16 6 2" xfId="29669"/>
    <cellStyle name="Обычный 5 16 6 3" xfId="38865"/>
    <cellStyle name="Обычный 5 16 6 4" xfId="47793"/>
    <cellStyle name="Обычный 5 16 6 5" xfId="56713"/>
    <cellStyle name="Обычный 5 16 7" xfId="4335"/>
    <cellStyle name="Обычный 5 16 7 2" xfId="25804"/>
    <cellStyle name="Обычный 5 16 7 3" xfId="35005"/>
    <cellStyle name="Обычный 5 16 7 4" xfId="43933"/>
    <cellStyle name="Обычный 5 16 7 5" xfId="52853"/>
    <cellStyle name="Обычный 5 16 8" xfId="13023"/>
    <cellStyle name="Обычный 5 16 9" xfId="16882"/>
    <cellStyle name="Обычный 5 17" xfId="4336"/>
    <cellStyle name="Обычный 5 17 10" xfId="20743"/>
    <cellStyle name="Обычный 5 17 11" xfId="10444"/>
    <cellStyle name="Обычный 5 17 12" xfId="21944"/>
    <cellStyle name="Обычный 5 17 13" xfId="31456"/>
    <cellStyle name="Обычный 5 17 14" xfId="40074"/>
    <cellStyle name="Обычный 5 17 15" xfId="48994"/>
    <cellStyle name="Обычный 5 17 2" xfId="4337"/>
    <cellStyle name="Обычный 5 17 2 10" xfId="10748"/>
    <cellStyle name="Обычный 5 17 2 11" xfId="22243"/>
    <cellStyle name="Обычный 5 17 2 12" xfId="31457"/>
    <cellStyle name="Обычный 5 17 2 13" xfId="40373"/>
    <cellStyle name="Обычный 5 17 2 14" xfId="49293"/>
    <cellStyle name="Обычный 5 17 2 2" xfId="4338"/>
    <cellStyle name="Обычный 5 17 2 2 10" xfId="22843"/>
    <cellStyle name="Обычный 5 17 2 2 11" xfId="31458"/>
    <cellStyle name="Обычный 5 17 2 2 12" xfId="40972"/>
    <cellStyle name="Обычный 5 17 2 2 13" xfId="49892"/>
    <cellStyle name="Обычный 5 17 2 2 2" xfId="4339"/>
    <cellStyle name="Обычный 5 17 2 2 2 2" xfId="4340"/>
    <cellStyle name="Обычный 5 17 2 2 2 2 2" xfId="29371"/>
    <cellStyle name="Обычный 5 17 2 2 2 2 3" xfId="38567"/>
    <cellStyle name="Обычный 5 17 2 2 2 2 4" xfId="47495"/>
    <cellStyle name="Обычный 5 17 2 2 2 2 5" xfId="56415"/>
    <cellStyle name="Обычный 5 17 2 2 2 3" xfId="12725"/>
    <cellStyle name="Обычный 5 17 2 2 2 4" xfId="16584"/>
    <cellStyle name="Обычный 5 17 2 2 2 5" xfId="20444"/>
    <cellStyle name="Обычный 5 17 2 2 2 6" xfId="25506"/>
    <cellStyle name="Обычный 5 17 2 2 2 7" xfId="34707"/>
    <cellStyle name="Обычный 5 17 2 2 2 8" xfId="43635"/>
    <cellStyle name="Обычный 5 17 2 2 2 9" xfId="52555"/>
    <cellStyle name="Обычный 5 17 2 2 3" xfId="4341"/>
    <cellStyle name="Обычный 5 17 2 2 3 2" xfId="4342"/>
    <cellStyle name="Обычный 5 17 2 2 3 2 2" xfId="28040"/>
    <cellStyle name="Обычный 5 17 2 2 3 2 3" xfId="37236"/>
    <cellStyle name="Обычный 5 17 2 2 3 2 4" xfId="46164"/>
    <cellStyle name="Обычный 5 17 2 2 3 2 5" xfId="55084"/>
    <cellStyle name="Обычный 5 17 2 2 3 3" xfId="15253"/>
    <cellStyle name="Обычный 5 17 2 2 3 4" xfId="19113"/>
    <cellStyle name="Обычный 5 17 2 2 3 5" xfId="24175"/>
    <cellStyle name="Обычный 5 17 2 2 3 6" xfId="33378"/>
    <cellStyle name="Обычный 5 17 2 2 3 7" xfId="42304"/>
    <cellStyle name="Обычный 5 17 2 2 3 8" xfId="51224"/>
    <cellStyle name="Обычный 5 17 2 2 4" xfId="4343"/>
    <cellStyle name="Обычный 5 17 2 2 4 2" xfId="30568"/>
    <cellStyle name="Обычный 5 17 2 2 4 3" xfId="39764"/>
    <cellStyle name="Обычный 5 17 2 2 4 4" xfId="48692"/>
    <cellStyle name="Обычный 5 17 2 2 4 5" xfId="57612"/>
    <cellStyle name="Обычный 5 17 2 2 5" xfId="4344"/>
    <cellStyle name="Обычный 5 17 2 2 5 2" xfId="26707"/>
    <cellStyle name="Обычный 5 17 2 2 5 3" xfId="35904"/>
    <cellStyle name="Обычный 5 17 2 2 5 4" xfId="44832"/>
    <cellStyle name="Обычный 5 17 2 2 5 5" xfId="53752"/>
    <cellStyle name="Обычный 5 17 2 2 6" xfId="13922"/>
    <cellStyle name="Обычный 5 17 2 2 7" xfId="17781"/>
    <cellStyle name="Обычный 5 17 2 2 8" xfId="21641"/>
    <cellStyle name="Обычный 5 17 2 2 9" xfId="11269"/>
    <cellStyle name="Обычный 5 17 2 3" xfId="4345"/>
    <cellStyle name="Обычный 5 17 2 3 2" xfId="4346"/>
    <cellStyle name="Обычный 5 17 2 3 2 2" xfId="28773"/>
    <cellStyle name="Обычный 5 17 2 3 2 3" xfId="37969"/>
    <cellStyle name="Обычный 5 17 2 3 2 4" xfId="46897"/>
    <cellStyle name="Обычный 5 17 2 3 2 5" xfId="55817"/>
    <cellStyle name="Обычный 5 17 2 3 3" xfId="12127"/>
    <cellStyle name="Обычный 5 17 2 3 4" xfId="15986"/>
    <cellStyle name="Обычный 5 17 2 3 5" xfId="19846"/>
    <cellStyle name="Обычный 5 17 2 3 6" xfId="24908"/>
    <cellStyle name="Обычный 5 17 2 3 7" xfId="34109"/>
    <cellStyle name="Обычный 5 17 2 3 8" xfId="43037"/>
    <cellStyle name="Обычный 5 17 2 3 9" xfId="51957"/>
    <cellStyle name="Обычный 5 17 2 4" xfId="4347"/>
    <cellStyle name="Обычный 5 17 2 4 2" xfId="4348"/>
    <cellStyle name="Обычный 5 17 2 4 2 2" xfId="27442"/>
    <cellStyle name="Обычный 5 17 2 4 2 3" xfId="36638"/>
    <cellStyle name="Обычный 5 17 2 4 2 4" xfId="45566"/>
    <cellStyle name="Обычный 5 17 2 4 2 5" xfId="54486"/>
    <cellStyle name="Обычный 5 17 2 4 3" xfId="14655"/>
    <cellStyle name="Обычный 5 17 2 4 4" xfId="18515"/>
    <cellStyle name="Обычный 5 17 2 4 5" xfId="23577"/>
    <cellStyle name="Обычный 5 17 2 4 6" xfId="32781"/>
    <cellStyle name="Обычный 5 17 2 4 7" xfId="41706"/>
    <cellStyle name="Обычный 5 17 2 4 8" xfId="50626"/>
    <cellStyle name="Обычный 5 17 2 5" xfId="4349"/>
    <cellStyle name="Обычный 5 17 2 5 2" xfId="29969"/>
    <cellStyle name="Обычный 5 17 2 5 3" xfId="39165"/>
    <cellStyle name="Обычный 5 17 2 5 4" xfId="48093"/>
    <cellStyle name="Обычный 5 17 2 5 5" xfId="57013"/>
    <cellStyle name="Обычный 5 17 2 6" xfId="4350"/>
    <cellStyle name="Обычный 5 17 2 6 2" xfId="26108"/>
    <cellStyle name="Обычный 5 17 2 6 3" xfId="35305"/>
    <cellStyle name="Обычный 5 17 2 6 4" xfId="44233"/>
    <cellStyle name="Обычный 5 17 2 6 5" xfId="53153"/>
    <cellStyle name="Обычный 5 17 2 7" xfId="13323"/>
    <cellStyle name="Обычный 5 17 2 8" xfId="17182"/>
    <cellStyle name="Обычный 5 17 2 9" xfId="21042"/>
    <cellStyle name="Обычный 5 17 3" xfId="4351"/>
    <cellStyle name="Обычный 5 17 3 10" xfId="22544"/>
    <cellStyle name="Обычный 5 17 3 11" xfId="31459"/>
    <cellStyle name="Обычный 5 17 3 12" xfId="40673"/>
    <cellStyle name="Обычный 5 17 3 13" xfId="49593"/>
    <cellStyle name="Обычный 5 17 3 2" xfId="4352"/>
    <cellStyle name="Обычный 5 17 3 2 2" xfId="4353"/>
    <cellStyle name="Обычный 5 17 3 2 2 2" xfId="29072"/>
    <cellStyle name="Обычный 5 17 3 2 2 3" xfId="38268"/>
    <cellStyle name="Обычный 5 17 3 2 2 4" xfId="47196"/>
    <cellStyle name="Обычный 5 17 3 2 2 5" xfId="56116"/>
    <cellStyle name="Обычный 5 17 3 2 3" xfId="12426"/>
    <cellStyle name="Обычный 5 17 3 2 4" xfId="16285"/>
    <cellStyle name="Обычный 5 17 3 2 5" xfId="20145"/>
    <cellStyle name="Обычный 5 17 3 2 6" xfId="25207"/>
    <cellStyle name="Обычный 5 17 3 2 7" xfId="34408"/>
    <cellStyle name="Обычный 5 17 3 2 8" xfId="43336"/>
    <cellStyle name="Обычный 5 17 3 2 9" xfId="52256"/>
    <cellStyle name="Обычный 5 17 3 3" xfId="4354"/>
    <cellStyle name="Обычный 5 17 3 3 2" xfId="4355"/>
    <cellStyle name="Обычный 5 17 3 3 2 2" xfId="27741"/>
    <cellStyle name="Обычный 5 17 3 3 2 3" xfId="36937"/>
    <cellStyle name="Обычный 5 17 3 3 2 4" xfId="45865"/>
    <cellStyle name="Обычный 5 17 3 3 2 5" xfId="54785"/>
    <cellStyle name="Обычный 5 17 3 3 3" xfId="14954"/>
    <cellStyle name="Обычный 5 17 3 3 4" xfId="18814"/>
    <cellStyle name="Обычный 5 17 3 3 5" xfId="23876"/>
    <cellStyle name="Обычный 5 17 3 3 6" xfId="33079"/>
    <cellStyle name="Обычный 5 17 3 3 7" xfId="42005"/>
    <cellStyle name="Обычный 5 17 3 3 8" xfId="50925"/>
    <cellStyle name="Обычный 5 17 3 4" xfId="4356"/>
    <cellStyle name="Обычный 5 17 3 4 2" xfId="30269"/>
    <cellStyle name="Обычный 5 17 3 4 3" xfId="39465"/>
    <cellStyle name="Обычный 5 17 3 4 4" xfId="48393"/>
    <cellStyle name="Обычный 5 17 3 4 5" xfId="57313"/>
    <cellStyle name="Обычный 5 17 3 5" xfId="4357"/>
    <cellStyle name="Обычный 5 17 3 5 2" xfId="26408"/>
    <cellStyle name="Обычный 5 17 3 5 3" xfId="35605"/>
    <cellStyle name="Обычный 5 17 3 5 4" xfId="44533"/>
    <cellStyle name="Обычный 5 17 3 5 5" xfId="53453"/>
    <cellStyle name="Обычный 5 17 3 6" xfId="13623"/>
    <cellStyle name="Обычный 5 17 3 7" xfId="17482"/>
    <cellStyle name="Обычный 5 17 3 8" xfId="21342"/>
    <cellStyle name="Обычный 5 17 3 9" xfId="11002"/>
    <cellStyle name="Обычный 5 17 4" xfId="4358"/>
    <cellStyle name="Обычный 5 17 4 2" xfId="4359"/>
    <cellStyle name="Обычный 5 17 4 2 2" xfId="28474"/>
    <cellStyle name="Обычный 5 17 4 2 3" xfId="37670"/>
    <cellStyle name="Обычный 5 17 4 2 4" xfId="46598"/>
    <cellStyle name="Обычный 5 17 4 2 5" xfId="55518"/>
    <cellStyle name="Обычный 5 17 4 3" xfId="11828"/>
    <cellStyle name="Обычный 5 17 4 4" xfId="15687"/>
    <cellStyle name="Обычный 5 17 4 5" xfId="19547"/>
    <cellStyle name="Обычный 5 17 4 6" xfId="24609"/>
    <cellStyle name="Обычный 5 17 4 7" xfId="33811"/>
    <cellStyle name="Обычный 5 17 4 8" xfId="42738"/>
    <cellStyle name="Обычный 5 17 4 9" xfId="51658"/>
    <cellStyle name="Обычный 5 17 5" xfId="4360"/>
    <cellStyle name="Обычный 5 17 5 2" xfId="4361"/>
    <cellStyle name="Обычный 5 17 5 2 2" xfId="27142"/>
    <cellStyle name="Обычный 5 17 5 2 3" xfId="36339"/>
    <cellStyle name="Обычный 5 17 5 2 4" xfId="45267"/>
    <cellStyle name="Обычный 5 17 5 2 5" xfId="54187"/>
    <cellStyle name="Обычный 5 17 5 3" xfId="14356"/>
    <cellStyle name="Обычный 5 17 5 4" xfId="18216"/>
    <cellStyle name="Обычный 5 17 5 5" xfId="23278"/>
    <cellStyle name="Обычный 5 17 5 6" xfId="32483"/>
    <cellStyle name="Обычный 5 17 5 7" xfId="41407"/>
    <cellStyle name="Обычный 5 17 5 8" xfId="50327"/>
    <cellStyle name="Обычный 5 17 6" xfId="4362"/>
    <cellStyle name="Обычный 5 17 6 2" xfId="29670"/>
    <cellStyle name="Обычный 5 17 6 3" xfId="38866"/>
    <cellStyle name="Обычный 5 17 6 4" xfId="47794"/>
    <cellStyle name="Обычный 5 17 6 5" xfId="56714"/>
    <cellStyle name="Обычный 5 17 7" xfId="4363"/>
    <cellStyle name="Обычный 5 17 7 2" xfId="25805"/>
    <cellStyle name="Обычный 5 17 7 3" xfId="35006"/>
    <cellStyle name="Обычный 5 17 7 4" xfId="43934"/>
    <cellStyle name="Обычный 5 17 7 5" xfId="52854"/>
    <cellStyle name="Обычный 5 17 8" xfId="13024"/>
    <cellStyle name="Обычный 5 17 9" xfId="16883"/>
    <cellStyle name="Обычный 5 18" xfId="4364"/>
    <cellStyle name="Обычный 5 18 10" xfId="20744"/>
    <cellStyle name="Обычный 5 18 11" xfId="10445"/>
    <cellStyle name="Обычный 5 18 12" xfId="21945"/>
    <cellStyle name="Обычный 5 18 13" xfId="31460"/>
    <cellStyle name="Обычный 5 18 14" xfId="40075"/>
    <cellStyle name="Обычный 5 18 15" xfId="48995"/>
    <cellStyle name="Обычный 5 18 2" xfId="4365"/>
    <cellStyle name="Обычный 5 18 2 10" xfId="10749"/>
    <cellStyle name="Обычный 5 18 2 11" xfId="22244"/>
    <cellStyle name="Обычный 5 18 2 12" xfId="31461"/>
    <cellStyle name="Обычный 5 18 2 13" xfId="40374"/>
    <cellStyle name="Обычный 5 18 2 14" xfId="49294"/>
    <cellStyle name="Обычный 5 18 2 2" xfId="4366"/>
    <cellStyle name="Обычный 5 18 2 2 10" xfId="22844"/>
    <cellStyle name="Обычный 5 18 2 2 11" xfId="31462"/>
    <cellStyle name="Обычный 5 18 2 2 12" xfId="40973"/>
    <cellStyle name="Обычный 5 18 2 2 13" xfId="49893"/>
    <cellStyle name="Обычный 5 18 2 2 2" xfId="4367"/>
    <cellStyle name="Обычный 5 18 2 2 2 2" xfId="4368"/>
    <cellStyle name="Обычный 5 18 2 2 2 2 2" xfId="29372"/>
    <cellStyle name="Обычный 5 18 2 2 2 2 3" xfId="38568"/>
    <cellStyle name="Обычный 5 18 2 2 2 2 4" xfId="47496"/>
    <cellStyle name="Обычный 5 18 2 2 2 2 5" xfId="56416"/>
    <cellStyle name="Обычный 5 18 2 2 2 3" xfId="12726"/>
    <cellStyle name="Обычный 5 18 2 2 2 4" xfId="16585"/>
    <cellStyle name="Обычный 5 18 2 2 2 5" xfId="20445"/>
    <cellStyle name="Обычный 5 18 2 2 2 6" xfId="25507"/>
    <cellStyle name="Обычный 5 18 2 2 2 7" xfId="34708"/>
    <cellStyle name="Обычный 5 18 2 2 2 8" xfId="43636"/>
    <cellStyle name="Обычный 5 18 2 2 2 9" xfId="52556"/>
    <cellStyle name="Обычный 5 18 2 2 3" xfId="4369"/>
    <cellStyle name="Обычный 5 18 2 2 3 2" xfId="4370"/>
    <cellStyle name="Обычный 5 18 2 2 3 2 2" xfId="28041"/>
    <cellStyle name="Обычный 5 18 2 2 3 2 3" xfId="37237"/>
    <cellStyle name="Обычный 5 18 2 2 3 2 4" xfId="46165"/>
    <cellStyle name="Обычный 5 18 2 2 3 2 5" xfId="55085"/>
    <cellStyle name="Обычный 5 18 2 2 3 3" xfId="15254"/>
    <cellStyle name="Обычный 5 18 2 2 3 4" xfId="19114"/>
    <cellStyle name="Обычный 5 18 2 2 3 5" xfId="24176"/>
    <cellStyle name="Обычный 5 18 2 2 3 6" xfId="33379"/>
    <cellStyle name="Обычный 5 18 2 2 3 7" xfId="42305"/>
    <cellStyle name="Обычный 5 18 2 2 3 8" xfId="51225"/>
    <cellStyle name="Обычный 5 18 2 2 4" xfId="4371"/>
    <cellStyle name="Обычный 5 18 2 2 4 2" xfId="30569"/>
    <cellStyle name="Обычный 5 18 2 2 4 3" xfId="39765"/>
    <cellStyle name="Обычный 5 18 2 2 4 4" xfId="48693"/>
    <cellStyle name="Обычный 5 18 2 2 4 5" xfId="57613"/>
    <cellStyle name="Обычный 5 18 2 2 5" xfId="4372"/>
    <cellStyle name="Обычный 5 18 2 2 5 2" xfId="26708"/>
    <cellStyle name="Обычный 5 18 2 2 5 3" xfId="35905"/>
    <cellStyle name="Обычный 5 18 2 2 5 4" xfId="44833"/>
    <cellStyle name="Обычный 5 18 2 2 5 5" xfId="53753"/>
    <cellStyle name="Обычный 5 18 2 2 6" xfId="13923"/>
    <cellStyle name="Обычный 5 18 2 2 7" xfId="17782"/>
    <cellStyle name="Обычный 5 18 2 2 8" xfId="21642"/>
    <cellStyle name="Обычный 5 18 2 2 9" xfId="11270"/>
    <cellStyle name="Обычный 5 18 2 3" xfId="4373"/>
    <cellStyle name="Обычный 5 18 2 3 2" xfId="4374"/>
    <cellStyle name="Обычный 5 18 2 3 2 2" xfId="28774"/>
    <cellStyle name="Обычный 5 18 2 3 2 3" xfId="37970"/>
    <cellStyle name="Обычный 5 18 2 3 2 4" xfId="46898"/>
    <cellStyle name="Обычный 5 18 2 3 2 5" xfId="55818"/>
    <cellStyle name="Обычный 5 18 2 3 3" xfId="12128"/>
    <cellStyle name="Обычный 5 18 2 3 4" xfId="15987"/>
    <cellStyle name="Обычный 5 18 2 3 5" xfId="19847"/>
    <cellStyle name="Обычный 5 18 2 3 6" xfId="24909"/>
    <cellStyle name="Обычный 5 18 2 3 7" xfId="34110"/>
    <cellStyle name="Обычный 5 18 2 3 8" xfId="43038"/>
    <cellStyle name="Обычный 5 18 2 3 9" xfId="51958"/>
    <cellStyle name="Обычный 5 18 2 4" xfId="4375"/>
    <cellStyle name="Обычный 5 18 2 4 2" xfId="4376"/>
    <cellStyle name="Обычный 5 18 2 4 2 2" xfId="27443"/>
    <cellStyle name="Обычный 5 18 2 4 2 3" xfId="36639"/>
    <cellStyle name="Обычный 5 18 2 4 2 4" xfId="45567"/>
    <cellStyle name="Обычный 5 18 2 4 2 5" xfId="54487"/>
    <cellStyle name="Обычный 5 18 2 4 3" xfId="14656"/>
    <cellStyle name="Обычный 5 18 2 4 4" xfId="18516"/>
    <cellStyle name="Обычный 5 18 2 4 5" xfId="23578"/>
    <cellStyle name="Обычный 5 18 2 4 6" xfId="32782"/>
    <cellStyle name="Обычный 5 18 2 4 7" xfId="41707"/>
    <cellStyle name="Обычный 5 18 2 4 8" xfId="50627"/>
    <cellStyle name="Обычный 5 18 2 5" xfId="4377"/>
    <cellStyle name="Обычный 5 18 2 5 2" xfId="29970"/>
    <cellStyle name="Обычный 5 18 2 5 3" xfId="39166"/>
    <cellStyle name="Обычный 5 18 2 5 4" xfId="48094"/>
    <cellStyle name="Обычный 5 18 2 5 5" xfId="57014"/>
    <cellStyle name="Обычный 5 18 2 6" xfId="4378"/>
    <cellStyle name="Обычный 5 18 2 6 2" xfId="26109"/>
    <cellStyle name="Обычный 5 18 2 6 3" xfId="35306"/>
    <cellStyle name="Обычный 5 18 2 6 4" xfId="44234"/>
    <cellStyle name="Обычный 5 18 2 6 5" xfId="53154"/>
    <cellStyle name="Обычный 5 18 2 7" xfId="13324"/>
    <cellStyle name="Обычный 5 18 2 8" xfId="17183"/>
    <cellStyle name="Обычный 5 18 2 9" xfId="21043"/>
    <cellStyle name="Обычный 5 18 3" xfId="4379"/>
    <cellStyle name="Обычный 5 18 3 10" xfId="22545"/>
    <cellStyle name="Обычный 5 18 3 11" xfId="31463"/>
    <cellStyle name="Обычный 5 18 3 12" xfId="40674"/>
    <cellStyle name="Обычный 5 18 3 13" xfId="49594"/>
    <cellStyle name="Обычный 5 18 3 2" xfId="4380"/>
    <cellStyle name="Обычный 5 18 3 2 2" xfId="4381"/>
    <cellStyle name="Обычный 5 18 3 2 2 2" xfId="29073"/>
    <cellStyle name="Обычный 5 18 3 2 2 3" xfId="38269"/>
    <cellStyle name="Обычный 5 18 3 2 2 4" xfId="47197"/>
    <cellStyle name="Обычный 5 18 3 2 2 5" xfId="56117"/>
    <cellStyle name="Обычный 5 18 3 2 3" xfId="12427"/>
    <cellStyle name="Обычный 5 18 3 2 4" xfId="16286"/>
    <cellStyle name="Обычный 5 18 3 2 5" xfId="20146"/>
    <cellStyle name="Обычный 5 18 3 2 6" xfId="25208"/>
    <cellStyle name="Обычный 5 18 3 2 7" xfId="34409"/>
    <cellStyle name="Обычный 5 18 3 2 8" xfId="43337"/>
    <cellStyle name="Обычный 5 18 3 2 9" xfId="52257"/>
    <cellStyle name="Обычный 5 18 3 3" xfId="4382"/>
    <cellStyle name="Обычный 5 18 3 3 2" xfId="4383"/>
    <cellStyle name="Обычный 5 18 3 3 2 2" xfId="27742"/>
    <cellStyle name="Обычный 5 18 3 3 2 3" xfId="36938"/>
    <cellStyle name="Обычный 5 18 3 3 2 4" xfId="45866"/>
    <cellStyle name="Обычный 5 18 3 3 2 5" xfId="54786"/>
    <cellStyle name="Обычный 5 18 3 3 3" xfId="14955"/>
    <cellStyle name="Обычный 5 18 3 3 4" xfId="18815"/>
    <cellStyle name="Обычный 5 18 3 3 5" xfId="23877"/>
    <cellStyle name="Обычный 5 18 3 3 6" xfId="33080"/>
    <cellStyle name="Обычный 5 18 3 3 7" xfId="42006"/>
    <cellStyle name="Обычный 5 18 3 3 8" xfId="50926"/>
    <cellStyle name="Обычный 5 18 3 4" xfId="4384"/>
    <cellStyle name="Обычный 5 18 3 4 2" xfId="30270"/>
    <cellStyle name="Обычный 5 18 3 4 3" xfId="39466"/>
    <cellStyle name="Обычный 5 18 3 4 4" xfId="48394"/>
    <cellStyle name="Обычный 5 18 3 4 5" xfId="57314"/>
    <cellStyle name="Обычный 5 18 3 5" xfId="4385"/>
    <cellStyle name="Обычный 5 18 3 5 2" xfId="26409"/>
    <cellStyle name="Обычный 5 18 3 5 3" xfId="35606"/>
    <cellStyle name="Обычный 5 18 3 5 4" xfId="44534"/>
    <cellStyle name="Обычный 5 18 3 5 5" xfId="53454"/>
    <cellStyle name="Обычный 5 18 3 6" xfId="13624"/>
    <cellStyle name="Обычный 5 18 3 7" xfId="17483"/>
    <cellStyle name="Обычный 5 18 3 8" xfId="21343"/>
    <cellStyle name="Обычный 5 18 3 9" xfId="11003"/>
    <cellStyle name="Обычный 5 18 4" xfId="4386"/>
    <cellStyle name="Обычный 5 18 4 2" xfId="4387"/>
    <cellStyle name="Обычный 5 18 4 2 2" xfId="28475"/>
    <cellStyle name="Обычный 5 18 4 2 3" xfId="37671"/>
    <cellStyle name="Обычный 5 18 4 2 4" xfId="46599"/>
    <cellStyle name="Обычный 5 18 4 2 5" xfId="55519"/>
    <cellStyle name="Обычный 5 18 4 3" xfId="11829"/>
    <cellStyle name="Обычный 5 18 4 4" xfId="15688"/>
    <cellStyle name="Обычный 5 18 4 5" xfId="19548"/>
    <cellStyle name="Обычный 5 18 4 6" xfId="24610"/>
    <cellStyle name="Обычный 5 18 4 7" xfId="33812"/>
    <cellStyle name="Обычный 5 18 4 8" xfId="42739"/>
    <cellStyle name="Обычный 5 18 4 9" xfId="51659"/>
    <cellStyle name="Обычный 5 18 5" xfId="4388"/>
    <cellStyle name="Обычный 5 18 5 2" xfId="4389"/>
    <cellStyle name="Обычный 5 18 5 2 2" xfId="27143"/>
    <cellStyle name="Обычный 5 18 5 2 3" xfId="36340"/>
    <cellStyle name="Обычный 5 18 5 2 4" xfId="45268"/>
    <cellStyle name="Обычный 5 18 5 2 5" xfId="54188"/>
    <cellStyle name="Обычный 5 18 5 3" xfId="14357"/>
    <cellStyle name="Обычный 5 18 5 4" xfId="18217"/>
    <cellStyle name="Обычный 5 18 5 5" xfId="23279"/>
    <cellStyle name="Обычный 5 18 5 6" xfId="32484"/>
    <cellStyle name="Обычный 5 18 5 7" xfId="41408"/>
    <cellStyle name="Обычный 5 18 5 8" xfId="50328"/>
    <cellStyle name="Обычный 5 18 6" xfId="4390"/>
    <cellStyle name="Обычный 5 18 6 2" xfId="29671"/>
    <cellStyle name="Обычный 5 18 6 3" xfId="38867"/>
    <cellStyle name="Обычный 5 18 6 4" xfId="47795"/>
    <cellStyle name="Обычный 5 18 6 5" xfId="56715"/>
    <cellStyle name="Обычный 5 18 7" xfId="4391"/>
    <cellStyle name="Обычный 5 18 7 2" xfId="25806"/>
    <cellStyle name="Обычный 5 18 7 3" xfId="35007"/>
    <cellStyle name="Обычный 5 18 7 4" xfId="43935"/>
    <cellStyle name="Обычный 5 18 7 5" xfId="52855"/>
    <cellStyle name="Обычный 5 18 8" xfId="13025"/>
    <cellStyle name="Обычный 5 18 9" xfId="16884"/>
    <cellStyle name="Обычный 5 19" xfId="4392"/>
    <cellStyle name="Обычный 5 19 10" xfId="20745"/>
    <cellStyle name="Обычный 5 19 11" xfId="10446"/>
    <cellStyle name="Обычный 5 19 12" xfId="21946"/>
    <cellStyle name="Обычный 5 19 13" xfId="31464"/>
    <cellStyle name="Обычный 5 19 14" xfId="40076"/>
    <cellStyle name="Обычный 5 19 15" xfId="48996"/>
    <cellStyle name="Обычный 5 19 2" xfId="4393"/>
    <cellStyle name="Обычный 5 19 2 10" xfId="10750"/>
    <cellStyle name="Обычный 5 19 2 11" xfId="22245"/>
    <cellStyle name="Обычный 5 19 2 12" xfId="31465"/>
    <cellStyle name="Обычный 5 19 2 13" xfId="40375"/>
    <cellStyle name="Обычный 5 19 2 14" xfId="49295"/>
    <cellStyle name="Обычный 5 19 2 2" xfId="4394"/>
    <cellStyle name="Обычный 5 19 2 2 10" xfId="22845"/>
    <cellStyle name="Обычный 5 19 2 2 11" xfId="31466"/>
    <cellStyle name="Обычный 5 19 2 2 12" xfId="40974"/>
    <cellStyle name="Обычный 5 19 2 2 13" xfId="49894"/>
    <cellStyle name="Обычный 5 19 2 2 2" xfId="4395"/>
    <cellStyle name="Обычный 5 19 2 2 2 2" xfId="4396"/>
    <cellStyle name="Обычный 5 19 2 2 2 2 2" xfId="29373"/>
    <cellStyle name="Обычный 5 19 2 2 2 2 3" xfId="38569"/>
    <cellStyle name="Обычный 5 19 2 2 2 2 4" xfId="47497"/>
    <cellStyle name="Обычный 5 19 2 2 2 2 5" xfId="56417"/>
    <cellStyle name="Обычный 5 19 2 2 2 3" xfId="12727"/>
    <cellStyle name="Обычный 5 19 2 2 2 4" xfId="16586"/>
    <cellStyle name="Обычный 5 19 2 2 2 5" xfId="20446"/>
    <cellStyle name="Обычный 5 19 2 2 2 6" xfId="25508"/>
    <cellStyle name="Обычный 5 19 2 2 2 7" xfId="34709"/>
    <cellStyle name="Обычный 5 19 2 2 2 8" xfId="43637"/>
    <cellStyle name="Обычный 5 19 2 2 2 9" xfId="52557"/>
    <cellStyle name="Обычный 5 19 2 2 3" xfId="4397"/>
    <cellStyle name="Обычный 5 19 2 2 3 2" xfId="4398"/>
    <cellStyle name="Обычный 5 19 2 2 3 2 2" xfId="28042"/>
    <cellStyle name="Обычный 5 19 2 2 3 2 3" xfId="37238"/>
    <cellStyle name="Обычный 5 19 2 2 3 2 4" xfId="46166"/>
    <cellStyle name="Обычный 5 19 2 2 3 2 5" xfId="55086"/>
    <cellStyle name="Обычный 5 19 2 2 3 3" xfId="15255"/>
    <cellStyle name="Обычный 5 19 2 2 3 4" xfId="19115"/>
    <cellStyle name="Обычный 5 19 2 2 3 5" xfId="24177"/>
    <cellStyle name="Обычный 5 19 2 2 3 6" xfId="33380"/>
    <cellStyle name="Обычный 5 19 2 2 3 7" xfId="42306"/>
    <cellStyle name="Обычный 5 19 2 2 3 8" xfId="51226"/>
    <cellStyle name="Обычный 5 19 2 2 4" xfId="4399"/>
    <cellStyle name="Обычный 5 19 2 2 4 2" xfId="30570"/>
    <cellStyle name="Обычный 5 19 2 2 4 3" xfId="39766"/>
    <cellStyle name="Обычный 5 19 2 2 4 4" xfId="48694"/>
    <cellStyle name="Обычный 5 19 2 2 4 5" xfId="57614"/>
    <cellStyle name="Обычный 5 19 2 2 5" xfId="4400"/>
    <cellStyle name="Обычный 5 19 2 2 5 2" xfId="26709"/>
    <cellStyle name="Обычный 5 19 2 2 5 3" xfId="35906"/>
    <cellStyle name="Обычный 5 19 2 2 5 4" xfId="44834"/>
    <cellStyle name="Обычный 5 19 2 2 5 5" xfId="53754"/>
    <cellStyle name="Обычный 5 19 2 2 6" xfId="13924"/>
    <cellStyle name="Обычный 5 19 2 2 7" xfId="17783"/>
    <cellStyle name="Обычный 5 19 2 2 8" xfId="21643"/>
    <cellStyle name="Обычный 5 19 2 2 9" xfId="11271"/>
    <cellStyle name="Обычный 5 19 2 3" xfId="4401"/>
    <cellStyle name="Обычный 5 19 2 3 2" xfId="4402"/>
    <cellStyle name="Обычный 5 19 2 3 2 2" xfId="28775"/>
    <cellStyle name="Обычный 5 19 2 3 2 3" xfId="37971"/>
    <cellStyle name="Обычный 5 19 2 3 2 4" xfId="46899"/>
    <cellStyle name="Обычный 5 19 2 3 2 5" xfId="55819"/>
    <cellStyle name="Обычный 5 19 2 3 3" xfId="12129"/>
    <cellStyle name="Обычный 5 19 2 3 4" xfId="15988"/>
    <cellStyle name="Обычный 5 19 2 3 5" xfId="19848"/>
    <cellStyle name="Обычный 5 19 2 3 6" xfId="24910"/>
    <cellStyle name="Обычный 5 19 2 3 7" xfId="34111"/>
    <cellStyle name="Обычный 5 19 2 3 8" xfId="43039"/>
    <cellStyle name="Обычный 5 19 2 3 9" xfId="51959"/>
    <cellStyle name="Обычный 5 19 2 4" xfId="4403"/>
    <cellStyle name="Обычный 5 19 2 4 2" xfId="4404"/>
    <cellStyle name="Обычный 5 19 2 4 2 2" xfId="27444"/>
    <cellStyle name="Обычный 5 19 2 4 2 3" xfId="36640"/>
    <cellStyle name="Обычный 5 19 2 4 2 4" xfId="45568"/>
    <cellStyle name="Обычный 5 19 2 4 2 5" xfId="54488"/>
    <cellStyle name="Обычный 5 19 2 4 3" xfId="14657"/>
    <cellStyle name="Обычный 5 19 2 4 4" xfId="18517"/>
    <cellStyle name="Обычный 5 19 2 4 5" xfId="23579"/>
    <cellStyle name="Обычный 5 19 2 4 6" xfId="32783"/>
    <cellStyle name="Обычный 5 19 2 4 7" xfId="41708"/>
    <cellStyle name="Обычный 5 19 2 4 8" xfId="50628"/>
    <cellStyle name="Обычный 5 19 2 5" xfId="4405"/>
    <cellStyle name="Обычный 5 19 2 5 2" xfId="29971"/>
    <cellStyle name="Обычный 5 19 2 5 3" xfId="39167"/>
    <cellStyle name="Обычный 5 19 2 5 4" xfId="48095"/>
    <cellStyle name="Обычный 5 19 2 5 5" xfId="57015"/>
    <cellStyle name="Обычный 5 19 2 6" xfId="4406"/>
    <cellStyle name="Обычный 5 19 2 6 2" xfId="26110"/>
    <cellStyle name="Обычный 5 19 2 6 3" xfId="35307"/>
    <cellStyle name="Обычный 5 19 2 6 4" xfId="44235"/>
    <cellStyle name="Обычный 5 19 2 6 5" xfId="53155"/>
    <cellStyle name="Обычный 5 19 2 7" xfId="13325"/>
    <cellStyle name="Обычный 5 19 2 8" xfId="17184"/>
    <cellStyle name="Обычный 5 19 2 9" xfId="21044"/>
    <cellStyle name="Обычный 5 19 3" xfId="4407"/>
    <cellStyle name="Обычный 5 19 3 10" xfId="22546"/>
    <cellStyle name="Обычный 5 19 3 11" xfId="31467"/>
    <cellStyle name="Обычный 5 19 3 12" xfId="40675"/>
    <cellStyle name="Обычный 5 19 3 13" xfId="49595"/>
    <cellStyle name="Обычный 5 19 3 2" xfId="4408"/>
    <cellStyle name="Обычный 5 19 3 2 2" xfId="4409"/>
    <cellStyle name="Обычный 5 19 3 2 2 2" xfId="29074"/>
    <cellStyle name="Обычный 5 19 3 2 2 3" xfId="38270"/>
    <cellStyle name="Обычный 5 19 3 2 2 4" xfId="47198"/>
    <cellStyle name="Обычный 5 19 3 2 2 5" xfId="56118"/>
    <cellStyle name="Обычный 5 19 3 2 3" xfId="12428"/>
    <cellStyle name="Обычный 5 19 3 2 4" xfId="16287"/>
    <cellStyle name="Обычный 5 19 3 2 5" xfId="20147"/>
    <cellStyle name="Обычный 5 19 3 2 6" xfId="25209"/>
    <cellStyle name="Обычный 5 19 3 2 7" xfId="34410"/>
    <cellStyle name="Обычный 5 19 3 2 8" xfId="43338"/>
    <cellStyle name="Обычный 5 19 3 2 9" xfId="52258"/>
    <cellStyle name="Обычный 5 19 3 3" xfId="4410"/>
    <cellStyle name="Обычный 5 19 3 3 2" xfId="4411"/>
    <cellStyle name="Обычный 5 19 3 3 2 2" xfId="27743"/>
    <cellStyle name="Обычный 5 19 3 3 2 3" xfId="36939"/>
    <cellStyle name="Обычный 5 19 3 3 2 4" xfId="45867"/>
    <cellStyle name="Обычный 5 19 3 3 2 5" xfId="54787"/>
    <cellStyle name="Обычный 5 19 3 3 3" xfId="14956"/>
    <cellStyle name="Обычный 5 19 3 3 4" xfId="18816"/>
    <cellStyle name="Обычный 5 19 3 3 5" xfId="23878"/>
    <cellStyle name="Обычный 5 19 3 3 6" xfId="33081"/>
    <cellStyle name="Обычный 5 19 3 3 7" xfId="42007"/>
    <cellStyle name="Обычный 5 19 3 3 8" xfId="50927"/>
    <cellStyle name="Обычный 5 19 3 4" xfId="4412"/>
    <cellStyle name="Обычный 5 19 3 4 2" xfId="30271"/>
    <cellStyle name="Обычный 5 19 3 4 3" xfId="39467"/>
    <cellStyle name="Обычный 5 19 3 4 4" xfId="48395"/>
    <cellStyle name="Обычный 5 19 3 4 5" xfId="57315"/>
    <cellStyle name="Обычный 5 19 3 5" xfId="4413"/>
    <cellStyle name="Обычный 5 19 3 5 2" xfId="26410"/>
    <cellStyle name="Обычный 5 19 3 5 3" xfId="35607"/>
    <cellStyle name="Обычный 5 19 3 5 4" xfId="44535"/>
    <cellStyle name="Обычный 5 19 3 5 5" xfId="53455"/>
    <cellStyle name="Обычный 5 19 3 6" xfId="13625"/>
    <cellStyle name="Обычный 5 19 3 7" xfId="17484"/>
    <cellStyle name="Обычный 5 19 3 8" xfId="21344"/>
    <cellStyle name="Обычный 5 19 3 9" xfId="11004"/>
    <cellStyle name="Обычный 5 19 4" xfId="4414"/>
    <cellStyle name="Обычный 5 19 4 2" xfId="4415"/>
    <cellStyle name="Обычный 5 19 4 2 2" xfId="28476"/>
    <cellStyle name="Обычный 5 19 4 2 3" xfId="37672"/>
    <cellStyle name="Обычный 5 19 4 2 4" xfId="46600"/>
    <cellStyle name="Обычный 5 19 4 2 5" xfId="55520"/>
    <cellStyle name="Обычный 5 19 4 3" xfId="11830"/>
    <cellStyle name="Обычный 5 19 4 4" xfId="15689"/>
    <cellStyle name="Обычный 5 19 4 5" xfId="19549"/>
    <cellStyle name="Обычный 5 19 4 6" xfId="24611"/>
    <cellStyle name="Обычный 5 19 4 7" xfId="33813"/>
    <cellStyle name="Обычный 5 19 4 8" xfId="42740"/>
    <cellStyle name="Обычный 5 19 4 9" xfId="51660"/>
    <cellStyle name="Обычный 5 19 5" xfId="4416"/>
    <cellStyle name="Обычный 5 19 5 2" xfId="4417"/>
    <cellStyle name="Обычный 5 19 5 2 2" xfId="27144"/>
    <cellStyle name="Обычный 5 19 5 2 3" xfId="36341"/>
    <cellStyle name="Обычный 5 19 5 2 4" xfId="45269"/>
    <cellStyle name="Обычный 5 19 5 2 5" xfId="54189"/>
    <cellStyle name="Обычный 5 19 5 3" xfId="14358"/>
    <cellStyle name="Обычный 5 19 5 4" xfId="18218"/>
    <cellStyle name="Обычный 5 19 5 5" xfId="23280"/>
    <cellStyle name="Обычный 5 19 5 6" xfId="32485"/>
    <cellStyle name="Обычный 5 19 5 7" xfId="41409"/>
    <cellStyle name="Обычный 5 19 5 8" xfId="50329"/>
    <cellStyle name="Обычный 5 19 6" xfId="4418"/>
    <cellStyle name="Обычный 5 19 6 2" xfId="29672"/>
    <cellStyle name="Обычный 5 19 6 3" xfId="38868"/>
    <cellStyle name="Обычный 5 19 6 4" xfId="47796"/>
    <cellStyle name="Обычный 5 19 6 5" xfId="56716"/>
    <cellStyle name="Обычный 5 19 7" xfId="4419"/>
    <cellStyle name="Обычный 5 19 7 2" xfId="25807"/>
    <cellStyle name="Обычный 5 19 7 3" xfId="35008"/>
    <cellStyle name="Обычный 5 19 7 4" xfId="43936"/>
    <cellStyle name="Обычный 5 19 7 5" xfId="52856"/>
    <cellStyle name="Обычный 5 19 8" xfId="13026"/>
    <cellStyle name="Обычный 5 19 9" xfId="16885"/>
    <cellStyle name="Обычный 5 2" xfId="4420"/>
    <cellStyle name="Обычный 5 2 10" xfId="4421"/>
    <cellStyle name="Обычный 5 2 10 10" xfId="20746"/>
    <cellStyle name="Обычный 5 2 10 11" xfId="10447"/>
    <cellStyle name="Обычный 5 2 10 12" xfId="21947"/>
    <cellStyle name="Обычный 5 2 10 13" xfId="31469"/>
    <cellStyle name="Обычный 5 2 10 14" xfId="40077"/>
    <cellStyle name="Обычный 5 2 10 15" xfId="48997"/>
    <cellStyle name="Обычный 5 2 10 2" xfId="4422"/>
    <cellStyle name="Обычный 5 2 10 2 10" xfId="10751"/>
    <cellStyle name="Обычный 5 2 10 2 11" xfId="22246"/>
    <cellStyle name="Обычный 5 2 10 2 12" xfId="31470"/>
    <cellStyle name="Обычный 5 2 10 2 13" xfId="40376"/>
    <cellStyle name="Обычный 5 2 10 2 14" xfId="49296"/>
    <cellStyle name="Обычный 5 2 10 2 2" xfId="4423"/>
    <cellStyle name="Обычный 5 2 10 2 2 10" xfId="22846"/>
    <cellStyle name="Обычный 5 2 10 2 2 11" xfId="31471"/>
    <cellStyle name="Обычный 5 2 10 2 2 12" xfId="40975"/>
    <cellStyle name="Обычный 5 2 10 2 2 13" xfId="49895"/>
    <cellStyle name="Обычный 5 2 10 2 2 2" xfId="4424"/>
    <cellStyle name="Обычный 5 2 10 2 2 2 2" xfId="4425"/>
    <cellStyle name="Обычный 5 2 10 2 2 2 2 2" xfId="29374"/>
    <cellStyle name="Обычный 5 2 10 2 2 2 2 3" xfId="38570"/>
    <cellStyle name="Обычный 5 2 10 2 2 2 2 4" xfId="47498"/>
    <cellStyle name="Обычный 5 2 10 2 2 2 2 5" xfId="56418"/>
    <cellStyle name="Обычный 5 2 10 2 2 2 3" xfId="12728"/>
    <cellStyle name="Обычный 5 2 10 2 2 2 4" xfId="16587"/>
    <cellStyle name="Обычный 5 2 10 2 2 2 5" xfId="20447"/>
    <cellStyle name="Обычный 5 2 10 2 2 2 6" xfId="25509"/>
    <cellStyle name="Обычный 5 2 10 2 2 2 7" xfId="34710"/>
    <cellStyle name="Обычный 5 2 10 2 2 2 8" xfId="43638"/>
    <cellStyle name="Обычный 5 2 10 2 2 2 9" xfId="52558"/>
    <cellStyle name="Обычный 5 2 10 2 2 3" xfId="4426"/>
    <cellStyle name="Обычный 5 2 10 2 2 3 2" xfId="4427"/>
    <cellStyle name="Обычный 5 2 10 2 2 3 2 2" xfId="28043"/>
    <cellStyle name="Обычный 5 2 10 2 2 3 2 3" xfId="37239"/>
    <cellStyle name="Обычный 5 2 10 2 2 3 2 4" xfId="46167"/>
    <cellStyle name="Обычный 5 2 10 2 2 3 2 5" xfId="55087"/>
    <cellStyle name="Обычный 5 2 10 2 2 3 3" xfId="15256"/>
    <cellStyle name="Обычный 5 2 10 2 2 3 4" xfId="19116"/>
    <cellStyle name="Обычный 5 2 10 2 2 3 5" xfId="24178"/>
    <cellStyle name="Обычный 5 2 10 2 2 3 6" xfId="33381"/>
    <cellStyle name="Обычный 5 2 10 2 2 3 7" xfId="42307"/>
    <cellStyle name="Обычный 5 2 10 2 2 3 8" xfId="51227"/>
    <cellStyle name="Обычный 5 2 10 2 2 4" xfId="4428"/>
    <cellStyle name="Обычный 5 2 10 2 2 4 2" xfId="30571"/>
    <cellStyle name="Обычный 5 2 10 2 2 4 3" xfId="39767"/>
    <cellStyle name="Обычный 5 2 10 2 2 4 4" xfId="48695"/>
    <cellStyle name="Обычный 5 2 10 2 2 4 5" xfId="57615"/>
    <cellStyle name="Обычный 5 2 10 2 2 5" xfId="4429"/>
    <cellStyle name="Обычный 5 2 10 2 2 5 2" xfId="26710"/>
    <cellStyle name="Обычный 5 2 10 2 2 5 3" xfId="35907"/>
    <cellStyle name="Обычный 5 2 10 2 2 5 4" xfId="44835"/>
    <cellStyle name="Обычный 5 2 10 2 2 5 5" xfId="53755"/>
    <cellStyle name="Обычный 5 2 10 2 2 6" xfId="13925"/>
    <cellStyle name="Обычный 5 2 10 2 2 7" xfId="17784"/>
    <cellStyle name="Обычный 5 2 10 2 2 8" xfId="21644"/>
    <cellStyle name="Обычный 5 2 10 2 2 9" xfId="11272"/>
    <cellStyle name="Обычный 5 2 10 2 3" xfId="4430"/>
    <cellStyle name="Обычный 5 2 10 2 3 2" xfId="4431"/>
    <cellStyle name="Обычный 5 2 10 2 3 2 2" xfId="28776"/>
    <cellStyle name="Обычный 5 2 10 2 3 2 3" xfId="37972"/>
    <cellStyle name="Обычный 5 2 10 2 3 2 4" xfId="46900"/>
    <cellStyle name="Обычный 5 2 10 2 3 2 5" xfId="55820"/>
    <cellStyle name="Обычный 5 2 10 2 3 3" xfId="12130"/>
    <cellStyle name="Обычный 5 2 10 2 3 4" xfId="15989"/>
    <cellStyle name="Обычный 5 2 10 2 3 5" xfId="19849"/>
    <cellStyle name="Обычный 5 2 10 2 3 6" xfId="24911"/>
    <cellStyle name="Обычный 5 2 10 2 3 7" xfId="34112"/>
    <cellStyle name="Обычный 5 2 10 2 3 8" xfId="43040"/>
    <cellStyle name="Обычный 5 2 10 2 3 9" xfId="51960"/>
    <cellStyle name="Обычный 5 2 10 2 4" xfId="4432"/>
    <cellStyle name="Обычный 5 2 10 2 4 2" xfId="4433"/>
    <cellStyle name="Обычный 5 2 10 2 4 2 2" xfId="27445"/>
    <cellStyle name="Обычный 5 2 10 2 4 2 3" xfId="36641"/>
    <cellStyle name="Обычный 5 2 10 2 4 2 4" xfId="45569"/>
    <cellStyle name="Обычный 5 2 10 2 4 2 5" xfId="54489"/>
    <cellStyle name="Обычный 5 2 10 2 4 3" xfId="14658"/>
    <cellStyle name="Обычный 5 2 10 2 4 4" xfId="18518"/>
    <cellStyle name="Обычный 5 2 10 2 4 5" xfId="23580"/>
    <cellStyle name="Обычный 5 2 10 2 4 6" xfId="32784"/>
    <cellStyle name="Обычный 5 2 10 2 4 7" xfId="41709"/>
    <cellStyle name="Обычный 5 2 10 2 4 8" xfId="50629"/>
    <cellStyle name="Обычный 5 2 10 2 5" xfId="4434"/>
    <cellStyle name="Обычный 5 2 10 2 5 2" xfId="29972"/>
    <cellStyle name="Обычный 5 2 10 2 5 3" xfId="39168"/>
    <cellStyle name="Обычный 5 2 10 2 5 4" xfId="48096"/>
    <cellStyle name="Обычный 5 2 10 2 5 5" xfId="57016"/>
    <cellStyle name="Обычный 5 2 10 2 6" xfId="4435"/>
    <cellStyle name="Обычный 5 2 10 2 6 2" xfId="26111"/>
    <cellStyle name="Обычный 5 2 10 2 6 3" xfId="35308"/>
    <cellStyle name="Обычный 5 2 10 2 6 4" xfId="44236"/>
    <cellStyle name="Обычный 5 2 10 2 6 5" xfId="53156"/>
    <cellStyle name="Обычный 5 2 10 2 7" xfId="13326"/>
    <cellStyle name="Обычный 5 2 10 2 8" xfId="17185"/>
    <cellStyle name="Обычный 5 2 10 2 9" xfId="21045"/>
    <cellStyle name="Обычный 5 2 10 3" xfId="4436"/>
    <cellStyle name="Обычный 5 2 10 3 10" xfId="22547"/>
    <cellStyle name="Обычный 5 2 10 3 11" xfId="31472"/>
    <cellStyle name="Обычный 5 2 10 3 12" xfId="40676"/>
    <cellStyle name="Обычный 5 2 10 3 13" xfId="49596"/>
    <cellStyle name="Обычный 5 2 10 3 2" xfId="4437"/>
    <cellStyle name="Обычный 5 2 10 3 2 2" xfId="4438"/>
    <cellStyle name="Обычный 5 2 10 3 2 2 2" xfId="29075"/>
    <cellStyle name="Обычный 5 2 10 3 2 2 3" xfId="38271"/>
    <cellStyle name="Обычный 5 2 10 3 2 2 4" xfId="47199"/>
    <cellStyle name="Обычный 5 2 10 3 2 2 5" xfId="56119"/>
    <cellStyle name="Обычный 5 2 10 3 2 3" xfId="12429"/>
    <cellStyle name="Обычный 5 2 10 3 2 4" xfId="16288"/>
    <cellStyle name="Обычный 5 2 10 3 2 5" xfId="20148"/>
    <cellStyle name="Обычный 5 2 10 3 2 6" xfId="25210"/>
    <cellStyle name="Обычный 5 2 10 3 2 7" xfId="34411"/>
    <cellStyle name="Обычный 5 2 10 3 2 8" xfId="43339"/>
    <cellStyle name="Обычный 5 2 10 3 2 9" xfId="52259"/>
    <cellStyle name="Обычный 5 2 10 3 3" xfId="4439"/>
    <cellStyle name="Обычный 5 2 10 3 3 2" xfId="4440"/>
    <cellStyle name="Обычный 5 2 10 3 3 2 2" xfId="27744"/>
    <cellStyle name="Обычный 5 2 10 3 3 2 3" xfId="36940"/>
    <cellStyle name="Обычный 5 2 10 3 3 2 4" xfId="45868"/>
    <cellStyle name="Обычный 5 2 10 3 3 2 5" xfId="54788"/>
    <cellStyle name="Обычный 5 2 10 3 3 3" xfId="14957"/>
    <cellStyle name="Обычный 5 2 10 3 3 4" xfId="18817"/>
    <cellStyle name="Обычный 5 2 10 3 3 5" xfId="23879"/>
    <cellStyle name="Обычный 5 2 10 3 3 6" xfId="33082"/>
    <cellStyle name="Обычный 5 2 10 3 3 7" xfId="42008"/>
    <cellStyle name="Обычный 5 2 10 3 3 8" xfId="50928"/>
    <cellStyle name="Обычный 5 2 10 3 4" xfId="4441"/>
    <cellStyle name="Обычный 5 2 10 3 4 2" xfId="30272"/>
    <cellStyle name="Обычный 5 2 10 3 4 3" xfId="39468"/>
    <cellStyle name="Обычный 5 2 10 3 4 4" xfId="48396"/>
    <cellStyle name="Обычный 5 2 10 3 4 5" xfId="57316"/>
    <cellStyle name="Обычный 5 2 10 3 5" xfId="4442"/>
    <cellStyle name="Обычный 5 2 10 3 5 2" xfId="26411"/>
    <cellStyle name="Обычный 5 2 10 3 5 3" xfId="35608"/>
    <cellStyle name="Обычный 5 2 10 3 5 4" xfId="44536"/>
    <cellStyle name="Обычный 5 2 10 3 5 5" xfId="53456"/>
    <cellStyle name="Обычный 5 2 10 3 6" xfId="13626"/>
    <cellStyle name="Обычный 5 2 10 3 7" xfId="17485"/>
    <cellStyle name="Обычный 5 2 10 3 8" xfId="21345"/>
    <cellStyle name="Обычный 5 2 10 3 9" xfId="11005"/>
    <cellStyle name="Обычный 5 2 10 4" xfId="4443"/>
    <cellStyle name="Обычный 5 2 10 4 2" xfId="4444"/>
    <cellStyle name="Обычный 5 2 10 4 2 2" xfId="28477"/>
    <cellStyle name="Обычный 5 2 10 4 2 3" xfId="37673"/>
    <cellStyle name="Обычный 5 2 10 4 2 4" xfId="46601"/>
    <cellStyle name="Обычный 5 2 10 4 2 5" xfId="55521"/>
    <cellStyle name="Обычный 5 2 10 4 3" xfId="11831"/>
    <cellStyle name="Обычный 5 2 10 4 4" xfId="15690"/>
    <cellStyle name="Обычный 5 2 10 4 5" xfId="19550"/>
    <cellStyle name="Обычный 5 2 10 4 6" xfId="24612"/>
    <cellStyle name="Обычный 5 2 10 4 7" xfId="33814"/>
    <cellStyle name="Обычный 5 2 10 4 8" xfId="42741"/>
    <cellStyle name="Обычный 5 2 10 4 9" xfId="51661"/>
    <cellStyle name="Обычный 5 2 10 5" xfId="4445"/>
    <cellStyle name="Обычный 5 2 10 5 2" xfId="4446"/>
    <cellStyle name="Обычный 5 2 10 5 2 2" xfId="27145"/>
    <cellStyle name="Обычный 5 2 10 5 2 3" xfId="36342"/>
    <cellStyle name="Обычный 5 2 10 5 2 4" xfId="45270"/>
    <cellStyle name="Обычный 5 2 10 5 2 5" xfId="54190"/>
    <cellStyle name="Обычный 5 2 10 5 3" xfId="14359"/>
    <cellStyle name="Обычный 5 2 10 5 4" xfId="18219"/>
    <cellStyle name="Обычный 5 2 10 5 5" xfId="23281"/>
    <cellStyle name="Обычный 5 2 10 5 6" xfId="32486"/>
    <cellStyle name="Обычный 5 2 10 5 7" xfId="41410"/>
    <cellStyle name="Обычный 5 2 10 5 8" xfId="50330"/>
    <cellStyle name="Обычный 5 2 10 6" xfId="4447"/>
    <cellStyle name="Обычный 5 2 10 6 2" xfId="29673"/>
    <cellStyle name="Обычный 5 2 10 6 3" xfId="38869"/>
    <cellStyle name="Обычный 5 2 10 6 4" xfId="47797"/>
    <cellStyle name="Обычный 5 2 10 6 5" xfId="56717"/>
    <cellStyle name="Обычный 5 2 10 7" xfId="4448"/>
    <cellStyle name="Обычный 5 2 10 7 2" xfId="25808"/>
    <cellStyle name="Обычный 5 2 10 7 3" xfId="35009"/>
    <cellStyle name="Обычный 5 2 10 7 4" xfId="43937"/>
    <cellStyle name="Обычный 5 2 10 7 5" xfId="52857"/>
    <cellStyle name="Обычный 5 2 10 8" xfId="13027"/>
    <cellStyle name="Обычный 5 2 10 9" xfId="16886"/>
    <cellStyle name="Обычный 5 2 11" xfId="4449"/>
    <cellStyle name="Обычный 5 2 11 10" xfId="20747"/>
    <cellStyle name="Обычный 5 2 11 11" xfId="10448"/>
    <cellStyle name="Обычный 5 2 11 12" xfId="21948"/>
    <cellStyle name="Обычный 5 2 11 13" xfId="31473"/>
    <cellStyle name="Обычный 5 2 11 14" xfId="40078"/>
    <cellStyle name="Обычный 5 2 11 15" xfId="48998"/>
    <cellStyle name="Обычный 5 2 11 2" xfId="4450"/>
    <cellStyle name="Обычный 5 2 11 2 10" xfId="10752"/>
    <cellStyle name="Обычный 5 2 11 2 11" xfId="22247"/>
    <cellStyle name="Обычный 5 2 11 2 12" xfId="31474"/>
    <cellStyle name="Обычный 5 2 11 2 13" xfId="40377"/>
    <cellStyle name="Обычный 5 2 11 2 14" xfId="49297"/>
    <cellStyle name="Обычный 5 2 11 2 2" xfId="4451"/>
    <cellStyle name="Обычный 5 2 11 2 2 10" xfId="22847"/>
    <cellStyle name="Обычный 5 2 11 2 2 11" xfId="31475"/>
    <cellStyle name="Обычный 5 2 11 2 2 12" xfId="40976"/>
    <cellStyle name="Обычный 5 2 11 2 2 13" xfId="49896"/>
    <cellStyle name="Обычный 5 2 11 2 2 2" xfId="4452"/>
    <cellStyle name="Обычный 5 2 11 2 2 2 2" xfId="4453"/>
    <cellStyle name="Обычный 5 2 11 2 2 2 2 2" xfId="29375"/>
    <cellStyle name="Обычный 5 2 11 2 2 2 2 3" xfId="38571"/>
    <cellStyle name="Обычный 5 2 11 2 2 2 2 4" xfId="47499"/>
    <cellStyle name="Обычный 5 2 11 2 2 2 2 5" xfId="56419"/>
    <cellStyle name="Обычный 5 2 11 2 2 2 3" xfId="12729"/>
    <cellStyle name="Обычный 5 2 11 2 2 2 4" xfId="16588"/>
    <cellStyle name="Обычный 5 2 11 2 2 2 5" xfId="20448"/>
    <cellStyle name="Обычный 5 2 11 2 2 2 6" xfId="25510"/>
    <cellStyle name="Обычный 5 2 11 2 2 2 7" xfId="34711"/>
    <cellStyle name="Обычный 5 2 11 2 2 2 8" xfId="43639"/>
    <cellStyle name="Обычный 5 2 11 2 2 2 9" xfId="52559"/>
    <cellStyle name="Обычный 5 2 11 2 2 3" xfId="4454"/>
    <cellStyle name="Обычный 5 2 11 2 2 3 2" xfId="4455"/>
    <cellStyle name="Обычный 5 2 11 2 2 3 2 2" xfId="28044"/>
    <cellStyle name="Обычный 5 2 11 2 2 3 2 3" xfId="37240"/>
    <cellStyle name="Обычный 5 2 11 2 2 3 2 4" xfId="46168"/>
    <cellStyle name="Обычный 5 2 11 2 2 3 2 5" xfId="55088"/>
    <cellStyle name="Обычный 5 2 11 2 2 3 3" xfId="15257"/>
    <cellStyle name="Обычный 5 2 11 2 2 3 4" xfId="19117"/>
    <cellStyle name="Обычный 5 2 11 2 2 3 5" xfId="24179"/>
    <cellStyle name="Обычный 5 2 11 2 2 3 6" xfId="33382"/>
    <cellStyle name="Обычный 5 2 11 2 2 3 7" xfId="42308"/>
    <cellStyle name="Обычный 5 2 11 2 2 3 8" xfId="51228"/>
    <cellStyle name="Обычный 5 2 11 2 2 4" xfId="4456"/>
    <cellStyle name="Обычный 5 2 11 2 2 4 2" xfId="30572"/>
    <cellStyle name="Обычный 5 2 11 2 2 4 3" xfId="39768"/>
    <cellStyle name="Обычный 5 2 11 2 2 4 4" xfId="48696"/>
    <cellStyle name="Обычный 5 2 11 2 2 4 5" xfId="57616"/>
    <cellStyle name="Обычный 5 2 11 2 2 5" xfId="4457"/>
    <cellStyle name="Обычный 5 2 11 2 2 5 2" xfId="26711"/>
    <cellStyle name="Обычный 5 2 11 2 2 5 3" xfId="35908"/>
    <cellStyle name="Обычный 5 2 11 2 2 5 4" xfId="44836"/>
    <cellStyle name="Обычный 5 2 11 2 2 5 5" xfId="53756"/>
    <cellStyle name="Обычный 5 2 11 2 2 6" xfId="13926"/>
    <cellStyle name="Обычный 5 2 11 2 2 7" xfId="17785"/>
    <cellStyle name="Обычный 5 2 11 2 2 8" xfId="21645"/>
    <cellStyle name="Обычный 5 2 11 2 2 9" xfId="11273"/>
    <cellStyle name="Обычный 5 2 11 2 3" xfId="4458"/>
    <cellStyle name="Обычный 5 2 11 2 3 2" xfId="4459"/>
    <cellStyle name="Обычный 5 2 11 2 3 2 2" xfId="28777"/>
    <cellStyle name="Обычный 5 2 11 2 3 2 3" xfId="37973"/>
    <cellStyle name="Обычный 5 2 11 2 3 2 4" xfId="46901"/>
    <cellStyle name="Обычный 5 2 11 2 3 2 5" xfId="55821"/>
    <cellStyle name="Обычный 5 2 11 2 3 3" xfId="12131"/>
    <cellStyle name="Обычный 5 2 11 2 3 4" xfId="15990"/>
    <cellStyle name="Обычный 5 2 11 2 3 5" xfId="19850"/>
    <cellStyle name="Обычный 5 2 11 2 3 6" xfId="24912"/>
    <cellStyle name="Обычный 5 2 11 2 3 7" xfId="34113"/>
    <cellStyle name="Обычный 5 2 11 2 3 8" xfId="43041"/>
    <cellStyle name="Обычный 5 2 11 2 3 9" xfId="51961"/>
    <cellStyle name="Обычный 5 2 11 2 4" xfId="4460"/>
    <cellStyle name="Обычный 5 2 11 2 4 2" xfId="4461"/>
    <cellStyle name="Обычный 5 2 11 2 4 2 2" xfId="27446"/>
    <cellStyle name="Обычный 5 2 11 2 4 2 3" xfId="36642"/>
    <cellStyle name="Обычный 5 2 11 2 4 2 4" xfId="45570"/>
    <cellStyle name="Обычный 5 2 11 2 4 2 5" xfId="54490"/>
    <cellStyle name="Обычный 5 2 11 2 4 3" xfId="14659"/>
    <cellStyle name="Обычный 5 2 11 2 4 4" xfId="18519"/>
    <cellStyle name="Обычный 5 2 11 2 4 5" xfId="23581"/>
    <cellStyle name="Обычный 5 2 11 2 4 6" xfId="32785"/>
    <cellStyle name="Обычный 5 2 11 2 4 7" xfId="41710"/>
    <cellStyle name="Обычный 5 2 11 2 4 8" xfId="50630"/>
    <cellStyle name="Обычный 5 2 11 2 5" xfId="4462"/>
    <cellStyle name="Обычный 5 2 11 2 5 2" xfId="29973"/>
    <cellStyle name="Обычный 5 2 11 2 5 3" xfId="39169"/>
    <cellStyle name="Обычный 5 2 11 2 5 4" xfId="48097"/>
    <cellStyle name="Обычный 5 2 11 2 5 5" xfId="57017"/>
    <cellStyle name="Обычный 5 2 11 2 6" xfId="4463"/>
    <cellStyle name="Обычный 5 2 11 2 6 2" xfId="26112"/>
    <cellStyle name="Обычный 5 2 11 2 6 3" xfId="35309"/>
    <cellStyle name="Обычный 5 2 11 2 6 4" xfId="44237"/>
    <cellStyle name="Обычный 5 2 11 2 6 5" xfId="53157"/>
    <cellStyle name="Обычный 5 2 11 2 7" xfId="13327"/>
    <cellStyle name="Обычный 5 2 11 2 8" xfId="17186"/>
    <cellStyle name="Обычный 5 2 11 2 9" xfId="21046"/>
    <cellStyle name="Обычный 5 2 11 3" xfId="4464"/>
    <cellStyle name="Обычный 5 2 11 3 10" xfId="22548"/>
    <cellStyle name="Обычный 5 2 11 3 11" xfId="31476"/>
    <cellStyle name="Обычный 5 2 11 3 12" xfId="40677"/>
    <cellStyle name="Обычный 5 2 11 3 13" xfId="49597"/>
    <cellStyle name="Обычный 5 2 11 3 2" xfId="4465"/>
    <cellStyle name="Обычный 5 2 11 3 2 2" xfId="4466"/>
    <cellStyle name="Обычный 5 2 11 3 2 2 2" xfId="29076"/>
    <cellStyle name="Обычный 5 2 11 3 2 2 3" xfId="38272"/>
    <cellStyle name="Обычный 5 2 11 3 2 2 4" xfId="47200"/>
    <cellStyle name="Обычный 5 2 11 3 2 2 5" xfId="56120"/>
    <cellStyle name="Обычный 5 2 11 3 2 3" xfId="12430"/>
    <cellStyle name="Обычный 5 2 11 3 2 4" xfId="16289"/>
    <cellStyle name="Обычный 5 2 11 3 2 5" xfId="20149"/>
    <cellStyle name="Обычный 5 2 11 3 2 6" xfId="25211"/>
    <cellStyle name="Обычный 5 2 11 3 2 7" xfId="34412"/>
    <cellStyle name="Обычный 5 2 11 3 2 8" xfId="43340"/>
    <cellStyle name="Обычный 5 2 11 3 2 9" xfId="52260"/>
    <cellStyle name="Обычный 5 2 11 3 3" xfId="4467"/>
    <cellStyle name="Обычный 5 2 11 3 3 2" xfId="4468"/>
    <cellStyle name="Обычный 5 2 11 3 3 2 2" xfId="27745"/>
    <cellStyle name="Обычный 5 2 11 3 3 2 3" xfId="36941"/>
    <cellStyle name="Обычный 5 2 11 3 3 2 4" xfId="45869"/>
    <cellStyle name="Обычный 5 2 11 3 3 2 5" xfId="54789"/>
    <cellStyle name="Обычный 5 2 11 3 3 3" xfId="14958"/>
    <cellStyle name="Обычный 5 2 11 3 3 4" xfId="18818"/>
    <cellStyle name="Обычный 5 2 11 3 3 5" xfId="23880"/>
    <cellStyle name="Обычный 5 2 11 3 3 6" xfId="33083"/>
    <cellStyle name="Обычный 5 2 11 3 3 7" xfId="42009"/>
    <cellStyle name="Обычный 5 2 11 3 3 8" xfId="50929"/>
    <cellStyle name="Обычный 5 2 11 3 4" xfId="4469"/>
    <cellStyle name="Обычный 5 2 11 3 4 2" xfId="30273"/>
    <cellStyle name="Обычный 5 2 11 3 4 3" xfId="39469"/>
    <cellStyle name="Обычный 5 2 11 3 4 4" xfId="48397"/>
    <cellStyle name="Обычный 5 2 11 3 4 5" xfId="57317"/>
    <cellStyle name="Обычный 5 2 11 3 5" xfId="4470"/>
    <cellStyle name="Обычный 5 2 11 3 5 2" xfId="26412"/>
    <cellStyle name="Обычный 5 2 11 3 5 3" xfId="35609"/>
    <cellStyle name="Обычный 5 2 11 3 5 4" xfId="44537"/>
    <cellStyle name="Обычный 5 2 11 3 5 5" xfId="53457"/>
    <cellStyle name="Обычный 5 2 11 3 6" xfId="13627"/>
    <cellStyle name="Обычный 5 2 11 3 7" xfId="17486"/>
    <cellStyle name="Обычный 5 2 11 3 8" xfId="21346"/>
    <cellStyle name="Обычный 5 2 11 3 9" xfId="11006"/>
    <cellStyle name="Обычный 5 2 11 4" xfId="4471"/>
    <cellStyle name="Обычный 5 2 11 4 2" xfId="4472"/>
    <cellStyle name="Обычный 5 2 11 4 2 2" xfId="28478"/>
    <cellStyle name="Обычный 5 2 11 4 2 3" xfId="37674"/>
    <cellStyle name="Обычный 5 2 11 4 2 4" xfId="46602"/>
    <cellStyle name="Обычный 5 2 11 4 2 5" xfId="55522"/>
    <cellStyle name="Обычный 5 2 11 4 3" xfId="11832"/>
    <cellStyle name="Обычный 5 2 11 4 4" xfId="15691"/>
    <cellStyle name="Обычный 5 2 11 4 5" xfId="19551"/>
    <cellStyle name="Обычный 5 2 11 4 6" xfId="24613"/>
    <cellStyle name="Обычный 5 2 11 4 7" xfId="33815"/>
    <cellStyle name="Обычный 5 2 11 4 8" xfId="42742"/>
    <cellStyle name="Обычный 5 2 11 4 9" xfId="51662"/>
    <cellStyle name="Обычный 5 2 11 5" xfId="4473"/>
    <cellStyle name="Обычный 5 2 11 5 2" xfId="4474"/>
    <cellStyle name="Обычный 5 2 11 5 2 2" xfId="27146"/>
    <cellStyle name="Обычный 5 2 11 5 2 3" xfId="36343"/>
    <cellStyle name="Обычный 5 2 11 5 2 4" xfId="45271"/>
    <cellStyle name="Обычный 5 2 11 5 2 5" xfId="54191"/>
    <cellStyle name="Обычный 5 2 11 5 3" xfId="14360"/>
    <cellStyle name="Обычный 5 2 11 5 4" xfId="18220"/>
    <cellStyle name="Обычный 5 2 11 5 5" xfId="23282"/>
    <cellStyle name="Обычный 5 2 11 5 6" xfId="32487"/>
    <cellStyle name="Обычный 5 2 11 5 7" xfId="41411"/>
    <cellStyle name="Обычный 5 2 11 5 8" xfId="50331"/>
    <cellStyle name="Обычный 5 2 11 6" xfId="4475"/>
    <cellStyle name="Обычный 5 2 11 6 2" xfId="29674"/>
    <cellStyle name="Обычный 5 2 11 6 3" xfId="38870"/>
    <cellStyle name="Обычный 5 2 11 6 4" xfId="47798"/>
    <cellStyle name="Обычный 5 2 11 6 5" xfId="56718"/>
    <cellStyle name="Обычный 5 2 11 7" xfId="4476"/>
    <cellStyle name="Обычный 5 2 11 7 2" xfId="25809"/>
    <cellStyle name="Обычный 5 2 11 7 3" xfId="35010"/>
    <cellStyle name="Обычный 5 2 11 7 4" xfId="43938"/>
    <cellStyle name="Обычный 5 2 11 7 5" xfId="52858"/>
    <cellStyle name="Обычный 5 2 11 8" xfId="13028"/>
    <cellStyle name="Обычный 5 2 11 9" xfId="16887"/>
    <cellStyle name="Обычный 5 2 12" xfId="4477"/>
    <cellStyle name="Обычный 5 2 12 10" xfId="20748"/>
    <cellStyle name="Обычный 5 2 12 11" xfId="10449"/>
    <cellStyle name="Обычный 5 2 12 12" xfId="21949"/>
    <cellStyle name="Обычный 5 2 12 13" xfId="31477"/>
    <cellStyle name="Обычный 5 2 12 14" xfId="40079"/>
    <cellStyle name="Обычный 5 2 12 15" xfId="48999"/>
    <cellStyle name="Обычный 5 2 12 2" xfId="4478"/>
    <cellStyle name="Обычный 5 2 12 2 10" xfId="10753"/>
    <cellStyle name="Обычный 5 2 12 2 11" xfId="22248"/>
    <cellStyle name="Обычный 5 2 12 2 12" xfId="31478"/>
    <cellStyle name="Обычный 5 2 12 2 13" xfId="40378"/>
    <cellStyle name="Обычный 5 2 12 2 14" xfId="49298"/>
    <cellStyle name="Обычный 5 2 12 2 2" xfId="4479"/>
    <cellStyle name="Обычный 5 2 12 2 2 10" xfId="22848"/>
    <cellStyle name="Обычный 5 2 12 2 2 11" xfId="31479"/>
    <cellStyle name="Обычный 5 2 12 2 2 12" xfId="40977"/>
    <cellStyle name="Обычный 5 2 12 2 2 13" xfId="49897"/>
    <cellStyle name="Обычный 5 2 12 2 2 2" xfId="4480"/>
    <cellStyle name="Обычный 5 2 12 2 2 2 2" xfId="4481"/>
    <cellStyle name="Обычный 5 2 12 2 2 2 2 2" xfId="29376"/>
    <cellStyle name="Обычный 5 2 12 2 2 2 2 3" xfId="38572"/>
    <cellStyle name="Обычный 5 2 12 2 2 2 2 4" xfId="47500"/>
    <cellStyle name="Обычный 5 2 12 2 2 2 2 5" xfId="56420"/>
    <cellStyle name="Обычный 5 2 12 2 2 2 3" xfId="12730"/>
    <cellStyle name="Обычный 5 2 12 2 2 2 4" xfId="16589"/>
    <cellStyle name="Обычный 5 2 12 2 2 2 5" xfId="20449"/>
    <cellStyle name="Обычный 5 2 12 2 2 2 6" xfId="25511"/>
    <cellStyle name="Обычный 5 2 12 2 2 2 7" xfId="34712"/>
    <cellStyle name="Обычный 5 2 12 2 2 2 8" xfId="43640"/>
    <cellStyle name="Обычный 5 2 12 2 2 2 9" xfId="52560"/>
    <cellStyle name="Обычный 5 2 12 2 2 3" xfId="4482"/>
    <cellStyle name="Обычный 5 2 12 2 2 3 2" xfId="4483"/>
    <cellStyle name="Обычный 5 2 12 2 2 3 2 2" xfId="28045"/>
    <cellStyle name="Обычный 5 2 12 2 2 3 2 3" xfId="37241"/>
    <cellStyle name="Обычный 5 2 12 2 2 3 2 4" xfId="46169"/>
    <cellStyle name="Обычный 5 2 12 2 2 3 2 5" xfId="55089"/>
    <cellStyle name="Обычный 5 2 12 2 2 3 3" xfId="15258"/>
    <cellStyle name="Обычный 5 2 12 2 2 3 4" xfId="19118"/>
    <cellStyle name="Обычный 5 2 12 2 2 3 5" xfId="24180"/>
    <cellStyle name="Обычный 5 2 12 2 2 3 6" xfId="33383"/>
    <cellStyle name="Обычный 5 2 12 2 2 3 7" xfId="42309"/>
    <cellStyle name="Обычный 5 2 12 2 2 3 8" xfId="51229"/>
    <cellStyle name="Обычный 5 2 12 2 2 4" xfId="4484"/>
    <cellStyle name="Обычный 5 2 12 2 2 4 2" xfId="30573"/>
    <cellStyle name="Обычный 5 2 12 2 2 4 3" xfId="39769"/>
    <cellStyle name="Обычный 5 2 12 2 2 4 4" xfId="48697"/>
    <cellStyle name="Обычный 5 2 12 2 2 4 5" xfId="57617"/>
    <cellStyle name="Обычный 5 2 12 2 2 5" xfId="4485"/>
    <cellStyle name="Обычный 5 2 12 2 2 5 2" xfId="26712"/>
    <cellStyle name="Обычный 5 2 12 2 2 5 3" xfId="35909"/>
    <cellStyle name="Обычный 5 2 12 2 2 5 4" xfId="44837"/>
    <cellStyle name="Обычный 5 2 12 2 2 5 5" xfId="53757"/>
    <cellStyle name="Обычный 5 2 12 2 2 6" xfId="13927"/>
    <cellStyle name="Обычный 5 2 12 2 2 7" xfId="17786"/>
    <cellStyle name="Обычный 5 2 12 2 2 8" xfId="21646"/>
    <cellStyle name="Обычный 5 2 12 2 2 9" xfId="11274"/>
    <cellStyle name="Обычный 5 2 12 2 3" xfId="4486"/>
    <cellStyle name="Обычный 5 2 12 2 3 2" xfId="4487"/>
    <cellStyle name="Обычный 5 2 12 2 3 2 2" xfId="28778"/>
    <cellStyle name="Обычный 5 2 12 2 3 2 3" xfId="37974"/>
    <cellStyle name="Обычный 5 2 12 2 3 2 4" xfId="46902"/>
    <cellStyle name="Обычный 5 2 12 2 3 2 5" xfId="55822"/>
    <cellStyle name="Обычный 5 2 12 2 3 3" xfId="12132"/>
    <cellStyle name="Обычный 5 2 12 2 3 4" xfId="15991"/>
    <cellStyle name="Обычный 5 2 12 2 3 5" xfId="19851"/>
    <cellStyle name="Обычный 5 2 12 2 3 6" xfId="24913"/>
    <cellStyle name="Обычный 5 2 12 2 3 7" xfId="34114"/>
    <cellStyle name="Обычный 5 2 12 2 3 8" xfId="43042"/>
    <cellStyle name="Обычный 5 2 12 2 3 9" xfId="51962"/>
    <cellStyle name="Обычный 5 2 12 2 4" xfId="4488"/>
    <cellStyle name="Обычный 5 2 12 2 4 2" xfId="4489"/>
    <cellStyle name="Обычный 5 2 12 2 4 2 2" xfId="27447"/>
    <cellStyle name="Обычный 5 2 12 2 4 2 3" xfId="36643"/>
    <cellStyle name="Обычный 5 2 12 2 4 2 4" xfId="45571"/>
    <cellStyle name="Обычный 5 2 12 2 4 2 5" xfId="54491"/>
    <cellStyle name="Обычный 5 2 12 2 4 3" xfId="14660"/>
    <cellStyle name="Обычный 5 2 12 2 4 4" xfId="18520"/>
    <cellStyle name="Обычный 5 2 12 2 4 5" xfId="23582"/>
    <cellStyle name="Обычный 5 2 12 2 4 6" xfId="32786"/>
    <cellStyle name="Обычный 5 2 12 2 4 7" xfId="41711"/>
    <cellStyle name="Обычный 5 2 12 2 4 8" xfId="50631"/>
    <cellStyle name="Обычный 5 2 12 2 5" xfId="4490"/>
    <cellStyle name="Обычный 5 2 12 2 5 2" xfId="29974"/>
    <cellStyle name="Обычный 5 2 12 2 5 3" xfId="39170"/>
    <cellStyle name="Обычный 5 2 12 2 5 4" xfId="48098"/>
    <cellStyle name="Обычный 5 2 12 2 5 5" xfId="57018"/>
    <cellStyle name="Обычный 5 2 12 2 6" xfId="4491"/>
    <cellStyle name="Обычный 5 2 12 2 6 2" xfId="26113"/>
    <cellStyle name="Обычный 5 2 12 2 6 3" xfId="35310"/>
    <cellStyle name="Обычный 5 2 12 2 6 4" xfId="44238"/>
    <cellStyle name="Обычный 5 2 12 2 6 5" xfId="53158"/>
    <cellStyle name="Обычный 5 2 12 2 7" xfId="13328"/>
    <cellStyle name="Обычный 5 2 12 2 8" xfId="17187"/>
    <cellStyle name="Обычный 5 2 12 2 9" xfId="21047"/>
    <cellStyle name="Обычный 5 2 12 3" xfId="4492"/>
    <cellStyle name="Обычный 5 2 12 3 10" xfId="22549"/>
    <cellStyle name="Обычный 5 2 12 3 11" xfId="31480"/>
    <cellStyle name="Обычный 5 2 12 3 12" xfId="40678"/>
    <cellStyle name="Обычный 5 2 12 3 13" xfId="49598"/>
    <cellStyle name="Обычный 5 2 12 3 2" xfId="4493"/>
    <cellStyle name="Обычный 5 2 12 3 2 2" xfId="4494"/>
    <cellStyle name="Обычный 5 2 12 3 2 2 2" xfId="29077"/>
    <cellStyle name="Обычный 5 2 12 3 2 2 3" xfId="38273"/>
    <cellStyle name="Обычный 5 2 12 3 2 2 4" xfId="47201"/>
    <cellStyle name="Обычный 5 2 12 3 2 2 5" xfId="56121"/>
    <cellStyle name="Обычный 5 2 12 3 2 3" xfId="12431"/>
    <cellStyle name="Обычный 5 2 12 3 2 4" xfId="16290"/>
    <cellStyle name="Обычный 5 2 12 3 2 5" xfId="20150"/>
    <cellStyle name="Обычный 5 2 12 3 2 6" xfId="25212"/>
    <cellStyle name="Обычный 5 2 12 3 2 7" xfId="34413"/>
    <cellStyle name="Обычный 5 2 12 3 2 8" xfId="43341"/>
    <cellStyle name="Обычный 5 2 12 3 2 9" xfId="52261"/>
    <cellStyle name="Обычный 5 2 12 3 3" xfId="4495"/>
    <cellStyle name="Обычный 5 2 12 3 3 2" xfId="4496"/>
    <cellStyle name="Обычный 5 2 12 3 3 2 2" xfId="27746"/>
    <cellStyle name="Обычный 5 2 12 3 3 2 3" xfId="36942"/>
    <cellStyle name="Обычный 5 2 12 3 3 2 4" xfId="45870"/>
    <cellStyle name="Обычный 5 2 12 3 3 2 5" xfId="54790"/>
    <cellStyle name="Обычный 5 2 12 3 3 3" xfId="14959"/>
    <cellStyle name="Обычный 5 2 12 3 3 4" xfId="18819"/>
    <cellStyle name="Обычный 5 2 12 3 3 5" xfId="23881"/>
    <cellStyle name="Обычный 5 2 12 3 3 6" xfId="33084"/>
    <cellStyle name="Обычный 5 2 12 3 3 7" xfId="42010"/>
    <cellStyle name="Обычный 5 2 12 3 3 8" xfId="50930"/>
    <cellStyle name="Обычный 5 2 12 3 4" xfId="4497"/>
    <cellStyle name="Обычный 5 2 12 3 4 2" xfId="30274"/>
    <cellStyle name="Обычный 5 2 12 3 4 3" xfId="39470"/>
    <cellStyle name="Обычный 5 2 12 3 4 4" xfId="48398"/>
    <cellStyle name="Обычный 5 2 12 3 4 5" xfId="57318"/>
    <cellStyle name="Обычный 5 2 12 3 5" xfId="4498"/>
    <cellStyle name="Обычный 5 2 12 3 5 2" xfId="26413"/>
    <cellStyle name="Обычный 5 2 12 3 5 3" xfId="35610"/>
    <cellStyle name="Обычный 5 2 12 3 5 4" xfId="44538"/>
    <cellStyle name="Обычный 5 2 12 3 5 5" xfId="53458"/>
    <cellStyle name="Обычный 5 2 12 3 6" xfId="13628"/>
    <cellStyle name="Обычный 5 2 12 3 7" xfId="17487"/>
    <cellStyle name="Обычный 5 2 12 3 8" xfId="21347"/>
    <cellStyle name="Обычный 5 2 12 3 9" xfId="11007"/>
    <cellStyle name="Обычный 5 2 12 4" xfId="4499"/>
    <cellStyle name="Обычный 5 2 12 4 2" xfId="4500"/>
    <cellStyle name="Обычный 5 2 12 4 2 2" xfId="28479"/>
    <cellStyle name="Обычный 5 2 12 4 2 3" xfId="37675"/>
    <cellStyle name="Обычный 5 2 12 4 2 4" xfId="46603"/>
    <cellStyle name="Обычный 5 2 12 4 2 5" xfId="55523"/>
    <cellStyle name="Обычный 5 2 12 4 3" xfId="11833"/>
    <cellStyle name="Обычный 5 2 12 4 4" xfId="15692"/>
    <cellStyle name="Обычный 5 2 12 4 5" xfId="19552"/>
    <cellStyle name="Обычный 5 2 12 4 6" xfId="24614"/>
    <cellStyle name="Обычный 5 2 12 4 7" xfId="33816"/>
    <cellStyle name="Обычный 5 2 12 4 8" xfId="42743"/>
    <cellStyle name="Обычный 5 2 12 4 9" xfId="51663"/>
    <cellStyle name="Обычный 5 2 12 5" xfId="4501"/>
    <cellStyle name="Обычный 5 2 12 5 2" xfId="4502"/>
    <cellStyle name="Обычный 5 2 12 5 2 2" xfId="27147"/>
    <cellStyle name="Обычный 5 2 12 5 2 3" xfId="36344"/>
    <cellStyle name="Обычный 5 2 12 5 2 4" xfId="45272"/>
    <cellStyle name="Обычный 5 2 12 5 2 5" xfId="54192"/>
    <cellStyle name="Обычный 5 2 12 5 3" xfId="14361"/>
    <cellStyle name="Обычный 5 2 12 5 4" xfId="18221"/>
    <cellStyle name="Обычный 5 2 12 5 5" xfId="23283"/>
    <cellStyle name="Обычный 5 2 12 5 6" xfId="32488"/>
    <cellStyle name="Обычный 5 2 12 5 7" xfId="41412"/>
    <cellStyle name="Обычный 5 2 12 5 8" xfId="50332"/>
    <cellStyle name="Обычный 5 2 12 6" xfId="4503"/>
    <cellStyle name="Обычный 5 2 12 6 2" xfId="29675"/>
    <cellStyle name="Обычный 5 2 12 6 3" xfId="38871"/>
    <cellStyle name="Обычный 5 2 12 6 4" xfId="47799"/>
    <cellStyle name="Обычный 5 2 12 6 5" xfId="56719"/>
    <cellStyle name="Обычный 5 2 12 7" xfId="4504"/>
    <cellStyle name="Обычный 5 2 12 7 2" xfId="25810"/>
    <cellStyle name="Обычный 5 2 12 7 3" xfId="35011"/>
    <cellStyle name="Обычный 5 2 12 7 4" xfId="43939"/>
    <cellStyle name="Обычный 5 2 12 7 5" xfId="52859"/>
    <cellStyle name="Обычный 5 2 12 8" xfId="13029"/>
    <cellStyle name="Обычный 5 2 12 9" xfId="16888"/>
    <cellStyle name="Обычный 5 2 13" xfId="4505"/>
    <cellStyle name="Обычный 5 2 13 10" xfId="20749"/>
    <cellStyle name="Обычный 5 2 13 11" xfId="10450"/>
    <cellStyle name="Обычный 5 2 13 12" xfId="21950"/>
    <cellStyle name="Обычный 5 2 13 13" xfId="31481"/>
    <cellStyle name="Обычный 5 2 13 14" xfId="40080"/>
    <cellStyle name="Обычный 5 2 13 15" xfId="49000"/>
    <cellStyle name="Обычный 5 2 13 2" xfId="4506"/>
    <cellStyle name="Обычный 5 2 13 2 10" xfId="10754"/>
    <cellStyle name="Обычный 5 2 13 2 11" xfId="22249"/>
    <cellStyle name="Обычный 5 2 13 2 12" xfId="31482"/>
    <cellStyle name="Обычный 5 2 13 2 13" xfId="40379"/>
    <cellStyle name="Обычный 5 2 13 2 14" xfId="49299"/>
    <cellStyle name="Обычный 5 2 13 2 2" xfId="4507"/>
    <cellStyle name="Обычный 5 2 13 2 2 10" xfId="22849"/>
    <cellStyle name="Обычный 5 2 13 2 2 11" xfId="31483"/>
    <cellStyle name="Обычный 5 2 13 2 2 12" xfId="40978"/>
    <cellStyle name="Обычный 5 2 13 2 2 13" xfId="49898"/>
    <cellStyle name="Обычный 5 2 13 2 2 2" xfId="4508"/>
    <cellStyle name="Обычный 5 2 13 2 2 2 2" xfId="4509"/>
    <cellStyle name="Обычный 5 2 13 2 2 2 2 2" xfId="29377"/>
    <cellStyle name="Обычный 5 2 13 2 2 2 2 3" xfId="38573"/>
    <cellStyle name="Обычный 5 2 13 2 2 2 2 4" xfId="47501"/>
    <cellStyle name="Обычный 5 2 13 2 2 2 2 5" xfId="56421"/>
    <cellStyle name="Обычный 5 2 13 2 2 2 3" xfId="12731"/>
    <cellStyle name="Обычный 5 2 13 2 2 2 4" xfId="16590"/>
    <cellStyle name="Обычный 5 2 13 2 2 2 5" xfId="20450"/>
    <cellStyle name="Обычный 5 2 13 2 2 2 6" xfId="25512"/>
    <cellStyle name="Обычный 5 2 13 2 2 2 7" xfId="34713"/>
    <cellStyle name="Обычный 5 2 13 2 2 2 8" xfId="43641"/>
    <cellStyle name="Обычный 5 2 13 2 2 2 9" xfId="52561"/>
    <cellStyle name="Обычный 5 2 13 2 2 3" xfId="4510"/>
    <cellStyle name="Обычный 5 2 13 2 2 3 2" xfId="4511"/>
    <cellStyle name="Обычный 5 2 13 2 2 3 2 2" xfId="28046"/>
    <cellStyle name="Обычный 5 2 13 2 2 3 2 3" xfId="37242"/>
    <cellStyle name="Обычный 5 2 13 2 2 3 2 4" xfId="46170"/>
    <cellStyle name="Обычный 5 2 13 2 2 3 2 5" xfId="55090"/>
    <cellStyle name="Обычный 5 2 13 2 2 3 3" xfId="15259"/>
    <cellStyle name="Обычный 5 2 13 2 2 3 4" xfId="19119"/>
    <cellStyle name="Обычный 5 2 13 2 2 3 5" xfId="24181"/>
    <cellStyle name="Обычный 5 2 13 2 2 3 6" xfId="33384"/>
    <cellStyle name="Обычный 5 2 13 2 2 3 7" xfId="42310"/>
    <cellStyle name="Обычный 5 2 13 2 2 3 8" xfId="51230"/>
    <cellStyle name="Обычный 5 2 13 2 2 4" xfId="4512"/>
    <cellStyle name="Обычный 5 2 13 2 2 4 2" xfId="30574"/>
    <cellStyle name="Обычный 5 2 13 2 2 4 3" xfId="39770"/>
    <cellStyle name="Обычный 5 2 13 2 2 4 4" xfId="48698"/>
    <cellStyle name="Обычный 5 2 13 2 2 4 5" xfId="57618"/>
    <cellStyle name="Обычный 5 2 13 2 2 5" xfId="4513"/>
    <cellStyle name="Обычный 5 2 13 2 2 5 2" xfId="26713"/>
    <cellStyle name="Обычный 5 2 13 2 2 5 3" xfId="35910"/>
    <cellStyle name="Обычный 5 2 13 2 2 5 4" xfId="44838"/>
    <cellStyle name="Обычный 5 2 13 2 2 5 5" xfId="53758"/>
    <cellStyle name="Обычный 5 2 13 2 2 6" xfId="13928"/>
    <cellStyle name="Обычный 5 2 13 2 2 7" xfId="17787"/>
    <cellStyle name="Обычный 5 2 13 2 2 8" xfId="21647"/>
    <cellStyle name="Обычный 5 2 13 2 2 9" xfId="11275"/>
    <cellStyle name="Обычный 5 2 13 2 3" xfId="4514"/>
    <cellStyle name="Обычный 5 2 13 2 3 2" xfId="4515"/>
    <cellStyle name="Обычный 5 2 13 2 3 2 2" xfId="28779"/>
    <cellStyle name="Обычный 5 2 13 2 3 2 3" xfId="37975"/>
    <cellStyle name="Обычный 5 2 13 2 3 2 4" xfId="46903"/>
    <cellStyle name="Обычный 5 2 13 2 3 2 5" xfId="55823"/>
    <cellStyle name="Обычный 5 2 13 2 3 3" xfId="12133"/>
    <cellStyle name="Обычный 5 2 13 2 3 4" xfId="15992"/>
    <cellStyle name="Обычный 5 2 13 2 3 5" xfId="19852"/>
    <cellStyle name="Обычный 5 2 13 2 3 6" xfId="24914"/>
    <cellStyle name="Обычный 5 2 13 2 3 7" xfId="34115"/>
    <cellStyle name="Обычный 5 2 13 2 3 8" xfId="43043"/>
    <cellStyle name="Обычный 5 2 13 2 3 9" xfId="51963"/>
    <cellStyle name="Обычный 5 2 13 2 4" xfId="4516"/>
    <cellStyle name="Обычный 5 2 13 2 4 2" xfId="4517"/>
    <cellStyle name="Обычный 5 2 13 2 4 2 2" xfId="27448"/>
    <cellStyle name="Обычный 5 2 13 2 4 2 3" xfId="36644"/>
    <cellStyle name="Обычный 5 2 13 2 4 2 4" xfId="45572"/>
    <cellStyle name="Обычный 5 2 13 2 4 2 5" xfId="54492"/>
    <cellStyle name="Обычный 5 2 13 2 4 3" xfId="14661"/>
    <cellStyle name="Обычный 5 2 13 2 4 4" xfId="18521"/>
    <cellStyle name="Обычный 5 2 13 2 4 5" xfId="23583"/>
    <cellStyle name="Обычный 5 2 13 2 4 6" xfId="32787"/>
    <cellStyle name="Обычный 5 2 13 2 4 7" xfId="41712"/>
    <cellStyle name="Обычный 5 2 13 2 4 8" xfId="50632"/>
    <cellStyle name="Обычный 5 2 13 2 5" xfId="4518"/>
    <cellStyle name="Обычный 5 2 13 2 5 2" xfId="29975"/>
    <cellStyle name="Обычный 5 2 13 2 5 3" xfId="39171"/>
    <cellStyle name="Обычный 5 2 13 2 5 4" xfId="48099"/>
    <cellStyle name="Обычный 5 2 13 2 5 5" xfId="57019"/>
    <cellStyle name="Обычный 5 2 13 2 6" xfId="4519"/>
    <cellStyle name="Обычный 5 2 13 2 6 2" xfId="26114"/>
    <cellStyle name="Обычный 5 2 13 2 6 3" xfId="35311"/>
    <cellStyle name="Обычный 5 2 13 2 6 4" xfId="44239"/>
    <cellStyle name="Обычный 5 2 13 2 6 5" xfId="53159"/>
    <cellStyle name="Обычный 5 2 13 2 7" xfId="13329"/>
    <cellStyle name="Обычный 5 2 13 2 8" xfId="17188"/>
    <cellStyle name="Обычный 5 2 13 2 9" xfId="21048"/>
    <cellStyle name="Обычный 5 2 13 3" xfId="4520"/>
    <cellStyle name="Обычный 5 2 13 3 10" xfId="22550"/>
    <cellStyle name="Обычный 5 2 13 3 11" xfId="31484"/>
    <cellStyle name="Обычный 5 2 13 3 12" xfId="40679"/>
    <cellStyle name="Обычный 5 2 13 3 13" xfId="49599"/>
    <cellStyle name="Обычный 5 2 13 3 2" xfId="4521"/>
    <cellStyle name="Обычный 5 2 13 3 2 2" xfId="4522"/>
    <cellStyle name="Обычный 5 2 13 3 2 2 2" xfId="29078"/>
    <cellStyle name="Обычный 5 2 13 3 2 2 3" xfId="38274"/>
    <cellStyle name="Обычный 5 2 13 3 2 2 4" xfId="47202"/>
    <cellStyle name="Обычный 5 2 13 3 2 2 5" xfId="56122"/>
    <cellStyle name="Обычный 5 2 13 3 2 3" xfId="12432"/>
    <cellStyle name="Обычный 5 2 13 3 2 4" xfId="16291"/>
    <cellStyle name="Обычный 5 2 13 3 2 5" xfId="20151"/>
    <cellStyle name="Обычный 5 2 13 3 2 6" xfId="25213"/>
    <cellStyle name="Обычный 5 2 13 3 2 7" xfId="34414"/>
    <cellStyle name="Обычный 5 2 13 3 2 8" xfId="43342"/>
    <cellStyle name="Обычный 5 2 13 3 2 9" xfId="52262"/>
    <cellStyle name="Обычный 5 2 13 3 3" xfId="4523"/>
    <cellStyle name="Обычный 5 2 13 3 3 2" xfId="4524"/>
    <cellStyle name="Обычный 5 2 13 3 3 2 2" xfId="27747"/>
    <cellStyle name="Обычный 5 2 13 3 3 2 3" xfId="36943"/>
    <cellStyle name="Обычный 5 2 13 3 3 2 4" xfId="45871"/>
    <cellStyle name="Обычный 5 2 13 3 3 2 5" xfId="54791"/>
    <cellStyle name="Обычный 5 2 13 3 3 3" xfId="14960"/>
    <cellStyle name="Обычный 5 2 13 3 3 4" xfId="18820"/>
    <cellStyle name="Обычный 5 2 13 3 3 5" xfId="23882"/>
    <cellStyle name="Обычный 5 2 13 3 3 6" xfId="33085"/>
    <cellStyle name="Обычный 5 2 13 3 3 7" xfId="42011"/>
    <cellStyle name="Обычный 5 2 13 3 3 8" xfId="50931"/>
    <cellStyle name="Обычный 5 2 13 3 4" xfId="4525"/>
    <cellStyle name="Обычный 5 2 13 3 4 2" xfId="30275"/>
    <cellStyle name="Обычный 5 2 13 3 4 3" xfId="39471"/>
    <cellStyle name="Обычный 5 2 13 3 4 4" xfId="48399"/>
    <cellStyle name="Обычный 5 2 13 3 4 5" xfId="57319"/>
    <cellStyle name="Обычный 5 2 13 3 5" xfId="4526"/>
    <cellStyle name="Обычный 5 2 13 3 5 2" xfId="26414"/>
    <cellStyle name="Обычный 5 2 13 3 5 3" xfId="35611"/>
    <cellStyle name="Обычный 5 2 13 3 5 4" xfId="44539"/>
    <cellStyle name="Обычный 5 2 13 3 5 5" xfId="53459"/>
    <cellStyle name="Обычный 5 2 13 3 6" xfId="13629"/>
    <cellStyle name="Обычный 5 2 13 3 7" xfId="17488"/>
    <cellStyle name="Обычный 5 2 13 3 8" xfId="21348"/>
    <cellStyle name="Обычный 5 2 13 3 9" xfId="11008"/>
    <cellStyle name="Обычный 5 2 13 4" xfId="4527"/>
    <cellStyle name="Обычный 5 2 13 4 2" xfId="4528"/>
    <cellStyle name="Обычный 5 2 13 4 2 2" xfId="28480"/>
    <cellStyle name="Обычный 5 2 13 4 2 3" xfId="37676"/>
    <cellStyle name="Обычный 5 2 13 4 2 4" xfId="46604"/>
    <cellStyle name="Обычный 5 2 13 4 2 5" xfId="55524"/>
    <cellStyle name="Обычный 5 2 13 4 3" xfId="11834"/>
    <cellStyle name="Обычный 5 2 13 4 4" xfId="15693"/>
    <cellStyle name="Обычный 5 2 13 4 5" xfId="19553"/>
    <cellStyle name="Обычный 5 2 13 4 6" xfId="24615"/>
    <cellStyle name="Обычный 5 2 13 4 7" xfId="33817"/>
    <cellStyle name="Обычный 5 2 13 4 8" xfId="42744"/>
    <cellStyle name="Обычный 5 2 13 4 9" xfId="51664"/>
    <cellStyle name="Обычный 5 2 13 5" xfId="4529"/>
    <cellStyle name="Обычный 5 2 13 5 2" xfId="4530"/>
    <cellStyle name="Обычный 5 2 13 5 2 2" xfId="27148"/>
    <cellStyle name="Обычный 5 2 13 5 2 3" xfId="36345"/>
    <cellStyle name="Обычный 5 2 13 5 2 4" xfId="45273"/>
    <cellStyle name="Обычный 5 2 13 5 2 5" xfId="54193"/>
    <cellStyle name="Обычный 5 2 13 5 3" xfId="14362"/>
    <cellStyle name="Обычный 5 2 13 5 4" xfId="18222"/>
    <cellStyle name="Обычный 5 2 13 5 5" xfId="23284"/>
    <cellStyle name="Обычный 5 2 13 5 6" xfId="32489"/>
    <cellStyle name="Обычный 5 2 13 5 7" xfId="41413"/>
    <cellStyle name="Обычный 5 2 13 5 8" xfId="50333"/>
    <cellStyle name="Обычный 5 2 13 6" xfId="4531"/>
    <cellStyle name="Обычный 5 2 13 6 2" xfId="29676"/>
    <cellStyle name="Обычный 5 2 13 6 3" xfId="38872"/>
    <cellStyle name="Обычный 5 2 13 6 4" xfId="47800"/>
    <cellStyle name="Обычный 5 2 13 6 5" xfId="56720"/>
    <cellStyle name="Обычный 5 2 13 7" xfId="4532"/>
    <cellStyle name="Обычный 5 2 13 7 2" xfId="25811"/>
    <cellStyle name="Обычный 5 2 13 7 3" xfId="35012"/>
    <cellStyle name="Обычный 5 2 13 7 4" xfId="43940"/>
    <cellStyle name="Обычный 5 2 13 7 5" xfId="52860"/>
    <cellStyle name="Обычный 5 2 13 8" xfId="13030"/>
    <cellStyle name="Обычный 5 2 13 9" xfId="16889"/>
    <cellStyle name="Обычный 5 2 14" xfId="4533"/>
    <cellStyle name="Обычный 5 2 14 10" xfId="20750"/>
    <cellStyle name="Обычный 5 2 14 11" xfId="10451"/>
    <cellStyle name="Обычный 5 2 14 12" xfId="21951"/>
    <cellStyle name="Обычный 5 2 14 13" xfId="31485"/>
    <cellStyle name="Обычный 5 2 14 14" xfId="40081"/>
    <cellStyle name="Обычный 5 2 14 15" xfId="49001"/>
    <cellStyle name="Обычный 5 2 14 2" xfId="4534"/>
    <cellStyle name="Обычный 5 2 14 2 10" xfId="10755"/>
    <cellStyle name="Обычный 5 2 14 2 11" xfId="22250"/>
    <cellStyle name="Обычный 5 2 14 2 12" xfId="31486"/>
    <cellStyle name="Обычный 5 2 14 2 13" xfId="40380"/>
    <cellStyle name="Обычный 5 2 14 2 14" xfId="49300"/>
    <cellStyle name="Обычный 5 2 14 2 2" xfId="4535"/>
    <cellStyle name="Обычный 5 2 14 2 2 10" xfId="22850"/>
    <cellStyle name="Обычный 5 2 14 2 2 11" xfId="31487"/>
    <cellStyle name="Обычный 5 2 14 2 2 12" xfId="40979"/>
    <cellStyle name="Обычный 5 2 14 2 2 13" xfId="49899"/>
    <cellStyle name="Обычный 5 2 14 2 2 2" xfId="4536"/>
    <cellStyle name="Обычный 5 2 14 2 2 2 2" xfId="4537"/>
    <cellStyle name="Обычный 5 2 14 2 2 2 2 2" xfId="29378"/>
    <cellStyle name="Обычный 5 2 14 2 2 2 2 3" xfId="38574"/>
    <cellStyle name="Обычный 5 2 14 2 2 2 2 4" xfId="47502"/>
    <cellStyle name="Обычный 5 2 14 2 2 2 2 5" xfId="56422"/>
    <cellStyle name="Обычный 5 2 14 2 2 2 3" xfId="12732"/>
    <cellStyle name="Обычный 5 2 14 2 2 2 4" xfId="16591"/>
    <cellStyle name="Обычный 5 2 14 2 2 2 5" xfId="20451"/>
    <cellStyle name="Обычный 5 2 14 2 2 2 6" xfId="25513"/>
    <cellStyle name="Обычный 5 2 14 2 2 2 7" xfId="34714"/>
    <cellStyle name="Обычный 5 2 14 2 2 2 8" xfId="43642"/>
    <cellStyle name="Обычный 5 2 14 2 2 2 9" xfId="52562"/>
    <cellStyle name="Обычный 5 2 14 2 2 3" xfId="4538"/>
    <cellStyle name="Обычный 5 2 14 2 2 3 2" xfId="4539"/>
    <cellStyle name="Обычный 5 2 14 2 2 3 2 2" xfId="28047"/>
    <cellStyle name="Обычный 5 2 14 2 2 3 2 3" xfId="37243"/>
    <cellStyle name="Обычный 5 2 14 2 2 3 2 4" xfId="46171"/>
    <cellStyle name="Обычный 5 2 14 2 2 3 2 5" xfId="55091"/>
    <cellStyle name="Обычный 5 2 14 2 2 3 3" xfId="15260"/>
    <cellStyle name="Обычный 5 2 14 2 2 3 4" xfId="19120"/>
    <cellStyle name="Обычный 5 2 14 2 2 3 5" xfId="24182"/>
    <cellStyle name="Обычный 5 2 14 2 2 3 6" xfId="33385"/>
    <cellStyle name="Обычный 5 2 14 2 2 3 7" xfId="42311"/>
    <cellStyle name="Обычный 5 2 14 2 2 3 8" xfId="51231"/>
    <cellStyle name="Обычный 5 2 14 2 2 4" xfId="4540"/>
    <cellStyle name="Обычный 5 2 14 2 2 4 2" xfId="30575"/>
    <cellStyle name="Обычный 5 2 14 2 2 4 3" xfId="39771"/>
    <cellStyle name="Обычный 5 2 14 2 2 4 4" xfId="48699"/>
    <cellStyle name="Обычный 5 2 14 2 2 4 5" xfId="57619"/>
    <cellStyle name="Обычный 5 2 14 2 2 5" xfId="4541"/>
    <cellStyle name="Обычный 5 2 14 2 2 5 2" xfId="26714"/>
    <cellStyle name="Обычный 5 2 14 2 2 5 3" xfId="35911"/>
    <cellStyle name="Обычный 5 2 14 2 2 5 4" xfId="44839"/>
    <cellStyle name="Обычный 5 2 14 2 2 5 5" xfId="53759"/>
    <cellStyle name="Обычный 5 2 14 2 2 6" xfId="13929"/>
    <cellStyle name="Обычный 5 2 14 2 2 7" xfId="17788"/>
    <cellStyle name="Обычный 5 2 14 2 2 8" xfId="21648"/>
    <cellStyle name="Обычный 5 2 14 2 2 9" xfId="11276"/>
    <cellStyle name="Обычный 5 2 14 2 3" xfId="4542"/>
    <cellStyle name="Обычный 5 2 14 2 3 2" xfId="4543"/>
    <cellStyle name="Обычный 5 2 14 2 3 2 2" xfId="28780"/>
    <cellStyle name="Обычный 5 2 14 2 3 2 3" xfId="37976"/>
    <cellStyle name="Обычный 5 2 14 2 3 2 4" xfId="46904"/>
    <cellStyle name="Обычный 5 2 14 2 3 2 5" xfId="55824"/>
    <cellStyle name="Обычный 5 2 14 2 3 3" xfId="12134"/>
    <cellStyle name="Обычный 5 2 14 2 3 4" xfId="15993"/>
    <cellStyle name="Обычный 5 2 14 2 3 5" xfId="19853"/>
    <cellStyle name="Обычный 5 2 14 2 3 6" xfId="24915"/>
    <cellStyle name="Обычный 5 2 14 2 3 7" xfId="34116"/>
    <cellStyle name="Обычный 5 2 14 2 3 8" xfId="43044"/>
    <cellStyle name="Обычный 5 2 14 2 3 9" xfId="51964"/>
    <cellStyle name="Обычный 5 2 14 2 4" xfId="4544"/>
    <cellStyle name="Обычный 5 2 14 2 4 2" xfId="4545"/>
    <cellStyle name="Обычный 5 2 14 2 4 2 2" xfId="27449"/>
    <cellStyle name="Обычный 5 2 14 2 4 2 3" xfId="36645"/>
    <cellStyle name="Обычный 5 2 14 2 4 2 4" xfId="45573"/>
    <cellStyle name="Обычный 5 2 14 2 4 2 5" xfId="54493"/>
    <cellStyle name="Обычный 5 2 14 2 4 3" xfId="14662"/>
    <cellStyle name="Обычный 5 2 14 2 4 4" xfId="18522"/>
    <cellStyle name="Обычный 5 2 14 2 4 5" xfId="23584"/>
    <cellStyle name="Обычный 5 2 14 2 4 6" xfId="32788"/>
    <cellStyle name="Обычный 5 2 14 2 4 7" xfId="41713"/>
    <cellStyle name="Обычный 5 2 14 2 4 8" xfId="50633"/>
    <cellStyle name="Обычный 5 2 14 2 5" xfId="4546"/>
    <cellStyle name="Обычный 5 2 14 2 5 2" xfId="29976"/>
    <cellStyle name="Обычный 5 2 14 2 5 3" xfId="39172"/>
    <cellStyle name="Обычный 5 2 14 2 5 4" xfId="48100"/>
    <cellStyle name="Обычный 5 2 14 2 5 5" xfId="57020"/>
    <cellStyle name="Обычный 5 2 14 2 6" xfId="4547"/>
    <cellStyle name="Обычный 5 2 14 2 6 2" xfId="26115"/>
    <cellStyle name="Обычный 5 2 14 2 6 3" xfId="35312"/>
    <cellStyle name="Обычный 5 2 14 2 6 4" xfId="44240"/>
    <cellStyle name="Обычный 5 2 14 2 6 5" xfId="53160"/>
    <cellStyle name="Обычный 5 2 14 2 7" xfId="13330"/>
    <cellStyle name="Обычный 5 2 14 2 8" xfId="17189"/>
    <cellStyle name="Обычный 5 2 14 2 9" xfId="21049"/>
    <cellStyle name="Обычный 5 2 14 3" xfId="4548"/>
    <cellStyle name="Обычный 5 2 14 3 10" xfId="22551"/>
    <cellStyle name="Обычный 5 2 14 3 11" xfId="31488"/>
    <cellStyle name="Обычный 5 2 14 3 12" xfId="40680"/>
    <cellStyle name="Обычный 5 2 14 3 13" xfId="49600"/>
    <cellStyle name="Обычный 5 2 14 3 2" xfId="4549"/>
    <cellStyle name="Обычный 5 2 14 3 2 2" xfId="4550"/>
    <cellStyle name="Обычный 5 2 14 3 2 2 2" xfId="29079"/>
    <cellStyle name="Обычный 5 2 14 3 2 2 3" xfId="38275"/>
    <cellStyle name="Обычный 5 2 14 3 2 2 4" xfId="47203"/>
    <cellStyle name="Обычный 5 2 14 3 2 2 5" xfId="56123"/>
    <cellStyle name="Обычный 5 2 14 3 2 3" xfId="12433"/>
    <cellStyle name="Обычный 5 2 14 3 2 4" xfId="16292"/>
    <cellStyle name="Обычный 5 2 14 3 2 5" xfId="20152"/>
    <cellStyle name="Обычный 5 2 14 3 2 6" xfId="25214"/>
    <cellStyle name="Обычный 5 2 14 3 2 7" xfId="34415"/>
    <cellStyle name="Обычный 5 2 14 3 2 8" xfId="43343"/>
    <cellStyle name="Обычный 5 2 14 3 2 9" xfId="52263"/>
    <cellStyle name="Обычный 5 2 14 3 3" xfId="4551"/>
    <cellStyle name="Обычный 5 2 14 3 3 2" xfId="4552"/>
    <cellStyle name="Обычный 5 2 14 3 3 2 2" xfId="27748"/>
    <cellStyle name="Обычный 5 2 14 3 3 2 3" xfId="36944"/>
    <cellStyle name="Обычный 5 2 14 3 3 2 4" xfId="45872"/>
    <cellStyle name="Обычный 5 2 14 3 3 2 5" xfId="54792"/>
    <cellStyle name="Обычный 5 2 14 3 3 3" xfId="14961"/>
    <cellStyle name="Обычный 5 2 14 3 3 4" xfId="18821"/>
    <cellStyle name="Обычный 5 2 14 3 3 5" xfId="23883"/>
    <cellStyle name="Обычный 5 2 14 3 3 6" xfId="33086"/>
    <cellStyle name="Обычный 5 2 14 3 3 7" xfId="42012"/>
    <cellStyle name="Обычный 5 2 14 3 3 8" xfId="50932"/>
    <cellStyle name="Обычный 5 2 14 3 4" xfId="4553"/>
    <cellStyle name="Обычный 5 2 14 3 4 2" xfId="30276"/>
    <cellStyle name="Обычный 5 2 14 3 4 3" xfId="39472"/>
    <cellStyle name="Обычный 5 2 14 3 4 4" xfId="48400"/>
    <cellStyle name="Обычный 5 2 14 3 4 5" xfId="57320"/>
    <cellStyle name="Обычный 5 2 14 3 5" xfId="4554"/>
    <cellStyle name="Обычный 5 2 14 3 5 2" xfId="26415"/>
    <cellStyle name="Обычный 5 2 14 3 5 3" xfId="35612"/>
    <cellStyle name="Обычный 5 2 14 3 5 4" xfId="44540"/>
    <cellStyle name="Обычный 5 2 14 3 5 5" xfId="53460"/>
    <cellStyle name="Обычный 5 2 14 3 6" xfId="13630"/>
    <cellStyle name="Обычный 5 2 14 3 7" xfId="17489"/>
    <cellStyle name="Обычный 5 2 14 3 8" xfId="21349"/>
    <cellStyle name="Обычный 5 2 14 3 9" xfId="11009"/>
    <cellStyle name="Обычный 5 2 14 4" xfId="4555"/>
    <cellStyle name="Обычный 5 2 14 4 2" xfId="4556"/>
    <cellStyle name="Обычный 5 2 14 4 2 2" xfId="28481"/>
    <cellStyle name="Обычный 5 2 14 4 2 3" xfId="37677"/>
    <cellStyle name="Обычный 5 2 14 4 2 4" xfId="46605"/>
    <cellStyle name="Обычный 5 2 14 4 2 5" xfId="55525"/>
    <cellStyle name="Обычный 5 2 14 4 3" xfId="11835"/>
    <cellStyle name="Обычный 5 2 14 4 4" xfId="15694"/>
    <cellStyle name="Обычный 5 2 14 4 5" xfId="19554"/>
    <cellStyle name="Обычный 5 2 14 4 6" xfId="24616"/>
    <cellStyle name="Обычный 5 2 14 4 7" xfId="33818"/>
    <cellStyle name="Обычный 5 2 14 4 8" xfId="42745"/>
    <cellStyle name="Обычный 5 2 14 4 9" xfId="51665"/>
    <cellStyle name="Обычный 5 2 14 5" xfId="4557"/>
    <cellStyle name="Обычный 5 2 14 5 2" xfId="4558"/>
    <cellStyle name="Обычный 5 2 14 5 2 2" xfId="27149"/>
    <cellStyle name="Обычный 5 2 14 5 2 3" xfId="36346"/>
    <cellStyle name="Обычный 5 2 14 5 2 4" xfId="45274"/>
    <cellStyle name="Обычный 5 2 14 5 2 5" xfId="54194"/>
    <cellStyle name="Обычный 5 2 14 5 3" xfId="14363"/>
    <cellStyle name="Обычный 5 2 14 5 4" xfId="18223"/>
    <cellStyle name="Обычный 5 2 14 5 5" xfId="23285"/>
    <cellStyle name="Обычный 5 2 14 5 6" xfId="32490"/>
    <cellStyle name="Обычный 5 2 14 5 7" xfId="41414"/>
    <cellStyle name="Обычный 5 2 14 5 8" xfId="50334"/>
    <cellStyle name="Обычный 5 2 14 6" xfId="4559"/>
    <cellStyle name="Обычный 5 2 14 6 2" xfId="29677"/>
    <cellStyle name="Обычный 5 2 14 6 3" xfId="38873"/>
    <cellStyle name="Обычный 5 2 14 6 4" xfId="47801"/>
    <cellStyle name="Обычный 5 2 14 6 5" xfId="56721"/>
    <cellStyle name="Обычный 5 2 14 7" xfId="4560"/>
    <cellStyle name="Обычный 5 2 14 7 2" xfId="25812"/>
    <cellStyle name="Обычный 5 2 14 7 3" xfId="35013"/>
    <cellStyle name="Обычный 5 2 14 7 4" xfId="43941"/>
    <cellStyle name="Обычный 5 2 14 7 5" xfId="52861"/>
    <cellStyle name="Обычный 5 2 14 8" xfId="13031"/>
    <cellStyle name="Обычный 5 2 14 9" xfId="16890"/>
    <cellStyle name="Обычный 5 2 15" xfId="4561"/>
    <cellStyle name="Обычный 5 2 15 10" xfId="20751"/>
    <cellStyle name="Обычный 5 2 15 11" xfId="10452"/>
    <cellStyle name="Обычный 5 2 15 12" xfId="21952"/>
    <cellStyle name="Обычный 5 2 15 13" xfId="31489"/>
    <cellStyle name="Обычный 5 2 15 14" xfId="40082"/>
    <cellStyle name="Обычный 5 2 15 15" xfId="49002"/>
    <cellStyle name="Обычный 5 2 15 2" xfId="4562"/>
    <cellStyle name="Обычный 5 2 15 2 10" xfId="10756"/>
    <cellStyle name="Обычный 5 2 15 2 11" xfId="22251"/>
    <cellStyle name="Обычный 5 2 15 2 12" xfId="31490"/>
    <cellStyle name="Обычный 5 2 15 2 13" xfId="40381"/>
    <cellStyle name="Обычный 5 2 15 2 14" xfId="49301"/>
    <cellStyle name="Обычный 5 2 15 2 2" xfId="4563"/>
    <cellStyle name="Обычный 5 2 15 2 2 10" xfId="22851"/>
    <cellStyle name="Обычный 5 2 15 2 2 11" xfId="31491"/>
    <cellStyle name="Обычный 5 2 15 2 2 12" xfId="40980"/>
    <cellStyle name="Обычный 5 2 15 2 2 13" xfId="49900"/>
    <cellStyle name="Обычный 5 2 15 2 2 2" xfId="4564"/>
    <cellStyle name="Обычный 5 2 15 2 2 2 2" xfId="4565"/>
    <cellStyle name="Обычный 5 2 15 2 2 2 2 2" xfId="29379"/>
    <cellStyle name="Обычный 5 2 15 2 2 2 2 3" xfId="38575"/>
    <cellStyle name="Обычный 5 2 15 2 2 2 2 4" xfId="47503"/>
    <cellStyle name="Обычный 5 2 15 2 2 2 2 5" xfId="56423"/>
    <cellStyle name="Обычный 5 2 15 2 2 2 3" xfId="12733"/>
    <cellStyle name="Обычный 5 2 15 2 2 2 4" xfId="16592"/>
    <cellStyle name="Обычный 5 2 15 2 2 2 5" xfId="20452"/>
    <cellStyle name="Обычный 5 2 15 2 2 2 6" xfId="25514"/>
    <cellStyle name="Обычный 5 2 15 2 2 2 7" xfId="34715"/>
    <cellStyle name="Обычный 5 2 15 2 2 2 8" xfId="43643"/>
    <cellStyle name="Обычный 5 2 15 2 2 2 9" xfId="52563"/>
    <cellStyle name="Обычный 5 2 15 2 2 3" xfId="4566"/>
    <cellStyle name="Обычный 5 2 15 2 2 3 2" xfId="4567"/>
    <cellStyle name="Обычный 5 2 15 2 2 3 2 2" xfId="28048"/>
    <cellStyle name="Обычный 5 2 15 2 2 3 2 3" xfId="37244"/>
    <cellStyle name="Обычный 5 2 15 2 2 3 2 4" xfId="46172"/>
    <cellStyle name="Обычный 5 2 15 2 2 3 2 5" xfId="55092"/>
    <cellStyle name="Обычный 5 2 15 2 2 3 3" xfId="15261"/>
    <cellStyle name="Обычный 5 2 15 2 2 3 4" xfId="19121"/>
    <cellStyle name="Обычный 5 2 15 2 2 3 5" xfId="24183"/>
    <cellStyle name="Обычный 5 2 15 2 2 3 6" xfId="33386"/>
    <cellStyle name="Обычный 5 2 15 2 2 3 7" xfId="42312"/>
    <cellStyle name="Обычный 5 2 15 2 2 3 8" xfId="51232"/>
    <cellStyle name="Обычный 5 2 15 2 2 4" xfId="4568"/>
    <cellStyle name="Обычный 5 2 15 2 2 4 2" xfId="30576"/>
    <cellStyle name="Обычный 5 2 15 2 2 4 3" xfId="39772"/>
    <cellStyle name="Обычный 5 2 15 2 2 4 4" xfId="48700"/>
    <cellStyle name="Обычный 5 2 15 2 2 4 5" xfId="57620"/>
    <cellStyle name="Обычный 5 2 15 2 2 5" xfId="4569"/>
    <cellStyle name="Обычный 5 2 15 2 2 5 2" xfId="26715"/>
    <cellStyle name="Обычный 5 2 15 2 2 5 3" xfId="35912"/>
    <cellStyle name="Обычный 5 2 15 2 2 5 4" xfId="44840"/>
    <cellStyle name="Обычный 5 2 15 2 2 5 5" xfId="53760"/>
    <cellStyle name="Обычный 5 2 15 2 2 6" xfId="13930"/>
    <cellStyle name="Обычный 5 2 15 2 2 7" xfId="17789"/>
    <cellStyle name="Обычный 5 2 15 2 2 8" xfId="21649"/>
    <cellStyle name="Обычный 5 2 15 2 2 9" xfId="11277"/>
    <cellStyle name="Обычный 5 2 15 2 3" xfId="4570"/>
    <cellStyle name="Обычный 5 2 15 2 3 2" xfId="4571"/>
    <cellStyle name="Обычный 5 2 15 2 3 2 2" xfId="28781"/>
    <cellStyle name="Обычный 5 2 15 2 3 2 3" xfId="37977"/>
    <cellStyle name="Обычный 5 2 15 2 3 2 4" xfId="46905"/>
    <cellStyle name="Обычный 5 2 15 2 3 2 5" xfId="55825"/>
    <cellStyle name="Обычный 5 2 15 2 3 3" xfId="12135"/>
    <cellStyle name="Обычный 5 2 15 2 3 4" xfId="15994"/>
    <cellStyle name="Обычный 5 2 15 2 3 5" xfId="19854"/>
    <cellStyle name="Обычный 5 2 15 2 3 6" xfId="24916"/>
    <cellStyle name="Обычный 5 2 15 2 3 7" xfId="34117"/>
    <cellStyle name="Обычный 5 2 15 2 3 8" xfId="43045"/>
    <cellStyle name="Обычный 5 2 15 2 3 9" xfId="51965"/>
    <cellStyle name="Обычный 5 2 15 2 4" xfId="4572"/>
    <cellStyle name="Обычный 5 2 15 2 4 2" xfId="4573"/>
    <cellStyle name="Обычный 5 2 15 2 4 2 2" xfId="27450"/>
    <cellStyle name="Обычный 5 2 15 2 4 2 3" xfId="36646"/>
    <cellStyle name="Обычный 5 2 15 2 4 2 4" xfId="45574"/>
    <cellStyle name="Обычный 5 2 15 2 4 2 5" xfId="54494"/>
    <cellStyle name="Обычный 5 2 15 2 4 3" xfId="14663"/>
    <cellStyle name="Обычный 5 2 15 2 4 4" xfId="18523"/>
    <cellStyle name="Обычный 5 2 15 2 4 5" xfId="23585"/>
    <cellStyle name="Обычный 5 2 15 2 4 6" xfId="32789"/>
    <cellStyle name="Обычный 5 2 15 2 4 7" xfId="41714"/>
    <cellStyle name="Обычный 5 2 15 2 4 8" xfId="50634"/>
    <cellStyle name="Обычный 5 2 15 2 5" xfId="4574"/>
    <cellStyle name="Обычный 5 2 15 2 5 2" xfId="29977"/>
    <cellStyle name="Обычный 5 2 15 2 5 3" xfId="39173"/>
    <cellStyle name="Обычный 5 2 15 2 5 4" xfId="48101"/>
    <cellStyle name="Обычный 5 2 15 2 5 5" xfId="57021"/>
    <cellStyle name="Обычный 5 2 15 2 6" xfId="4575"/>
    <cellStyle name="Обычный 5 2 15 2 6 2" xfId="26116"/>
    <cellStyle name="Обычный 5 2 15 2 6 3" xfId="35313"/>
    <cellStyle name="Обычный 5 2 15 2 6 4" xfId="44241"/>
    <cellStyle name="Обычный 5 2 15 2 6 5" xfId="53161"/>
    <cellStyle name="Обычный 5 2 15 2 7" xfId="13331"/>
    <cellStyle name="Обычный 5 2 15 2 8" xfId="17190"/>
    <cellStyle name="Обычный 5 2 15 2 9" xfId="21050"/>
    <cellStyle name="Обычный 5 2 15 3" xfId="4576"/>
    <cellStyle name="Обычный 5 2 15 3 10" xfId="22552"/>
    <cellStyle name="Обычный 5 2 15 3 11" xfId="31492"/>
    <cellStyle name="Обычный 5 2 15 3 12" xfId="40681"/>
    <cellStyle name="Обычный 5 2 15 3 13" xfId="49601"/>
    <cellStyle name="Обычный 5 2 15 3 2" xfId="4577"/>
    <cellStyle name="Обычный 5 2 15 3 2 2" xfId="4578"/>
    <cellStyle name="Обычный 5 2 15 3 2 2 2" xfId="29080"/>
    <cellStyle name="Обычный 5 2 15 3 2 2 3" xfId="38276"/>
    <cellStyle name="Обычный 5 2 15 3 2 2 4" xfId="47204"/>
    <cellStyle name="Обычный 5 2 15 3 2 2 5" xfId="56124"/>
    <cellStyle name="Обычный 5 2 15 3 2 3" xfId="12434"/>
    <cellStyle name="Обычный 5 2 15 3 2 4" xfId="16293"/>
    <cellStyle name="Обычный 5 2 15 3 2 5" xfId="20153"/>
    <cellStyle name="Обычный 5 2 15 3 2 6" xfId="25215"/>
    <cellStyle name="Обычный 5 2 15 3 2 7" xfId="34416"/>
    <cellStyle name="Обычный 5 2 15 3 2 8" xfId="43344"/>
    <cellStyle name="Обычный 5 2 15 3 2 9" xfId="52264"/>
    <cellStyle name="Обычный 5 2 15 3 3" xfId="4579"/>
    <cellStyle name="Обычный 5 2 15 3 3 2" xfId="4580"/>
    <cellStyle name="Обычный 5 2 15 3 3 2 2" xfId="27749"/>
    <cellStyle name="Обычный 5 2 15 3 3 2 3" xfId="36945"/>
    <cellStyle name="Обычный 5 2 15 3 3 2 4" xfId="45873"/>
    <cellStyle name="Обычный 5 2 15 3 3 2 5" xfId="54793"/>
    <cellStyle name="Обычный 5 2 15 3 3 3" xfId="14962"/>
    <cellStyle name="Обычный 5 2 15 3 3 4" xfId="18822"/>
    <cellStyle name="Обычный 5 2 15 3 3 5" xfId="23884"/>
    <cellStyle name="Обычный 5 2 15 3 3 6" xfId="33087"/>
    <cellStyle name="Обычный 5 2 15 3 3 7" xfId="42013"/>
    <cellStyle name="Обычный 5 2 15 3 3 8" xfId="50933"/>
    <cellStyle name="Обычный 5 2 15 3 4" xfId="4581"/>
    <cellStyle name="Обычный 5 2 15 3 4 2" xfId="30277"/>
    <cellStyle name="Обычный 5 2 15 3 4 3" xfId="39473"/>
    <cellStyle name="Обычный 5 2 15 3 4 4" xfId="48401"/>
    <cellStyle name="Обычный 5 2 15 3 4 5" xfId="57321"/>
    <cellStyle name="Обычный 5 2 15 3 5" xfId="4582"/>
    <cellStyle name="Обычный 5 2 15 3 5 2" xfId="26416"/>
    <cellStyle name="Обычный 5 2 15 3 5 3" xfId="35613"/>
    <cellStyle name="Обычный 5 2 15 3 5 4" xfId="44541"/>
    <cellStyle name="Обычный 5 2 15 3 5 5" xfId="53461"/>
    <cellStyle name="Обычный 5 2 15 3 6" xfId="13631"/>
    <cellStyle name="Обычный 5 2 15 3 7" xfId="17490"/>
    <cellStyle name="Обычный 5 2 15 3 8" xfId="21350"/>
    <cellStyle name="Обычный 5 2 15 3 9" xfId="11010"/>
    <cellStyle name="Обычный 5 2 15 4" xfId="4583"/>
    <cellStyle name="Обычный 5 2 15 4 2" xfId="4584"/>
    <cellStyle name="Обычный 5 2 15 4 2 2" xfId="28482"/>
    <cellStyle name="Обычный 5 2 15 4 2 3" xfId="37678"/>
    <cellStyle name="Обычный 5 2 15 4 2 4" xfId="46606"/>
    <cellStyle name="Обычный 5 2 15 4 2 5" xfId="55526"/>
    <cellStyle name="Обычный 5 2 15 4 3" xfId="11836"/>
    <cellStyle name="Обычный 5 2 15 4 4" xfId="15695"/>
    <cellStyle name="Обычный 5 2 15 4 5" xfId="19555"/>
    <cellStyle name="Обычный 5 2 15 4 6" xfId="24617"/>
    <cellStyle name="Обычный 5 2 15 4 7" xfId="33819"/>
    <cellStyle name="Обычный 5 2 15 4 8" xfId="42746"/>
    <cellStyle name="Обычный 5 2 15 4 9" xfId="51666"/>
    <cellStyle name="Обычный 5 2 15 5" xfId="4585"/>
    <cellStyle name="Обычный 5 2 15 5 2" xfId="4586"/>
    <cellStyle name="Обычный 5 2 15 5 2 2" xfId="27150"/>
    <cellStyle name="Обычный 5 2 15 5 2 3" xfId="36347"/>
    <cellStyle name="Обычный 5 2 15 5 2 4" xfId="45275"/>
    <cellStyle name="Обычный 5 2 15 5 2 5" xfId="54195"/>
    <cellStyle name="Обычный 5 2 15 5 3" xfId="14364"/>
    <cellStyle name="Обычный 5 2 15 5 4" xfId="18224"/>
    <cellStyle name="Обычный 5 2 15 5 5" xfId="23286"/>
    <cellStyle name="Обычный 5 2 15 5 6" xfId="32491"/>
    <cellStyle name="Обычный 5 2 15 5 7" xfId="41415"/>
    <cellStyle name="Обычный 5 2 15 5 8" xfId="50335"/>
    <cellStyle name="Обычный 5 2 15 6" xfId="4587"/>
    <cellStyle name="Обычный 5 2 15 6 2" xfId="29678"/>
    <cellStyle name="Обычный 5 2 15 6 3" xfId="38874"/>
    <cellStyle name="Обычный 5 2 15 6 4" xfId="47802"/>
    <cellStyle name="Обычный 5 2 15 6 5" xfId="56722"/>
    <cellStyle name="Обычный 5 2 15 7" xfId="4588"/>
    <cellStyle name="Обычный 5 2 15 7 2" xfId="25813"/>
    <cellStyle name="Обычный 5 2 15 7 3" xfId="35014"/>
    <cellStyle name="Обычный 5 2 15 7 4" xfId="43942"/>
    <cellStyle name="Обычный 5 2 15 7 5" xfId="52862"/>
    <cellStyle name="Обычный 5 2 15 8" xfId="13032"/>
    <cellStyle name="Обычный 5 2 15 9" xfId="16891"/>
    <cellStyle name="Обычный 5 2 16" xfId="4589"/>
    <cellStyle name="Обычный 5 2 16 10" xfId="20752"/>
    <cellStyle name="Обычный 5 2 16 11" xfId="10453"/>
    <cellStyle name="Обычный 5 2 16 12" xfId="21953"/>
    <cellStyle name="Обычный 5 2 16 13" xfId="31493"/>
    <cellStyle name="Обычный 5 2 16 14" xfId="40083"/>
    <cellStyle name="Обычный 5 2 16 15" xfId="49003"/>
    <cellStyle name="Обычный 5 2 16 2" xfId="4590"/>
    <cellStyle name="Обычный 5 2 16 2 10" xfId="10757"/>
    <cellStyle name="Обычный 5 2 16 2 11" xfId="22252"/>
    <cellStyle name="Обычный 5 2 16 2 12" xfId="31494"/>
    <cellStyle name="Обычный 5 2 16 2 13" xfId="40382"/>
    <cellStyle name="Обычный 5 2 16 2 14" xfId="49302"/>
    <cellStyle name="Обычный 5 2 16 2 2" xfId="4591"/>
    <cellStyle name="Обычный 5 2 16 2 2 10" xfId="22852"/>
    <cellStyle name="Обычный 5 2 16 2 2 11" xfId="31495"/>
    <cellStyle name="Обычный 5 2 16 2 2 12" xfId="40981"/>
    <cellStyle name="Обычный 5 2 16 2 2 13" xfId="49901"/>
    <cellStyle name="Обычный 5 2 16 2 2 2" xfId="4592"/>
    <cellStyle name="Обычный 5 2 16 2 2 2 2" xfId="4593"/>
    <cellStyle name="Обычный 5 2 16 2 2 2 2 2" xfId="29380"/>
    <cellStyle name="Обычный 5 2 16 2 2 2 2 3" xfId="38576"/>
    <cellStyle name="Обычный 5 2 16 2 2 2 2 4" xfId="47504"/>
    <cellStyle name="Обычный 5 2 16 2 2 2 2 5" xfId="56424"/>
    <cellStyle name="Обычный 5 2 16 2 2 2 3" xfId="12734"/>
    <cellStyle name="Обычный 5 2 16 2 2 2 4" xfId="16593"/>
    <cellStyle name="Обычный 5 2 16 2 2 2 5" xfId="20453"/>
    <cellStyle name="Обычный 5 2 16 2 2 2 6" xfId="25515"/>
    <cellStyle name="Обычный 5 2 16 2 2 2 7" xfId="34716"/>
    <cellStyle name="Обычный 5 2 16 2 2 2 8" xfId="43644"/>
    <cellStyle name="Обычный 5 2 16 2 2 2 9" xfId="52564"/>
    <cellStyle name="Обычный 5 2 16 2 2 3" xfId="4594"/>
    <cellStyle name="Обычный 5 2 16 2 2 3 2" xfId="4595"/>
    <cellStyle name="Обычный 5 2 16 2 2 3 2 2" xfId="28049"/>
    <cellStyle name="Обычный 5 2 16 2 2 3 2 3" xfId="37245"/>
    <cellStyle name="Обычный 5 2 16 2 2 3 2 4" xfId="46173"/>
    <cellStyle name="Обычный 5 2 16 2 2 3 2 5" xfId="55093"/>
    <cellStyle name="Обычный 5 2 16 2 2 3 3" xfId="15262"/>
    <cellStyle name="Обычный 5 2 16 2 2 3 4" xfId="19122"/>
    <cellStyle name="Обычный 5 2 16 2 2 3 5" xfId="24184"/>
    <cellStyle name="Обычный 5 2 16 2 2 3 6" xfId="33387"/>
    <cellStyle name="Обычный 5 2 16 2 2 3 7" xfId="42313"/>
    <cellStyle name="Обычный 5 2 16 2 2 3 8" xfId="51233"/>
    <cellStyle name="Обычный 5 2 16 2 2 4" xfId="4596"/>
    <cellStyle name="Обычный 5 2 16 2 2 4 2" xfId="30577"/>
    <cellStyle name="Обычный 5 2 16 2 2 4 3" xfId="39773"/>
    <cellStyle name="Обычный 5 2 16 2 2 4 4" xfId="48701"/>
    <cellStyle name="Обычный 5 2 16 2 2 4 5" xfId="57621"/>
    <cellStyle name="Обычный 5 2 16 2 2 5" xfId="4597"/>
    <cellStyle name="Обычный 5 2 16 2 2 5 2" xfId="26716"/>
    <cellStyle name="Обычный 5 2 16 2 2 5 3" xfId="35913"/>
    <cellStyle name="Обычный 5 2 16 2 2 5 4" xfId="44841"/>
    <cellStyle name="Обычный 5 2 16 2 2 5 5" xfId="53761"/>
    <cellStyle name="Обычный 5 2 16 2 2 6" xfId="13931"/>
    <cellStyle name="Обычный 5 2 16 2 2 7" xfId="17790"/>
    <cellStyle name="Обычный 5 2 16 2 2 8" xfId="21650"/>
    <cellStyle name="Обычный 5 2 16 2 2 9" xfId="11278"/>
    <cellStyle name="Обычный 5 2 16 2 3" xfId="4598"/>
    <cellStyle name="Обычный 5 2 16 2 3 2" xfId="4599"/>
    <cellStyle name="Обычный 5 2 16 2 3 2 2" xfId="28782"/>
    <cellStyle name="Обычный 5 2 16 2 3 2 3" xfId="37978"/>
    <cellStyle name="Обычный 5 2 16 2 3 2 4" xfId="46906"/>
    <cellStyle name="Обычный 5 2 16 2 3 2 5" xfId="55826"/>
    <cellStyle name="Обычный 5 2 16 2 3 3" xfId="12136"/>
    <cellStyle name="Обычный 5 2 16 2 3 4" xfId="15995"/>
    <cellStyle name="Обычный 5 2 16 2 3 5" xfId="19855"/>
    <cellStyle name="Обычный 5 2 16 2 3 6" xfId="24917"/>
    <cellStyle name="Обычный 5 2 16 2 3 7" xfId="34118"/>
    <cellStyle name="Обычный 5 2 16 2 3 8" xfId="43046"/>
    <cellStyle name="Обычный 5 2 16 2 3 9" xfId="51966"/>
    <cellStyle name="Обычный 5 2 16 2 4" xfId="4600"/>
    <cellStyle name="Обычный 5 2 16 2 4 2" xfId="4601"/>
    <cellStyle name="Обычный 5 2 16 2 4 2 2" xfId="27451"/>
    <cellStyle name="Обычный 5 2 16 2 4 2 3" xfId="36647"/>
    <cellStyle name="Обычный 5 2 16 2 4 2 4" xfId="45575"/>
    <cellStyle name="Обычный 5 2 16 2 4 2 5" xfId="54495"/>
    <cellStyle name="Обычный 5 2 16 2 4 3" xfId="14664"/>
    <cellStyle name="Обычный 5 2 16 2 4 4" xfId="18524"/>
    <cellStyle name="Обычный 5 2 16 2 4 5" xfId="23586"/>
    <cellStyle name="Обычный 5 2 16 2 4 6" xfId="32790"/>
    <cellStyle name="Обычный 5 2 16 2 4 7" xfId="41715"/>
    <cellStyle name="Обычный 5 2 16 2 4 8" xfId="50635"/>
    <cellStyle name="Обычный 5 2 16 2 5" xfId="4602"/>
    <cellStyle name="Обычный 5 2 16 2 5 2" xfId="29978"/>
    <cellStyle name="Обычный 5 2 16 2 5 3" xfId="39174"/>
    <cellStyle name="Обычный 5 2 16 2 5 4" xfId="48102"/>
    <cellStyle name="Обычный 5 2 16 2 5 5" xfId="57022"/>
    <cellStyle name="Обычный 5 2 16 2 6" xfId="4603"/>
    <cellStyle name="Обычный 5 2 16 2 6 2" xfId="26117"/>
    <cellStyle name="Обычный 5 2 16 2 6 3" xfId="35314"/>
    <cellStyle name="Обычный 5 2 16 2 6 4" xfId="44242"/>
    <cellStyle name="Обычный 5 2 16 2 6 5" xfId="53162"/>
    <cellStyle name="Обычный 5 2 16 2 7" xfId="13332"/>
    <cellStyle name="Обычный 5 2 16 2 8" xfId="17191"/>
    <cellStyle name="Обычный 5 2 16 2 9" xfId="21051"/>
    <cellStyle name="Обычный 5 2 16 3" xfId="4604"/>
    <cellStyle name="Обычный 5 2 16 3 10" xfId="22553"/>
    <cellStyle name="Обычный 5 2 16 3 11" xfId="31496"/>
    <cellStyle name="Обычный 5 2 16 3 12" xfId="40682"/>
    <cellStyle name="Обычный 5 2 16 3 13" xfId="49602"/>
    <cellStyle name="Обычный 5 2 16 3 2" xfId="4605"/>
    <cellStyle name="Обычный 5 2 16 3 2 2" xfId="4606"/>
    <cellStyle name="Обычный 5 2 16 3 2 2 2" xfId="29081"/>
    <cellStyle name="Обычный 5 2 16 3 2 2 3" xfId="38277"/>
    <cellStyle name="Обычный 5 2 16 3 2 2 4" xfId="47205"/>
    <cellStyle name="Обычный 5 2 16 3 2 2 5" xfId="56125"/>
    <cellStyle name="Обычный 5 2 16 3 2 3" xfId="12435"/>
    <cellStyle name="Обычный 5 2 16 3 2 4" xfId="16294"/>
    <cellStyle name="Обычный 5 2 16 3 2 5" xfId="20154"/>
    <cellStyle name="Обычный 5 2 16 3 2 6" xfId="25216"/>
    <cellStyle name="Обычный 5 2 16 3 2 7" xfId="34417"/>
    <cellStyle name="Обычный 5 2 16 3 2 8" xfId="43345"/>
    <cellStyle name="Обычный 5 2 16 3 2 9" xfId="52265"/>
    <cellStyle name="Обычный 5 2 16 3 3" xfId="4607"/>
    <cellStyle name="Обычный 5 2 16 3 3 2" xfId="4608"/>
    <cellStyle name="Обычный 5 2 16 3 3 2 2" xfId="27750"/>
    <cellStyle name="Обычный 5 2 16 3 3 2 3" xfId="36946"/>
    <cellStyle name="Обычный 5 2 16 3 3 2 4" xfId="45874"/>
    <cellStyle name="Обычный 5 2 16 3 3 2 5" xfId="54794"/>
    <cellStyle name="Обычный 5 2 16 3 3 3" xfId="14963"/>
    <cellStyle name="Обычный 5 2 16 3 3 4" xfId="18823"/>
    <cellStyle name="Обычный 5 2 16 3 3 5" xfId="23885"/>
    <cellStyle name="Обычный 5 2 16 3 3 6" xfId="33088"/>
    <cellStyle name="Обычный 5 2 16 3 3 7" xfId="42014"/>
    <cellStyle name="Обычный 5 2 16 3 3 8" xfId="50934"/>
    <cellStyle name="Обычный 5 2 16 3 4" xfId="4609"/>
    <cellStyle name="Обычный 5 2 16 3 4 2" xfId="30278"/>
    <cellStyle name="Обычный 5 2 16 3 4 3" xfId="39474"/>
    <cellStyle name="Обычный 5 2 16 3 4 4" xfId="48402"/>
    <cellStyle name="Обычный 5 2 16 3 4 5" xfId="57322"/>
    <cellStyle name="Обычный 5 2 16 3 5" xfId="4610"/>
    <cellStyle name="Обычный 5 2 16 3 5 2" xfId="26417"/>
    <cellStyle name="Обычный 5 2 16 3 5 3" xfId="35614"/>
    <cellStyle name="Обычный 5 2 16 3 5 4" xfId="44542"/>
    <cellStyle name="Обычный 5 2 16 3 5 5" xfId="53462"/>
    <cellStyle name="Обычный 5 2 16 3 6" xfId="13632"/>
    <cellStyle name="Обычный 5 2 16 3 7" xfId="17491"/>
    <cellStyle name="Обычный 5 2 16 3 8" xfId="21351"/>
    <cellStyle name="Обычный 5 2 16 3 9" xfId="11011"/>
    <cellStyle name="Обычный 5 2 16 4" xfId="4611"/>
    <cellStyle name="Обычный 5 2 16 4 2" xfId="4612"/>
    <cellStyle name="Обычный 5 2 16 4 2 2" xfId="28483"/>
    <cellStyle name="Обычный 5 2 16 4 2 3" xfId="37679"/>
    <cellStyle name="Обычный 5 2 16 4 2 4" xfId="46607"/>
    <cellStyle name="Обычный 5 2 16 4 2 5" xfId="55527"/>
    <cellStyle name="Обычный 5 2 16 4 3" xfId="11837"/>
    <cellStyle name="Обычный 5 2 16 4 4" xfId="15696"/>
    <cellStyle name="Обычный 5 2 16 4 5" xfId="19556"/>
    <cellStyle name="Обычный 5 2 16 4 6" xfId="24618"/>
    <cellStyle name="Обычный 5 2 16 4 7" xfId="33820"/>
    <cellStyle name="Обычный 5 2 16 4 8" xfId="42747"/>
    <cellStyle name="Обычный 5 2 16 4 9" xfId="51667"/>
    <cellStyle name="Обычный 5 2 16 5" xfId="4613"/>
    <cellStyle name="Обычный 5 2 16 5 2" xfId="4614"/>
    <cellStyle name="Обычный 5 2 16 5 2 2" xfId="27151"/>
    <cellStyle name="Обычный 5 2 16 5 2 3" xfId="36348"/>
    <cellStyle name="Обычный 5 2 16 5 2 4" xfId="45276"/>
    <cellStyle name="Обычный 5 2 16 5 2 5" xfId="54196"/>
    <cellStyle name="Обычный 5 2 16 5 3" xfId="14365"/>
    <cellStyle name="Обычный 5 2 16 5 4" xfId="18225"/>
    <cellStyle name="Обычный 5 2 16 5 5" xfId="23287"/>
    <cellStyle name="Обычный 5 2 16 5 6" xfId="32492"/>
    <cellStyle name="Обычный 5 2 16 5 7" xfId="41416"/>
    <cellStyle name="Обычный 5 2 16 5 8" xfId="50336"/>
    <cellStyle name="Обычный 5 2 16 6" xfId="4615"/>
    <cellStyle name="Обычный 5 2 16 6 2" xfId="29679"/>
    <cellStyle name="Обычный 5 2 16 6 3" xfId="38875"/>
    <cellStyle name="Обычный 5 2 16 6 4" xfId="47803"/>
    <cellStyle name="Обычный 5 2 16 6 5" xfId="56723"/>
    <cellStyle name="Обычный 5 2 16 7" xfId="4616"/>
    <cellStyle name="Обычный 5 2 16 7 2" xfId="25814"/>
    <cellStyle name="Обычный 5 2 16 7 3" xfId="35015"/>
    <cellStyle name="Обычный 5 2 16 7 4" xfId="43943"/>
    <cellStyle name="Обычный 5 2 16 7 5" xfId="52863"/>
    <cellStyle name="Обычный 5 2 16 8" xfId="13033"/>
    <cellStyle name="Обычный 5 2 16 9" xfId="16892"/>
    <cellStyle name="Обычный 5 2 17" xfId="4617"/>
    <cellStyle name="Обычный 5 2 17 10" xfId="20882"/>
    <cellStyle name="Обычный 5 2 17 11" xfId="10588"/>
    <cellStyle name="Обычный 5 2 17 12" xfId="22083"/>
    <cellStyle name="Обычный 5 2 17 13" xfId="31497"/>
    <cellStyle name="Обычный 5 2 17 14" xfId="40213"/>
    <cellStyle name="Обычный 5 2 17 15" xfId="49133"/>
    <cellStyle name="Обычный 5 2 17 2" xfId="4618"/>
    <cellStyle name="Обычный 5 2 17 2 10" xfId="10887"/>
    <cellStyle name="Обычный 5 2 17 2 11" xfId="22383"/>
    <cellStyle name="Обычный 5 2 17 2 12" xfId="31498"/>
    <cellStyle name="Обычный 5 2 17 2 13" xfId="40512"/>
    <cellStyle name="Обычный 5 2 17 2 14" xfId="49432"/>
    <cellStyle name="Обычный 5 2 17 2 2" xfId="4619"/>
    <cellStyle name="Обычный 5 2 17 2 2 10" xfId="22982"/>
    <cellStyle name="Обычный 5 2 17 2 2 11" xfId="31499"/>
    <cellStyle name="Обычный 5 2 17 2 2 12" xfId="41111"/>
    <cellStyle name="Обычный 5 2 17 2 2 13" xfId="50031"/>
    <cellStyle name="Обычный 5 2 17 2 2 2" xfId="4620"/>
    <cellStyle name="Обычный 5 2 17 2 2 2 2" xfId="4621"/>
    <cellStyle name="Обычный 5 2 17 2 2 2 2 2" xfId="29510"/>
    <cellStyle name="Обычный 5 2 17 2 2 2 2 3" xfId="38706"/>
    <cellStyle name="Обычный 5 2 17 2 2 2 2 4" xfId="47634"/>
    <cellStyle name="Обычный 5 2 17 2 2 2 2 5" xfId="56554"/>
    <cellStyle name="Обычный 5 2 17 2 2 2 3" xfId="12864"/>
    <cellStyle name="Обычный 5 2 17 2 2 2 4" xfId="16723"/>
    <cellStyle name="Обычный 5 2 17 2 2 2 5" xfId="20583"/>
    <cellStyle name="Обычный 5 2 17 2 2 2 6" xfId="25645"/>
    <cellStyle name="Обычный 5 2 17 2 2 2 7" xfId="34846"/>
    <cellStyle name="Обычный 5 2 17 2 2 2 8" xfId="43774"/>
    <cellStyle name="Обычный 5 2 17 2 2 2 9" xfId="52694"/>
    <cellStyle name="Обычный 5 2 17 2 2 3" xfId="4622"/>
    <cellStyle name="Обычный 5 2 17 2 2 3 2" xfId="4623"/>
    <cellStyle name="Обычный 5 2 17 2 2 3 2 2" xfId="28179"/>
    <cellStyle name="Обычный 5 2 17 2 2 3 2 3" xfId="37375"/>
    <cellStyle name="Обычный 5 2 17 2 2 3 2 4" xfId="46303"/>
    <cellStyle name="Обычный 5 2 17 2 2 3 2 5" xfId="55223"/>
    <cellStyle name="Обычный 5 2 17 2 2 3 3" xfId="15392"/>
    <cellStyle name="Обычный 5 2 17 2 2 3 4" xfId="19252"/>
    <cellStyle name="Обычный 5 2 17 2 2 3 5" xfId="24314"/>
    <cellStyle name="Обычный 5 2 17 2 2 3 6" xfId="33517"/>
    <cellStyle name="Обычный 5 2 17 2 2 3 7" xfId="42443"/>
    <cellStyle name="Обычный 5 2 17 2 2 3 8" xfId="51363"/>
    <cellStyle name="Обычный 5 2 17 2 2 4" xfId="4624"/>
    <cellStyle name="Обычный 5 2 17 2 2 4 2" xfId="30707"/>
    <cellStyle name="Обычный 5 2 17 2 2 4 3" xfId="39903"/>
    <cellStyle name="Обычный 5 2 17 2 2 4 4" xfId="48831"/>
    <cellStyle name="Обычный 5 2 17 2 2 4 5" xfId="57751"/>
    <cellStyle name="Обычный 5 2 17 2 2 5" xfId="4625"/>
    <cellStyle name="Обычный 5 2 17 2 2 5 2" xfId="26846"/>
    <cellStyle name="Обычный 5 2 17 2 2 5 3" xfId="36043"/>
    <cellStyle name="Обычный 5 2 17 2 2 5 4" xfId="44971"/>
    <cellStyle name="Обычный 5 2 17 2 2 5 5" xfId="53891"/>
    <cellStyle name="Обычный 5 2 17 2 2 6" xfId="14061"/>
    <cellStyle name="Обычный 5 2 17 2 2 7" xfId="17920"/>
    <cellStyle name="Обычный 5 2 17 2 2 8" xfId="21780"/>
    <cellStyle name="Обычный 5 2 17 2 2 9" xfId="11408"/>
    <cellStyle name="Обычный 5 2 17 2 3" xfId="4626"/>
    <cellStyle name="Обычный 5 2 17 2 3 2" xfId="4627"/>
    <cellStyle name="Обычный 5 2 17 2 3 2 2" xfId="28912"/>
    <cellStyle name="Обычный 5 2 17 2 3 2 3" xfId="38108"/>
    <cellStyle name="Обычный 5 2 17 2 3 2 4" xfId="47036"/>
    <cellStyle name="Обычный 5 2 17 2 3 2 5" xfId="55956"/>
    <cellStyle name="Обычный 5 2 17 2 3 3" xfId="12266"/>
    <cellStyle name="Обычный 5 2 17 2 3 4" xfId="16125"/>
    <cellStyle name="Обычный 5 2 17 2 3 5" xfId="19985"/>
    <cellStyle name="Обычный 5 2 17 2 3 6" xfId="25047"/>
    <cellStyle name="Обычный 5 2 17 2 3 7" xfId="34248"/>
    <cellStyle name="Обычный 5 2 17 2 3 8" xfId="43176"/>
    <cellStyle name="Обычный 5 2 17 2 3 9" xfId="52096"/>
    <cellStyle name="Обычный 5 2 17 2 4" xfId="4628"/>
    <cellStyle name="Обычный 5 2 17 2 4 2" xfId="4629"/>
    <cellStyle name="Обычный 5 2 17 2 4 2 2" xfId="27581"/>
    <cellStyle name="Обычный 5 2 17 2 4 2 3" xfId="36777"/>
    <cellStyle name="Обычный 5 2 17 2 4 2 4" xfId="45705"/>
    <cellStyle name="Обычный 5 2 17 2 4 2 5" xfId="54625"/>
    <cellStyle name="Обычный 5 2 17 2 4 3" xfId="14794"/>
    <cellStyle name="Обычный 5 2 17 2 4 4" xfId="18654"/>
    <cellStyle name="Обычный 5 2 17 2 4 5" xfId="23716"/>
    <cellStyle name="Обычный 5 2 17 2 4 6" xfId="32920"/>
    <cellStyle name="Обычный 5 2 17 2 4 7" xfId="41845"/>
    <cellStyle name="Обычный 5 2 17 2 4 8" xfId="50765"/>
    <cellStyle name="Обычный 5 2 17 2 5" xfId="4630"/>
    <cellStyle name="Обычный 5 2 17 2 5 2" xfId="30108"/>
    <cellStyle name="Обычный 5 2 17 2 5 3" xfId="39304"/>
    <cellStyle name="Обычный 5 2 17 2 5 4" xfId="48232"/>
    <cellStyle name="Обычный 5 2 17 2 5 5" xfId="57152"/>
    <cellStyle name="Обычный 5 2 17 2 6" xfId="4631"/>
    <cellStyle name="Обычный 5 2 17 2 6 2" xfId="26247"/>
    <cellStyle name="Обычный 5 2 17 2 6 3" xfId="35444"/>
    <cellStyle name="Обычный 5 2 17 2 6 4" xfId="44372"/>
    <cellStyle name="Обычный 5 2 17 2 6 5" xfId="53292"/>
    <cellStyle name="Обычный 5 2 17 2 7" xfId="13462"/>
    <cellStyle name="Обычный 5 2 17 2 8" xfId="17321"/>
    <cellStyle name="Обычный 5 2 17 2 9" xfId="21181"/>
    <cellStyle name="Обычный 5 2 17 3" xfId="4632"/>
    <cellStyle name="Обычный 5 2 17 3 10" xfId="22683"/>
    <cellStyle name="Обычный 5 2 17 3 11" xfId="31500"/>
    <cellStyle name="Обычный 5 2 17 3 12" xfId="40812"/>
    <cellStyle name="Обычный 5 2 17 3 13" xfId="49732"/>
    <cellStyle name="Обычный 5 2 17 3 2" xfId="4633"/>
    <cellStyle name="Обычный 5 2 17 3 2 2" xfId="4634"/>
    <cellStyle name="Обычный 5 2 17 3 2 2 2" xfId="29211"/>
    <cellStyle name="Обычный 5 2 17 3 2 2 3" xfId="38407"/>
    <cellStyle name="Обычный 5 2 17 3 2 2 4" xfId="47335"/>
    <cellStyle name="Обычный 5 2 17 3 2 2 5" xfId="56255"/>
    <cellStyle name="Обычный 5 2 17 3 2 3" xfId="12565"/>
    <cellStyle name="Обычный 5 2 17 3 2 4" xfId="16424"/>
    <cellStyle name="Обычный 5 2 17 3 2 5" xfId="20284"/>
    <cellStyle name="Обычный 5 2 17 3 2 6" xfId="25346"/>
    <cellStyle name="Обычный 5 2 17 3 2 7" xfId="34547"/>
    <cellStyle name="Обычный 5 2 17 3 2 8" xfId="43475"/>
    <cellStyle name="Обычный 5 2 17 3 2 9" xfId="52395"/>
    <cellStyle name="Обычный 5 2 17 3 3" xfId="4635"/>
    <cellStyle name="Обычный 5 2 17 3 3 2" xfId="4636"/>
    <cellStyle name="Обычный 5 2 17 3 3 2 2" xfId="27880"/>
    <cellStyle name="Обычный 5 2 17 3 3 2 3" xfId="37076"/>
    <cellStyle name="Обычный 5 2 17 3 3 2 4" xfId="46004"/>
    <cellStyle name="Обычный 5 2 17 3 3 2 5" xfId="54924"/>
    <cellStyle name="Обычный 5 2 17 3 3 3" xfId="15093"/>
    <cellStyle name="Обычный 5 2 17 3 3 4" xfId="18953"/>
    <cellStyle name="Обычный 5 2 17 3 3 5" xfId="24015"/>
    <cellStyle name="Обычный 5 2 17 3 3 6" xfId="33218"/>
    <cellStyle name="Обычный 5 2 17 3 3 7" xfId="42144"/>
    <cellStyle name="Обычный 5 2 17 3 3 8" xfId="51064"/>
    <cellStyle name="Обычный 5 2 17 3 4" xfId="4637"/>
    <cellStyle name="Обычный 5 2 17 3 4 2" xfId="30408"/>
    <cellStyle name="Обычный 5 2 17 3 4 3" xfId="39604"/>
    <cellStyle name="Обычный 5 2 17 3 4 4" xfId="48532"/>
    <cellStyle name="Обычный 5 2 17 3 4 5" xfId="57452"/>
    <cellStyle name="Обычный 5 2 17 3 5" xfId="4638"/>
    <cellStyle name="Обычный 5 2 17 3 5 2" xfId="26547"/>
    <cellStyle name="Обычный 5 2 17 3 5 3" xfId="35744"/>
    <cellStyle name="Обычный 5 2 17 3 5 4" xfId="44672"/>
    <cellStyle name="Обычный 5 2 17 3 5 5" xfId="53592"/>
    <cellStyle name="Обычный 5 2 17 3 6" xfId="13762"/>
    <cellStyle name="Обычный 5 2 17 3 7" xfId="17621"/>
    <cellStyle name="Обычный 5 2 17 3 8" xfId="21481"/>
    <cellStyle name="Обычный 5 2 17 3 9" xfId="11109"/>
    <cellStyle name="Обычный 5 2 17 4" xfId="4639"/>
    <cellStyle name="Обычный 5 2 17 4 2" xfId="4640"/>
    <cellStyle name="Обычный 5 2 17 4 2 2" xfId="28613"/>
    <cellStyle name="Обычный 5 2 17 4 2 3" xfId="37809"/>
    <cellStyle name="Обычный 5 2 17 4 2 4" xfId="46737"/>
    <cellStyle name="Обычный 5 2 17 4 2 5" xfId="55657"/>
    <cellStyle name="Обычный 5 2 17 4 3" xfId="11967"/>
    <cellStyle name="Обычный 5 2 17 4 4" xfId="15826"/>
    <cellStyle name="Обычный 5 2 17 4 5" xfId="19686"/>
    <cellStyle name="Обычный 5 2 17 4 6" xfId="24748"/>
    <cellStyle name="Обычный 5 2 17 4 7" xfId="33949"/>
    <cellStyle name="Обычный 5 2 17 4 8" xfId="42877"/>
    <cellStyle name="Обычный 5 2 17 4 9" xfId="51797"/>
    <cellStyle name="Обычный 5 2 17 5" xfId="4641"/>
    <cellStyle name="Обычный 5 2 17 5 2" xfId="4642"/>
    <cellStyle name="Обычный 5 2 17 5 2 2" xfId="27282"/>
    <cellStyle name="Обычный 5 2 17 5 2 3" xfId="36478"/>
    <cellStyle name="Обычный 5 2 17 5 2 4" xfId="45406"/>
    <cellStyle name="Обычный 5 2 17 5 2 5" xfId="54326"/>
    <cellStyle name="Обычный 5 2 17 5 3" xfId="14495"/>
    <cellStyle name="Обычный 5 2 17 5 4" xfId="18355"/>
    <cellStyle name="Обычный 5 2 17 5 5" xfId="23417"/>
    <cellStyle name="Обычный 5 2 17 5 6" xfId="32621"/>
    <cellStyle name="Обычный 5 2 17 5 7" xfId="41546"/>
    <cellStyle name="Обычный 5 2 17 5 8" xfId="50466"/>
    <cellStyle name="Обычный 5 2 17 6" xfId="4643"/>
    <cellStyle name="Обычный 5 2 17 6 2" xfId="29809"/>
    <cellStyle name="Обычный 5 2 17 6 3" xfId="39005"/>
    <cellStyle name="Обычный 5 2 17 6 4" xfId="47933"/>
    <cellStyle name="Обычный 5 2 17 6 5" xfId="56853"/>
    <cellStyle name="Обычный 5 2 17 7" xfId="4644"/>
    <cellStyle name="Обычный 5 2 17 7 2" xfId="25948"/>
    <cellStyle name="Обычный 5 2 17 7 3" xfId="35145"/>
    <cellStyle name="Обычный 5 2 17 7 4" xfId="44073"/>
    <cellStyle name="Обычный 5 2 17 7 5" xfId="52993"/>
    <cellStyle name="Обычный 5 2 17 8" xfId="13163"/>
    <cellStyle name="Обычный 5 2 17 9" xfId="17022"/>
    <cellStyle name="Обычный 5 2 18" xfId="4645"/>
    <cellStyle name="Обычный 5 2 18 10" xfId="10632"/>
    <cellStyle name="Обычный 5 2 18 11" xfId="22127"/>
    <cellStyle name="Обычный 5 2 18 12" xfId="31501"/>
    <cellStyle name="Обычный 5 2 18 13" xfId="40257"/>
    <cellStyle name="Обычный 5 2 18 14" xfId="49177"/>
    <cellStyle name="Обычный 5 2 18 2" xfId="4646"/>
    <cellStyle name="Обычный 5 2 18 2 10" xfId="22727"/>
    <cellStyle name="Обычный 5 2 18 2 11" xfId="31502"/>
    <cellStyle name="Обычный 5 2 18 2 12" xfId="40856"/>
    <cellStyle name="Обычный 5 2 18 2 13" xfId="49776"/>
    <cellStyle name="Обычный 5 2 18 2 2" xfId="4647"/>
    <cellStyle name="Обычный 5 2 18 2 2 2" xfId="4648"/>
    <cellStyle name="Обычный 5 2 18 2 2 2 2" xfId="29255"/>
    <cellStyle name="Обычный 5 2 18 2 2 2 3" xfId="38451"/>
    <cellStyle name="Обычный 5 2 18 2 2 2 4" xfId="47379"/>
    <cellStyle name="Обычный 5 2 18 2 2 2 5" xfId="56299"/>
    <cellStyle name="Обычный 5 2 18 2 2 3" xfId="12609"/>
    <cellStyle name="Обычный 5 2 18 2 2 4" xfId="16468"/>
    <cellStyle name="Обычный 5 2 18 2 2 5" xfId="20328"/>
    <cellStyle name="Обычный 5 2 18 2 2 6" xfId="25390"/>
    <cellStyle name="Обычный 5 2 18 2 2 7" xfId="34591"/>
    <cellStyle name="Обычный 5 2 18 2 2 8" xfId="43519"/>
    <cellStyle name="Обычный 5 2 18 2 2 9" xfId="52439"/>
    <cellStyle name="Обычный 5 2 18 2 3" xfId="4649"/>
    <cellStyle name="Обычный 5 2 18 2 3 2" xfId="4650"/>
    <cellStyle name="Обычный 5 2 18 2 3 2 2" xfId="27924"/>
    <cellStyle name="Обычный 5 2 18 2 3 2 3" xfId="37120"/>
    <cellStyle name="Обычный 5 2 18 2 3 2 4" xfId="46048"/>
    <cellStyle name="Обычный 5 2 18 2 3 2 5" xfId="54968"/>
    <cellStyle name="Обычный 5 2 18 2 3 3" xfId="15137"/>
    <cellStyle name="Обычный 5 2 18 2 3 4" xfId="18997"/>
    <cellStyle name="Обычный 5 2 18 2 3 5" xfId="24059"/>
    <cellStyle name="Обычный 5 2 18 2 3 6" xfId="33262"/>
    <cellStyle name="Обычный 5 2 18 2 3 7" xfId="42188"/>
    <cellStyle name="Обычный 5 2 18 2 3 8" xfId="51108"/>
    <cellStyle name="Обычный 5 2 18 2 4" xfId="4651"/>
    <cellStyle name="Обычный 5 2 18 2 4 2" xfId="30452"/>
    <cellStyle name="Обычный 5 2 18 2 4 3" xfId="39648"/>
    <cellStyle name="Обычный 5 2 18 2 4 4" xfId="48576"/>
    <cellStyle name="Обычный 5 2 18 2 4 5" xfId="57496"/>
    <cellStyle name="Обычный 5 2 18 2 5" xfId="4652"/>
    <cellStyle name="Обычный 5 2 18 2 5 2" xfId="26591"/>
    <cellStyle name="Обычный 5 2 18 2 5 3" xfId="35788"/>
    <cellStyle name="Обычный 5 2 18 2 5 4" xfId="44716"/>
    <cellStyle name="Обычный 5 2 18 2 5 5" xfId="53636"/>
    <cellStyle name="Обычный 5 2 18 2 6" xfId="13806"/>
    <cellStyle name="Обычный 5 2 18 2 7" xfId="17665"/>
    <cellStyle name="Обычный 5 2 18 2 8" xfId="21525"/>
    <cellStyle name="Обычный 5 2 18 2 9" xfId="11153"/>
    <cellStyle name="Обычный 5 2 18 3" xfId="4653"/>
    <cellStyle name="Обычный 5 2 18 3 2" xfId="4654"/>
    <cellStyle name="Обычный 5 2 18 3 2 2" xfId="28657"/>
    <cellStyle name="Обычный 5 2 18 3 2 3" xfId="37853"/>
    <cellStyle name="Обычный 5 2 18 3 2 4" xfId="46781"/>
    <cellStyle name="Обычный 5 2 18 3 2 5" xfId="55701"/>
    <cellStyle name="Обычный 5 2 18 3 3" xfId="12011"/>
    <cellStyle name="Обычный 5 2 18 3 4" xfId="15870"/>
    <cellStyle name="Обычный 5 2 18 3 5" xfId="19730"/>
    <cellStyle name="Обычный 5 2 18 3 6" xfId="24792"/>
    <cellStyle name="Обычный 5 2 18 3 7" xfId="33993"/>
    <cellStyle name="Обычный 5 2 18 3 8" xfId="42921"/>
    <cellStyle name="Обычный 5 2 18 3 9" xfId="51841"/>
    <cellStyle name="Обычный 5 2 18 4" xfId="4655"/>
    <cellStyle name="Обычный 5 2 18 4 2" xfId="4656"/>
    <cellStyle name="Обычный 5 2 18 4 2 2" xfId="27326"/>
    <cellStyle name="Обычный 5 2 18 4 2 3" xfId="36522"/>
    <cellStyle name="Обычный 5 2 18 4 2 4" xfId="45450"/>
    <cellStyle name="Обычный 5 2 18 4 2 5" xfId="54370"/>
    <cellStyle name="Обычный 5 2 18 4 3" xfId="14539"/>
    <cellStyle name="Обычный 5 2 18 4 4" xfId="18399"/>
    <cellStyle name="Обычный 5 2 18 4 5" xfId="23461"/>
    <cellStyle name="Обычный 5 2 18 4 6" xfId="32665"/>
    <cellStyle name="Обычный 5 2 18 4 7" xfId="41590"/>
    <cellStyle name="Обычный 5 2 18 4 8" xfId="50510"/>
    <cellStyle name="Обычный 5 2 18 5" xfId="4657"/>
    <cellStyle name="Обычный 5 2 18 5 2" xfId="29853"/>
    <cellStyle name="Обычный 5 2 18 5 3" xfId="39049"/>
    <cellStyle name="Обычный 5 2 18 5 4" xfId="47977"/>
    <cellStyle name="Обычный 5 2 18 5 5" xfId="56897"/>
    <cellStyle name="Обычный 5 2 18 6" xfId="4658"/>
    <cellStyle name="Обычный 5 2 18 6 2" xfId="25992"/>
    <cellStyle name="Обычный 5 2 18 6 3" xfId="35189"/>
    <cellStyle name="Обычный 5 2 18 6 4" xfId="44117"/>
    <cellStyle name="Обычный 5 2 18 6 5" xfId="53037"/>
    <cellStyle name="Обычный 5 2 18 7" xfId="13207"/>
    <cellStyle name="Обычный 5 2 18 8" xfId="17066"/>
    <cellStyle name="Обычный 5 2 18 9" xfId="20926"/>
    <cellStyle name="Обычный 5 2 19" xfId="4659"/>
    <cellStyle name="Обычный 5 2 19 10" xfId="22428"/>
    <cellStyle name="Обычный 5 2 19 11" xfId="31503"/>
    <cellStyle name="Обычный 5 2 19 12" xfId="40557"/>
    <cellStyle name="Обычный 5 2 19 13" xfId="49477"/>
    <cellStyle name="Обычный 5 2 19 2" xfId="4660"/>
    <cellStyle name="Обычный 5 2 19 2 2" xfId="4661"/>
    <cellStyle name="Обычный 5 2 19 2 2 2" xfId="28358"/>
    <cellStyle name="Обычный 5 2 19 2 2 3" xfId="37554"/>
    <cellStyle name="Обычный 5 2 19 2 2 4" xfId="46482"/>
    <cellStyle name="Обычный 5 2 19 2 2 5" xfId="55402"/>
    <cellStyle name="Обычный 5 2 19 2 3" xfId="11712"/>
    <cellStyle name="Обычный 5 2 19 2 4" xfId="15571"/>
    <cellStyle name="Обычный 5 2 19 2 5" xfId="19431"/>
    <cellStyle name="Обычный 5 2 19 2 6" xfId="24493"/>
    <cellStyle name="Обычный 5 2 19 2 7" xfId="33695"/>
    <cellStyle name="Обычный 5 2 19 2 8" xfId="42622"/>
    <cellStyle name="Обычный 5 2 19 2 9" xfId="51542"/>
    <cellStyle name="Обычный 5 2 19 3" xfId="4662"/>
    <cellStyle name="Обычный 5 2 19 3 2" xfId="4663"/>
    <cellStyle name="Обычный 5 2 19 3 2 2" xfId="27026"/>
    <cellStyle name="Обычный 5 2 19 3 2 3" xfId="36223"/>
    <cellStyle name="Обычный 5 2 19 3 2 4" xfId="45151"/>
    <cellStyle name="Обычный 5 2 19 3 2 5" xfId="54071"/>
    <cellStyle name="Обычный 5 2 19 3 3" xfId="14240"/>
    <cellStyle name="Обычный 5 2 19 3 4" xfId="18100"/>
    <cellStyle name="Обычный 5 2 19 3 5" xfId="23162"/>
    <cellStyle name="Обычный 5 2 19 3 6" xfId="32337"/>
    <cellStyle name="Обычный 5 2 19 3 7" xfId="41291"/>
    <cellStyle name="Обычный 5 2 19 3 8" xfId="50211"/>
    <cellStyle name="Обычный 5 2 19 4" xfId="4664"/>
    <cellStyle name="Обычный 5 2 19 4 2" xfId="30153"/>
    <cellStyle name="Обычный 5 2 19 4 3" xfId="39349"/>
    <cellStyle name="Обычный 5 2 19 4 4" xfId="48277"/>
    <cellStyle name="Обычный 5 2 19 4 5" xfId="57197"/>
    <cellStyle name="Обычный 5 2 19 5" xfId="4665"/>
    <cellStyle name="Обычный 5 2 19 5 2" xfId="26292"/>
    <cellStyle name="Обычный 5 2 19 5 3" xfId="35489"/>
    <cellStyle name="Обычный 5 2 19 5 4" xfId="44417"/>
    <cellStyle name="Обычный 5 2 19 5 5" xfId="53337"/>
    <cellStyle name="Обычный 5 2 19 6" xfId="13507"/>
    <cellStyle name="Обычный 5 2 19 7" xfId="17366"/>
    <cellStyle name="Обычный 5 2 19 8" xfId="21226"/>
    <cellStyle name="Обычный 5 2 19 9" xfId="10324"/>
    <cellStyle name="Обычный 5 2 2" xfId="4666"/>
    <cellStyle name="Обычный 5 2 2 10" xfId="4667"/>
    <cellStyle name="Обычный 5 2 2 10 10" xfId="20753"/>
    <cellStyle name="Обычный 5 2 2 10 11" xfId="10454"/>
    <cellStyle name="Обычный 5 2 2 10 12" xfId="21954"/>
    <cellStyle name="Обычный 5 2 2 10 13" xfId="31505"/>
    <cellStyle name="Обычный 5 2 2 10 14" xfId="40084"/>
    <cellStyle name="Обычный 5 2 2 10 15" xfId="49004"/>
    <cellStyle name="Обычный 5 2 2 10 2" xfId="4668"/>
    <cellStyle name="Обычный 5 2 2 10 2 10" xfId="10758"/>
    <cellStyle name="Обычный 5 2 2 10 2 11" xfId="22253"/>
    <cellStyle name="Обычный 5 2 2 10 2 12" xfId="31506"/>
    <cellStyle name="Обычный 5 2 2 10 2 13" xfId="40383"/>
    <cellStyle name="Обычный 5 2 2 10 2 14" xfId="49303"/>
    <cellStyle name="Обычный 5 2 2 10 2 2" xfId="4669"/>
    <cellStyle name="Обычный 5 2 2 10 2 2 10" xfId="22853"/>
    <cellStyle name="Обычный 5 2 2 10 2 2 11" xfId="31507"/>
    <cellStyle name="Обычный 5 2 2 10 2 2 12" xfId="40982"/>
    <cellStyle name="Обычный 5 2 2 10 2 2 13" xfId="49902"/>
    <cellStyle name="Обычный 5 2 2 10 2 2 2" xfId="4670"/>
    <cellStyle name="Обычный 5 2 2 10 2 2 2 2" xfId="4671"/>
    <cellStyle name="Обычный 5 2 2 10 2 2 2 2 2" xfId="29381"/>
    <cellStyle name="Обычный 5 2 2 10 2 2 2 2 3" xfId="38577"/>
    <cellStyle name="Обычный 5 2 2 10 2 2 2 2 4" xfId="47505"/>
    <cellStyle name="Обычный 5 2 2 10 2 2 2 2 5" xfId="56425"/>
    <cellStyle name="Обычный 5 2 2 10 2 2 2 3" xfId="12735"/>
    <cellStyle name="Обычный 5 2 2 10 2 2 2 4" xfId="16594"/>
    <cellStyle name="Обычный 5 2 2 10 2 2 2 5" xfId="20454"/>
    <cellStyle name="Обычный 5 2 2 10 2 2 2 6" xfId="25516"/>
    <cellStyle name="Обычный 5 2 2 10 2 2 2 7" xfId="34717"/>
    <cellStyle name="Обычный 5 2 2 10 2 2 2 8" xfId="43645"/>
    <cellStyle name="Обычный 5 2 2 10 2 2 2 9" xfId="52565"/>
    <cellStyle name="Обычный 5 2 2 10 2 2 3" xfId="4672"/>
    <cellStyle name="Обычный 5 2 2 10 2 2 3 2" xfId="4673"/>
    <cellStyle name="Обычный 5 2 2 10 2 2 3 2 2" xfId="28050"/>
    <cellStyle name="Обычный 5 2 2 10 2 2 3 2 3" xfId="37246"/>
    <cellStyle name="Обычный 5 2 2 10 2 2 3 2 4" xfId="46174"/>
    <cellStyle name="Обычный 5 2 2 10 2 2 3 2 5" xfId="55094"/>
    <cellStyle name="Обычный 5 2 2 10 2 2 3 3" xfId="15263"/>
    <cellStyle name="Обычный 5 2 2 10 2 2 3 4" xfId="19123"/>
    <cellStyle name="Обычный 5 2 2 10 2 2 3 5" xfId="24185"/>
    <cellStyle name="Обычный 5 2 2 10 2 2 3 6" xfId="33388"/>
    <cellStyle name="Обычный 5 2 2 10 2 2 3 7" xfId="42314"/>
    <cellStyle name="Обычный 5 2 2 10 2 2 3 8" xfId="51234"/>
    <cellStyle name="Обычный 5 2 2 10 2 2 4" xfId="4674"/>
    <cellStyle name="Обычный 5 2 2 10 2 2 4 2" xfId="30578"/>
    <cellStyle name="Обычный 5 2 2 10 2 2 4 3" xfId="39774"/>
    <cellStyle name="Обычный 5 2 2 10 2 2 4 4" xfId="48702"/>
    <cellStyle name="Обычный 5 2 2 10 2 2 4 5" xfId="57622"/>
    <cellStyle name="Обычный 5 2 2 10 2 2 5" xfId="4675"/>
    <cellStyle name="Обычный 5 2 2 10 2 2 5 2" xfId="26717"/>
    <cellStyle name="Обычный 5 2 2 10 2 2 5 3" xfId="35914"/>
    <cellStyle name="Обычный 5 2 2 10 2 2 5 4" xfId="44842"/>
    <cellStyle name="Обычный 5 2 2 10 2 2 5 5" xfId="53762"/>
    <cellStyle name="Обычный 5 2 2 10 2 2 6" xfId="13932"/>
    <cellStyle name="Обычный 5 2 2 10 2 2 7" xfId="17791"/>
    <cellStyle name="Обычный 5 2 2 10 2 2 8" xfId="21651"/>
    <cellStyle name="Обычный 5 2 2 10 2 2 9" xfId="11279"/>
    <cellStyle name="Обычный 5 2 2 10 2 3" xfId="4676"/>
    <cellStyle name="Обычный 5 2 2 10 2 3 2" xfId="4677"/>
    <cellStyle name="Обычный 5 2 2 10 2 3 2 2" xfId="28783"/>
    <cellStyle name="Обычный 5 2 2 10 2 3 2 3" xfId="37979"/>
    <cellStyle name="Обычный 5 2 2 10 2 3 2 4" xfId="46907"/>
    <cellStyle name="Обычный 5 2 2 10 2 3 2 5" xfId="55827"/>
    <cellStyle name="Обычный 5 2 2 10 2 3 3" xfId="12137"/>
    <cellStyle name="Обычный 5 2 2 10 2 3 4" xfId="15996"/>
    <cellStyle name="Обычный 5 2 2 10 2 3 5" xfId="19856"/>
    <cellStyle name="Обычный 5 2 2 10 2 3 6" xfId="24918"/>
    <cellStyle name="Обычный 5 2 2 10 2 3 7" xfId="34119"/>
    <cellStyle name="Обычный 5 2 2 10 2 3 8" xfId="43047"/>
    <cellStyle name="Обычный 5 2 2 10 2 3 9" xfId="51967"/>
    <cellStyle name="Обычный 5 2 2 10 2 4" xfId="4678"/>
    <cellStyle name="Обычный 5 2 2 10 2 4 2" xfId="4679"/>
    <cellStyle name="Обычный 5 2 2 10 2 4 2 2" xfId="27452"/>
    <cellStyle name="Обычный 5 2 2 10 2 4 2 3" xfId="36648"/>
    <cellStyle name="Обычный 5 2 2 10 2 4 2 4" xfId="45576"/>
    <cellStyle name="Обычный 5 2 2 10 2 4 2 5" xfId="54496"/>
    <cellStyle name="Обычный 5 2 2 10 2 4 3" xfId="14665"/>
    <cellStyle name="Обычный 5 2 2 10 2 4 4" xfId="18525"/>
    <cellStyle name="Обычный 5 2 2 10 2 4 5" xfId="23587"/>
    <cellStyle name="Обычный 5 2 2 10 2 4 6" xfId="32791"/>
    <cellStyle name="Обычный 5 2 2 10 2 4 7" xfId="41716"/>
    <cellStyle name="Обычный 5 2 2 10 2 4 8" xfId="50636"/>
    <cellStyle name="Обычный 5 2 2 10 2 5" xfId="4680"/>
    <cellStyle name="Обычный 5 2 2 10 2 5 2" xfId="29979"/>
    <cellStyle name="Обычный 5 2 2 10 2 5 3" xfId="39175"/>
    <cellStyle name="Обычный 5 2 2 10 2 5 4" xfId="48103"/>
    <cellStyle name="Обычный 5 2 2 10 2 5 5" xfId="57023"/>
    <cellStyle name="Обычный 5 2 2 10 2 6" xfId="4681"/>
    <cellStyle name="Обычный 5 2 2 10 2 6 2" xfId="26118"/>
    <cellStyle name="Обычный 5 2 2 10 2 6 3" xfId="35315"/>
    <cellStyle name="Обычный 5 2 2 10 2 6 4" xfId="44243"/>
    <cellStyle name="Обычный 5 2 2 10 2 6 5" xfId="53163"/>
    <cellStyle name="Обычный 5 2 2 10 2 7" xfId="13333"/>
    <cellStyle name="Обычный 5 2 2 10 2 8" xfId="17192"/>
    <cellStyle name="Обычный 5 2 2 10 2 9" xfId="21052"/>
    <cellStyle name="Обычный 5 2 2 10 3" xfId="4682"/>
    <cellStyle name="Обычный 5 2 2 10 3 10" xfId="22554"/>
    <cellStyle name="Обычный 5 2 2 10 3 11" xfId="31508"/>
    <cellStyle name="Обычный 5 2 2 10 3 12" xfId="40683"/>
    <cellStyle name="Обычный 5 2 2 10 3 13" xfId="49603"/>
    <cellStyle name="Обычный 5 2 2 10 3 2" xfId="4683"/>
    <cellStyle name="Обычный 5 2 2 10 3 2 2" xfId="4684"/>
    <cellStyle name="Обычный 5 2 2 10 3 2 2 2" xfId="29082"/>
    <cellStyle name="Обычный 5 2 2 10 3 2 2 3" xfId="38278"/>
    <cellStyle name="Обычный 5 2 2 10 3 2 2 4" xfId="47206"/>
    <cellStyle name="Обычный 5 2 2 10 3 2 2 5" xfId="56126"/>
    <cellStyle name="Обычный 5 2 2 10 3 2 3" xfId="12436"/>
    <cellStyle name="Обычный 5 2 2 10 3 2 4" xfId="16295"/>
    <cellStyle name="Обычный 5 2 2 10 3 2 5" xfId="20155"/>
    <cellStyle name="Обычный 5 2 2 10 3 2 6" xfId="25217"/>
    <cellStyle name="Обычный 5 2 2 10 3 2 7" xfId="34418"/>
    <cellStyle name="Обычный 5 2 2 10 3 2 8" xfId="43346"/>
    <cellStyle name="Обычный 5 2 2 10 3 2 9" xfId="52266"/>
    <cellStyle name="Обычный 5 2 2 10 3 3" xfId="4685"/>
    <cellStyle name="Обычный 5 2 2 10 3 3 2" xfId="4686"/>
    <cellStyle name="Обычный 5 2 2 10 3 3 2 2" xfId="27751"/>
    <cellStyle name="Обычный 5 2 2 10 3 3 2 3" xfId="36947"/>
    <cellStyle name="Обычный 5 2 2 10 3 3 2 4" xfId="45875"/>
    <cellStyle name="Обычный 5 2 2 10 3 3 2 5" xfId="54795"/>
    <cellStyle name="Обычный 5 2 2 10 3 3 3" xfId="14964"/>
    <cellStyle name="Обычный 5 2 2 10 3 3 4" xfId="18824"/>
    <cellStyle name="Обычный 5 2 2 10 3 3 5" xfId="23886"/>
    <cellStyle name="Обычный 5 2 2 10 3 3 6" xfId="33089"/>
    <cellStyle name="Обычный 5 2 2 10 3 3 7" xfId="42015"/>
    <cellStyle name="Обычный 5 2 2 10 3 3 8" xfId="50935"/>
    <cellStyle name="Обычный 5 2 2 10 3 4" xfId="4687"/>
    <cellStyle name="Обычный 5 2 2 10 3 4 2" xfId="30279"/>
    <cellStyle name="Обычный 5 2 2 10 3 4 3" xfId="39475"/>
    <cellStyle name="Обычный 5 2 2 10 3 4 4" xfId="48403"/>
    <cellStyle name="Обычный 5 2 2 10 3 4 5" xfId="57323"/>
    <cellStyle name="Обычный 5 2 2 10 3 5" xfId="4688"/>
    <cellStyle name="Обычный 5 2 2 10 3 5 2" xfId="26418"/>
    <cellStyle name="Обычный 5 2 2 10 3 5 3" xfId="35615"/>
    <cellStyle name="Обычный 5 2 2 10 3 5 4" xfId="44543"/>
    <cellStyle name="Обычный 5 2 2 10 3 5 5" xfId="53463"/>
    <cellStyle name="Обычный 5 2 2 10 3 6" xfId="13633"/>
    <cellStyle name="Обычный 5 2 2 10 3 7" xfId="17492"/>
    <cellStyle name="Обычный 5 2 2 10 3 8" xfId="21352"/>
    <cellStyle name="Обычный 5 2 2 10 3 9" xfId="11012"/>
    <cellStyle name="Обычный 5 2 2 10 4" xfId="4689"/>
    <cellStyle name="Обычный 5 2 2 10 4 2" xfId="4690"/>
    <cellStyle name="Обычный 5 2 2 10 4 2 2" xfId="28484"/>
    <cellStyle name="Обычный 5 2 2 10 4 2 3" xfId="37680"/>
    <cellStyle name="Обычный 5 2 2 10 4 2 4" xfId="46608"/>
    <cellStyle name="Обычный 5 2 2 10 4 2 5" xfId="55528"/>
    <cellStyle name="Обычный 5 2 2 10 4 3" xfId="11838"/>
    <cellStyle name="Обычный 5 2 2 10 4 4" xfId="15697"/>
    <cellStyle name="Обычный 5 2 2 10 4 5" xfId="19557"/>
    <cellStyle name="Обычный 5 2 2 10 4 6" xfId="24619"/>
    <cellStyle name="Обычный 5 2 2 10 4 7" xfId="33821"/>
    <cellStyle name="Обычный 5 2 2 10 4 8" xfId="42748"/>
    <cellStyle name="Обычный 5 2 2 10 4 9" xfId="51668"/>
    <cellStyle name="Обычный 5 2 2 10 5" xfId="4691"/>
    <cellStyle name="Обычный 5 2 2 10 5 2" xfId="4692"/>
    <cellStyle name="Обычный 5 2 2 10 5 2 2" xfId="27152"/>
    <cellStyle name="Обычный 5 2 2 10 5 2 3" xfId="36349"/>
    <cellStyle name="Обычный 5 2 2 10 5 2 4" xfId="45277"/>
    <cellStyle name="Обычный 5 2 2 10 5 2 5" xfId="54197"/>
    <cellStyle name="Обычный 5 2 2 10 5 3" xfId="14366"/>
    <cellStyle name="Обычный 5 2 2 10 5 4" xfId="18226"/>
    <cellStyle name="Обычный 5 2 2 10 5 5" xfId="23288"/>
    <cellStyle name="Обычный 5 2 2 10 5 6" xfId="32493"/>
    <cellStyle name="Обычный 5 2 2 10 5 7" xfId="41417"/>
    <cellStyle name="Обычный 5 2 2 10 5 8" xfId="50337"/>
    <cellStyle name="Обычный 5 2 2 10 6" xfId="4693"/>
    <cellStyle name="Обычный 5 2 2 10 6 2" xfId="29680"/>
    <cellStyle name="Обычный 5 2 2 10 6 3" xfId="38876"/>
    <cellStyle name="Обычный 5 2 2 10 6 4" xfId="47804"/>
    <cellStyle name="Обычный 5 2 2 10 6 5" xfId="56724"/>
    <cellStyle name="Обычный 5 2 2 10 7" xfId="4694"/>
    <cellStyle name="Обычный 5 2 2 10 7 2" xfId="25815"/>
    <cellStyle name="Обычный 5 2 2 10 7 3" xfId="35016"/>
    <cellStyle name="Обычный 5 2 2 10 7 4" xfId="43944"/>
    <cellStyle name="Обычный 5 2 2 10 7 5" xfId="52864"/>
    <cellStyle name="Обычный 5 2 2 10 8" xfId="13034"/>
    <cellStyle name="Обычный 5 2 2 10 9" xfId="16893"/>
    <cellStyle name="Обычный 5 2 2 11" xfId="4695"/>
    <cellStyle name="Обычный 5 2 2 11 10" xfId="20754"/>
    <cellStyle name="Обычный 5 2 2 11 11" xfId="10455"/>
    <cellStyle name="Обычный 5 2 2 11 12" xfId="21955"/>
    <cellStyle name="Обычный 5 2 2 11 13" xfId="31509"/>
    <cellStyle name="Обычный 5 2 2 11 14" xfId="40085"/>
    <cellStyle name="Обычный 5 2 2 11 15" xfId="49005"/>
    <cellStyle name="Обычный 5 2 2 11 2" xfId="4696"/>
    <cellStyle name="Обычный 5 2 2 11 2 10" xfId="10759"/>
    <cellStyle name="Обычный 5 2 2 11 2 11" xfId="22254"/>
    <cellStyle name="Обычный 5 2 2 11 2 12" xfId="31510"/>
    <cellStyle name="Обычный 5 2 2 11 2 13" xfId="40384"/>
    <cellStyle name="Обычный 5 2 2 11 2 14" xfId="49304"/>
    <cellStyle name="Обычный 5 2 2 11 2 2" xfId="4697"/>
    <cellStyle name="Обычный 5 2 2 11 2 2 10" xfId="22854"/>
    <cellStyle name="Обычный 5 2 2 11 2 2 11" xfId="31511"/>
    <cellStyle name="Обычный 5 2 2 11 2 2 12" xfId="40983"/>
    <cellStyle name="Обычный 5 2 2 11 2 2 13" xfId="49903"/>
    <cellStyle name="Обычный 5 2 2 11 2 2 2" xfId="4698"/>
    <cellStyle name="Обычный 5 2 2 11 2 2 2 2" xfId="4699"/>
    <cellStyle name="Обычный 5 2 2 11 2 2 2 2 2" xfId="29382"/>
    <cellStyle name="Обычный 5 2 2 11 2 2 2 2 3" xfId="38578"/>
    <cellStyle name="Обычный 5 2 2 11 2 2 2 2 4" xfId="47506"/>
    <cellStyle name="Обычный 5 2 2 11 2 2 2 2 5" xfId="56426"/>
    <cellStyle name="Обычный 5 2 2 11 2 2 2 3" xfId="12736"/>
    <cellStyle name="Обычный 5 2 2 11 2 2 2 4" xfId="16595"/>
    <cellStyle name="Обычный 5 2 2 11 2 2 2 5" xfId="20455"/>
    <cellStyle name="Обычный 5 2 2 11 2 2 2 6" xfId="25517"/>
    <cellStyle name="Обычный 5 2 2 11 2 2 2 7" xfId="34718"/>
    <cellStyle name="Обычный 5 2 2 11 2 2 2 8" xfId="43646"/>
    <cellStyle name="Обычный 5 2 2 11 2 2 2 9" xfId="52566"/>
    <cellStyle name="Обычный 5 2 2 11 2 2 3" xfId="4700"/>
    <cellStyle name="Обычный 5 2 2 11 2 2 3 2" xfId="4701"/>
    <cellStyle name="Обычный 5 2 2 11 2 2 3 2 2" xfId="28051"/>
    <cellStyle name="Обычный 5 2 2 11 2 2 3 2 3" xfId="37247"/>
    <cellStyle name="Обычный 5 2 2 11 2 2 3 2 4" xfId="46175"/>
    <cellStyle name="Обычный 5 2 2 11 2 2 3 2 5" xfId="55095"/>
    <cellStyle name="Обычный 5 2 2 11 2 2 3 3" xfId="15264"/>
    <cellStyle name="Обычный 5 2 2 11 2 2 3 4" xfId="19124"/>
    <cellStyle name="Обычный 5 2 2 11 2 2 3 5" xfId="24186"/>
    <cellStyle name="Обычный 5 2 2 11 2 2 3 6" xfId="33389"/>
    <cellStyle name="Обычный 5 2 2 11 2 2 3 7" xfId="42315"/>
    <cellStyle name="Обычный 5 2 2 11 2 2 3 8" xfId="51235"/>
    <cellStyle name="Обычный 5 2 2 11 2 2 4" xfId="4702"/>
    <cellStyle name="Обычный 5 2 2 11 2 2 4 2" xfId="30579"/>
    <cellStyle name="Обычный 5 2 2 11 2 2 4 3" xfId="39775"/>
    <cellStyle name="Обычный 5 2 2 11 2 2 4 4" xfId="48703"/>
    <cellStyle name="Обычный 5 2 2 11 2 2 4 5" xfId="57623"/>
    <cellStyle name="Обычный 5 2 2 11 2 2 5" xfId="4703"/>
    <cellStyle name="Обычный 5 2 2 11 2 2 5 2" xfId="26718"/>
    <cellStyle name="Обычный 5 2 2 11 2 2 5 3" xfId="35915"/>
    <cellStyle name="Обычный 5 2 2 11 2 2 5 4" xfId="44843"/>
    <cellStyle name="Обычный 5 2 2 11 2 2 5 5" xfId="53763"/>
    <cellStyle name="Обычный 5 2 2 11 2 2 6" xfId="13933"/>
    <cellStyle name="Обычный 5 2 2 11 2 2 7" xfId="17792"/>
    <cellStyle name="Обычный 5 2 2 11 2 2 8" xfId="21652"/>
    <cellStyle name="Обычный 5 2 2 11 2 2 9" xfId="11280"/>
    <cellStyle name="Обычный 5 2 2 11 2 3" xfId="4704"/>
    <cellStyle name="Обычный 5 2 2 11 2 3 2" xfId="4705"/>
    <cellStyle name="Обычный 5 2 2 11 2 3 2 2" xfId="28784"/>
    <cellStyle name="Обычный 5 2 2 11 2 3 2 3" xfId="37980"/>
    <cellStyle name="Обычный 5 2 2 11 2 3 2 4" xfId="46908"/>
    <cellStyle name="Обычный 5 2 2 11 2 3 2 5" xfId="55828"/>
    <cellStyle name="Обычный 5 2 2 11 2 3 3" xfId="12138"/>
    <cellStyle name="Обычный 5 2 2 11 2 3 4" xfId="15997"/>
    <cellStyle name="Обычный 5 2 2 11 2 3 5" xfId="19857"/>
    <cellStyle name="Обычный 5 2 2 11 2 3 6" xfId="24919"/>
    <cellStyle name="Обычный 5 2 2 11 2 3 7" xfId="34120"/>
    <cellStyle name="Обычный 5 2 2 11 2 3 8" xfId="43048"/>
    <cellStyle name="Обычный 5 2 2 11 2 3 9" xfId="51968"/>
    <cellStyle name="Обычный 5 2 2 11 2 4" xfId="4706"/>
    <cellStyle name="Обычный 5 2 2 11 2 4 2" xfId="4707"/>
    <cellStyle name="Обычный 5 2 2 11 2 4 2 2" xfId="27453"/>
    <cellStyle name="Обычный 5 2 2 11 2 4 2 3" xfId="36649"/>
    <cellStyle name="Обычный 5 2 2 11 2 4 2 4" xfId="45577"/>
    <cellStyle name="Обычный 5 2 2 11 2 4 2 5" xfId="54497"/>
    <cellStyle name="Обычный 5 2 2 11 2 4 3" xfId="14666"/>
    <cellStyle name="Обычный 5 2 2 11 2 4 4" xfId="18526"/>
    <cellStyle name="Обычный 5 2 2 11 2 4 5" xfId="23588"/>
    <cellStyle name="Обычный 5 2 2 11 2 4 6" xfId="32792"/>
    <cellStyle name="Обычный 5 2 2 11 2 4 7" xfId="41717"/>
    <cellStyle name="Обычный 5 2 2 11 2 4 8" xfId="50637"/>
    <cellStyle name="Обычный 5 2 2 11 2 5" xfId="4708"/>
    <cellStyle name="Обычный 5 2 2 11 2 5 2" xfId="29980"/>
    <cellStyle name="Обычный 5 2 2 11 2 5 3" xfId="39176"/>
    <cellStyle name="Обычный 5 2 2 11 2 5 4" xfId="48104"/>
    <cellStyle name="Обычный 5 2 2 11 2 5 5" xfId="57024"/>
    <cellStyle name="Обычный 5 2 2 11 2 6" xfId="4709"/>
    <cellStyle name="Обычный 5 2 2 11 2 6 2" xfId="26119"/>
    <cellStyle name="Обычный 5 2 2 11 2 6 3" xfId="35316"/>
    <cellStyle name="Обычный 5 2 2 11 2 6 4" xfId="44244"/>
    <cellStyle name="Обычный 5 2 2 11 2 6 5" xfId="53164"/>
    <cellStyle name="Обычный 5 2 2 11 2 7" xfId="13334"/>
    <cellStyle name="Обычный 5 2 2 11 2 8" xfId="17193"/>
    <cellStyle name="Обычный 5 2 2 11 2 9" xfId="21053"/>
    <cellStyle name="Обычный 5 2 2 11 3" xfId="4710"/>
    <cellStyle name="Обычный 5 2 2 11 3 10" xfId="22555"/>
    <cellStyle name="Обычный 5 2 2 11 3 11" xfId="31512"/>
    <cellStyle name="Обычный 5 2 2 11 3 12" xfId="40684"/>
    <cellStyle name="Обычный 5 2 2 11 3 13" xfId="49604"/>
    <cellStyle name="Обычный 5 2 2 11 3 2" xfId="4711"/>
    <cellStyle name="Обычный 5 2 2 11 3 2 2" xfId="4712"/>
    <cellStyle name="Обычный 5 2 2 11 3 2 2 2" xfId="29083"/>
    <cellStyle name="Обычный 5 2 2 11 3 2 2 3" xfId="38279"/>
    <cellStyle name="Обычный 5 2 2 11 3 2 2 4" xfId="47207"/>
    <cellStyle name="Обычный 5 2 2 11 3 2 2 5" xfId="56127"/>
    <cellStyle name="Обычный 5 2 2 11 3 2 3" xfId="12437"/>
    <cellStyle name="Обычный 5 2 2 11 3 2 4" xfId="16296"/>
    <cellStyle name="Обычный 5 2 2 11 3 2 5" xfId="20156"/>
    <cellStyle name="Обычный 5 2 2 11 3 2 6" xfId="25218"/>
    <cellStyle name="Обычный 5 2 2 11 3 2 7" xfId="34419"/>
    <cellStyle name="Обычный 5 2 2 11 3 2 8" xfId="43347"/>
    <cellStyle name="Обычный 5 2 2 11 3 2 9" xfId="52267"/>
    <cellStyle name="Обычный 5 2 2 11 3 3" xfId="4713"/>
    <cellStyle name="Обычный 5 2 2 11 3 3 2" xfId="4714"/>
    <cellStyle name="Обычный 5 2 2 11 3 3 2 2" xfId="27752"/>
    <cellStyle name="Обычный 5 2 2 11 3 3 2 3" xfId="36948"/>
    <cellStyle name="Обычный 5 2 2 11 3 3 2 4" xfId="45876"/>
    <cellStyle name="Обычный 5 2 2 11 3 3 2 5" xfId="54796"/>
    <cellStyle name="Обычный 5 2 2 11 3 3 3" xfId="14965"/>
    <cellStyle name="Обычный 5 2 2 11 3 3 4" xfId="18825"/>
    <cellStyle name="Обычный 5 2 2 11 3 3 5" xfId="23887"/>
    <cellStyle name="Обычный 5 2 2 11 3 3 6" xfId="33090"/>
    <cellStyle name="Обычный 5 2 2 11 3 3 7" xfId="42016"/>
    <cellStyle name="Обычный 5 2 2 11 3 3 8" xfId="50936"/>
    <cellStyle name="Обычный 5 2 2 11 3 4" xfId="4715"/>
    <cellStyle name="Обычный 5 2 2 11 3 4 2" xfId="30280"/>
    <cellStyle name="Обычный 5 2 2 11 3 4 3" xfId="39476"/>
    <cellStyle name="Обычный 5 2 2 11 3 4 4" xfId="48404"/>
    <cellStyle name="Обычный 5 2 2 11 3 4 5" xfId="57324"/>
    <cellStyle name="Обычный 5 2 2 11 3 5" xfId="4716"/>
    <cellStyle name="Обычный 5 2 2 11 3 5 2" xfId="26419"/>
    <cellStyle name="Обычный 5 2 2 11 3 5 3" xfId="35616"/>
    <cellStyle name="Обычный 5 2 2 11 3 5 4" xfId="44544"/>
    <cellStyle name="Обычный 5 2 2 11 3 5 5" xfId="53464"/>
    <cellStyle name="Обычный 5 2 2 11 3 6" xfId="13634"/>
    <cellStyle name="Обычный 5 2 2 11 3 7" xfId="17493"/>
    <cellStyle name="Обычный 5 2 2 11 3 8" xfId="21353"/>
    <cellStyle name="Обычный 5 2 2 11 3 9" xfId="11013"/>
    <cellStyle name="Обычный 5 2 2 11 4" xfId="4717"/>
    <cellStyle name="Обычный 5 2 2 11 4 2" xfId="4718"/>
    <cellStyle name="Обычный 5 2 2 11 4 2 2" xfId="28485"/>
    <cellStyle name="Обычный 5 2 2 11 4 2 3" xfId="37681"/>
    <cellStyle name="Обычный 5 2 2 11 4 2 4" xfId="46609"/>
    <cellStyle name="Обычный 5 2 2 11 4 2 5" xfId="55529"/>
    <cellStyle name="Обычный 5 2 2 11 4 3" xfId="11839"/>
    <cellStyle name="Обычный 5 2 2 11 4 4" xfId="15698"/>
    <cellStyle name="Обычный 5 2 2 11 4 5" xfId="19558"/>
    <cellStyle name="Обычный 5 2 2 11 4 6" xfId="24620"/>
    <cellStyle name="Обычный 5 2 2 11 4 7" xfId="33822"/>
    <cellStyle name="Обычный 5 2 2 11 4 8" xfId="42749"/>
    <cellStyle name="Обычный 5 2 2 11 4 9" xfId="51669"/>
    <cellStyle name="Обычный 5 2 2 11 5" xfId="4719"/>
    <cellStyle name="Обычный 5 2 2 11 5 2" xfId="4720"/>
    <cellStyle name="Обычный 5 2 2 11 5 2 2" xfId="27153"/>
    <cellStyle name="Обычный 5 2 2 11 5 2 3" xfId="36350"/>
    <cellStyle name="Обычный 5 2 2 11 5 2 4" xfId="45278"/>
    <cellStyle name="Обычный 5 2 2 11 5 2 5" xfId="54198"/>
    <cellStyle name="Обычный 5 2 2 11 5 3" xfId="14367"/>
    <cellStyle name="Обычный 5 2 2 11 5 4" xfId="18227"/>
    <cellStyle name="Обычный 5 2 2 11 5 5" xfId="23289"/>
    <cellStyle name="Обычный 5 2 2 11 5 6" xfId="32494"/>
    <cellStyle name="Обычный 5 2 2 11 5 7" xfId="41418"/>
    <cellStyle name="Обычный 5 2 2 11 5 8" xfId="50338"/>
    <cellStyle name="Обычный 5 2 2 11 6" xfId="4721"/>
    <cellStyle name="Обычный 5 2 2 11 6 2" xfId="29681"/>
    <cellStyle name="Обычный 5 2 2 11 6 3" xfId="38877"/>
    <cellStyle name="Обычный 5 2 2 11 6 4" xfId="47805"/>
    <cellStyle name="Обычный 5 2 2 11 6 5" xfId="56725"/>
    <cellStyle name="Обычный 5 2 2 11 7" xfId="4722"/>
    <cellStyle name="Обычный 5 2 2 11 7 2" xfId="25816"/>
    <cellStyle name="Обычный 5 2 2 11 7 3" xfId="35017"/>
    <cellStyle name="Обычный 5 2 2 11 7 4" xfId="43945"/>
    <cellStyle name="Обычный 5 2 2 11 7 5" xfId="52865"/>
    <cellStyle name="Обычный 5 2 2 11 8" xfId="13035"/>
    <cellStyle name="Обычный 5 2 2 11 9" xfId="16894"/>
    <cellStyle name="Обычный 5 2 2 12" xfId="4723"/>
    <cellStyle name="Обычный 5 2 2 12 10" xfId="20755"/>
    <cellStyle name="Обычный 5 2 2 12 11" xfId="10456"/>
    <cellStyle name="Обычный 5 2 2 12 12" xfId="21956"/>
    <cellStyle name="Обычный 5 2 2 12 13" xfId="31513"/>
    <cellStyle name="Обычный 5 2 2 12 14" xfId="40086"/>
    <cellStyle name="Обычный 5 2 2 12 15" xfId="49006"/>
    <cellStyle name="Обычный 5 2 2 12 2" xfId="4724"/>
    <cellStyle name="Обычный 5 2 2 12 2 10" xfId="10760"/>
    <cellStyle name="Обычный 5 2 2 12 2 11" xfId="22255"/>
    <cellStyle name="Обычный 5 2 2 12 2 12" xfId="31514"/>
    <cellStyle name="Обычный 5 2 2 12 2 13" xfId="40385"/>
    <cellStyle name="Обычный 5 2 2 12 2 14" xfId="49305"/>
    <cellStyle name="Обычный 5 2 2 12 2 2" xfId="4725"/>
    <cellStyle name="Обычный 5 2 2 12 2 2 10" xfId="22855"/>
    <cellStyle name="Обычный 5 2 2 12 2 2 11" xfId="31515"/>
    <cellStyle name="Обычный 5 2 2 12 2 2 12" xfId="40984"/>
    <cellStyle name="Обычный 5 2 2 12 2 2 13" xfId="49904"/>
    <cellStyle name="Обычный 5 2 2 12 2 2 2" xfId="4726"/>
    <cellStyle name="Обычный 5 2 2 12 2 2 2 2" xfId="4727"/>
    <cellStyle name="Обычный 5 2 2 12 2 2 2 2 2" xfId="29383"/>
    <cellStyle name="Обычный 5 2 2 12 2 2 2 2 3" xfId="38579"/>
    <cellStyle name="Обычный 5 2 2 12 2 2 2 2 4" xfId="47507"/>
    <cellStyle name="Обычный 5 2 2 12 2 2 2 2 5" xfId="56427"/>
    <cellStyle name="Обычный 5 2 2 12 2 2 2 3" xfId="12737"/>
    <cellStyle name="Обычный 5 2 2 12 2 2 2 4" xfId="16596"/>
    <cellStyle name="Обычный 5 2 2 12 2 2 2 5" xfId="20456"/>
    <cellStyle name="Обычный 5 2 2 12 2 2 2 6" xfId="25518"/>
    <cellStyle name="Обычный 5 2 2 12 2 2 2 7" xfId="34719"/>
    <cellStyle name="Обычный 5 2 2 12 2 2 2 8" xfId="43647"/>
    <cellStyle name="Обычный 5 2 2 12 2 2 2 9" xfId="52567"/>
    <cellStyle name="Обычный 5 2 2 12 2 2 3" xfId="4728"/>
    <cellStyle name="Обычный 5 2 2 12 2 2 3 2" xfId="4729"/>
    <cellStyle name="Обычный 5 2 2 12 2 2 3 2 2" xfId="28052"/>
    <cellStyle name="Обычный 5 2 2 12 2 2 3 2 3" xfId="37248"/>
    <cellStyle name="Обычный 5 2 2 12 2 2 3 2 4" xfId="46176"/>
    <cellStyle name="Обычный 5 2 2 12 2 2 3 2 5" xfId="55096"/>
    <cellStyle name="Обычный 5 2 2 12 2 2 3 3" xfId="15265"/>
    <cellStyle name="Обычный 5 2 2 12 2 2 3 4" xfId="19125"/>
    <cellStyle name="Обычный 5 2 2 12 2 2 3 5" xfId="24187"/>
    <cellStyle name="Обычный 5 2 2 12 2 2 3 6" xfId="33390"/>
    <cellStyle name="Обычный 5 2 2 12 2 2 3 7" xfId="42316"/>
    <cellStyle name="Обычный 5 2 2 12 2 2 3 8" xfId="51236"/>
    <cellStyle name="Обычный 5 2 2 12 2 2 4" xfId="4730"/>
    <cellStyle name="Обычный 5 2 2 12 2 2 4 2" xfId="30580"/>
    <cellStyle name="Обычный 5 2 2 12 2 2 4 3" xfId="39776"/>
    <cellStyle name="Обычный 5 2 2 12 2 2 4 4" xfId="48704"/>
    <cellStyle name="Обычный 5 2 2 12 2 2 4 5" xfId="57624"/>
    <cellStyle name="Обычный 5 2 2 12 2 2 5" xfId="4731"/>
    <cellStyle name="Обычный 5 2 2 12 2 2 5 2" xfId="26719"/>
    <cellStyle name="Обычный 5 2 2 12 2 2 5 3" xfId="35916"/>
    <cellStyle name="Обычный 5 2 2 12 2 2 5 4" xfId="44844"/>
    <cellStyle name="Обычный 5 2 2 12 2 2 5 5" xfId="53764"/>
    <cellStyle name="Обычный 5 2 2 12 2 2 6" xfId="13934"/>
    <cellStyle name="Обычный 5 2 2 12 2 2 7" xfId="17793"/>
    <cellStyle name="Обычный 5 2 2 12 2 2 8" xfId="21653"/>
    <cellStyle name="Обычный 5 2 2 12 2 2 9" xfId="11281"/>
    <cellStyle name="Обычный 5 2 2 12 2 3" xfId="4732"/>
    <cellStyle name="Обычный 5 2 2 12 2 3 2" xfId="4733"/>
    <cellStyle name="Обычный 5 2 2 12 2 3 2 2" xfId="28785"/>
    <cellStyle name="Обычный 5 2 2 12 2 3 2 3" xfId="37981"/>
    <cellStyle name="Обычный 5 2 2 12 2 3 2 4" xfId="46909"/>
    <cellStyle name="Обычный 5 2 2 12 2 3 2 5" xfId="55829"/>
    <cellStyle name="Обычный 5 2 2 12 2 3 3" xfId="12139"/>
    <cellStyle name="Обычный 5 2 2 12 2 3 4" xfId="15998"/>
    <cellStyle name="Обычный 5 2 2 12 2 3 5" xfId="19858"/>
    <cellStyle name="Обычный 5 2 2 12 2 3 6" xfId="24920"/>
    <cellStyle name="Обычный 5 2 2 12 2 3 7" xfId="34121"/>
    <cellStyle name="Обычный 5 2 2 12 2 3 8" xfId="43049"/>
    <cellStyle name="Обычный 5 2 2 12 2 3 9" xfId="51969"/>
    <cellStyle name="Обычный 5 2 2 12 2 4" xfId="4734"/>
    <cellStyle name="Обычный 5 2 2 12 2 4 2" xfId="4735"/>
    <cellStyle name="Обычный 5 2 2 12 2 4 2 2" xfId="27454"/>
    <cellStyle name="Обычный 5 2 2 12 2 4 2 3" xfId="36650"/>
    <cellStyle name="Обычный 5 2 2 12 2 4 2 4" xfId="45578"/>
    <cellStyle name="Обычный 5 2 2 12 2 4 2 5" xfId="54498"/>
    <cellStyle name="Обычный 5 2 2 12 2 4 3" xfId="14667"/>
    <cellStyle name="Обычный 5 2 2 12 2 4 4" xfId="18527"/>
    <cellStyle name="Обычный 5 2 2 12 2 4 5" xfId="23589"/>
    <cellStyle name="Обычный 5 2 2 12 2 4 6" xfId="32793"/>
    <cellStyle name="Обычный 5 2 2 12 2 4 7" xfId="41718"/>
    <cellStyle name="Обычный 5 2 2 12 2 4 8" xfId="50638"/>
    <cellStyle name="Обычный 5 2 2 12 2 5" xfId="4736"/>
    <cellStyle name="Обычный 5 2 2 12 2 5 2" xfId="29981"/>
    <cellStyle name="Обычный 5 2 2 12 2 5 3" xfId="39177"/>
    <cellStyle name="Обычный 5 2 2 12 2 5 4" xfId="48105"/>
    <cellStyle name="Обычный 5 2 2 12 2 5 5" xfId="57025"/>
    <cellStyle name="Обычный 5 2 2 12 2 6" xfId="4737"/>
    <cellStyle name="Обычный 5 2 2 12 2 6 2" xfId="26120"/>
    <cellStyle name="Обычный 5 2 2 12 2 6 3" xfId="35317"/>
    <cellStyle name="Обычный 5 2 2 12 2 6 4" xfId="44245"/>
    <cellStyle name="Обычный 5 2 2 12 2 6 5" xfId="53165"/>
    <cellStyle name="Обычный 5 2 2 12 2 7" xfId="13335"/>
    <cellStyle name="Обычный 5 2 2 12 2 8" xfId="17194"/>
    <cellStyle name="Обычный 5 2 2 12 2 9" xfId="21054"/>
    <cellStyle name="Обычный 5 2 2 12 3" xfId="4738"/>
    <cellStyle name="Обычный 5 2 2 12 3 10" xfId="22556"/>
    <cellStyle name="Обычный 5 2 2 12 3 11" xfId="31516"/>
    <cellStyle name="Обычный 5 2 2 12 3 12" xfId="40685"/>
    <cellStyle name="Обычный 5 2 2 12 3 13" xfId="49605"/>
    <cellStyle name="Обычный 5 2 2 12 3 2" xfId="4739"/>
    <cellStyle name="Обычный 5 2 2 12 3 2 2" xfId="4740"/>
    <cellStyle name="Обычный 5 2 2 12 3 2 2 2" xfId="29084"/>
    <cellStyle name="Обычный 5 2 2 12 3 2 2 3" xfId="38280"/>
    <cellStyle name="Обычный 5 2 2 12 3 2 2 4" xfId="47208"/>
    <cellStyle name="Обычный 5 2 2 12 3 2 2 5" xfId="56128"/>
    <cellStyle name="Обычный 5 2 2 12 3 2 3" xfId="12438"/>
    <cellStyle name="Обычный 5 2 2 12 3 2 4" xfId="16297"/>
    <cellStyle name="Обычный 5 2 2 12 3 2 5" xfId="20157"/>
    <cellStyle name="Обычный 5 2 2 12 3 2 6" xfId="25219"/>
    <cellStyle name="Обычный 5 2 2 12 3 2 7" xfId="34420"/>
    <cellStyle name="Обычный 5 2 2 12 3 2 8" xfId="43348"/>
    <cellStyle name="Обычный 5 2 2 12 3 2 9" xfId="52268"/>
    <cellStyle name="Обычный 5 2 2 12 3 3" xfId="4741"/>
    <cellStyle name="Обычный 5 2 2 12 3 3 2" xfId="4742"/>
    <cellStyle name="Обычный 5 2 2 12 3 3 2 2" xfId="27753"/>
    <cellStyle name="Обычный 5 2 2 12 3 3 2 3" xfId="36949"/>
    <cellStyle name="Обычный 5 2 2 12 3 3 2 4" xfId="45877"/>
    <cellStyle name="Обычный 5 2 2 12 3 3 2 5" xfId="54797"/>
    <cellStyle name="Обычный 5 2 2 12 3 3 3" xfId="14966"/>
    <cellStyle name="Обычный 5 2 2 12 3 3 4" xfId="18826"/>
    <cellStyle name="Обычный 5 2 2 12 3 3 5" xfId="23888"/>
    <cellStyle name="Обычный 5 2 2 12 3 3 6" xfId="33091"/>
    <cellStyle name="Обычный 5 2 2 12 3 3 7" xfId="42017"/>
    <cellStyle name="Обычный 5 2 2 12 3 3 8" xfId="50937"/>
    <cellStyle name="Обычный 5 2 2 12 3 4" xfId="4743"/>
    <cellStyle name="Обычный 5 2 2 12 3 4 2" xfId="30281"/>
    <cellStyle name="Обычный 5 2 2 12 3 4 3" xfId="39477"/>
    <cellStyle name="Обычный 5 2 2 12 3 4 4" xfId="48405"/>
    <cellStyle name="Обычный 5 2 2 12 3 4 5" xfId="57325"/>
    <cellStyle name="Обычный 5 2 2 12 3 5" xfId="4744"/>
    <cellStyle name="Обычный 5 2 2 12 3 5 2" xfId="26420"/>
    <cellStyle name="Обычный 5 2 2 12 3 5 3" xfId="35617"/>
    <cellStyle name="Обычный 5 2 2 12 3 5 4" xfId="44545"/>
    <cellStyle name="Обычный 5 2 2 12 3 5 5" xfId="53465"/>
    <cellStyle name="Обычный 5 2 2 12 3 6" xfId="13635"/>
    <cellStyle name="Обычный 5 2 2 12 3 7" xfId="17494"/>
    <cellStyle name="Обычный 5 2 2 12 3 8" xfId="21354"/>
    <cellStyle name="Обычный 5 2 2 12 3 9" xfId="11014"/>
    <cellStyle name="Обычный 5 2 2 12 4" xfId="4745"/>
    <cellStyle name="Обычный 5 2 2 12 4 2" xfId="4746"/>
    <cellStyle name="Обычный 5 2 2 12 4 2 2" xfId="28486"/>
    <cellStyle name="Обычный 5 2 2 12 4 2 3" xfId="37682"/>
    <cellStyle name="Обычный 5 2 2 12 4 2 4" xfId="46610"/>
    <cellStyle name="Обычный 5 2 2 12 4 2 5" xfId="55530"/>
    <cellStyle name="Обычный 5 2 2 12 4 3" xfId="11840"/>
    <cellStyle name="Обычный 5 2 2 12 4 4" xfId="15699"/>
    <cellStyle name="Обычный 5 2 2 12 4 5" xfId="19559"/>
    <cellStyle name="Обычный 5 2 2 12 4 6" xfId="24621"/>
    <cellStyle name="Обычный 5 2 2 12 4 7" xfId="33823"/>
    <cellStyle name="Обычный 5 2 2 12 4 8" xfId="42750"/>
    <cellStyle name="Обычный 5 2 2 12 4 9" xfId="51670"/>
    <cellStyle name="Обычный 5 2 2 12 5" xfId="4747"/>
    <cellStyle name="Обычный 5 2 2 12 5 2" xfId="4748"/>
    <cellStyle name="Обычный 5 2 2 12 5 2 2" xfId="27154"/>
    <cellStyle name="Обычный 5 2 2 12 5 2 3" xfId="36351"/>
    <cellStyle name="Обычный 5 2 2 12 5 2 4" xfId="45279"/>
    <cellStyle name="Обычный 5 2 2 12 5 2 5" xfId="54199"/>
    <cellStyle name="Обычный 5 2 2 12 5 3" xfId="14368"/>
    <cellStyle name="Обычный 5 2 2 12 5 4" xfId="18228"/>
    <cellStyle name="Обычный 5 2 2 12 5 5" xfId="23290"/>
    <cellStyle name="Обычный 5 2 2 12 5 6" xfId="32495"/>
    <cellStyle name="Обычный 5 2 2 12 5 7" xfId="41419"/>
    <cellStyle name="Обычный 5 2 2 12 5 8" xfId="50339"/>
    <cellStyle name="Обычный 5 2 2 12 6" xfId="4749"/>
    <cellStyle name="Обычный 5 2 2 12 6 2" xfId="29682"/>
    <cellStyle name="Обычный 5 2 2 12 6 3" xfId="38878"/>
    <cellStyle name="Обычный 5 2 2 12 6 4" xfId="47806"/>
    <cellStyle name="Обычный 5 2 2 12 6 5" xfId="56726"/>
    <cellStyle name="Обычный 5 2 2 12 7" xfId="4750"/>
    <cellStyle name="Обычный 5 2 2 12 7 2" xfId="25817"/>
    <cellStyle name="Обычный 5 2 2 12 7 3" xfId="35018"/>
    <cellStyle name="Обычный 5 2 2 12 7 4" xfId="43946"/>
    <cellStyle name="Обычный 5 2 2 12 7 5" xfId="52866"/>
    <cellStyle name="Обычный 5 2 2 12 8" xfId="13036"/>
    <cellStyle name="Обычный 5 2 2 12 9" xfId="16895"/>
    <cellStyle name="Обычный 5 2 2 13" xfId="4751"/>
    <cellStyle name="Обычный 5 2 2 13 10" xfId="20893"/>
    <cellStyle name="Обычный 5 2 2 13 11" xfId="10599"/>
    <cellStyle name="Обычный 5 2 2 13 12" xfId="22094"/>
    <cellStyle name="Обычный 5 2 2 13 13" xfId="31517"/>
    <cellStyle name="Обычный 5 2 2 13 14" xfId="40224"/>
    <cellStyle name="Обычный 5 2 2 13 15" xfId="49144"/>
    <cellStyle name="Обычный 5 2 2 13 2" xfId="4752"/>
    <cellStyle name="Обычный 5 2 2 13 2 10" xfId="10898"/>
    <cellStyle name="Обычный 5 2 2 13 2 11" xfId="22394"/>
    <cellStyle name="Обычный 5 2 2 13 2 12" xfId="31518"/>
    <cellStyle name="Обычный 5 2 2 13 2 13" xfId="40523"/>
    <cellStyle name="Обычный 5 2 2 13 2 14" xfId="49443"/>
    <cellStyle name="Обычный 5 2 2 13 2 2" xfId="4753"/>
    <cellStyle name="Обычный 5 2 2 13 2 2 10" xfId="22993"/>
    <cellStyle name="Обычный 5 2 2 13 2 2 11" xfId="31519"/>
    <cellStyle name="Обычный 5 2 2 13 2 2 12" xfId="41122"/>
    <cellStyle name="Обычный 5 2 2 13 2 2 13" xfId="50042"/>
    <cellStyle name="Обычный 5 2 2 13 2 2 2" xfId="4754"/>
    <cellStyle name="Обычный 5 2 2 13 2 2 2 2" xfId="4755"/>
    <cellStyle name="Обычный 5 2 2 13 2 2 2 2 2" xfId="29521"/>
    <cellStyle name="Обычный 5 2 2 13 2 2 2 2 3" xfId="38717"/>
    <cellStyle name="Обычный 5 2 2 13 2 2 2 2 4" xfId="47645"/>
    <cellStyle name="Обычный 5 2 2 13 2 2 2 2 5" xfId="56565"/>
    <cellStyle name="Обычный 5 2 2 13 2 2 2 3" xfId="12875"/>
    <cellStyle name="Обычный 5 2 2 13 2 2 2 4" xfId="16734"/>
    <cellStyle name="Обычный 5 2 2 13 2 2 2 5" xfId="20594"/>
    <cellStyle name="Обычный 5 2 2 13 2 2 2 6" xfId="25656"/>
    <cellStyle name="Обычный 5 2 2 13 2 2 2 7" xfId="34857"/>
    <cellStyle name="Обычный 5 2 2 13 2 2 2 8" xfId="43785"/>
    <cellStyle name="Обычный 5 2 2 13 2 2 2 9" xfId="52705"/>
    <cellStyle name="Обычный 5 2 2 13 2 2 3" xfId="4756"/>
    <cellStyle name="Обычный 5 2 2 13 2 2 3 2" xfId="4757"/>
    <cellStyle name="Обычный 5 2 2 13 2 2 3 2 2" xfId="28190"/>
    <cellStyle name="Обычный 5 2 2 13 2 2 3 2 3" xfId="37386"/>
    <cellStyle name="Обычный 5 2 2 13 2 2 3 2 4" xfId="46314"/>
    <cellStyle name="Обычный 5 2 2 13 2 2 3 2 5" xfId="55234"/>
    <cellStyle name="Обычный 5 2 2 13 2 2 3 3" xfId="15403"/>
    <cellStyle name="Обычный 5 2 2 13 2 2 3 4" xfId="19263"/>
    <cellStyle name="Обычный 5 2 2 13 2 2 3 5" xfId="24325"/>
    <cellStyle name="Обычный 5 2 2 13 2 2 3 6" xfId="33528"/>
    <cellStyle name="Обычный 5 2 2 13 2 2 3 7" xfId="42454"/>
    <cellStyle name="Обычный 5 2 2 13 2 2 3 8" xfId="51374"/>
    <cellStyle name="Обычный 5 2 2 13 2 2 4" xfId="4758"/>
    <cellStyle name="Обычный 5 2 2 13 2 2 4 2" xfId="30718"/>
    <cellStyle name="Обычный 5 2 2 13 2 2 4 3" xfId="39914"/>
    <cellStyle name="Обычный 5 2 2 13 2 2 4 4" xfId="48842"/>
    <cellStyle name="Обычный 5 2 2 13 2 2 4 5" xfId="57762"/>
    <cellStyle name="Обычный 5 2 2 13 2 2 5" xfId="4759"/>
    <cellStyle name="Обычный 5 2 2 13 2 2 5 2" xfId="26857"/>
    <cellStyle name="Обычный 5 2 2 13 2 2 5 3" xfId="36054"/>
    <cellStyle name="Обычный 5 2 2 13 2 2 5 4" xfId="44982"/>
    <cellStyle name="Обычный 5 2 2 13 2 2 5 5" xfId="53902"/>
    <cellStyle name="Обычный 5 2 2 13 2 2 6" xfId="14072"/>
    <cellStyle name="Обычный 5 2 2 13 2 2 7" xfId="17931"/>
    <cellStyle name="Обычный 5 2 2 13 2 2 8" xfId="21791"/>
    <cellStyle name="Обычный 5 2 2 13 2 2 9" xfId="11419"/>
    <cellStyle name="Обычный 5 2 2 13 2 3" xfId="4760"/>
    <cellStyle name="Обычный 5 2 2 13 2 3 2" xfId="4761"/>
    <cellStyle name="Обычный 5 2 2 13 2 3 2 2" xfId="28923"/>
    <cellStyle name="Обычный 5 2 2 13 2 3 2 3" xfId="38119"/>
    <cellStyle name="Обычный 5 2 2 13 2 3 2 4" xfId="47047"/>
    <cellStyle name="Обычный 5 2 2 13 2 3 2 5" xfId="55967"/>
    <cellStyle name="Обычный 5 2 2 13 2 3 3" xfId="12277"/>
    <cellStyle name="Обычный 5 2 2 13 2 3 4" xfId="16136"/>
    <cellStyle name="Обычный 5 2 2 13 2 3 5" xfId="19996"/>
    <cellStyle name="Обычный 5 2 2 13 2 3 6" xfId="25058"/>
    <cellStyle name="Обычный 5 2 2 13 2 3 7" xfId="34259"/>
    <cellStyle name="Обычный 5 2 2 13 2 3 8" xfId="43187"/>
    <cellStyle name="Обычный 5 2 2 13 2 3 9" xfId="52107"/>
    <cellStyle name="Обычный 5 2 2 13 2 4" xfId="4762"/>
    <cellStyle name="Обычный 5 2 2 13 2 4 2" xfId="4763"/>
    <cellStyle name="Обычный 5 2 2 13 2 4 2 2" xfId="27592"/>
    <cellStyle name="Обычный 5 2 2 13 2 4 2 3" xfId="36788"/>
    <cellStyle name="Обычный 5 2 2 13 2 4 2 4" xfId="45716"/>
    <cellStyle name="Обычный 5 2 2 13 2 4 2 5" xfId="54636"/>
    <cellStyle name="Обычный 5 2 2 13 2 4 3" xfId="14805"/>
    <cellStyle name="Обычный 5 2 2 13 2 4 4" xfId="18665"/>
    <cellStyle name="Обычный 5 2 2 13 2 4 5" xfId="23727"/>
    <cellStyle name="Обычный 5 2 2 13 2 4 6" xfId="32931"/>
    <cellStyle name="Обычный 5 2 2 13 2 4 7" xfId="41856"/>
    <cellStyle name="Обычный 5 2 2 13 2 4 8" xfId="50776"/>
    <cellStyle name="Обычный 5 2 2 13 2 5" xfId="4764"/>
    <cellStyle name="Обычный 5 2 2 13 2 5 2" xfId="30119"/>
    <cellStyle name="Обычный 5 2 2 13 2 5 3" xfId="39315"/>
    <cellStyle name="Обычный 5 2 2 13 2 5 4" xfId="48243"/>
    <cellStyle name="Обычный 5 2 2 13 2 5 5" xfId="57163"/>
    <cellStyle name="Обычный 5 2 2 13 2 6" xfId="4765"/>
    <cellStyle name="Обычный 5 2 2 13 2 6 2" xfId="26258"/>
    <cellStyle name="Обычный 5 2 2 13 2 6 3" xfId="35455"/>
    <cellStyle name="Обычный 5 2 2 13 2 6 4" xfId="44383"/>
    <cellStyle name="Обычный 5 2 2 13 2 6 5" xfId="53303"/>
    <cellStyle name="Обычный 5 2 2 13 2 7" xfId="13473"/>
    <cellStyle name="Обычный 5 2 2 13 2 8" xfId="17332"/>
    <cellStyle name="Обычный 5 2 2 13 2 9" xfId="21192"/>
    <cellStyle name="Обычный 5 2 2 13 3" xfId="4766"/>
    <cellStyle name="Обычный 5 2 2 13 3 10" xfId="22694"/>
    <cellStyle name="Обычный 5 2 2 13 3 11" xfId="31520"/>
    <cellStyle name="Обычный 5 2 2 13 3 12" xfId="40823"/>
    <cellStyle name="Обычный 5 2 2 13 3 13" xfId="49743"/>
    <cellStyle name="Обычный 5 2 2 13 3 2" xfId="4767"/>
    <cellStyle name="Обычный 5 2 2 13 3 2 2" xfId="4768"/>
    <cellStyle name="Обычный 5 2 2 13 3 2 2 2" xfId="29222"/>
    <cellStyle name="Обычный 5 2 2 13 3 2 2 3" xfId="38418"/>
    <cellStyle name="Обычный 5 2 2 13 3 2 2 4" xfId="47346"/>
    <cellStyle name="Обычный 5 2 2 13 3 2 2 5" xfId="56266"/>
    <cellStyle name="Обычный 5 2 2 13 3 2 3" xfId="12576"/>
    <cellStyle name="Обычный 5 2 2 13 3 2 4" xfId="16435"/>
    <cellStyle name="Обычный 5 2 2 13 3 2 5" xfId="20295"/>
    <cellStyle name="Обычный 5 2 2 13 3 2 6" xfId="25357"/>
    <cellStyle name="Обычный 5 2 2 13 3 2 7" xfId="34558"/>
    <cellStyle name="Обычный 5 2 2 13 3 2 8" xfId="43486"/>
    <cellStyle name="Обычный 5 2 2 13 3 2 9" xfId="52406"/>
    <cellStyle name="Обычный 5 2 2 13 3 3" xfId="4769"/>
    <cellStyle name="Обычный 5 2 2 13 3 3 2" xfId="4770"/>
    <cellStyle name="Обычный 5 2 2 13 3 3 2 2" xfId="27891"/>
    <cellStyle name="Обычный 5 2 2 13 3 3 2 3" xfId="37087"/>
    <cellStyle name="Обычный 5 2 2 13 3 3 2 4" xfId="46015"/>
    <cellStyle name="Обычный 5 2 2 13 3 3 2 5" xfId="54935"/>
    <cellStyle name="Обычный 5 2 2 13 3 3 3" xfId="15104"/>
    <cellStyle name="Обычный 5 2 2 13 3 3 4" xfId="18964"/>
    <cellStyle name="Обычный 5 2 2 13 3 3 5" xfId="24026"/>
    <cellStyle name="Обычный 5 2 2 13 3 3 6" xfId="33229"/>
    <cellStyle name="Обычный 5 2 2 13 3 3 7" xfId="42155"/>
    <cellStyle name="Обычный 5 2 2 13 3 3 8" xfId="51075"/>
    <cellStyle name="Обычный 5 2 2 13 3 4" xfId="4771"/>
    <cellStyle name="Обычный 5 2 2 13 3 4 2" xfId="30419"/>
    <cellStyle name="Обычный 5 2 2 13 3 4 3" xfId="39615"/>
    <cellStyle name="Обычный 5 2 2 13 3 4 4" xfId="48543"/>
    <cellStyle name="Обычный 5 2 2 13 3 4 5" xfId="57463"/>
    <cellStyle name="Обычный 5 2 2 13 3 5" xfId="4772"/>
    <cellStyle name="Обычный 5 2 2 13 3 5 2" xfId="26558"/>
    <cellStyle name="Обычный 5 2 2 13 3 5 3" xfId="35755"/>
    <cellStyle name="Обычный 5 2 2 13 3 5 4" xfId="44683"/>
    <cellStyle name="Обычный 5 2 2 13 3 5 5" xfId="53603"/>
    <cellStyle name="Обычный 5 2 2 13 3 6" xfId="13773"/>
    <cellStyle name="Обычный 5 2 2 13 3 7" xfId="17632"/>
    <cellStyle name="Обычный 5 2 2 13 3 8" xfId="21492"/>
    <cellStyle name="Обычный 5 2 2 13 3 9" xfId="11120"/>
    <cellStyle name="Обычный 5 2 2 13 4" xfId="4773"/>
    <cellStyle name="Обычный 5 2 2 13 4 2" xfId="4774"/>
    <cellStyle name="Обычный 5 2 2 13 4 2 2" xfId="28624"/>
    <cellStyle name="Обычный 5 2 2 13 4 2 3" xfId="37820"/>
    <cellStyle name="Обычный 5 2 2 13 4 2 4" xfId="46748"/>
    <cellStyle name="Обычный 5 2 2 13 4 2 5" xfId="55668"/>
    <cellStyle name="Обычный 5 2 2 13 4 3" xfId="11978"/>
    <cellStyle name="Обычный 5 2 2 13 4 4" xfId="15837"/>
    <cellStyle name="Обычный 5 2 2 13 4 5" xfId="19697"/>
    <cellStyle name="Обычный 5 2 2 13 4 6" xfId="24759"/>
    <cellStyle name="Обычный 5 2 2 13 4 7" xfId="33960"/>
    <cellStyle name="Обычный 5 2 2 13 4 8" xfId="42888"/>
    <cellStyle name="Обычный 5 2 2 13 4 9" xfId="51808"/>
    <cellStyle name="Обычный 5 2 2 13 5" xfId="4775"/>
    <cellStyle name="Обычный 5 2 2 13 5 2" xfId="4776"/>
    <cellStyle name="Обычный 5 2 2 13 5 2 2" xfId="27293"/>
    <cellStyle name="Обычный 5 2 2 13 5 2 3" xfId="36489"/>
    <cellStyle name="Обычный 5 2 2 13 5 2 4" xfId="45417"/>
    <cellStyle name="Обычный 5 2 2 13 5 2 5" xfId="54337"/>
    <cellStyle name="Обычный 5 2 2 13 5 3" xfId="14506"/>
    <cellStyle name="Обычный 5 2 2 13 5 4" xfId="18366"/>
    <cellStyle name="Обычный 5 2 2 13 5 5" xfId="23428"/>
    <cellStyle name="Обычный 5 2 2 13 5 6" xfId="32632"/>
    <cellStyle name="Обычный 5 2 2 13 5 7" xfId="41557"/>
    <cellStyle name="Обычный 5 2 2 13 5 8" xfId="50477"/>
    <cellStyle name="Обычный 5 2 2 13 6" xfId="4777"/>
    <cellStyle name="Обычный 5 2 2 13 6 2" xfId="29820"/>
    <cellStyle name="Обычный 5 2 2 13 6 3" xfId="39016"/>
    <cellStyle name="Обычный 5 2 2 13 6 4" xfId="47944"/>
    <cellStyle name="Обычный 5 2 2 13 6 5" xfId="56864"/>
    <cellStyle name="Обычный 5 2 2 13 7" xfId="4778"/>
    <cellStyle name="Обычный 5 2 2 13 7 2" xfId="25959"/>
    <cellStyle name="Обычный 5 2 2 13 7 3" xfId="35156"/>
    <cellStyle name="Обычный 5 2 2 13 7 4" xfId="44084"/>
    <cellStyle name="Обычный 5 2 2 13 7 5" xfId="53004"/>
    <cellStyle name="Обычный 5 2 2 13 8" xfId="13174"/>
    <cellStyle name="Обычный 5 2 2 13 9" xfId="17033"/>
    <cellStyle name="Обычный 5 2 2 14" xfId="4779"/>
    <cellStyle name="Обычный 5 2 2 14 10" xfId="10643"/>
    <cellStyle name="Обычный 5 2 2 14 11" xfId="22138"/>
    <cellStyle name="Обычный 5 2 2 14 12" xfId="31521"/>
    <cellStyle name="Обычный 5 2 2 14 13" xfId="40268"/>
    <cellStyle name="Обычный 5 2 2 14 14" xfId="49188"/>
    <cellStyle name="Обычный 5 2 2 14 2" xfId="4780"/>
    <cellStyle name="Обычный 5 2 2 14 2 10" xfId="22738"/>
    <cellStyle name="Обычный 5 2 2 14 2 11" xfId="31522"/>
    <cellStyle name="Обычный 5 2 2 14 2 12" xfId="40867"/>
    <cellStyle name="Обычный 5 2 2 14 2 13" xfId="49787"/>
    <cellStyle name="Обычный 5 2 2 14 2 2" xfId="4781"/>
    <cellStyle name="Обычный 5 2 2 14 2 2 2" xfId="4782"/>
    <cellStyle name="Обычный 5 2 2 14 2 2 2 2" xfId="29266"/>
    <cellStyle name="Обычный 5 2 2 14 2 2 2 3" xfId="38462"/>
    <cellStyle name="Обычный 5 2 2 14 2 2 2 4" xfId="47390"/>
    <cellStyle name="Обычный 5 2 2 14 2 2 2 5" xfId="56310"/>
    <cellStyle name="Обычный 5 2 2 14 2 2 3" xfId="12620"/>
    <cellStyle name="Обычный 5 2 2 14 2 2 4" xfId="16479"/>
    <cellStyle name="Обычный 5 2 2 14 2 2 5" xfId="20339"/>
    <cellStyle name="Обычный 5 2 2 14 2 2 6" xfId="25401"/>
    <cellStyle name="Обычный 5 2 2 14 2 2 7" xfId="34602"/>
    <cellStyle name="Обычный 5 2 2 14 2 2 8" xfId="43530"/>
    <cellStyle name="Обычный 5 2 2 14 2 2 9" xfId="52450"/>
    <cellStyle name="Обычный 5 2 2 14 2 3" xfId="4783"/>
    <cellStyle name="Обычный 5 2 2 14 2 3 2" xfId="4784"/>
    <cellStyle name="Обычный 5 2 2 14 2 3 2 2" xfId="27935"/>
    <cellStyle name="Обычный 5 2 2 14 2 3 2 3" xfId="37131"/>
    <cellStyle name="Обычный 5 2 2 14 2 3 2 4" xfId="46059"/>
    <cellStyle name="Обычный 5 2 2 14 2 3 2 5" xfId="54979"/>
    <cellStyle name="Обычный 5 2 2 14 2 3 3" xfId="15148"/>
    <cellStyle name="Обычный 5 2 2 14 2 3 4" xfId="19008"/>
    <cellStyle name="Обычный 5 2 2 14 2 3 5" xfId="24070"/>
    <cellStyle name="Обычный 5 2 2 14 2 3 6" xfId="33273"/>
    <cellStyle name="Обычный 5 2 2 14 2 3 7" xfId="42199"/>
    <cellStyle name="Обычный 5 2 2 14 2 3 8" xfId="51119"/>
    <cellStyle name="Обычный 5 2 2 14 2 4" xfId="4785"/>
    <cellStyle name="Обычный 5 2 2 14 2 4 2" xfId="30463"/>
    <cellStyle name="Обычный 5 2 2 14 2 4 3" xfId="39659"/>
    <cellStyle name="Обычный 5 2 2 14 2 4 4" xfId="48587"/>
    <cellStyle name="Обычный 5 2 2 14 2 4 5" xfId="57507"/>
    <cellStyle name="Обычный 5 2 2 14 2 5" xfId="4786"/>
    <cellStyle name="Обычный 5 2 2 14 2 5 2" xfId="26602"/>
    <cellStyle name="Обычный 5 2 2 14 2 5 3" xfId="35799"/>
    <cellStyle name="Обычный 5 2 2 14 2 5 4" xfId="44727"/>
    <cellStyle name="Обычный 5 2 2 14 2 5 5" xfId="53647"/>
    <cellStyle name="Обычный 5 2 2 14 2 6" xfId="13817"/>
    <cellStyle name="Обычный 5 2 2 14 2 7" xfId="17676"/>
    <cellStyle name="Обычный 5 2 2 14 2 8" xfId="21536"/>
    <cellStyle name="Обычный 5 2 2 14 2 9" xfId="11164"/>
    <cellStyle name="Обычный 5 2 2 14 3" xfId="4787"/>
    <cellStyle name="Обычный 5 2 2 14 3 2" xfId="4788"/>
    <cellStyle name="Обычный 5 2 2 14 3 2 2" xfId="28668"/>
    <cellStyle name="Обычный 5 2 2 14 3 2 3" xfId="37864"/>
    <cellStyle name="Обычный 5 2 2 14 3 2 4" xfId="46792"/>
    <cellStyle name="Обычный 5 2 2 14 3 2 5" xfId="55712"/>
    <cellStyle name="Обычный 5 2 2 14 3 3" xfId="12022"/>
    <cellStyle name="Обычный 5 2 2 14 3 4" xfId="15881"/>
    <cellStyle name="Обычный 5 2 2 14 3 5" xfId="19741"/>
    <cellStyle name="Обычный 5 2 2 14 3 6" xfId="24803"/>
    <cellStyle name="Обычный 5 2 2 14 3 7" xfId="34004"/>
    <cellStyle name="Обычный 5 2 2 14 3 8" xfId="42932"/>
    <cellStyle name="Обычный 5 2 2 14 3 9" xfId="51852"/>
    <cellStyle name="Обычный 5 2 2 14 4" xfId="4789"/>
    <cellStyle name="Обычный 5 2 2 14 4 2" xfId="4790"/>
    <cellStyle name="Обычный 5 2 2 14 4 2 2" xfId="27337"/>
    <cellStyle name="Обычный 5 2 2 14 4 2 3" xfId="36533"/>
    <cellStyle name="Обычный 5 2 2 14 4 2 4" xfId="45461"/>
    <cellStyle name="Обычный 5 2 2 14 4 2 5" xfId="54381"/>
    <cellStyle name="Обычный 5 2 2 14 4 3" xfId="14550"/>
    <cellStyle name="Обычный 5 2 2 14 4 4" xfId="18410"/>
    <cellStyle name="Обычный 5 2 2 14 4 5" xfId="23472"/>
    <cellStyle name="Обычный 5 2 2 14 4 6" xfId="32676"/>
    <cellStyle name="Обычный 5 2 2 14 4 7" xfId="41601"/>
    <cellStyle name="Обычный 5 2 2 14 4 8" xfId="50521"/>
    <cellStyle name="Обычный 5 2 2 14 5" xfId="4791"/>
    <cellStyle name="Обычный 5 2 2 14 5 2" xfId="29864"/>
    <cellStyle name="Обычный 5 2 2 14 5 3" xfId="39060"/>
    <cellStyle name="Обычный 5 2 2 14 5 4" xfId="47988"/>
    <cellStyle name="Обычный 5 2 2 14 5 5" xfId="56908"/>
    <cellStyle name="Обычный 5 2 2 14 6" xfId="4792"/>
    <cellStyle name="Обычный 5 2 2 14 6 2" xfId="26003"/>
    <cellStyle name="Обычный 5 2 2 14 6 3" xfId="35200"/>
    <cellStyle name="Обычный 5 2 2 14 6 4" xfId="44128"/>
    <cellStyle name="Обычный 5 2 2 14 6 5" xfId="53048"/>
    <cellStyle name="Обычный 5 2 2 14 7" xfId="13218"/>
    <cellStyle name="Обычный 5 2 2 14 8" xfId="17077"/>
    <cellStyle name="Обычный 5 2 2 14 9" xfId="20937"/>
    <cellStyle name="Обычный 5 2 2 15" xfId="4793"/>
    <cellStyle name="Обычный 5 2 2 15 10" xfId="22439"/>
    <cellStyle name="Обычный 5 2 2 15 11" xfId="31523"/>
    <cellStyle name="Обычный 5 2 2 15 12" xfId="40568"/>
    <cellStyle name="Обычный 5 2 2 15 13" xfId="49488"/>
    <cellStyle name="Обычный 5 2 2 15 2" xfId="4794"/>
    <cellStyle name="Обычный 5 2 2 15 2 2" xfId="4795"/>
    <cellStyle name="Обычный 5 2 2 15 2 2 2" xfId="28369"/>
    <cellStyle name="Обычный 5 2 2 15 2 2 3" xfId="37565"/>
    <cellStyle name="Обычный 5 2 2 15 2 2 4" xfId="46493"/>
    <cellStyle name="Обычный 5 2 2 15 2 2 5" xfId="55413"/>
    <cellStyle name="Обычный 5 2 2 15 2 3" xfId="11723"/>
    <cellStyle name="Обычный 5 2 2 15 2 4" xfId="15582"/>
    <cellStyle name="Обычный 5 2 2 15 2 5" xfId="19442"/>
    <cellStyle name="Обычный 5 2 2 15 2 6" xfId="24504"/>
    <cellStyle name="Обычный 5 2 2 15 2 7" xfId="33706"/>
    <cellStyle name="Обычный 5 2 2 15 2 8" xfId="42633"/>
    <cellStyle name="Обычный 5 2 2 15 2 9" xfId="51553"/>
    <cellStyle name="Обычный 5 2 2 15 3" xfId="4796"/>
    <cellStyle name="Обычный 5 2 2 15 3 2" xfId="4797"/>
    <cellStyle name="Обычный 5 2 2 15 3 2 2" xfId="27037"/>
    <cellStyle name="Обычный 5 2 2 15 3 2 3" xfId="36234"/>
    <cellStyle name="Обычный 5 2 2 15 3 2 4" xfId="45162"/>
    <cellStyle name="Обычный 5 2 2 15 3 2 5" xfId="54082"/>
    <cellStyle name="Обычный 5 2 2 15 3 3" xfId="14251"/>
    <cellStyle name="Обычный 5 2 2 15 3 4" xfId="18111"/>
    <cellStyle name="Обычный 5 2 2 15 3 5" xfId="23173"/>
    <cellStyle name="Обычный 5 2 2 15 3 6" xfId="32412"/>
    <cellStyle name="Обычный 5 2 2 15 3 7" xfId="41302"/>
    <cellStyle name="Обычный 5 2 2 15 3 8" xfId="50222"/>
    <cellStyle name="Обычный 5 2 2 15 4" xfId="4798"/>
    <cellStyle name="Обычный 5 2 2 15 4 2" xfId="30164"/>
    <cellStyle name="Обычный 5 2 2 15 4 3" xfId="39360"/>
    <cellStyle name="Обычный 5 2 2 15 4 4" xfId="48288"/>
    <cellStyle name="Обычный 5 2 2 15 4 5" xfId="57208"/>
    <cellStyle name="Обычный 5 2 2 15 5" xfId="4799"/>
    <cellStyle name="Обычный 5 2 2 15 5 2" xfId="26303"/>
    <cellStyle name="Обычный 5 2 2 15 5 3" xfId="35500"/>
    <cellStyle name="Обычный 5 2 2 15 5 4" xfId="44428"/>
    <cellStyle name="Обычный 5 2 2 15 5 5" xfId="53348"/>
    <cellStyle name="Обычный 5 2 2 15 6" xfId="13518"/>
    <cellStyle name="Обычный 5 2 2 15 7" xfId="17377"/>
    <cellStyle name="Обычный 5 2 2 15 8" xfId="21237"/>
    <cellStyle name="Обычный 5 2 2 15 9" xfId="10335"/>
    <cellStyle name="Обычный 5 2 2 16" xfId="4800"/>
    <cellStyle name="Обычный 5 2 2 16 10" xfId="50820"/>
    <cellStyle name="Обычный 5 2 2 16 2" xfId="4801"/>
    <cellStyle name="Обычный 5 2 2 16 2 2" xfId="4802"/>
    <cellStyle name="Обычный 5 2 2 16 2 2 2" xfId="28967"/>
    <cellStyle name="Обычный 5 2 2 16 2 2 3" xfId="38163"/>
    <cellStyle name="Обычный 5 2 2 16 2 2 4" xfId="47091"/>
    <cellStyle name="Обычный 5 2 2 16 2 2 5" xfId="56011"/>
    <cellStyle name="Обычный 5 2 2 16 2 3" xfId="12321"/>
    <cellStyle name="Обычный 5 2 2 16 2 4" xfId="16180"/>
    <cellStyle name="Обычный 5 2 2 16 2 5" xfId="20040"/>
    <cellStyle name="Обычный 5 2 2 16 2 6" xfId="25102"/>
    <cellStyle name="Обычный 5 2 2 16 2 7" xfId="34303"/>
    <cellStyle name="Обычный 5 2 2 16 2 8" xfId="43231"/>
    <cellStyle name="Обычный 5 2 2 16 2 9" xfId="52151"/>
    <cellStyle name="Обычный 5 2 2 16 3" xfId="4803"/>
    <cellStyle name="Обычный 5 2 2 16 3 2" xfId="27636"/>
    <cellStyle name="Обычный 5 2 2 16 3 3" xfId="36832"/>
    <cellStyle name="Обычный 5 2 2 16 3 4" xfId="45760"/>
    <cellStyle name="Обычный 5 2 2 16 3 5" xfId="54680"/>
    <cellStyle name="Обычный 5 2 2 16 4" xfId="11475"/>
    <cellStyle name="Обычный 5 2 2 16 5" xfId="14849"/>
    <cellStyle name="Обычный 5 2 2 16 6" xfId="18709"/>
    <cellStyle name="Обычный 5 2 2 16 7" xfId="23771"/>
    <cellStyle name="Обычный 5 2 2 16 8" xfId="32974"/>
    <cellStyle name="Обычный 5 2 2 16 9" xfId="41900"/>
    <cellStyle name="Обычный 5 2 2 17" xfId="4804"/>
    <cellStyle name="Обычный 5 2 2 17 2" xfId="4805"/>
    <cellStyle name="Обычный 5 2 2 17 2 2" xfId="28246"/>
    <cellStyle name="Обычный 5 2 2 17 2 3" xfId="37442"/>
    <cellStyle name="Обычный 5 2 2 17 2 4" xfId="46370"/>
    <cellStyle name="Обычный 5 2 2 17 2 5" xfId="55290"/>
    <cellStyle name="Обычный 5 2 2 17 3" xfId="11600"/>
    <cellStyle name="Обычный 5 2 2 17 4" xfId="15459"/>
    <cellStyle name="Обычный 5 2 2 17 5" xfId="19319"/>
    <cellStyle name="Обычный 5 2 2 17 6" xfId="24381"/>
    <cellStyle name="Обычный 5 2 2 17 7" xfId="33583"/>
    <cellStyle name="Обычный 5 2 2 17 8" xfId="42510"/>
    <cellStyle name="Обычный 5 2 2 17 9" xfId="51430"/>
    <cellStyle name="Обычный 5 2 2 18" xfId="4806"/>
    <cellStyle name="Обычный 5 2 2 18 2" xfId="4807"/>
    <cellStyle name="Обычный 5 2 2 18 2 2" xfId="26914"/>
    <cellStyle name="Обычный 5 2 2 18 2 3" xfId="36111"/>
    <cellStyle name="Обычный 5 2 2 18 2 4" xfId="45039"/>
    <cellStyle name="Обычный 5 2 2 18 2 5" xfId="53959"/>
    <cellStyle name="Обычный 5 2 2 18 3" xfId="14128"/>
    <cellStyle name="Обычный 5 2 2 18 4" xfId="17988"/>
    <cellStyle name="Обычный 5 2 2 18 5" xfId="23050"/>
    <cellStyle name="Обычный 5 2 2 18 6" xfId="32367"/>
    <cellStyle name="Обычный 5 2 2 18 7" xfId="41179"/>
    <cellStyle name="Обычный 5 2 2 18 8" xfId="50099"/>
    <cellStyle name="Обычный 5 2 2 19" xfId="4808"/>
    <cellStyle name="Обычный 5 2 2 19 2" xfId="29565"/>
    <cellStyle name="Обычный 5 2 2 19 3" xfId="38761"/>
    <cellStyle name="Обычный 5 2 2 19 4" xfId="47689"/>
    <cellStyle name="Обычный 5 2 2 19 5" xfId="56609"/>
    <cellStyle name="Обычный 5 2 2 2" xfId="4809"/>
    <cellStyle name="Обычный 5 2 2 2 2" xfId="4810"/>
    <cellStyle name="Обычный 5 2 2 2 2 10" xfId="17055"/>
    <cellStyle name="Обычный 5 2 2 2 2 11" xfId="20915"/>
    <cellStyle name="Обычный 5 2 2 2 2 12" xfId="10621"/>
    <cellStyle name="Обычный 5 2 2 2 2 13" xfId="22116"/>
    <cellStyle name="Обычный 5 2 2 2 2 14" xfId="31524"/>
    <cellStyle name="Обычный 5 2 2 2 2 15" xfId="40246"/>
    <cellStyle name="Обычный 5 2 2 2 2 16" xfId="49166"/>
    <cellStyle name="Обычный 5 2 2 2 2 2" xfId="4811"/>
    <cellStyle name="Обычный 5 2 2 2 2 2 10" xfId="10920"/>
    <cellStyle name="Обычный 5 2 2 2 2 2 11" xfId="22416"/>
    <cellStyle name="Обычный 5 2 2 2 2 2 12" xfId="31525"/>
    <cellStyle name="Обычный 5 2 2 2 2 2 13" xfId="40545"/>
    <cellStyle name="Обычный 5 2 2 2 2 2 14" xfId="49465"/>
    <cellStyle name="Обычный 5 2 2 2 2 2 2" xfId="4812"/>
    <cellStyle name="Обычный 5 2 2 2 2 2 2 10" xfId="23015"/>
    <cellStyle name="Обычный 5 2 2 2 2 2 2 11" xfId="31526"/>
    <cellStyle name="Обычный 5 2 2 2 2 2 2 12" xfId="41144"/>
    <cellStyle name="Обычный 5 2 2 2 2 2 2 13" xfId="50064"/>
    <cellStyle name="Обычный 5 2 2 2 2 2 2 2" xfId="4813"/>
    <cellStyle name="Обычный 5 2 2 2 2 2 2 2 2" xfId="4814"/>
    <cellStyle name="Обычный 5 2 2 2 2 2 2 2 2 2" xfId="29543"/>
    <cellStyle name="Обычный 5 2 2 2 2 2 2 2 2 3" xfId="38739"/>
    <cellStyle name="Обычный 5 2 2 2 2 2 2 2 2 4" xfId="47667"/>
    <cellStyle name="Обычный 5 2 2 2 2 2 2 2 2 5" xfId="56587"/>
    <cellStyle name="Обычный 5 2 2 2 2 2 2 2 3" xfId="12897"/>
    <cellStyle name="Обычный 5 2 2 2 2 2 2 2 4" xfId="16756"/>
    <cellStyle name="Обычный 5 2 2 2 2 2 2 2 5" xfId="20616"/>
    <cellStyle name="Обычный 5 2 2 2 2 2 2 2 6" xfId="25678"/>
    <cellStyle name="Обычный 5 2 2 2 2 2 2 2 7" xfId="34879"/>
    <cellStyle name="Обычный 5 2 2 2 2 2 2 2 8" xfId="43807"/>
    <cellStyle name="Обычный 5 2 2 2 2 2 2 2 9" xfId="52727"/>
    <cellStyle name="Обычный 5 2 2 2 2 2 2 3" xfId="4815"/>
    <cellStyle name="Обычный 5 2 2 2 2 2 2 3 2" xfId="4816"/>
    <cellStyle name="Обычный 5 2 2 2 2 2 2 3 2 2" xfId="28212"/>
    <cellStyle name="Обычный 5 2 2 2 2 2 2 3 2 3" xfId="37408"/>
    <cellStyle name="Обычный 5 2 2 2 2 2 2 3 2 4" xfId="46336"/>
    <cellStyle name="Обычный 5 2 2 2 2 2 2 3 2 5" xfId="55256"/>
    <cellStyle name="Обычный 5 2 2 2 2 2 2 3 3" xfId="15425"/>
    <cellStyle name="Обычный 5 2 2 2 2 2 2 3 4" xfId="19285"/>
    <cellStyle name="Обычный 5 2 2 2 2 2 2 3 5" xfId="24347"/>
    <cellStyle name="Обычный 5 2 2 2 2 2 2 3 6" xfId="33550"/>
    <cellStyle name="Обычный 5 2 2 2 2 2 2 3 7" xfId="42476"/>
    <cellStyle name="Обычный 5 2 2 2 2 2 2 3 8" xfId="51396"/>
    <cellStyle name="Обычный 5 2 2 2 2 2 2 4" xfId="4817"/>
    <cellStyle name="Обычный 5 2 2 2 2 2 2 4 2" xfId="30740"/>
    <cellStyle name="Обычный 5 2 2 2 2 2 2 4 3" xfId="39936"/>
    <cellStyle name="Обычный 5 2 2 2 2 2 2 4 4" xfId="48864"/>
    <cellStyle name="Обычный 5 2 2 2 2 2 2 4 5" xfId="57784"/>
    <cellStyle name="Обычный 5 2 2 2 2 2 2 5" xfId="4818"/>
    <cellStyle name="Обычный 5 2 2 2 2 2 2 5 2" xfId="26879"/>
    <cellStyle name="Обычный 5 2 2 2 2 2 2 5 3" xfId="36076"/>
    <cellStyle name="Обычный 5 2 2 2 2 2 2 5 4" xfId="45004"/>
    <cellStyle name="Обычный 5 2 2 2 2 2 2 5 5" xfId="53924"/>
    <cellStyle name="Обычный 5 2 2 2 2 2 2 6" xfId="14094"/>
    <cellStyle name="Обычный 5 2 2 2 2 2 2 7" xfId="17953"/>
    <cellStyle name="Обычный 5 2 2 2 2 2 2 8" xfId="21813"/>
    <cellStyle name="Обычный 5 2 2 2 2 2 2 9" xfId="11441"/>
    <cellStyle name="Обычный 5 2 2 2 2 2 3" xfId="4819"/>
    <cellStyle name="Обычный 5 2 2 2 2 2 3 2" xfId="4820"/>
    <cellStyle name="Обычный 5 2 2 2 2 2 3 2 2" xfId="28945"/>
    <cellStyle name="Обычный 5 2 2 2 2 2 3 2 3" xfId="38141"/>
    <cellStyle name="Обычный 5 2 2 2 2 2 3 2 4" xfId="47069"/>
    <cellStyle name="Обычный 5 2 2 2 2 2 3 2 5" xfId="55989"/>
    <cellStyle name="Обычный 5 2 2 2 2 2 3 3" xfId="12299"/>
    <cellStyle name="Обычный 5 2 2 2 2 2 3 4" xfId="16158"/>
    <cellStyle name="Обычный 5 2 2 2 2 2 3 5" xfId="20018"/>
    <cellStyle name="Обычный 5 2 2 2 2 2 3 6" xfId="25080"/>
    <cellStyle name="Обычный 5 2 2 2 2 2 3 7" xfId="34281"/>
    <cellStyle name="Обычный 5 2 2 2 2 2 3 8" xfId="43209"/>
    <cellStyle name="Обычный 5 2 2 2 2 2 3 9" xfId="52129"/>
    <cellStyle name="Обычный 5 2 2 2 2 2 4" xfId="4821"/>
    <cellStyle name="Обычный 5 2 2 2 2 2 4 2" xfId="4822"/>
    <cellStyle name="Обычный 5 2 2 2 2 2 4 2 2" xfId="27614"/>
    <cellStyle name="Обычный 5 2 2 2 2 2 4 2 3" xfId="36810"/>
    <cellStyle name="Обычный 5 2 2 2 2 2 4 2 4" xfId="45738"/>
    <cellStyle name="Обычный 5 2 2 2 2 2 4 2 5" xfId="54658"/>
    <cellStyle name="Обычный 5 2 2 2 2 2 4 3" xfId="14827"/>
    <cellStyle name="Обычный 5 2 2 2 2 2 4 4" xfId="18687"/>
    <cellStyle name="Обычный 5 2 2 2 2 2 4 5" xfId="23749"/>
    <cellStyle name="Обычный 5 2 2 2 2 2 4 6" xfId="32953"/>
    <cellStyle name="Обычный 5 2 2 2 2 2 4 7" xfId="41878"/>
    <cellStyle name="Обычный 5 2 2 2 2 2 4 8" xfId="50798"/>
    <cellStyle name="Обычный 5 2 2 2 2 2 5" xfId="4823"/>
    <cellStyle name="Обычный 5 2 2 2 2 2 5 2" xfId="30141"/>
    <cellStyle name="Обычный 5 2 2 2 2 2 5 3" xfId="39337"/>
    <cellStyle name="Обычный 5 2 2 2 2 2 5 4" xfId="48265"/>
    <cellStyle name="Обычный 5 2 2 2 2 2 5 5" xfId="57185"/>
    <cellStyle name="Обычный 5 2 2 2 2 2 6" xfId="4824"/>
    <cellStyle name="Обычный 5 2 2 2 2 2 6 2" xfId="26280"/>
    <cellStyle name="Обычный 5 2 2 2 2 2 6 3" xfId="35477"/>
    <cellStyle name="Обычный 5 2 2 2 2 2 6 4" xfId="44405"/>
    <cellStyle name="Обычный 5 2 2 2 2 2 6 5" xfId="53325"/>
    <cellStyle name="Обычный 5 2 2 2 2 2 7" xfId="13495"/>
    <cellStyle name="Обычный 5 2 2 2 2 2 8" xfId="17354"/>
    <cellStyle name="Обычный 5 2 2 2 2 2 9" xfId="21214"/>
    <cellStyle name="Обычный 5 2 2 2 2 3" xfId="4825"/>
    <cellStyle name="Обычный 5 2 2 2 2 3 10" xfId="22716"/>
    <cellStyle name="Обычный 5 2 2 2 2 3 11" xfId="31527"/>
    <cellStyle name="Обычный 5 2 2 2 2 3 12" xfId="40845"/>
    <cellStyle name="Обычный 5 2 2 2 2 3 13" xfId="49765"/>
    <cellStyle name="Обычный 5 2 2 2 2 3 2" xfId="4826"/>
    <cellStyle name="Обычный 5 2 2 2 2 3 2 2" xfId="4827"/>
    <cellStyle name="Обычный 5 2 2 2 2 3 2 2 2" xfId="28646"/>
    <cellStyle name="Обычный 5 2 2 2 2 3 2 2 3" xfId="37842"/>
    <cellStyle name="Обычный 5 2 2 2 2 3 2 2 4" xfId="46770"/>
    <cellStyle name="Обычный 5 2 2 2 2 3 2 2 5" xfId="55690"/>
    <cellStyle name="Обычный 5 2 2 2 2 3 2 3" xfId="12000"/>
    <cellStyle name="Обычный 5 2 2 2 2 3 2 4" xfId="15859"/>
    <cellStyle name="Обычный 5 2 2 2 2 3 2 5" xfId="19719"/>
    <cellStyle name="Обычный 5 2 2 2 2 3 2 6" xfId="24781"/>
    <cellStyle name="Обычный 5 2 2 2 2 3 2 7" xfId="33982"/>
    <cellStyle name="Обычный 5 2 2 2 2 3 2 8" xfId="42910"/>
    <cellStyle name="Обычный 5 2 2 2 2 3 2 9" xfId="51830"/>
    <cellStyle name="Обычный 5 2 2 2 2 3 3" xfId="4828"/>
    <cellStyle name="Обычный 5 2 2 2 2 3 3 2" xfId="4829"/>
    <cellStyle name="Обычный 5 2 2 2 2 3 3 2 2" xfId="27315"/>
    <cellStyle name="Обычный 5 2 2 2 2 3 3 2 3" xfId="36511"/>
    <cellStyle name="Обычный 5 2 2 2 2 3 3 2 4" xfId="45439"/>
    <cellStyle name="Обычный 5 2 2 2 2 3 3 2 5" xfId="54359"/>
    <cellStyle name="Обычный 5 2 2 2 2 3 3 3" xfId="14528"/>
    <cellStyle name="Обычный 5 2 2 2 2 3 3 4" xfId="18388"/>
    <cellStyle name="Обычный 5 2 2 2 2 3 3 5" xfId="23450"/>
    <cellStyle name="Обычный 5 2 2 2 2 3 3 6" xfId="32654"/>
    <cellStyle name="Обычный 5 2 2 2 2 3 3 7" xfId="41579"/>
    <cellStyle name="Обычный 5 2 2 2 2 3 3 8" xfId="50499"/>
    <cellStyle name="Обычный 5 2 2 2 2 3 4" xfId="4830"/>
    <cellStyle name="Обычный 5 2 2 2 2 3 4 2" xfId="30441"/>
    <cellStyle name="Обычный 5 2 2 2 2 3 4 3" xfId="39637"/>
    <cellStyle name="Обычный 5 2 2 2 2 3 4 4" xfId="48565"/>
    <cellStyle name="Обычный 5 2 2 2 2 3 4 5" xfId="57485"/>
    <cellStyle name="Обычный 5 2 2 2 2 3 5" xfId="4831"/>
    <cellStyle name="Обычный 5 2 2 2 2 3 5 2" xfId="26580"/>
    <cellStyle name="Обычный 5 2 2 2 2 3 5 3" xfId="35777"/>
    <cellStyle name="Обычный 5 2 2 2 2 3 5 4" xfId="44705"/>
    <cellStyle name="Обычный 5 2 2 2 2 3 5 5" xfId="53625"/>
    <cellStyle name="Обычный 5 2 2 2 2 3 6" xfId="13795"/>
    <cellStyle name="Обычный 5 2 2 2 2 3 7" xfId="17654"/>
    <cellStyle name="Обычный 5 2 2 2 2 3 8" xfId="21514"/>
    <cellStyle name="Обычный 5 2 2 2 2 3 9" xfId="11142"/>
    <cellStyle name="Обычный 5 2 2 2 2 4" xfId="4832"/>
    <cellStyle name="Обычный 5 2 2 2 2 4 10" xfId="51097"/>
    <cellStyle name="Обычный 5 2 2 2 2 4 2" xfId="4833"/>
    <cellStyle name="Обычный 5 2 2 2 2 4 2 2" xfId="4834"/>
    <cellStyle name="Обычный 5 2 2 2 2 4 2 2 2" xfId="29244"/>
    <cellStyle name="Обычный 5 2 2 2 2 4 2 2 3" xfId="38440"/>
    <cellStyle name="Обычный 5 2 2 2 2 4 2 2 4" xfId="47368"/>
    <cellStyle name="Обычный 5 2 2 2 2 4 2 2 5" xfId="56288"/>
    <cellStyle name="Обычный 5 2 2 2 2 4 2 3" xfId="12598"/>
    <cellStyle name="Обычный 5 2 2 2 2 4 2 4" xfId="16457"/>
    <cellStyle name="Обычный 5 2 2 2 2 4 2 5" xfId="20317"/>
    <cellStyle name="Обычный 5 2 2 2 2 4 2 6" xfId="25379"/>
    <cellStyle name="Обычный 5 2 2 2 2 4 2 7" xfId="34580"/>
    <cellStyle name="Обычный 5 2 2 2 2 4 2 8" xfId="43508"/>
    <cellStyle name="Обычный 5 2 2 2 2 4 2 9" xfId="52428"/>
    <cellStyle name="Обычный 5 2 2 2 2 4 3" xfId="4835"/>
    <cellStyle name="Обычный 5 2 2 2 2 4 3 2" xfId="27913"/>
    <cellStyle name="Обычный 5 2 2 2 2 4 3 3" xfId="37109"/>
    <cellStyle name="Обычный 5 2 2 2 2 4 3 4" xfId="46037"/>
    <cellStyle name="Обычный 5 2 2 2 2 4 3 5" xfId="54957"/>
    <cellStyle name="Обычный 5 2 2 2 2 4 4" xfId="11561"/>
    <cellStyle name="Обычный 5 2 2 2 2 4 5" xfId="15126"/>
    <cellStyle name="Обычный 5 2 2 2 2 4 6" xfId="18986"/>
    <cellStyle name="Обычный 5 2 2 2 2 4 7" xfId="24048"/>
    <cellStyle name="Обычный 5 2 2 2 2 4 8" xfId="33251"/>
    <cellStyle name="Обычный 5 2 2 2 2 4 9" xfId="42177"/>
    <cellStyle name="Обычный 5 2 2 2 2 5" xfId="4836"/>
    <cellStyle name="Обычный 5 2 2 2 2 5 2" xfId="4837"/>
    <cellStyle name="Обычный 5 2 2 2 2 5 2 2" xfId="28346"/>
    <cellStyle name="Обычный 5 2 2 2 2 5 2 3" xfId="37542"/>
    <cellStyle name="Обычный 5 2 2 2 2 5 2 4" xfId="46470"/>
    <cellStyle name="Обычный 5 2 2 2 2 5 2 5" xfId="55390"/>
    <cellStyle name="Обычный 5 2 2 2 2 5 3" xfId="11700"/>
    <cellStyle name="Обычный 5 2 2 2 2 5 4" xfId="15559"/>
    <cellStyle name="Обычный 5 2 2 2 2 5 5" xfId="19419"/>
    <cellStyle name="Обычный 5 2 2 2 2 5 6" xfId="24481"/>
    <cellStyle name="Обычный 5 2 2 2 2 5 7" xfId="33683"/>
    <cellStyle name="Обычный 5 2 2 2 2 5 8" xfId="42610"/>
    <cellStyle name="Обычный 5 2 2 2 2 5 9" xfId="51530"/>
    <cellStyle name="Обычный 5 2 2 2 2 6" xfId="4838"/>
    <cellStyle name="Обычный 5 2 2 2 2 6 2" xfId="4839"/>
    <cellStyle name="Обычный 5 2 2 2 2 6 2 2" xfId="27014"/>
    <cellStyle name="Обычный 5 2 2 2 2 6 2 3" xfId="36211"/>
    <cellStyle name="Обычный 5 2 2 2 2 6 2 4" xfId="45139"/>
    <cellStyle name="Обычный 5 2 2 2 2 6 2 5" xfId="54059"/>
    <cellStyle name="Обычный 5 2 2 2 2 6 3" xfId="14228"/>
    <cellStyle name="Обычный 5 2 2 2 2 6 4" xfId="18088"/>
    <cellStyle name="Обычный 5 2 2 2 2 6 5" xfId="23150"/>
    <cellStyle name="Обычный 5 2 2 2 2 6 6" xfId="32409"/>
    <cellStyle name="Обычный 5 2 2 2 2 6 7" xfId="41279"/>
    <cellStyle name="Обычный 5 2 2 2 2 6 8" xfId="50199"/>
    <cellStyle name="Обычный 5 2 2 2 2 7" xfId="4840"/>
    <cellStyle name="Обычный 5 2 2 2 2 7 2" xfId="29842"/>
    <cellStyle name="Обычный 5 2 2 2 2 7 3" xfId="39038"/>
    <cellStyle name="Обычный 5 2 2 2 2 7 4" xfId="47966"/>
    <cellStyle name="Обычный 5 2 2 2 2 7 5" xfId="56886"/>
    <cellStyle name="Обычный 5 2 2 2 2 8" xfId="4841"/>
    <cellStyle name="Обычный 5 2 2 2 2 8 2" xfId="25981"/>
    <cellStyle name="Обычный 5 2 2 2 2 8 3" xfId="35178"/>
    <cellStyle name="Обычный 5 2 2 2 2 8 4" xfId="44106"/>
    <cellStyle name="Обычный 5 2 2 2 2 8 5" xfId="53026"/>
    <cellStyle name="Обычный 5 2 2 2 2 9" xfId="13196"/>
    <cellStyle name="Обычный 5 2 2 2 3" xfId="4842"/>
    <cellStyle name="Обычный 5 2 2 2 4" xfId="4843"/>
    <cellStyle name="Обычный 5 2 2 2 4 2" xfId="4844"/>
    <cellStyle name="Обычный 5 2 2 2 4 2 2" xfId="28301"/>
    <cellStyle name="Обычный 5 2 2 2 4 2 3" xfId="37497"/>
    <cellStyle name="Обычный 5 2 2 2 4 2 4" xfId="46425"/>
    <cellStyle name="Обычный 5 2 2 2 4 2 5" xfId="55345"/>
    <cellStyle name="Обычный 5 2 2 2 4 3" xfId="11655"/>
    <cellStyle name="Обычный 5 2 2 2 4 4" xfId="15514"/>
    <cellStyle name="Обычный 5 2 2 2 4 5" xfId="19374"/>
    <cellStyle name="Обычный 5 2 2 2 4 6" xfId="24436"/>
    <cellStyle name="Обычный 5 2 2 2 4 7" xfId="33638"/>
    <cellStyle name="Обычный 5 2 2 2 4 8" xfId="42565"/>
    <cellStyle name="Обычный 5 2 2 2 4 9" xfId="51485"/>
    <cellStyle name="Обычный 5 2 2 2 5" xfId="4845"/>
    <cellStyle name="Обычный 5 2 2 2 5 2" xfId="4846"/>
    <cellStyle name="Обычный 5 2 2 2 5 2 2" xfId="26969"/>
    <cellStyle name="Обычный 5 2 2 2 5 2 3" xfId="36166"/>
    <cellStyle name="Обычный 5 2 2 2 5 2 4" xfId="45094"/>
    <cellStyle name="Обычный 5 2 2 2 5 2 5" xfId="54014"/>
    <cellStyle name="Обычный 5 2 2 2 5 3" xfId="14183"/>
    <cellStyle name="Обычный 5 2 2 2 5 4" xfId="18043"/>
    <cellStyle name="Обычный 5 2 2 2 5 5" xfId="23105"/>
    <cellStyle name="Обычный 5 2 2 2 5 6" xfId="31755"/>
    <cellStyle name="Обычный 5 2 2 2 5 7" xfId="41234"/>
    <cellStyle name="Обычный 5 2 2 2 5 8" xfId="50154"/>
    <cellStyle name="Обычный 5 2 2 2 6" xfId="10262"/>
    <cellStyle name="Обычный 5 2 2 20" xfId="4847"/>
    <cellStyle name="Обычный 5 2 2 20 2" xfId="25700"/>
    <cellStyle name="Обычный 5 2 2 20 3" xfId="34901"/>
    <cellStyle name="Обычный 5 2 2 20 4" xfId="43829"/>
    <cellStyle name="Обычный 5 2 2 20 5" xfId="52749"/>
    <cellStyle name="Обычный 5 2 2 21" xfId="12919"/>
    <cellStyle name="Обычный 5 2 2 22" xfId="16778"/>
    <cellStyle name="Обычный 5 2 2 23" xfId="20638"/>
    <cellStyle name="Обычный 5 2 2 24" xfId="10238"/>
    <cellStyle name="Обычный 5 2 2 25" xfId="21839"/>
    <cellStyle name="Обычный 5 2 2 26" xfId="31504"/>
    <cellStyle name="Обычный 5 2 2 27" xfId="39969"/>
    <cellStyle name="Обычный 5 2 2 28" xfId="48889"/>
    <cellStyle name="Обычный 5 2 2 3" xfId="4848"/>
    <cellStyle name="Обычный 5 2 2 3 10" xfId="16896"/>
    <cellStyle name="Обычный 5 2 2 3 11" xfId="20756"/>
    <cellStyle name="Обычный 5 2 2 3 12" xfId="10285"/>
    <cellStyle name="Обычный 5 2 2 3 13" xfId="21957"/>
    <cellStyle name="Обычный 5 2 2 3 14" xfId="31528"/>
    <cellStyle name="Обычный 5 2 2 3 15" xfId="40087"/>
    <cellStyle name="Обычный 5 2 2 3 16" xfId="49007"/>
    <cellStyle name="Обычный 5 2 2 3 2" xfId="4849"/>
    <cellStyle name="Обычный 5 2 2 3 2 10" xfId="10761"/>
    <cellStyle name="Обычный 5 2 2 3 2 11" xfId="22256"/>
    <cellStyle name="Обычный 5 2 2 3 2 12" xfId="31529"/>
    <cellStyle name="Обычный 5 2 2 3 2 13" xfId="40386"/>
    <cellStyle name="Обычный 5 2 2 3 2 14" xfId="49306"/>
    <cellStyle name="Обычный 5 2 2 3 2 2" xfId="4850"/>
    <cellStyle name="Обычный 5 2 2 3 2 2 10" xfId="22856"/>
    <cellStyle name="Обычный 5 2 2 3 2 2 11" xfId="31530"/>
    <cellStyle name="Обычный 5 2 2 3 2 2 12" xfId="40985"/>
    <cellStyle name="Обычный 5 2 2 3 2 2 13" xfId="49905"/>
    <cellStyle name="Обычный 5 2 2 3 2 2 2" xfId="4851"/>
    <cellStyle name="Обычный 5 2 2 3 2 2 2 2" xfId="4852"/>
    <cellStyle name="Обычный 5 2 2 3 2 2 2 2 2" xfId="29384"/>
    <cellStyle name="Обычный 5 2 2 3 2 2 2 2 3" xfId="38580"/>
    <cellStyle name="Обычный 5 2 2 3 2 2 2 2 4" xfId="47508"/>
    <cellStyle name="Обычный 5 2 2 3 2 2 2 2 5" xfId="56428"/>
    <cellStyle name="Обычный 5 2 2 3 2 2 2 3" xfId="12738"/>
    <cellStyle name="Обычный 5 2 2 3 2 2 2 4" xfId="16597"/>
    <cellStyle name="Обычный 5 2 2 3 2 2 2 5" xfId="20457"/>
    <cellStyle name="Обычный 5 2 2 3 2 2 2 6" xfId="25519"/>
    <cellStyle name="Обычный 5 2 2 3 2 2 2 7" xfId="34720"/>
    <cellStyle name="Обычный 5 2 2 3 2 2 2 8" xfId="43648"/>
    <cellStyle name="Обычный 5 2 2 3 2 2 2 9" xfId="52568"/>
    <cellStyle name="Обычный 5 2 2 3 2 2 3" xfId="4853"/>
    <cellStyle name="Обычный 5 2 2 3 2 2 3 2" xfId="4854"/>
    <cellStyle name="Обычный 5 2 2 3 2 2 3 2 2" xfId="28053"/>
    <cellStyle name="Обычный 5 2 2 3 2 2 3 2 3" xfId="37249"/>
    <cellStyle name="Обычный 5 2 2 3 2 2 3 2 4" xfId="46177"/>
    <cellStyle name="Обычный 5 2 2 3 2 2 3 2 5" xfId="55097"/>
    <cellStyle name="Обычный 5 2 2 3 2 2 3 3" xfId="15266"/>
    <cellStyle name="Обычный 5 2 2 3 2 2 3 4" xfId="19126"/>
    <cellStyle name="Обычный 5 2 2 3 2 2 3 5" xfId="24188"/>
    <cellStyle name="Обычный 5 2 2 3 2 2 3 6" xfId="33391"/>
    <cellStyle name="Обычный 5 2 2 3 2 2 3 7" xfId="42317"/>
    <cellStyle name="Обычный 5 2 2 3 2 2 3 8" xfId="51237"/>
    <cellStyle name="Обычный 5 2 2 3 2 2 4" xfId="4855"/>
    <cellStyle name="Обычный 5 2 2 3 2 2 4 2" xfId="30581"/>
    <cellStyle name="Обычный 5 2 2 3 2 2 4 3" xfId="39777"/>
    <cellStyle name="Обычный 5 2 2 3 2 2 4 4" xfId="48705"/>
    <cellStyle name="Обычный 5 2 2 3 2 2 4 5" xfId="57625"/>
    <cellStyle name="Обычный 5 2 2 3 2 2 5" xfId="4856"/>
    <cellStyle name="Обычный 5 2 2 3 2 2 5 2" xfId="26720"/>
    <cellStyle name="Обычный 5 2 2 3 2 2 5 3" xfId="35917"/>
    <cellStyle name="Обычный 5 2 2 3 2 2 5 4" xfId="44845"/>
    <cellStyle name="Обычный 5 2 2 3 2 2 5 5" xfId="53765"/>
    <cellStyle name="Обычный 5 2 2 3 2 2 6" xfId="13935"/>
    <cellStyle name="Обычный 5 2 2 3 2 2 7" xfId="17794"/>
    <cellStyle name="Обычный 5 2 2 3 2 2 8" xfId="21654"/>
    <cellStyle name="Обычный 5 2 2 3 2 2 9" xfId="11282"/>
    <cellStyle name="Обычный 5 2 2 3 2 3" xfId="4857"/>
    <cellStyle name="Обычный 5 2 2 3 2 3 2" xfId="4858"/>
    <cellStyle name="Обычный 5 2 2 3 2 3 2 2" xfId="28786"/>
    <cellStyle name="Обычный 5 2 2 3 2 3 2 3" xfId="37982"/>
    <cellStyle name="Обычный 5 2 2 3 2 3 2 4" xfId="46910"/>
    <cellStyle name="Обычный 5 2 2 3 2 3 2 5" xfId="55830"/>
    <cellStyle name="Обычный 5 2 2 3 2 3 3" xfId="12140"/>
    <cellStyle name="Обычный 5 2 2 3 2 3 4" xfId="15999"/>
    <cellStyle name="Обычный 5 2 2 3 2 3 5" xfId="19859"/>
    <cellStyle name="Обычный 5 2 2 3 2 3 6" xfId="24921"/>
    <cellStyle name="Обычный 5 2 2 3 2 3 7" xfId="34122"/>
    <cellStyle name="Обычный 5 2 2 3 2 3 8" xfId="43050"/>
    <cellStyle name="Обычный 5 2 2 3 2 3 9" xfId="51970"/>
    <cellStyle name="Обычный 5 2 2 3 2 4" xfId="4859"/>
    <cellStyle name="Обычный 5 2 2 3 2 4 2" xfId="4860"/>
    <cellStyle name="Обычный 5 2 2 3 2 4 2 2" xfId="27455"/>
    <cellStyle name="Обычный 5 2 2 3 2 4 2 3" xfId="36651"/>
    <cellStyle name="Обычный 5 2 2 3 2 4 2 4" xfId="45579"/>
    <cellStyle name="Обычный 5 2 2 3 2 4 2 5" xfId="54499"/>
    <cellStyle name="Обычный 5 2 2 3 2 4 3" xfId="14668"/>
    <cellStyle name="Обычный 5 2 2 3 2 4 4" xfId="18528"/>
    <cellStyle name="Обычный 5 2 2 3 2 4 5" xfId="23590"/>
    <cellStyle name="Обычный 5 2 2 3 2 4 6" xfId="32794"/>
    <cellStyle name="Обычный 5 2 2 3 2 4 7" xfId="41719"/>
    <cellStyle name="Обычный 5 2 2 3 2 4 8" xfId="50639"/>
    <cellStyle name="Обычный 5 2 2 3 2 5" xfId="4861"/>
    <cellStyle name="Обычный 5 2 2 3 2 5 2" xfId="29982"/>
    <cellStyle name="Обычный 5 2 2 3 2 5 3" xfId="39178"/>
    <cellStyle name="Обычный 5 2 2 3 2 5 4" xfId="48106"/>
    <cellStyle name="Обычный 5 2 2 3 2 5 5" xfId="57026"/>
    <cellStyle name="Обычный 5 2 2 3 2 6" xfId="4862"/>
    <cellStyle name="Обычный 5 2 2 3 2 6 2" xfId="26121"/>
    <cellStyle name="Обычный 5 2 2 3 2 6 3" xfId="35318"/>
    <cellStyle name="Обычный 5 2 2 3 2 6 4" xfId="44246"/>
    <cellStyle name="Обычный 5 2 2 3 2 6 5" xfId="53166"/>
    <cellStyle name="Обычный 5 2 2 3 2 7" xfId="13336"/>
    <cellStyle name="Обычный 5 2 2 3 2 8" xfId="17195"/>
    <cellStyle name="Обычный 5 2 2 3 2 9" xfId="21055"/>
    <cellStyle name="Обычный 5 2 2 3 3" xfId="4863"/>
    <cellStyle name="Обычный 5 2 2 3 3 10" xfId="22557"/>
    <cellStyle name="Обычный 5 2 2 3 3 11" xfId="31531"/>
    <cellStyle name="Обычный 5 2 2 3 3 12" xfId="40686"/>
    <cellStyle name="Обычный 5 2 2 3 3 13" xfId="49606"/>
    <cellStyle name="Обычный 5 2 2 3 3 2" xfId="4864"/>
    <cellStyle name="Обычный 5 2 2 3 3 2 2" xfId="4865"/>
    <cellStyle name="Обычный 5 2 2 3 3 2 2 2" xfId="28487"/>
    <cellStyle name="Обычный 5 2 2 3 3 2 2 3" xfId="37683"/>
    <cellStyle name="Обычный 5 2 2 3 3 2 2 4" xfId="46611"/>
    <cellStyle name="Обычный 5 2 2 3 3 2 2 5" xfId="55531"/>
    <cellStyle name="Обычный 5 2 2 3 3 2 3" xfId="11841"/>
    <cellStyle name="Обычный 5 2 2 3 3 2 4" xfId="15700"/>
    <cellStyle name="Обычный 5 2 2 3 3 2 5" xfId="19560"/>
    <cellStyle name="Обычный 5 2 2 3 3 2 6" xfId="24622"/>
    <cellStyle name="Обычный 5 2 2 3 3 2 7" xfId="33824"/>
    <cellStyle name="Обычный 5 2 2 3 3 2 8" xfId="42751"/>
    <cellStyle name="Обычный 5 2 2 3 3 2 9" xfId="51671"/>
    <cellStyle name="Обычный 5 2 2 3 3 3" xfId="4866"/>
    <cellStyle name="Обычный 5 2 2 3 3 3 2" xfId="4867"/>
    <cellStyle name="Обычный 5 2 2 3 3 3 2 2" xfId="27155"/>
    <cellStyle name="Обычный 5 2 2 3 3 3 2 3" xfId="36352"/>
    <cellStyle name="Обычный 5 2 2 3 3 3 2 4" xfId="45280"/>
    <cellStyle name="Обычный 5 2 2 3 3 3 2 5" xfId="54200"/>
    <cellStyle name="Обычный 5 2 2 3 3 3 3" xfId="14369"/>
    <cellStyle name="Обычный 5 2 2 3 3 3 4" xfId="18229"/>
    <cellStyle name="Обычный 5 2 2 3 3 3 5" xfId="23291"/>
    <cellStyle name="Обычный 5 2 2 3 3 3 6" xfId="32496"/>
    <cellStyle name="Обычный 5 2 2 3 3 3 7" xfId="41420"/>
    <cellStyle name="Обычный 5 2 2 3 3 3 8" xfId="50340"/>
    <cellStyle name="Обычный 5 2 2 3 3 4" xfId="4868"/>
    <cellStyle name="Обычный 5 2 2 3 3 4 2" xfId="30282"/>
    <cellStyle name="Обычный 5 2 2 3 3 4 3" xfId="39478"/>
    <cellStyle name="Обычный 5 2 2 3 3 4 4" xfId="48406"/>
    <cellStyle name="Обычный 5 2 2 3 3 4 5" xfId="57326"/>
    <cellStyle name="Обычный 5 2 2 3 3 5" xfId="4869"/>
    <cellStyle name="Обычный 5 2 2 3 3 5 2" xfId="26421"/>
    <cellStyle name="Обычный 5 2 2 3 3 5 3" xfId="35618"/>
    <cellStyle name="Обычный 5 2 2 3 3 5 4" xfId="44546"/>
    <cellStyle name="Обычный 5 2 2 3 3 5 5" xfId="53466"/>
    <cellStyle name="Обычный 5 2 2 3 3 6" xfId="13636"/>
    <cellStyle name="Обычный 5 2 2 3 3 7" xfId="17495"/>
    <cellStyle name="Обычный 5 2 2 3 3 8" xfId="21355"/>
    <cellStyle name="Обычный 5 2 2 3 3 9" xfId="10457"/>
    <cellStyle name="Обычный 5 2 2 3 4" xfId="4870"/>
    <cellStyle name="Обычный 5 2 2 3 4 10" xfId="50938"/>
    <cellStyle name="Обычный 5 2 2 3 4 2" xfId="4871"/>
    <cellStyle name="Обычный 5 2 2 3 4 2 2" xfId="4872"/>
    <cellStyle name="Обычный 5 2 2 3 4 2 2 2" xfId="29085"/>
    <cellStyle name="Обычный 5 2 2 3 4 2 2 3" xfId="38281"/>
    <cellStyle name="Обычный 5 2 2 3 4 2 2 4" xfId="47209"/>
    <cellStyle name="Обычный 5 2 2 3 4 2 2 5" xfId="56129"/>
    <cellStyle name="Обычный 5 2 2 3 4 2 3" xfId="12439"/>
    <cellStyle name="Обычный 5 2 2 3 4 2 4" xfId="16298"/>
    <cellStyle name="Обычный 5 2 2 3 4 2 5" xfId="20158"/>
    <cellStyle name="Обычный 5 2 2 3 4 2 6" xfId="25220"/>
    <cellStyle name="Обычный 5 2 2 3 4 2 7" xfId="34421"/>
    <cellStyle name="Обычный 5 2 2 3 4 2 8" xfId="43349"/>
    <cellStyle name="Обычный 5 2 2 3 4 2 9" xfId="52269"/>
    <cellStyle name="Обычный 5 2 2 3 4 3" xfId="4873"/>
    <cellStyle name="Обычный 5 2 2 3 4 3 2" xfId="27754"/>
    <cellStyle name="Обычный 5 2 2 3 4 3 3" xfId="36950"/>
    <cellStyle name="Обычный 5 2 2 3 4 3 4" xfId="45878"/>
    <cellStyle name="Обычный 5 2 2 3 4 3 5" xfId="54798"/>
    <cellStyle name="Обычный 5 2 2 3 4 4" xfId="11512"/>
    <cellStyle name="Обычный 5 2 2 3 4 5" xfId="14967"/>
    <cellStyle name="Обычный 5 2 2 3 4 6" xfId="18827"/>
    <cellStyle name="Обычный 5 2 2 3 4 7" xfId="23889"/>
    <cellStyle name="Обычный 5 2 2 3 4 8" xfId="33092"/>
    <cellStyle name="Обычный 5 2 2 3 4 9" xfId="42018"/>
    <cellStyle name="Обычный 5 2 2 3 5" xfId="4874"/>
    <cellStyle name="Обычный 5 2 2 3 5 2" xfId="4875"/>
    <cellStyle name="Обычный 5 2 2 3 5 2 2" xfId="28273"/>
    <cellStyle name="Обычный 5 2 2 3 5 2 3" xfId="37469"/>
    <cellStyle name="Обычный 5 2 2 3 5 2 4" xfId="46397"/>
    <cellStyle name="Обычный 5 2 2 3 5 2 5" xfId="55317"/>
    <cellStyle name="Обычный 5 2 2 3 5 3" xfId="11627"/>
    <cellStyle name="Обычный 5 2 2 3 5 4" xfId="15486"/>
    <cellStyle name="Обычный 5 2 2 3 5 5" xfId="19346"/>
    <cellStyle name="Обычный 5 2 2 3 5 6" xfId="24408"/>
    <cellStyle name="Обычный 5 2 2 3 5 7" xfId="33610"/>
    <cellStyle name="Обычный 5 2 2 3 5 8" xfId="42537"/>
    <cellStyle name="Обычный 5 2 2 3 5 9" xfId="51457"/>
    <cellStyle name="Обычный 5 2 2 3 6" xfId="4876"/>
    <cellStyle name="Обычный 5 2 2 3 6 2" xfId="4877"/>
    <cellStyle name="Обычный 5 2 2 3 6 2 2" xfId="26941"/>
    <cellStyle name="Обычный 5 2 2 3 6 2 3" xfId="36138"/>
    <cellStyle name="Обычный 5 2 2 3 6 2 4" xfId="45066"/>
    <cellStyle name="Обычный 5 2 2 3 6 2 5" xfId="53986"/>
    <cellStyle name="Обычный 5 2 2 3 6 3" xfId="14155"/>
    <cellStyle name="Обычный 5 2 2 3 6 4" xfId="18015"/>
    <cellStyle name="Обычный 5 2 2 3 6 5" xfId="23077"/>
    <cellStyle name="Обычный 5 2 2 3 6 6" xfId="31740"/>
    <cellStyle name="Обычный 5 2 2 3 6 7" xfId="41206"/>
    <cellStyle name="Обычный 5 2 2 3 6 8" xfId="50126"/>
    <cellStyle name="Обычный 5 2 2 3 7" xfId="4878"/>
    <cellStyle name="Обычный 5 2 2 3 7 2" xfId="29683"/>
    <cellStyle name="Обычный 5 2 2 3 7 3" xfId="38879"/>
    <cellStyle name="Обычный 5 2 2 3 7 4" xfId="47807"/>
    <cellStyle name="Обычный 5 2 2 3 7 5" xfId="56727"/>
    <cellStyle name="Обычный 5 2 2 3 8" xfId="4879"/>
    <cellStyle name="Обычный 5 2 2 3 8 2" xfId="25818"/>
    <cellStyle name="Обычный 5 2 2 3 8 3" xfId="35019"/>
    <cellStyle name="Обычный 5 2 2 3 8 4" xfId="43947"/>
    <cellStyle name="Обычный 5 2 2 3 8 5" xfId="52867"/>
    <cellStyle name="Обычный 5 2 2 3 9" xfId="13037"/>
    <cellStyle name="Обычный 5 2 2 4" xfId="4880"/>
    <cellStyle name="Обычный 5 2 2 4 10" xfId="16897"/>
    <cellStyle name="Обычный 5 2 2 4 11" xfId="20757"/>
    <cellStyle name="Обычный 5 2 2 4 12" xfId="10307"/>
    <cellStyle name="Обычный 5 2 2 4 13" xfId="21958"/>
    <cellStyle name="Обычный 5 2 2 4 14" xfId="31532"/>
    <cellStyle name="Обычный 5 2 2 4 15" xfId="40088"/>
    <cellStyle name="Обычный 5 2 2 4 16" xfId="49008"/>
    <cellStyle name="Обычный 5 2 2 4 2" xfId="4881"/>
    <cellStyle name="Обычный 5 2 2 4 2 10" xfId="10762"/>
    <cellStyle name="Обычный 5 2 2 4 2 11" xfId="22257"/>
    <cellStyle name="Обычный 5 2 2 4 2 12" xfId="31533"/>
    <cellStyle name="Обычный 5 2 2 4 2 13" xfId="40387"/>
    <cellStyle name="Обычный 5 2 2 4 2 14" xfId="49307"/>
    <cellStyle name="Обычный 5 2 2 4 2 2" xfId="4882"/>
    <cellStyle name="Обычный 5 2 2 4 2 2 10" xfId="22857"/>
    <cellStyle name="Обычный 5 2 2 4 2 2 11" xfId="31534"/>
    <cellStyle name="Обычный 5 2 2 4 2 2 12" xfId="40986"/>
    <cellStyle name="Обычный 5 2 2 4 2 2 13" xfId="49906"/>
    <cellStyle name="Обычный 5 2 2 4 2 2 2" xfId="4883"/>
    <cellStyle name="Обычный 5 2 2 4 2 2 2 2" xfId="4884"/>
    <cellStyle name="Обычный 5 2 2 4 2 2 2 2 2" xfId="29385"/>
    <cellStyle name="Обычный 5 2 2 4 2 2 2 2 3" xfId="38581"/>
    <cellStyle name="Обычный 5 2 2 4 2 2 2 2 4" xfId="47509"/>
    <cellStyle name="Обычный 5 2 2 4 2 2 2 2 5" xfId="56429"/>
    <cellStyle name="Обычный 5 2 2 4 2 2 2 3" xfId="12739"/>
    <cellStyle name="Обычный 5 2 2 4 2 2 2 4" xfId="16598"/>
    <cellStyle name="Обычный 5 2 2 4 2 2 2 5" xfId="20458"/>
    <cellStyle name="Обычный 5 2 2 4 2 2 2 6" xfId="25520"/>
    <cellStyle name="Обычный 5 2 2 4 2 2 2 7" xfId="34721"/>
    <cellStyle name="Обычный 5 2 2 4 2 2 2 8" xfId="43649"/>
    <cellStyle name="Обычный 5 2 2 4 2 2 2 9" xfId="52569"/>
    <cellStyle name="Обычный 5 2 2 4 2 2 3" xfId="4885"/>
    <cellStyle name="Обычный 5 2 2 4 2 2 3 2" xfId="4886"/>
    <cellStyle name="Обычный 5 2 2 4 2 2 3 2 2" xfId="28054"/>
    <cellStyle name="Обычный 5 2 2 4 2 2 3 2 3" xfId="37250"/>
    <cellStyle name="Обычный 5 2 2 4 2 2 3 2 4" xfId="46178"/>
    <cellStyle name="Обычный 5 2 2 4 2 2 3 2 5" xfId="55098"/>
    <cellStyle name="Обычный 5 2 2 4 2 2 3 3" xfId="15267"/>
    <cellStyle name="Обычный 5 2 2 4 2 2 3 4" xfId="19127"/>
    <cellStyle name="Обычный 5 2 2 4 2 2 3 5" xfId="24189"/>
    <cellStyle name="Обычный 5 2 2 4 2 2 3 6" xfId="33392"/>
    <cellStyle name="Обычный 5 2 2 4 2 2 3 7" xfId="42318"/>
    <cellStyle name="Обычный 5 2 2 4 2 2 3 8" xfId="51238"/>
    <cellStyle name="Обычный 5 2 2 4 2 2 4" xfId="4887"/>
    <cellStyle name="Обычный 5 2 2 4 2 2 4 2" xfId="30582"/>
    <cellStyle name="Обычный 5 2 2 4 2 2 4 3" xfId="39778"/>
    <cellStyle name="Обычный 5 2 2 4 2 2 4 4" xfId="48706"/>
    <cellStyle name="Обычный 5 2 2 4 2 2 4 5" xfId="57626"/>
    <cellStyle name="Обычный 5 2 2 4 2 2 5" xfId="4888"/>
    <cellStyle name="Обычный 5 2 2 4 2 2 5 2" xfId="26721"/>
    <cellStyle name="Обычный 5 2 2 4 2 2 5 3" xfId="35918"/>
    <cellStyle name="Обычный 5 2 2 4 2 2 5 4" xfId="44846"/>
    <cellStyle name="Обычный 5 2 2 4 2 2 5 5" xfId="53766"/>
    <cellStyle name="Обычный 5 2 2 4 2 2 6" xfId="13936"/>
    <cellStyle name="Обычный 5 2 2 4 2 2 7" xfId="17795"/>
    <cellStyle name="Обычный 5 2 2 4 2 2 8" xfId="21655"/>
    <cellStyle name="Обычный 5 2 2 4 2 2 9" xfId="11283"/>
    <cellStyle name="Обычный 5 2 2 4 2 3" xfId="4889"/>
    <cellStyle name="Обычный 5 2 2 4 2 3 2" xfId="4890"/>
    <cellStyle name="Обычный 5 2 2 4 2 3 2 2" xfId="28787"/>
    <cellStyle name="Обычный 5 2 2 4 2 3 2 3" xfId="37983"/>
    <cellStyle name="Обычный 5 2 2 4 2 3 2 4" xfId="46911"/>
    <cellStyle name="Обычный 5 2 2 4 2 3 2 5" xfId="55831"/>
    <cellStyle name="Обычный 5 2 2 4 2 3 3" xfId="12141"/>
    <cellStyle name="Обычный 5 2 2 4 2 3 4" xfId="16000"/>
    <cellStyle name="Обычный 5 2 2 4 2 3 5" xfId="19860"/>
    <cellStyle name="Обычный 5 2 2 4 2 3 6" xfId="24922"/>
    <cellStyle name="Обычный 5 2 2 4 2 3 7" xfId="34123"/>
    <cellStyle name="Обычный 5 2 2 4 2 3 8" xfId="43051"/>
    <cellStyle name="Обычный 5 2 2 4 2 3 9" xfId="51971"/>
    <cellStyle name="Обычный 5 2 2 4 2 4" xfId="4891"/>
    <cellStyle name="Обычный 5 2 2 4 2 4 2" xfId="4892"/>
    <cellStyle name="Обычный 5 2 2 4 2 4 2 2" xfId="27456"/>
    <cellStyle name="Обычный 5 2 2 4 2 4 2 3" xfId="36652"/>
    <cellStyle name="Обычный 5 2 2 4 2 4 2 4" xfId="45580"/>
    <cellStyle name="Обычный 5 2 2 4 2 4 2 5" xfId="54500"/>
    <cellStyle name="Обычный 5 2 2 4 2 4 3" xfId="14669"/>
    <cellStyle name="Обычный 5 2 2 4 2 4 4" xfId="18529"/>
    <cellStyle name="Обычный 5 2 2 4 2 4 5" xfId="23591"/>
    <cellStyle name="Обычный 5 2 2 4 2 4 6" xfId="32795"/>
    <cellStyle name="Обычный 5 2 2 4 2 4 7" xfId="41720"/>
    <cellStyle name="Обычный 5 2 2 4 2 4 8" xfId="50640"/>
    <cellStyle name="Обычный 5 2 2 4 2 5" xfId="4893"/>
    <cellStyle name="Обычный 5 2 2 4 2 5 2" xfId="29983"/>
    <cellStyle name="Обычный 5 2 2 4 2 5 3" xfId="39179"/>
    <cellStyle name="Обычный 5 2 2 4 2 5 4" xfId="48107"/>
    <cellStyle name="Обычный 5 2 2 4 2 5 5" xfId="57027"/>
    <cellStyle name="Обычный 5 2 2 4 2 6" xfId="4894"/>
    <cellStyle name="Обычный 5 2 2 4 2 6 2" xfId="26122"/>
    <cellStyle name="Обычный 5 2 2 4 2 6 3" xfId="35319"/>
    <cellStyle name="Обычный 5 2 2 4 2 6 4" xfId="44247"/>
    <cellStyle name="Обычный 5 2 2 4 2 6 5" xfId="53167"/>
    <cellStyle name="Обычный 5 2 2 4 2 7" xfId="13337"/>
    <cellStyle name="Обычный 5 2 2 4 2 8" xfId="17196"/>
    <cellStyle name="Обычный 5 2 2 4 2 9" xfId="21056"/>
    <cellStyle name="Обычный 5 2 2 4 3" xfId="4895"/>
    <cellStyle name="Обычный 5 2 2 4 3 10" xfId="22558"/>
    <cellStyle name="Обычный 5 2 2 4 3 11" xfId="31535"/>
    <cellStyle name="Обычный 5 2 2 4 3 12" xfId="40687"/>
    <cellStyle name="Обычный 5 2 2 4 3 13" xfId="49607"/>
    <cellStyle name="Обычный 5 2 2 4 3 2" xfId="4896"/>
    <cellStyle name="Обычный 5 2 2 4 3 2 2" xfId="4897"/>
    <cellStyle name="Обычный 5 2 2 4 3 2 2 2" xfId="28488"/>
    <cellStyle name="Обычный 5 2 2 4 3 2 2 3" xfId="37684"/>
    <cellStyle name="Обычный 5 2 2 4 3 2 2 4" xfId="46612"/>
    <cellStyle name="Обычный 5 2 2 4 3 2 2 5" xfId="55532"/>
    <cellStyle name="Обычный 5 2 2 4 3 2 3" xfId="11842"/>
    <cellStyle name="Обычный 5 2 2 4 3 2 4" xfId="15701"/>
    <cellStyle name="Обычный 5 2 2 4 3 2 5" xfId="19561"/>
    <cellStyle name="Обычный 5 2 2 4 3 2 6" xfId="24623"/>
    <cellStyle name="Обычный 5 2 2 4 3 2 7" xfId="33825"/>
    <cellStyle name="Обычный 5 2 2 4 3 2 8" xfId="42752"/>
    <cellStyle name="Обычный 5 2 2 4 3 2 9" xfId="51672"/>
    <cellStyle name="Обычный 5 2 2 4 3 3" xfId="4898"/>
    <cellStyle name="Обычный 5 2 2 4 3 3 2" xfId="4899"/>
    <cellStyle name="Обычный 5 2 2 4 3 3 2 2" xfId="27156"/>
    <cellStyle name="Обычный 5 2 2 4 3 3 2 3" xfId="36353"/>
    <cellStyle name="Обычный 5 2 2 4 3 3 2 4" xfId="45281"/>
    <cellStyle name="Обычный 5 2 2 4 3 3 2 5" xfId="54201"/>
    <cellStyle name="Обычный 5 2 2 4 3 3 3" xfId="14370"/>
    <cellStyle name="Обычный 5 2 2 4 3 3 4" xfId="18230"/>
    <cellStyle name="Обычный 5 2 2 4 3 3 5" xfId="23292"/>
    <cellStyle name="Обычный 5 2 2 4 3 3 6" xfId="32497"/>
    <cellStyle name="Обычный 5 2 2 4 3 3 7" xfId="41421"/>
    <cellStyle name="Обычный 5 2 2 4 3 3 8" xfId="50341"/>
    <cellStyle name="Обычный 5 2 2 4 3 4" xfId="4900"/>
    <cellStyle name="Обычный 5 2 2 4 3 4 2" xfId="30283"/>
    <cellStyle name="Обычный 5 2 2 4 3 4 3" xfId="39479"/>
    <cellStyle name="Обычный 5 2 2 4 3 4 4" xfId="48407"/>
    <cellStyle name="Обычный 5 2 2 4 3 4 5" xfId="57327"/>
    <cellStyle name="Обычный 5 2 2 4 3 5" xfId="4901"/>
    <cellStyle name="Обычный 5 2 2 4 3 5 2" xfId="26422"/>
    <cellStyle name="Обычный 5 2 2 4 3 5 3" xfId="35619"/>
    <cellStyle name="Обычный 5 2 2 4 3 5 4" xfId="44547"/>
    <cellStyle name="Обычный 5 2 2 4 3 5 5" xfId="53467"/>
    <cellStyle name="Обычный 5 2 2 4 3 6" xfId="13637"/>
    <cellStyle name="Обычный 5 2 2 4 3 7" xfId="17496"/>
    <cellStyle name="Обычный 5 2 2 4 3 8" xfId="21356"/>
    <cellStyle name="Обычный 5 2 2 4 3 9" xfId="10458"/>
    <cellStyle name="Обычный 5 2 2 4 4" xfId="4902"/>
    <cellStyle name="Обычный 5 2 2 4 4 10" xfId="50939"/>
    <cellStyle name="Обычный 5 2 2 4 4 2" xfId="4903"/>
    <cellStyle name="Обычный 5 2 2 4 4 2 2" xfId="4904"/>
    <cellStyle name="Обычный 5 2 2 4 4 2 2 2" xfId="29086"/>
    <cellStyle name="Обычный 5 2 2 4 4 2 2 3" xfId="38282"/>
    <cellStyle name="Обычный 5 2 2 4 4 2 2 4" xfId="47210"/>
    <cellStyle name="Обычный 5 2 2 4 4 2 2 5" xfId="56130"/>
    <cellStyle name="Обычный 5 2 2 4 4 2 3" xfId="12440"/>
    <cellStyle name="Обычный 5 2 2 4 4 2 4" xfId="16299"/>
    <cellStyle name="Обычный 5 2 2 4 4 2 5" xfId="20159"/>
    <cellStyle name="Обычный 5 2 2 4 4 2 6" xfId="25221"/>
    <cellStyle name="Обычный 5 2 2 4 4 2 7" xfId="34422"/>
    <cellStyle name="Обычный 5 2 2 4 4 2 8" xfId="43350"/>
    <cellStyle name="Обычный 5 2 2 4 4 2 9" xfId="52270"/>
    <cellStyle name="Обычный 5 2 2 4 4 3" xfId="4905"/>
    <cellStyle name="Обычный 5 2 2 4 4 3 2" xfId="27755"/>
    <cellStyle name="Обычный 5 2 2 4 4 3 3" xfId="36951"/>
    <cellStyle name="Обычный 5 2 2 4 4 3 4" xfId="45879"/>
    <cellStyle name="Обычный 5 2 2 4 4 3 5" xfId="54799"/>
    <cellStyle name="Обычный 5 2 2 4 4 4" xfId="11513"/>
    <cellStyle name="Обычный 5 2 2 4 4 5" xfId="14968"/>
    <cellStyle name="Обычный 5 2 2 4 4 6" xfId="18828"/>
    <cellStyle name="Обычный 5 2 2 4 4 7" xfId="23890"/>
    <cellStyle name="Обычный 5 2 2 4 4 8" xfId="33093"/>
    <cellStyle name="Обычный 5 2 2 4 4 9" xfId="42019"/>
    <cellStyle name="Обычный 5 2 2 4 5" xfId="4906"/>
    <cellStyle name="Обычный 5 2 2 4 5 2" xfId="4907"/>
    <cellStyle name="Обычный 5 2 2 4 5 2 2" xfId="28323"/>
    <cellStyle name="Обычный 5 2 2 4 5 2 3" xfId="37519"/>
    <cellStyle name="Обычный 5 2 2 4 5 2 4" xfId="46447"/>
    <cellStyle name="Обычный 5 2 2 4 5 2 5" xfId="55367"/>
    <cellStyle name="Обычный 5 2 2 4 5 3" xfId="11677"/>
    <cellStyle name="Обычный 5 2 2 4 5 4" xfId="15536"/>
    <cellStyle name="Обычный 5 2 2 4 5 5" xfId="19396"/>
    <cellStyle name="Обычный 5 2 2 4 5 6" xfId="24458"/>
    <cellStyle name="Обычный 5 2 2 4 5 7" xfId="33660"/>
    <cellStyle name="Обычный 5 2 2 4 5 8" xfId="42587"/>
    <cellStyle name="Обычный 5 2 2 4 5 9" xfId="51507"/>
    <cellStyle name="Обычный 5 2 2 4 6" xfId="4908"/>
    <cellStyle name="Обычный 5 2 2 4 6 2" xfId="4909"/>
    <cellStyle name="Обычный 5 2 2 4 6 2 2" xfId="26991"/>
    <cellStyle name="Обычный 5 2 2 4 6 2 3" xfId="36188"/>
    <cellStyle name="Обычный 5 2 2 4 6 2 4" xfId="45116"/>
    <cellStyle name="Обычный 5 2 2 4 6 2 5" xfId="54036"/>
    <cellStyle name="Обычный 5 2 2 4 6 3" xfId="14205"/>
    <cellStyle name="Обычный 5 2 2 4 6 4" xfId="18065"/>
    <cellStyle name="Обычный 5 2 2 4 6 5" xfId="23127"/>
    <cellStyle name="Обычный 5 2 2 4 6 6" xfId="32388"/>
    <cellStyle name="Обычный 5 2 2 4 6 7" xfId="41256"/>
    <cellStyle name="Обычный 5 2 2 4 6 8" xfId="50176"/>
    <cellStyle name="Обычный 5 2 2 4 7" xfId="4910"/>
    <cellStyle name="Обычный 5 2 2 4 7 2" xfId="29684"/>
    <cellStyle name="Обычный 5 2 2 4 7 3" xfId="38880"/>
    <cellStyle name="Обычный 5 2 2 4 7 4" xfId="47808"/>
    <cellStyle name="Обычный 5 2 2 4 7 5" xfId="56728"/>
    <cellStyle name="Обычный 5 2 2 4 8" xfId="4911"/>
    <cellStyle name="Обычный 5 2 2 4 8 2" xfId="25819"/>
    <cellStyle name="Обычный 5 2 2 4 8 3" xfId="35020"/>
    <cellStyle name="Обычный 5 2 2 4 8 4" xfId="43948"/>
    <cellStyle name="Обычный 5 2 2 4 8 5" xfId="52868"/>
    <cellStyle name="Обычный 5 2 2 4 9" xfId="13038"/>
    <cellStyle name="Обычный 5 2 2 5" xfId="4912"/>
    <cellStyle name="Обычный 5 2 2 5 10" xfId="20758"/>
    <cellStyle name="Обычный 5 2 2 5 11" xfId="10459"/>
    <cellStyle name="Обычный 5 2 2 5 12" xfId="21959"/>
    <cellStyle name="Обычный 5 2 2 5 13" xfId="31536"/>
    <cellStyle name="Обычный 5 2 2 5 14" xfId="40089"/>
    <cellStyle name="Обычный 5 2 2 5 15" xfId="49009"/>
    <cellStyle name="Обычный 5 2 2 5 2" xfId="4913"/>
    <cellStyle name="Обычный 5 2 2 5 2 10" xfId="10763"/>
    <cellStyle name="Обычный 5 2 2 5 2 11" xfId="22258"/>
    <cellStyle name="Обычный 5 2 2 5 2 12" xfId="31537"/>
    <cellStyle name="Обычный 5 2 2 5 2 13" xfId="40388"/>
    <cellStyle name="Обычный 5 2 2 5 2 14" xfId="49308"/>
    <cellStyle name="Обычный 5 2 2 5 2 2" xfId="4914"/>
    <cellStyle name="Обычный 5 2 2 5 2 2 10" xfId="22858"/>
    <cellStyle name="Обычный 5 2 2 5 2 2 11" xfId="31538"/>
    <cellStyle name="Обычный 5 2 2 5 2 2 12" xfId="40987"/>
    <cellStyle name="Обычный 5 2 2 5 2 2 13" xfId="49907"/>
    <cellStyle name="Обычный 5 2 2 5 2 2 2" xfId="4915"/>
    <cellStyle name="Обычный 5 2 2 5 2 2 2 2" xfId="4916"/>
    <cellStyle name="Обычный 5 2 2 5 2 2 2 2 2" xfId="29386"/>
    <cellStyle name="Обычный 5 2 2 5 2 2 2 2 3" xfId="38582"/>
    <cellStyle name="Обычный 5 2 2 5 2 2 2 2 4" xfId="47510"/>
    <cellStyle name="Обычный 5 2 2 5 2 2 2 2 5" xfId="56430"/>
    <cellStyle name="Обычный 5 2 2 5 2 2 2 3" xfId="12740"/>
    <cellStyle name="Обычный 5 2 2 5 2 2 2 4" xfId="16599"/>
    <cellStyle name="Обычный 5 2 2 5 2 2 2 5" xfId="20459"/>
    <cellStyle name="Обычный 5 2 2 5 2 2 2 6" xfId="25521"/>
    <cellStyle name="Обычный 5 2 2 5 2 2 2 7" xfId="34722"/>
    <cellStyle name="Обычный 5 2 2 5 2 2 2 8" xfId="43650"/>
    <cellStyle name="Обычный 5 2 2 5 2 2 2 9" xfId="52570"/>
    <cellStyle name="Обычный 5 2 2 5 2 2 3" xfId="4917"/>
    <cellStyle name="Обычный 5 2 2 5 2 2 3 2" xfId="4918"/>
    <cellStyle name="Обычный 5 2 2 5 2 2 3 2 2" xfId="28055"/>
    <cellStyle name="Обычный 5 2 2 5 2 2 3 2 3" xfId="37251"/>
    <cellStyle name="Обычный 5 2 2 5 2 2 3 2 4" xfId="46179"/>
    <cellStyle name="Обычный 5 2 2 5 2 2 3 2 5" xfId="55099"/>
    <cellStyle name="Обычный 5 2 2 5 2 2 3 3" xfId="15268"/>
    <cellStyle name="Обычный 5 2 2 5 2 2 3 4" xfId="19128"/>
    <cellStyle name="Обычный 5 2 2 5 2 2 3 5" xfId="24190"/>
    <cellStyle name="Обычный 5 2 2 5 2 2 3 6" xfId="33393"/>
    <cellStyle name="Обычный 5 2 2 5 2 2 3 7" xfId="42319"/>
    <cellStyle name="Обычный 5 2 2 5 2 2 3 8" xfId="51239"/>
    <cellStyle name="Обычный 5 2 2 5 2 2 4" xfId="4919"/>
    <cellStyle name="Обычный 5 2 2 5 2 2 4 2" xfId="30583"/>
    <cellStyle name="Обычный 5 2 2 5 2 2 4 3" xfId="39779"/>
    <cellStyle name="Обычный 5 2 2 5 2 2 4 4" xfId="48707"/>
    <cellStyle name="Обычный 5 2 2 5 2 2 4 5" xfId="57627"/>
    <cellStyle name="Обычный 5 2 2 5 2 2 5" xfId="4920"/>
    <cellStyle name="Обычный 5 2 2 5 2 2 5 2" xfId="26722"/>
    <cellStyle name="Обычный 5 2 2 5 2 2 5 3" xfId="35919"/>
    <cellStyle name="Обычный 5 2 2 5 2 2 5 4" xfId="44847"/>
    <cellStyle name="Обычный 5 2 2 5 2 2 5 5" xfId="53767"/>
    <cellStyle name="Обычный 5 2 2 5 2 2 6" xfId="13937"/>
    <cellStyle name="Обычный 5 2 2 5 2 2 7" xfId="17796"/>
    <cellStyle name="Обычный 5 2 2 5 2 2 8" xfId="21656"/>
    <cellStyle name="Обычный 5 2 2 5 2 2 9" xfId="11284"/>
    <cellStyle name="Обычный 5 2 2 5 2 3" xfId="4921"/>
    <cellStyle name="Обычный 5 2 2 5 2 3 2" xfId="4922"/>
    <cellStyle name="Обычный 5 2 2 5 2 3 2 2" xfId="28788"/>
    <cellStyle name="Обычный 5 2 2 5 2 3 2 3" xfId="37984"/>
    <cellStyle name="Обычный 5 2 2 5 2 3 2 4" xfId="46912"/>
    <cellStyle name="Обычный 5 2 2 5 2 3 2 5" xfId="55832"/>
    <cellStyle name="Обычный 5 2 2 5 2 3 3" xfId="12142"/>
    <cellStyle name="Обычный 5 2 2 5 2 3 4" xfId="16001"/>
    <cellStyle name="Обычный 5 2 2 5 2 3 5" xfId="19861"/>
    <cellStyle name="Обычный 5 2 2 5 2 3 6" xfId="24923"/>
    <cellStyle name="Обычный 5 2 2 5 2 3 7" xfId="34124"/>
    <cellStyle name="Обычный 5 2 2 5 2 3 8" xfId="43052"/>
    <cellStyle name="Обычный 5 2 2 5 2 3 9" xfId="51972"/>
    <cellStyle name="Обычный 5 2 2 5 2 4" xfId="4923"/>
    <cellStyle name="Обычный 5 2 2 5 2 4 2" xfId="4924"/>
    <cellStyle name="Обычный 5 2 2 5 2 4 2 2" xfId="27457"/>
    <cellStyle name="Обычный 5 2 2 5 2 4 2 3" xfId="36653"/>
    <cellStyle name="Обычный 5 2 2 5 2 4 2 4" xfId="45581"/>
    <cellStyle name="Обычный 5 2 2 5 2 4 2 5" xfId="54501"/>
    <cellStyle name="Обычный 5 2 2 5 2 4 3" xfId="14670"/>
    <cellStyle name="Обычный 5 2 2 5 2 4 4" xfId="18530"/>
    <cellStyle name="Обычный 5 2 2 5 2 4 5" xfId="23592"/>
    <cellStyle name="Обычный 5 2 2 5 2 4 6" xfId="32796"/>
    <cellStyle name="Обычный 5 2 2 5 2 4 7" xfId="41721"/>
    <cellStyle name="Обычный 5 2 2 5 2 4 8" xfId="50641"/>
    <cellStyle name="Обычный 5 2 2 5 2 5" xfId="4925"/>
    <cellStyle name="Обычный 5 2 2 5 2 5 2" xfId="29984"/>
    <cellStyle name="Обычный 5 2 2 5 2 5 3" xfId="39180"/>
    <cellStyle name="Обычный 5 2 2 5 2 5 4" xfId="48108"/>
    <cellStyle name="Обычный 5 2 2 5 2 5 5" xfId="57028"/>
    <cellStyle name="Обычный 5 2 2 5 2 6" xfId="4926"/>
    <cellStyle name="Обычный 5 2 2 5 2 6 2" xfId="26123"/>
    <cellStyle name="Обычный 5 2 2 5 2 6 3" xfId="35320"/>
    <cellStyle name="Обычный 5 2 2 5 2 6 4" xfId="44248"/>
    <cellStyle name="Обычный 5 2 2 5 2 6 5" xfId="53168"/>
    <cellStyle name="Обычный 5 2 2 5 2 7" xfId="13338"/>
    <cellStyle name="Обычный 5 2 2 5 2 8" xfId="17197"/>
    <cellStyle name="Обычный 5 2 2 5 2 9" xfId="21057"/>
    <cellStyle name="Обычный 5 2 2 5 3" xfId="4927"/>
    <cellStyle name="Обычный 5 2 2 5 3 10" xfId="22559"/>
    <cellStyle name="Обычный 5 2 2 5 3 11" xfId="31539"/>
    <cellStyle name="Обычный 5 2 2 5 3 12" xfId="40688"/>
    <cellStyle name="Обычный 5 2 2 5 3 13" xfId="49608"/>
    <cellStyle name="Обычный 5 2 2 5 3 2" xfId="4928"/>
    <cellStyle name="Обычный 5 2 2 5 3 2 2" xfId="4929"/>
    <cellStyle name="Обычный 5 2 2 5 3 2 2 2" xfId="29087"/>
    <cellStyle name="Обычный 5 2 2 5 3 2 2 3" xfId="38283"/>
    <cellStyle name="Обычный 5 2 2 5 3 2 2 4" xfId="47211"/>
    <cellStyle name="Обычный 5 2 2 5 3 2 2 5" xfId="56131"/>
    <cellStyle name="Обычный 5 2 2 5 3 2 3" xfId="12441"/>
    <cellStyle name="Обычный 5 2 2 5 3 2 4" xfId="16300"/>
    <cellStyle name="Обычный 5 2 2 5 3 2 5" xfId="20160"/>
    <cellStyle name="Обычный 5 2 2 5 3 2 6" xfId="25222"/>
    <cellStyle name="Обычный 5 2 2 5 3 2 7" xfId="34423"/>
    <cellStyle name="Обычный 5 2 2 5 3 2 8" xfId="43351"/>
    <cellStyle name="Обычный 5 2 2 5 3 2 9" xfId="52271"/>
    <cellStyle name="Обычный 5 2 2 5 3 3" xfId="4930"/>
    <cellStyle name="Обычный 5 2 2 5 3 3 2" xfId="4931"/>
    <cellStyle name="Обычный 5 2 2 5 3 3 2 2" xfId="27756"/>
    <cellStyle name="Обычный 5 2 2 5 3 3 2 3" xfId="36952"/>
    <cellStyle name="Обычный 5 2 2 5 3 3 2 4" xfId="45880"/>
    <cellStyle name="Обычный 5 2 2 5 3 3 2 5" xfId="54800"/>
    <cellStyle name="Обычный 5 2 2 5 3 3 3" xfId="14969"/>
    <cellStyle name="Обычный 5 2 2 5 3 3 4" xfId="18829"/>
    <cellStyle name="Обычный 5 2 2 5 3 3 5" xfId="23891"/>
    <cellStyle name="Обычный 5 2 2 5 3 3 6" xfId="33094"/>
    <cellStyle name="Обычный 5 2 2 5 3 3 7" xfId="42020"/>
    <cellStyle name="Обычный 5 2 2 5 3 3 8" xfId="50940"/>
    <cellStyle name="Обычный 5 2 2 5 3 4" xfId="4932"/>
    <cellStyle name="Обычный 5 2 2 5 3 4 2" xfId="30284"/>
    <cellStyle name="Обычный 5 2 2 5 3 4 3" xfId="39480"/>
    <cellStyle name="Обычный 5 2 2 5 3 4 4" xfId="48408"/>
    <cellStyle name="Обычный 5 2 2 5 3 4 5" xfId="57328"/>
    <cellStyle name="Обычный 5 2 2 5 3 5" xfId="4933"/>
    <cellStyle name="Обычный 5 2 2 5 3 5 2" xfId="26423"/>
    <cellStyle name="Обычный 5 2 2 5 3 5 3" xfId="35620"/>
    <cellStyle name="Обычный 5 2 2 5 3 5 4" xfId="44548"/>
    <cellStyle name="Обычный 5 2 2 5 3 5 5" xfId="53468"/>
    <cellStyle name="Обычный 5 2 2 5 3 6" xfId="13638"/>
    <cellStyle name="Обычный 5 2 2 5 3 7" xfId="17497"/>
    <cellStyle name="Обычный 5 2 2 5 3 8" xfId="21357"/>
    <cellStyle name="Обычный 5 2 2 5 3 9" xfId="11015"/>
    <cellStyle name="Обычный 5 2 2 5 4" xfId="4934"/>
    <cellStyle name="Обычный 5 2 2 5 4 2" xfId="4935"/>
    <cellStyle name="Обычный 5 2 2 5 4 2 2" xfId="28489"/>
    <cellStyle name="Обычный 5 2 2 5 4 2 3" xfId="37685"/>
    <cellStyle name="Обычный 5 2 2 5 4 2 4" xfId="46613"/>
    <cellStyle name="Обычный 5 2 2 5 4 2 5" xfId="55533"/>
    <cellStyle name="Обычный 5 2 2 5 4 3" xfId="11843"/>
    <cellStyle name="Обычный 5 2 2 5 4 4" xfId="15702"/>
    <cellStyle name="Обычный 5 2 2 5 4 5" xfId="19562"/>
    <cellStyle name="Обычный 5 2 2 5 4 6" xfId="24624"/>
    <cellStyle name="Обычный 5 2 2 5 4 7" xfId="33826"/>
    <cellStyle name="Обычный 5 2 2 5 4 8" xfId="42753"/>
    <cellStyle name="Обычный 5 2 2 5 4 9" xfId="51673"/>
    <cellStyle name="Обычный 5 2 2 5 5" xfId="4936"/>
    <cellStyle name="Обычный 5 2 2 5 5 2" xfId="4937"/>
    <cellStyle name="Обычный 5 2 2 5 5 2 2" xfId="27157"/>
    <cellStyle name="Обычный 5 2 2 5 5 2 3" xfId="36354"/>
    <cellStyle name="Обычный 5 2 2 5 5 2 4" xfId="45282"/>
    <cellStyle name="Обычный 5 2 2 5 5 2 5" xfId="54202"/>
    <cellStyle name="Обычный 5 2 2 5 5 3" xfId="14371"/>
    <cellStyle name="Обычный 5 2 2 5 5 4" xfId="18231"/>
    <cellStyle name="Обычный 5 2 2 5 5 5" xfId="23293"/>
    <cellStyle name="Обычный 5 2 2 5 5 6" xfId="32498"/>
    <cellStyle name="Обычный 5 2 2 5 5 7" xfId="41422"/>
    <cellStyle name="Обычный 5 2 2 5 5 8" xfId="50342"/>
    <cellStyle name="Обычный 5 2 2 5 6" xfId="4938"/>
    <cellStyle name="Обычный 5 2 2 5 6 2" xfId="29685"/>
    <cellStyle name="Обычный 5 2 2 5 6 3" xfId="38881"/>
    <cellStyle name="Обычный 5 2 2 5 6 4" xfId="47809"/>
    <cellStyle name="Обычный 5 2 2 5 6 5" xfId="56729"/>
    <cellStyle name="Обычный 5 2 2 5 7" xfId="4939"/>
    <cellStyle name="Обычный 5 2 2 5 7 2" xfId="25820"/>
    <cellStyle name="Обычный 5 2 2 5 7 3" xfId="35021"/>
    <cellStyle name="Обычный 5 2 2 5 7 4" xfId="43949"/>
    <cellStyle name="Обычный 5 2 2 5 7 5" xfId="52869"/>
    <cellStyle name="Обычный 5 2 2 5 8" xfId="13039"/>
    <cellStyle name="Обычный 5 2 2 5 9" xfId="16898"/>
    <cellStyle name="Обычный 5 2 2 6" xfId="4940"/>
    <cellStyle name="Обычный 5 2 2 6 10" xfId="20759"/>
    <cellStyle name="Обычный 5 2 2 6 11" xfId="10460"/>
    <cellStyle name="Обычный 5 2 2 6 12" xfId="21960"/>
    <cellStyle name="Обычный 5 2 2 6 13" xfId="31540"/>
    <cellStyle name="Обычный 5 2 2 6 14" xfId="40090"/>
    <cellStyle name="Обычный 5 2 2 6 15" xfId="49010"/>
    <cellStyle name="Обычный 5 2 2 6 2" xfId="4941"/>
    <cellStyle name="Обычный 5 2 2 6 2 10" xfId="10764"/>
    <cellStyle name="Обычный 5 2 2 6 2 11" xfId="22259"/>
    <cellStyle name="Обычный 5 2 2 6 2 12" xfId="31541"/>
    <cellStyle name="Обычный 5 2 2 6 2 13" xfId="40389"/>
    <cellStyle name="Обычный 5 2 2 6 2 14" xfId="49309"/>
    <cellStyle name="Обычный 5 2 2 6 2 2" xfId="4942"/>
    <cellStyle name="Обычный 5 2 2 6 2 2 10" xfId="22859"/>
    <cellStyle name="Обычный 5 2 2 6 2 2 11" xfId="31542"/>
    <cellStyle name="Обычный 5 2 2 6 2 2 12" xfId="40988"/>
    <cellStyle name="Обычный 5 2 2 6 2 2 13" xfId="49908"/>
    <cellStyle name="Обычный 5 2 2 6 2 2 2" xfId="4943"/>
    <cellStyle name="Обычный 5 2 2 6 2 2 2 2" xfId="4944"/>
    <cellStyle name="Обычный 5 2 2 6 2 2 2 2 2" xfId="29387"/>
    <cellStyle name="Обычный 5 2 2 6 2 2 2 2 3" xfId="38583"/>
    <cellStyle name="Обычный 5 2 2 6 2 2 2 2 4" xfId="47511"/>
    <cellStyle name="Обычный 5 2 2 6 2 2 2 2 5" xfId="56431"/>
    <cellStyle name="Обычный 5 2 2 6 2 2 2 3" xfId="12741"/>
    <cellStyle name="Обычный 5 2 2 6 2 2 2 4" xfId="16600"/>
    <cellStyle name="Обычный 5 2 2 6 2 2 2 5" xfId="20460"/>
    <cellStyle name="Обычный 5 2 2 6 2 2 2 6" xfId="25522"/>
    <cellStyle name="Обычный 5 2 2 6 2 2 2 7" xfId="34723"/>
    <cellStyle name="Обычный 5 2 2 6 2 2 2 8" xfId="43651"/>
    <cellStyle name="Обычный 5 2 2 6 2 2 2 9" xfId="52571"/>
    <cellStyle name="Обычный 5 2 2 6 2 2 3" xfId="4945"/>
    <cellStyle name="Обычный 5 2 2 6 2 2 3 2" xfId="4946"/>
    <cellStyle name="Обычный 5 2 2 6 2 2 3 2 2" xfId="28056"/>
    <cellStyle name="Обычный 5 2 2 6 2 2 3 2 3" xfId="37252"/>
    <cellStyle name="Обычный 5 2 2 6 2 2 3 2 4" xfId="46180"/>
    <cellStyle name="Обычный 5 2 2 6 2 2 3 2 5" xfId="55100"/>
    <cellStyle name="Обычный 5 2 2 6 2 2 3 3" xfId="15269"/>
    <cellStyle name="Обычный 5 2 2 6 2 2 3 4" xfId="19129"/>
    <cellStyle name="Обычный 5 2 2 6 2 2 3 5" xfId="24191"/>
    <cellStyle name="Обычный 5 2 2 6 2 2 3 6" xfId="33394"/>
    <cellStyle name="Обычный 5 2 2 6 2 2 3 7" xfId="42320"/>
    <cellStyle name="Обычный 5 2 2 6 2 2 3 8" xfId="51240"/>
    <cellStyle name="Обычный 5 2 2 6 2 2 4" xfId="4947"/>
    <cellStyle name="Обычный 5 2 2 6 2 2 4 2" xfId="30584"/>
    <cellStyle name="Обычный 5 2 2 6 2 2 4 3" xfId="39780"/>
    <cellStyle name="Обычный 5 2 2 6 2 2 4 4" xfId="48708"/>
    <cellStyle name="Обычный 5 2 2 6 2 2 4 5" xfId="57628"/>
    <cellStyle name="Обычный 5 2 2 6 2 2 5" xfId="4948"/>
    <cellStyle name="Обычный 5 2 2 6 2 2 5 2" xfId="26723"/>
    <cellStyle name="Обычный 5 2 2 6 2 2 5 3" xfId="35920"/>
    <cellStyle name="Обычный 5 2 2 6 2 2 5 4" xfId="44848"/>
    <cellStyle name="Обычный 5 2 2 6 2 2 5 5" xfId="53768"/>
    <cellStyle name="Обычный 5 2 2 6 2 2 6" xfId="13938"/>
    <cellStyle name="Обычный 5 2 2 6 2 2 7" xfId="17797"/>
    <cellStyle name="Обычный 5 2 2 6 2 2 8" xfId="21657"/>
    <cellStyle name="Обычный 5 2 2 6 2 2 9" xfId="11285"/>
    <cellStyle name="Обычный 5 2 2 6 2 3" xfId="4949"/>
    <cellStyle name="Обычный 5 2 2 6 2 3 2" xfId="4950"/>
    <cellStyle name="Обычный 5 2 2 6 2 3 2 2" xfId="28789"/>
    <cellStyle name="Обычный 5 2 2 6 2 3 2 3" xfId="37985"/>
    <cellStyle name="Обычный 5 2 2 6 2 3 2 4" xfId="46913"/>
    <cellStyle name="Обычный 5 2 2 6 2 3 2 5" xfId="55833"/>
    <cellStyle name="Обычный 5 2 2 6 2 3 3" xfId="12143"/>
    <cellStyle name="Обычный 5 2 2 6 2 3 4" xfId="16002"/>
    <cellStyle name="Обычный 5 2 2 6 2 3 5" xfId="19862"/>
    <cellStyle name="Обычный 5 2 2 6 2 3 6" xfId="24924"/>
    <cellStyle name="Обычный 5 2 2 6 2 3 7" xfId="34125"/>
    <cellStyle name="Обычный 5 2 2 6 2 3 8" xfId="43053"/>
    <cellStyle name="Обычный 5 2 2 6 2 3 9" xfId="51973"/>
    <cellStyle name="Обычный 5 2 2 6 2 4" xfId="4951"/>
    <cellStyle name="Обычный 5 2 2 6 2 4 2" xfId="4952"/>
    <cellStyle name="Обычный 5 2 2 6 2 4 2 2" xfId="27458"/>
    <cellStyle name="Обычный 5 2 2 6 2 4 2 3" xfId="36654"/>
    <cellStyle name="Обычный 5 2 2 6 2 4 2 4" xfId="45582"/>
    <cellStyle name="Обычный 5 2 2 6 2 4 2 5" xfId="54502"/>
    <cellStyle name="Обычный 5 2 2 6 2 4 3" xfId="14671"/>
    <cellStyle name="Обычный 5 2 2 6 2 4 4" xfId="18531"/>
    <cellStyle name="Обычный 5 2 2 6 2 4 5" xfId="23593"/>
    <cellStyle name="Обычный 5 2 2 6 2 4 6" xfId="32797"/>
    <cellStyle name="Обычный 5 2 2 6 2 4 7" xfId="41722"/>
    <cellStyle name="Обычный 5 2 2 6 2 4 8" xfId="50642"/>
    <cellStyle name="Обычный 5 2 2 6 2 5" xfId="4953"/>
    <cellStyle name="Обычный 5 2 2 6 2 5 2" xfId="29985"/>
    <cellStyle name="Обычный 5 2 2 6 2 5 3" xfId="39181"/>
    <cellStyle name="Обычный 5 2 2 6 2 5 4" xfId="48109"/>
    <cellStyle name="Обычный 5 2 2 6 2 5 5" xfId="57029"/>
    <cellStyle name="Обычный 5 2 2 6 2 6" xfId="4954"/>
    <cellStyle name="Обычный 5 2 2 6 2 6 2" xfId="26124"/>
    <cellStyle name="Обычный 5 2 2 6 2 6 3" xfId="35321"/>
    <cellStyle name="Обычный 5 2 2 6 2 6 4" xfId="44249"/>
    <cellStyle name="Обычный 5 2 2 6 2 6 5" xfId="53169"/>
    <cellStyle name="Обычный 5 2 2 6 2 7" xfId="13339"/>
    <cellStyle name="Обычный 5 2 2 6 2 8" xfId="17198"/>
    <cellStyle name="Обычный 5 2 2 6 2 9" xfId="21058"/>
    <cellStyle name="Обычный 5 2 2 6 3" xfId="4955"/>
    <cellStyle name="Обычный 5 2 2 6 3 10" xfId="22560"/>
    <cellStyle name="Обычный 5 2 2 6 3 11" xfId="31543"/>
    <cellStyle name="Обычный 5 2 2 6 3 12" xfId="40689"/>
    <cellStyle name="Обычный 5 2 2 6 3 13" xfId="49609"/>
    <cellStyle name="Обычный 5 2 2 6 3 2" xfId="4956"/>
    <cellStyle name="Обычный 5 2 2 6 3 2 2" xfId="4957"/>
    <cellStyle name="Обычный 5 2 2 6 3 2 2 2" xfId="29088"/>
    <cellStyle name="Обычный 5 2 2 6 3 2 2 3" xfId="38284"/>
    <cellStyle name="Обычный 5 2 2 6 3 2 2 4" xfId="47212"/>
    <cellStyle name="Обычный 5 2 2 6 3 2 2 5" xfId="56132"/>
    <cellStyle name="Обычный 5 2 2 6 3 2 3" xfId="12442"/>
    <cellStyle name="Обычный 5 2 2 6 3 2 4" xfId="16301"/>
    <cellStyle name="Обычный 5 2 2 6 3 2 5" xfId="20161"/>
    <cellStyle name="Обычный 5 2 2 6 3 2 6" xfId="25223"/>
    <cellStyle name="Обычный 5 2 2 6 3 2 7" xfId="34424"/>
    <cellStyle name="Обычный 5 2 2 6 3 2 8" xfId="43352"/>
    <cellStyle name="Обычный 5 2 2 6 3 2 9" xfId="52272"/>
    <cellStyle name="Обычный 5 2 2 6 3 3" xfId="4958"/>
    <cellStyle name="Обычный 5 2 2 6 3 3 2" xfId="4959"/>
    <cellStyle name="Обычный 5 2 2 6 3 3 2 2" xfId="27757"/>
    <cellStyle name="Обычный 5 2 2 6 3 3 2 3" xfId="36953"/>
    <cellStyle name="Обычный 5 2 2 6 3 3 2 4" xfId="45881"/>
    <cellStyle name="Обычный 5 2 2 6 3 3 2 5" xfId="54801"/>
    <cellStyle name="Обычный 5 2 2 6 3 3 3" xfId="14970"/>
    <cellStyle name="Обычный 5 2 2 6 3 3 4" xfId="18830"/>
    <cellStyle name="Обычный 5 2 2 6 3 3 5" xfId="23892"/>
    <cellStyle name="Обычный 5 2 2 6 3 3 6" xfId="33095"/>
    <cellStyle name="Обычный 5 2 2 6 3 3 7" xfId="42021"/>
    <cellStyle name="Обычный 5 2 2 6 3 3 8" xfId="50941"/>
    <cellStyle name="Обычный 5 2 2 6 3 4" xfId="4960"/>
    <cellStyle name="Обычный 5 2 2 6 3 4 2" xfId="30285"/>
    <cellStyle name="Обычный 5 2 2 6 3 4 3" xfId="39481"/>
    <cellStyle name="Обычный 5 2 2 6 3 4 4" xfId="48409"/>
    <cellStyle name="Обычный 5 2 2 6 3 4 5" xfId="57329"/>
    <cellStyle name="Обычный 5 2 2 6 3 5" xfId="4961"/>
    <cellStyle name="Обычный 5 2 2 6 3 5 2" xfId="26424"/>
    <cellStyle name="Обычный 5 2 2 6 3 5 3" xfId="35621"/>
    <cellStyle name="Обычный 5 2 2 6 3 5 4" xfId="44549"/>
    <cellStyle name="Обычный 5 2 2 6 3 5 5" xfId="53469"/>
    <cellStyle name="Обычный 5 2 2 6 3 6" xfId="13639"/>
    <cellStyle name="Обычный 5 2 2 6 3 7" xfId="17498"/>
    <cellStyle name="Обычный 5 2 2 6 3 8" xfId="21358"/>
    <cellStyle name="Обычный 5 2 2 6 3 9" xfId="11016"/>
    <cellStyle name="Обычный 5 2 2 6 4" xfId="4962"/>
    <cellStyle name="Обычный 5 2 2 6 4 2" xfId="4963"/>
    <cellStyle name="Обычный 5 2 2 6 4 2 2" xfId="28490"/>
    <cellStyle name="Обычный 5 2 2 6 4 2 3" xfId="37686"/>
    <cellStyle name="Обычный 5 2 2 6 4 2 4" xfId="46614"/>
    <cellStyle name="Обычный 5 2 2 6 4 2 5" xfId="55534"/>
    <cellStyle name="Обычный 5 2 2 6 4 3" xfId="11844"/>
    <cellStyle name="Обычный 5 2 2 6 4 4" xfId="15703"/>
    <cellStyle name="Обычный 5 2 2 6 4 5" xfId="19563"/>
    <cellStyle name="Обычный 5 2 2 6 4 6" xfId="24625"/>
    <cellStyle name="Обычный 5 2 2 6 4 7" xfId="33827"/>
    <cellStyle name="Обычный 5 2 2 6 4 8" xfId="42754"/>
    <cellStyle name="Обычный 5 2 2 6 4 9" xfId="51674"/>
    <cellStyle name="Обычный 5 2 2 6 5" xfId="4964"/>
    <cellStyle name="Обычный 5 2 2 6 5 2" xfId="4965"/>
    <cellStyle name="Обычный 5 2 2 6 5 2 2" xfId="27158"/>
    <cellStyle name="Обычный 5 2 2 6 5 2 3" xfId="36355"/>
    <cellStyle name="Обычный 5 2 2 6 5 2 4" xfId="45283"/>
    <cellStyle name="Обычный 5 2 2 6 5 2 5" xfId="54203"/>
    <cellStyle name="Обычный 5 2 2 6 5 3" xfId="14372"/>
    <cellStyle name="Обычный 5 2 2 6 5 4" xfId="18232"/>
    <cellStyle name="Обычный 5 2 2 6 5 5" xfId="23294"/>
    <cellStyle name="Обычный 5 2 2 6 5 6" xfId="32499"/>
    <cellStyle name="Обычный 5 2 2 6 5 7" xfId="41423"/>
    <cellStyle name="Обычный 5 2 2 6 5 8" xfId="50343"/>
    <cellStyle name="Обычный 5 2 2 6 6" xfId="4966"/>
    <cellStyle name="Обычный 5 2 2 6 6 2" xfId="29686"/>
    <cellStyle name="Обычный 5 2 2 6 6 3" xfId="38882"/>
    <cellStyle name="Обычный 5 2 2 6 6 4" xfId="47810"/>
    <cellStyle name="Обычный 5 2 2 6 6 5" xfId="56730"/>
    <cellStyle name="Обычный 5 2 2 6 7" xfId="4967"/>
    <cellStyle name="Обычный 5 2 2 6 7 2" xfId="25821"/>
    <cellStyle name="Обычный 5 2 2 6 7 3" xfId="35022"/>
    <cellStyle name="Обычный 5 2 2 6 7 4" xfId="43950"/>
    <cellStyle name="Обычный 5 2 2 6 7 5" xfId="52870"/>
    <cellStyle name="Обычный 5 2 2 6 8" xfId="13040"/>
    <cellStyle name="Обычный 5 2 2 6 9" xfId="16899"/>
    <cellStyle name="Обычный 5 2 2 7" xfId="4968"/>
    <cellStyle name="Обычный 5 2 2 7 10" xfId="20760"/>
    <cellStyle name="Обычный 5 2 2 7 11" xfId="10461"/>
    <cellStyle name="Обычный 5 2 2 7 12" xfId="21961"/>
    <cellStyle name="Обычный 5 2 2 7 13" xfId="31544"/>
    <cellStyle name="Обычный 5 2 2 7 14" xfId="40091"/>
    <cellStyle name="Обычный 5 2 2 7 15" xfId="49011"/>
    <cellStyle name="Обычный 5 2 2 7 2" xfId="4969"/>
    <cellStyle name="Обычный 5 2 2 7 2 10" xfId="10765"/>
    <cellStyle name="Обычный 5 2 2 7 2 11" xfId="22260"/>
    <cellStyle name="Обычный 5 2 2 7 2 12" xfId="31545"/>
    <cellStyle name="Обычный 5 2 2 7 2 13" xfId="40390"/>
    <cellStyle name="Обычный 5 2 2 7 2 14" xfId="49310"/>
    <cellStyle name="Обычный 5 2 2 7 2 2" xfId="4970"/>
    <cellStyle name="Обычный 5 2 2 7 2 2 10" xfId="22860"/>
    <cellStyle name="Обычный 5 2 2 7 2 2 11" xfId="31546"/>
    <cellStyle name="Обычный 5 2 2 7 2 2 12" xfId="40989"/>
    <cellStyle name="Обычный 5 2 2 7 2 2 13" xfId="49909"/>
    <cellStyle name="Обычный 5 2 2 7 2 2 2" xfId="4971"/>
    <cellStyle name="Обычный 5 2 2 7 2 2 2 2" xfId="4972"/>
    <cellStyle name="Обычный 5 2 2 7 2 2 2 2 2" xfId="29388"/>
    <cellStyle name="Обычный 5 2 2 7 2 2 2 2 3" xfId="38584"/>
    <cellStyle name="Обычный 5 2 2 7 2 2 2 2 4" xfId="47512"/>
    <cellStyle name="Обычный 5 2 2 7 2 2 2 2 5" xfId="56432"/>
    <cellStyle name="Обычный 5 2 2 7 2 2 2 3" xfId="12742"/>
    <cellStyle name="Обычный 5 2 2 7 2 2 2 4" xfId="16601"/>
    <cellStyle name="Обычный 5 2 2 7 2 2 2 5" xfId="20461"/>
    <cellStyle name="Обычный 5 2 2 7 2 2 2 6" xfId="25523"/>
    <cellStyle name="Обычный 5 2 2 7 2 2 2 7" xfId="34724"/>
    <cellStyle name="Обычный 5 2 2 7 2 2 2 8" xfId="43652"/>
    <cellStyle name="Обычный 5 2 2 7 2 2 2 9" xfId="52572"/>
    <cellStyle name="Обычный 5 2 2 7 2 2 3" xfId="4973"/>
    <cellStyle name="Обычный 5 2 2 7 2 2 3 2" xfId="4974"/>
    <cellStyle name="Обычный 5 2 2 7 2 2 3 2 2" xfId="28057"/>
    <cellStyle name="Обычный 5 2 2 7 2 2 3 2 3" xfId="37253"/>
    <cellStyle name="Обычный 5 2 2 7 2 2 3 2 4" xfId="46181"/>
    <cellStyle name="Обычный 5 2 2 7 2 2 3 2 5" xfId="55101"/>
    <cellStyle name="Обычный 5 2 2 7 2 2 3 3" xfId="15270"/>
    <cellStyle name="Обычный 5 2 2 7 2 2 3 4" xfId="19130"/>
    <cellStyle name="Обычный 5 2 2 7 2 2 3 5" xfId="24192"/>
    <cellStyle name="Обычный 5 2 2 7 2 2 3 6" xfId="33395"/>
    <cellStyle name="Обычный 5 2 2 7 2 2 3 7" xfId="42321"/>
    <cellStyle name="Обычный 5 2 2 7 2 2 3 8" xfId="51241"/>
    <cellStyle name="Обычный 5 2 2 7 2 2 4" xfId="4975"/>
    <cellStyle name="Обычный 5 2 2 7 2 2 4 2" xfId="30585"/>
    <cellStyle name="Обычный 5 2 2 7 2 2 4 3" xfId="39781"/>
    <cellStyle name="Обычный 5 2 2 7 2 2 4 4" xfId="48709"/>
    <cellStyle name="Обычный 5 2 2 7 2 2 4 5" xfId="57629"/>
    <cellStyle name="Обычный 5 2 2 7 2 2 5" xfId="4976"/>
    <cellStyle name="Обычный 5 2 2 7 2 2 5 2" xfId="26724"/>
    <cellStyle name="Обычный 5 2 2 7 2 2 5 3" xfId="35921"/>
    <cellStyle name="Обычный 5 2 2 7 2 2 5 4" xfId="44849"/>
    <cellStyle name="Обычный 5 2 2 7 2 2 5 5" xfId="53769"/>
    <cellStyle name="Обычный 5 2 2 7 2 2 6" xfId="13939"/>
    <cellStyle name="Обычный 5 2 2 7 2 2 7" xfId="17798"/>
    <cellStyle name="Обычный 5 2 2 7 2 2 8" xfId="21658"/>
    <cellStyle name="Обычный 5 2 2 7 2 2 9" xfId="11286"/>
    <cellStyle name="Обычный 5 2 2 7 2 3" xfId="4977"/>
    <cellStyle name="Обычный 5 2 2 7 2 3 2" xfId="4978"/>
    <cellStyle name="Обычный 5 2 2 7 2 3 2 2" xfId="28790"/>
    <cellStyle name="Обычный 5 2 2 7 2 3 2 3" xfId="37986"/>
    <cellStyle name="Обычный 5 2 2 7 2 3 2 4" xfId="46914"/>
    <cellStyle name="Обычный 5 2 2 7 2 3 2 5" xfId="55834"/>
    <cellStyle name="Обычный 5 2 2 7 2 3 3" xfId="12144"/>
    <cellStyle name="Обычный 5 2 2 7 2 3 4" xfId="16003"/>
    <cellStyle name="Обычный 5 2 2 7 2 3 5" xfId="19863"/>
    <cellStyle name="Обычный 5 2 2 7 2 3 6" xfId="24925"/>
    <cellStyle name="Обычный 5 2 2 7 2 3 7" xfId="34126"/>
    <cellStyle name="Обычный 5 2 2 7 2 3 8" xfId="43054"/>
    <cellStyle name="Обычный 5 2 2 7 2 3 9" xfId="51974"/>
    <cellStyle name="Обычный 5 2 2 7 2 4" xfId="4979"/>
    <cellStyle name="Обычный 5 2 2 7 2 4 2" xfId="4980"/>
    <cellStyle name="Обычный 5 2 2 7 2 4 2 2" xfId="27459"/>
    <cellStyle name="Обычный 5 2 2 7 2 4 2 3" xfId="36655"/>
    <cellStyle name="Обычный 5 2 2 7 2 4 2 4" xfId="45583"/>
    <cellStyle name="Обычный 5 2 2 7 2 4 2 5" xfId="54503"/>
    <cellStyle name="Обычный 5 2 2 7 2 4 3" xfId="14672"/>
    <cellStyle name="Обычный 5 2 2 7 2 4 4" xfId="18532"/>
    <cellStyle name="Обычный 5 2 2 7 2 4 5" xfId="23594"/>
    <cellStyle name="Обычный 5 2 2 7 2 4 6" xfId="32798"/>
    <cellStyle name="Обычный 5 2 2 7 2 4 7" xfId="41723"/>
    <cellStyle name="Обычный 5 2 2 7 2 4 8" xfId="50643"/>
    <cellStyle name="Обычный 5 2 2 7 2 5" xfId="4981"/>
    <cellStyle name="Обычный 5 2 2 7 2 5 2" xfId="29986"/>
    <cellStyle name="Обычный 5 2 2 7 2 5 3" xfId="39182"/>
    <cellStyle name="Обычный 5 2 2 7 2 5 4" xfId="48110"/>
    <cellStyle name="Обычный 5 2 2 7 2 5 5" xfId="57030"/>
    <cellStyle name="Обычный 5 2 2 7 2 6" xfId="4982"/>
    <cellStyle name="Обычный 5 2 2 7 2 6 2" xfId="26125"/>
    <cellStyle name="Обычный 5 2 2 7 2 6 3" xfId="35322"/>
    <cellStyle name="Обычный 5 2 2 7 2 6 4" xfId="44250"/>
    <cellStyle name="Обычный 5 2 2 7 2 6 5" xfId="53170"/>
    <cellStyle name="Обычный 5 2 2 7 2 7" xfId="13340"/>
    <cellStyle name="Обычный 5 2 2 7 2 8" xfId="17199"/>
    <cellStyle name="Обычный 5 2 2 7 2 9" xfId="21059"/>
    <cellStyle name="Обычный 5 2 2 7 3" xfId="4983"/>
    <cellStyle name="Обычный 5 2 2 7 3 10" xfId="22561"/>
    <cellStyle name="Обычный 5 2 2 7 3 11" xfId="31547"/>
    <cellStyle name="Обычный 5 2 2 7 3 12" xfId="40690"/>
    <cellStyle name="Обычный 5 2 2 7 3 13" xfId="49610"/>
    <cellStyle name="Обычный 5 2 2 7 3 2" xfId="4984"/>
    <cellStyle name="Обычный 5 2 2 7 3 2 2" xfId="4985"/>
    <cellStyle name="Обычный 5 2 2 7 3 2 2 2" xfId="29089"/>
    <cellStyle name="Обычный 5 2 2 7 3 2 2 3" xfId="38285"/>
    <cellStyle name="Обычный 5 2 2 7 3 2 2 4" xfId="47213"/>
    <cellStyle name="Обычный 5 2 2 7 3 2 2 5" xfId="56133"/>
    <cellStyle name="Обычный 5 2 2 7 3 2 3" xfId="12443"/>
    <cellStyle name="Обычный 5 2 2 7 3 2 4" xfId="16302"/>
    <cellStyle name="Обычный 5 2 2 7 3 2 5" xfId="20162"/>
    <cellStyle name="Обычный 5 2 2 7 3 2 6" xfId="25224"/>
    <cellStyle name="Обычный 5 2 2 7 3 2 7" xfId="34425"/>
    <cellStyle name="Обычный 5 2 2 7 3 2 8" xfId="43353"/>
    <cellStyle name="Обычный 5 2 2 7 3 2 9" xfId="52273"/>
    <cellStyle name="Обычный 5 2 2 7 3 3" xfId="4986"/>
    <cellStyle name="Обычный 5 2 2 7 3 3 2" xfId="4987"/>
    <cellStyle name="Обычный 5 2 2 7 3 3 2 2" xfId="27758"/>
    <cellStyle name="Обычный 5 2 2 7 3 3 2 3" xfId="36954"/>
    <cellStyle name="Обычный 5 2 2 7 3 3 2 4" xfId="45882"/>
    <cellStyle name="Обычный 5 2 2 7 3 3 2 5" xfId="54802"/>
    <cellStyle name="Обычный 5 2 2 7 3 3 3" xfId="14971"/>
    <cellStyle name="Обычный 5 2 2 7 3 3 4" xfId="18831"/>
    <cellStyle name="Обычный 5 2 2 7 3 3 5" xfId="23893"/>
    <cellStyle name="Обычный 5 2 2 7 3 3 6" xfId="33096"/>
    <cellStyle name="Обычный 5 2 2 7 3 3 7" xfId="42022"/>
    <cellStyle name="Обычный 5 2 2 7 3 3 8" xfId="50942"/>
    <cellStyle name="Обычный 5 2 2 7 3 4" xfId="4988"/>
    <cellStyle name="Обычный 5 2 2 7 3 4 2" xfId="30286"/>
    <cellStyle name="Обычный 5 2 2 7 3 4 3" xfId="39482"/>
    <cellStyle name="Обычный 5 2 2 7 3 4 4" xfId="48410"/>
    <cellStyle name="Обычный 5 2 2 7 3 4 5" xfId="57330"/>
    <cellStyle name="Обычный 5 2 2 7 3 5" xfId="4989"/>
    <cellStyle name="Обычный 5 2 2 7 3 5 2" xfId="26425"/>
    <cellStyle name="Обычный 5 2 2 7 3 5 3" xfId="35622"/>
    <cellStyle name="Обычный 5 2 2 7 3 5 4" xfId="44550"/>
    <cellStyle name="Обычный 5 2 2 7 3 5 5" xfId="53470"/>
    <cellStyle name="Обычный 5 2 2 7 3 6" xfId="13640"/>
    <cellStyle name="Обычный 5 2 2 7 3 7" xfId="17499"/>
    <cellStyle name="Обычный 5 2 2 7 3 8" xfId="21359"/>
    <cellStyle name="Обычный 5 2 2 7 3 9" xfId="11017"/>
    <cellStyle name="Обычный 5 2 2 7 4" xfId="4990"/>
    <cellStyle name="Обычный 5 2 2 7 4 2" xfId="4991"/>
    <cellStyle name="Обычный 5 2 2 7 4 2 2" xfId="28491"/>
    <cellStyle name="Обычный 5 2 2 7 4 2 3" xfId="37687"/>
    <cellStyle name="Обычный 5 2 2 7 4 2 4" xfId="46615"/>
    <cellStyle name="Обычный 5 2 2 7 4 2 5" xfId="55535"/>
    <cellStyle name="Обычный 5 2 2 7 4 3" xfId="11845"/>
    <cellStyle name="Обычный 5 2 2 7 4 4" xfId="15704"/>
    <cellStyle name="Обычный 5 2 2 7 4 5" xfId="19564"/>
    <cellStyle name="Обычный 5 2 2 7 4 6" xfId="24626"/>
    <cellStyle name="Обычный 5 2 2 7 4 7" xfId="33828"/>
    <cellStyle name="Обычный 5 2 2 7 4 8" xfId="42755"/>
    <cellStyle name="Обычный 5 2 2 7 4 9" xfId="51675"/>
    <cellStyle name="Обычный 5 2 2 7 5" xfId="4992"/>
    <cellStyle name="Обычный 5 2 2 7 5 2" xfId="4993"/>
    <cellStyle name="Обычный 5 2 2 7 5 2 2" xfId="27159"/>
    <cellStyle name="Обычный 5 2 2 7 5 2 3" xfId="36356"/>
    <cellStyle name="Обычный 5 2 2 7 5 2 4" xfId="45284"/>
    <cellStyle name="Обычный 5 2 2 7 5 2 5" xfId="54204"/>
    <cellStyle name="Обычный 5 2 2 7 5 3" xfId="14373"/>
    <cellStyle name="Обычный 5 2 2 7 5 4" xfId="18233"/>
    <cellStyle name="Обычный 5 2 2 7 5 5" xfId="23295"/>
    <cellStyle name="Обычный 5 2 2 7 5 6" xfId="32500"/>
    <cellStyle name="Обычный 5 2 2 7 5 7" xfId="41424"/>
    <cellStyle name="Обычный 5 2 2 7 5 8" xfId="50344"/>
    <cellStyle name="Обычный 5 2 2 7 6" xfId="4994"/>
    <cellStyle name="Обычный 5 2 2 7 6 2" xfId="29687"/>
    <cellStyle name="Обычный 5 2 2 7 6 3" xfId="38883"/>
    <cellStyle name="Обычный 5 2 2 7 6 4" xfId="47811"/>
    <cellStyle name="Обычный 5 2 2 7 6 5" xfId="56731"/>
    <cellStyle name="Обычный 5 2 2 7 7" xfId="4995"/>
    <cellStyle name="Обычный 5 2 2 7 7 2" xfId="25822"/>
    <cellStyle name="Обычный 5 2 2 7 7 3" xfId="35023"/>
    <cellStyle name="Обычный 5 2 2 7 7 4" xfId="43951"/>
    <cellStyle name="Обычный 5 2 2 7 7 5" xfId="52871"/>
    <cellStyle name="Обычный 5 2 2 7 8" xfId="13041"/>
    <cellStyle name="Обычный 5 2 2 7 9" xfId="16900"/>
    <cellStyle name="Обычный 5 2 2 8" xfId="4996"/>
    <cellStyle name="Обычный 5 2 2 8 10" xfId="20761"/>
    <cellStyle name="Обычный 5 2 2 8 11" xfId="10462"/>
    <cellStyle name="Обычный 5 2 2 8 12" xfId="21962"/>
    <cellStyle name="Обычный 5 2 2 8 13" xfId="31548"/>
    <cellStyle name="Обычный 5 2 2 8 14" xfId="40092"/>
    <cellStyle name="Обычный 5 2 2 8 15" xfId="49012"/>
    <cellStyle name="Обычный 5 2 2 8 2" xfId="4997"/>
    <cellStyle name="Обычный 5 2 2 8 2 10" xfId="10766"/>
    <cellStyle name="Обычный 5 2 2 8 2 11" xfId="22261"/>
    <cellStyle name="Обычный 5 2 2 8 2 12" xfId="31549"/>
    <cellStyle name="Обычный 5 2 2 8 2 13" xfId="40391"/>
    <cellStyle name="Обычный 5 2 2 8 2 14" xfId="49311"/>
    <cellStyle name="Обычный 5 2 2 8 2 2" xfId="4998"/>
    <cellStyle name="Обычный 5 2 2 8 2 2 10" xfId="22861"/>
    <cellStyle name="Обычный 5 2 2 8 2 2 11" xfId="31550"/>
    <cellStyle name="Обычный 5 2 2 8 2 2 12" xfId="40990"/>
    <cellStyle name="Обычный 5 2 2 8 2 2 13" xfId="49910"/>
    <cellStyle name="Обычный 5 2 2 8 2 2 2" xfId="4999"/>
    <cellStyle name="Обычный 5 2 2 8 2 2 2 2" xfId="5000"/>
    <cellStyle name="Обычный 5 2 2 8 2 2 2 2 2" xfId="29389"/>
    <cellStyle name="Обычный 5 2 2 8 2 2 2 2 3" xfId="38585"/>
    <cellStyle name="Обычный 5 2 2 8 2 2 2 2 4" xfId="47513"/>
    <cellStyle name="Обычный 5 2 2 8 2 2 2 2 5" xfId="56433"/>
    <cellStyle name="Обычный 5 2 2 8 2 2 2 3" xfId="12743"/>
    <cellStyle name="Обычный 5 2 2 8 2 2 2 4" xfId="16602"/>
    <cellStyle name="Обычный 5 2 2 8 2 2 2 5" xfId="20462"/>
    <cellStyle name="Обычный 5 2 2 8 2 2 2 6" xfId="25524"/>
    <cellStyle name="Обычный 5 2 2 8 2 2 2 7" xfId="34725"/>
    <cellStyle name="Обычный 5 2 2 8 2 2 2 8" xfId="43653"/>
    <cellStyle name="Обычный 5 2 2 8 2 2 2 9" xfId="52573"/>
    <cellStyle name="Обычный 5 2 2 8 2 2 3" xfId="5001"/>
    <cellStyle name="Обычный 5 2 2 8 2 2 3 2" xfId="5002"/>
    <cellStyle name="Обычный 5 2 2 8 2 2 3 2 2" xfId="28058"/>
    <cellStyle name="Обычный 5 2 2 8 2 2 3 2 3" xfId="37254"/>
    <cellStyle name="Обычный 5 2 2 8 2 2 3 2 4" xfId="46182"/>
    <cellStyle name="Обычный 5 2 2 8 2 2 3 2 5" xfId="55102"/>
    <cellStyle name="Обычный 5 2 2 8 2 2 3 3" xfId="15271"/>
    <cellStyle name="Обычный 5 2 2 8 2 2 3 4" xfId="19131"/>
    <cellStyle name="Обычный 5 2 2 8 2 2 3 5" xfId="24193"/>
    <cellStyle name="Обычный 5 2 2 8 2 2 3 6" xfId="33396"/>
    <cellStyle name="Обычный 5 2 2 8 2 2 3 7" xfId="42322"/>
    <cellStyle name="Обычный 5 2 2 8 2 2 3 8" xfId="51242"/>
    <cellStyle name="Обычный 5 2 2 8 2 2 4" xfId="5003"/>
    <cellStyle name="Обычный 5 2 2 8 2 2 4 2" xfId="30586"/>
    <cellStyle name="Обычный 5 2 2 8 2 2 4 3" xfId="39782"/>
    <cellStyle name="Обычный 5 2 2 8 2 2 4 4" xfId="48710"/>
    <cellStyle name="Обычный 5 2 2 8 2 2 4 5" xfId="57630"/>
    <cellStyle name="Обычный 5 2 2 8 2 2 5" xfId="5004"/>
    <cellStyle name="Обычный 5 2 2 8 2 2 5 2" xfId="26725"/>
    <cellStyle name="Обычный 5 2 2 8 2 2 5 3" xfId="35922"/>
    <cellStyle name="Обычный 5 2 2 8 2 2 5 4" xfId="44850"/>
    <cellStyle name="Обычный 5 2 2 8 2 2 5 5" xfId="53770"/>
    <cellStyle name="Обычный 5 2 2 8 2 2 6" xfId="13940"/>
    <cellStyle name="Обычный 5 2 2 8 2 2 7" xfId="17799"/>
    <cellStyle name="Обычный 5 2 2 8 2 2 8" xfId="21659"/>
    <cellStyle name="Обычный 5 2 2 8 2 2 9" xfId="11287"/>
    <cellStyle name="Обычный 5 2 2 8 2 3" xfId="5005"/>
    <cellStyle name="Обычный 5 2 2 8 2 3 2" xfId="5006"/>
    <cellStyle name="Обычный 5 2 2 8 2 3 2 2" xfId="28791"/>
    <cellStyle name="Обычный 5 2 2 8 2 3 2 3" xfId="37987"/>
    <cellStyle name="Обычный 5 2 2 8 2 3 2 4" xfId="46915"/>
    <cellStyle name="Обычный 5 2 2 8 2 3 2 5" xfId="55835"/>
    <cellStyle name="Обычный 5 2 2 8 2 3 3" xfId="12145"/>
    <cellStyle name="Обычный 5 2 2 8 2 3 4" xfId="16004"/>
    <cellStyle name="Обычный 5 2 2 8 2 3 5" xfId="19864"/>
    <cellStyle name="Обычный 5 2 2 8 2 3 6" xfId="24926"/>
    <cellStyle name="Обычный 5 2 2 8 2 3 7" xfId="34127"/>
    <cellStyle name="Обычный 5 2 2 8 2 3 8" xfId="43055"/>
    <cellStyle name="Обычный 5 2 2 8 2 3 9" xfId="51975"/>
    <cellStyle name="Обычный 5 2 2 8 2 4" xfId="5007"/>
    <cellStyle name="Обычный 5 2 2 8 2 4 2" xfId="5008"/>
    <cellStyle name="Обычный 5 2 2 8 2 4 2 2" xfId="27460"/>
    <cellStyle name="Обычный 5 2 2 8 2 4 2 3" xfId="36656"/>
    <cellStyle name="Обычный 5 2 2 8 2 4 2 4" xfId="45584"/>
    <cellStyle name="Обычный 5 2 2 8 2 4 2 5" xfId="54504"/>
    <cellStyle name="Обычный 5 2 2 8 2 4 3" xfId="14673"/>
    <cellStyle name="Обычный 5 2 2 8 2 4 4" xfId="18533"/>
    <cellStyle name="Обычный 5 2 2 8 2 4 5" xfId="23595"/>
    <cellStyle name="Обычный 5 2 2 8 2 4 6" xfId="32799"/>
    <cellStyle name="Обычный 5 2 2 8 2 4 7" xfId="41724"/>
    <cellStyle name="Обычный 5 2 2 8 2 4 8" xfId="50644"/>
    <cellStyle name="Обычный 5 2 2 8 2 5" xfId="5009"/>
    <cellStyle name="Обычный 5 2 2 8 2 5 2" xfId="29987"/>
    <cellStyle name="Обычный 5 2 2 8 2 5 3" xfId="39183"/>
    <cellStyle name="Обычный 5 2 2 8 2 5 4" xfId="48111"/>
    <cellStyle name="Обычный 5 2 2 8 2 5 5" xfId="57031"/>
    <cellStyle name="Обычный 5 2 2 8 2 6" xfId="5010"/>
    <cellStyle name="Обычный 5 2 2 8 2 6 2" xfId="26126"/>
    <cellStyle name="Обычный 5 2 2 8 2 6 3" xfId="35323"/>
    <cellStyle name="Обычный 5 2 2 8 2 6 4" xfId="44251"/>
    <cellStyle name="Обычный 5 2 2 8 2 6 5" xfId="53171"/>
    <cellStyle name="Обычный 5 2 2 8 2 7" xfId="13341"/>
    <cellStyle name="Обычный 5 2 2 8 2 8" xfId="17200"/>
    <cellStyle name="Обычный 5 2 2 8 2 9" xfId="21060"/>
    <cellStyle name="Обычный 5 2 2 8 3" xfId="5011"/>
    <cellStyle name="Обычный 5 2 2 8 3 10" xfId="22562"/>
    <cellStyle name="Обычный 5 2 2 8 3 11" xfId="31551"/>
    <cellStyle name="Обычный 5 2 2 8 3 12" xfId="40691"/>
    <cellStyle name="Обычный 5 2 2 8 3 13" xfId="49611"/>
    <cellStyle name="Обычный 5 2 2 8 3 2" xfId="5012"/>
    <cellStyle name="Обычный 5 2 2 8 3 2 2" xfId="5013"/>
    <cellStyle name="Обычный 5 2 2 8 3 2 2 2" xfId="29090"/>
    <cellStyle name="Обычный 5 2 2 8 3 2 2 3" xfId="38286"/>
    <cellStyle name="Обычный 5 2 2 8 3 2 2 4" xfId="47214"/>
    <cellStyle name="Обычный 5 2 2 8 3 2 2 5" xfId="56134"/>
    <cellStyle name="Обычный 5 2 2 8 3 2 3" xfId="12444"/>
    <cellStyle name="Обычный 5 2 2 8 3 2 4" xfId="16303"/>
    <cellStyle name="Обычный 5 2 2 8 3 2 5" xfId="20163"/>
    <cellStyle name="Обычный 5 2 2 8 3 2 6" xfId="25225"/>
    <cellStyle name="Обычный 5 2 2 8 3 2 7" xfId="34426"/>
    <cellStyle name="Обычный 5 2 2 8 3 2 8" xfId="43354"/>
    <cellStyle name="Обычный 5 2 2 8 3 2 9" xfId="52274"/>
    <cellStyle name="Обычный 5 2 2 8 3 3" xfId="5014"/>
    <cellStyle name="Обычный 5 2 2 8 3 3 2" xfId="5015"/>
    <cellStyle name="Обычный 5 2 2 8 3 3 2 2" xfId="27759"/>
    <cellStyle name="Обычный 5 2 2 8 3 3 2 3" xfId="36955"/>
    <cellStyle name="Обычный 5 2 2 8 3 3 2 4" xfId="45883"/>
    <cellStyle name="Обычный 5 2 2 8 3 3 2 5" xfId="54803"/>
    <cellStyle name="Обычный 5 2 2 8 3 3 3" xfId="14972"/>
    <cellStyle name="Обычный 5 2 2 8 3 3 4" xfId="18832"/>
    <cellStyle name="Обычный 5 2 2 8 3 3 5" xfId="23894"/>
    <cellStyle name="Обычный 5 2 2 8 3 3 6" xfId="33097"/>
    <cellStyle name="Обычный 5 2 2 8 3 3 7" xfId="42023"/>
    <cellStyle name="Обычный 5 2 2 8 3 3 8" xfId="50943"/>
    <cellStyle name="Обычный 5 2 2 8 3 4" xfId="5016"/>
    <cellStyle name="Обычный 5 2 2 8 3 4 2" xfId="30287"/>
    <cellStyle name="Обычный 5 2 2 8 3 4 3" xfId="39483"/>
    <cellStyle name="Обычный 5 2 2 8 3 4 4" xfId="48411"/>
    <cellStyle name="Обычный 5 2 2 8 3 4 5" xfId="57331"/>
    <cellStyle name="Обычный 5 2 2 8 3 5" xfId="5017"/>
    <cellStyle name="Обычный 5 2 2 8 3 5 2" xfId="26426"/>
    <cellStyle name="Обычный 5 2 2 8 3 5 3" xfId="35623"/>
    <cellStyle name="Обычный 5 2 2 8 3 5 4" xfId="44551"/>
    <cellStyle name="Обычный 5 2 2 8 3 5 5" xfId="53471"/>
    <cellStyle name="Обычный 5 2 2 8 3 6" xfId="13641"/>
    <cellStyle name="Обычный 5 2 2 8 3 7" xfId="17500"/>
    <cellStyle name="Обычный 5 2 2 8 3 8" xfId="21360"/>
    <cellStyle name="Обычный 5 2 2 8 3 9" xfId="11018"/>
    <cellStyle name="Обычный 5 2 2 8 4" xfId="5018"/>
    <cellStyle name="Обычный 5 2 2 8 4 2" xfId="5019"/>
    <cellStyle name="Обычный 5 2 2 8 4 2 2" xfId="28492"/>
    <cellStyle name="Обычный 5 2 2 8 4 2 3" xfId="37688"/>
    <cellStyle name="Обычный 5 2 2 8 4 2 4" xfId="46616"/>
    <cellStyle name="Обычный 5 2 2 8 4 2 5" xfId="55536"/>
    <cellStyle name="Обычный 5 2 2 8 4 3" xfId="11846"/>
    <cellStyle name="Обычный 5 2 2 8 4 4" xfId="15705"/>
    <cellStyle name="Обычный 5 2 2 8 4 5" xfId="19565"/>
    <cellStyle name="Обычный 5 2 2 8 4 6" xfId="24627"/>
    <cellStyle name="Обычный 5 2 2 8 4 7" xfId="33829"/>
    <cellStyle name="Обычный 5 2 2 8 4 8" xfId="42756"/>
    <cellStyle name="Обычный 5 2 2 8 4 9" xfId="51676"/>
    <cellStyle name="Обычный 5 2 2 8 5" xfId="5020"/>
    <cellStyle name="Обычный 5 2 2 8 5 2" xfId="5021"/>
    <cellStyle name="Обычный 5 2 2 8 5 2 2" xfId="27160"/>
    <cellStyle name="Обычный 5 2 2 8 5 2 3" xfId="36357"/>
    <cellStyle name="Обычный 5 2 2 8 5 2 4" xfId="45285"/>
    <cellStyle name="Обычный 5 2 2 8 5 2 5" xfId="54205"/>
    <cellStyle name="Обычный 5 2 2 8 5 3" xfId="14374"/>
    <cellStyle name="Обычный 5 2 2 8 5 4" xfId="18234"/>
    <cellStyle name="Обычный 5 2 2 8 5 5" xfId="23296"/>
    <cellStyle name="Обычный 5 2 2 8 5 6" xfId="32501"/>
    <cellStyle name="Обычный 5 2 2 8 5 7" xfId="41425"/>
    <cellStyle name="Обычный 5 2 2 8 5 8" xfId="50345"/>
    <cellStyle name="Обычный 5 2 2 8 6" xfId="5022"/>
    <cellStyle name="Обычный 5 2 2 8 6 2" xfId="29688"/>
    <cellStyle name="Обычный 5 2 2 8 6 3" xfId="38884"/>
    <cellStyle name="Обычный 5 2 2 8 6 4" xfId="47812"/>
    <cellStyle name="Обычный 5 2 2 8 6 5" xfId="56732"/>
    <cellStyle name="Обычный 5 2 2 8 7" xfId="5023"/>
    <cellStyle name="Обычный 5 2 2 8 7 2" xfId="25823"/>
    <cellStyle name="Обычный 5 2 2 8 7 3" xfId="35024"/>
    <cellStyle name="Обычный 5 2 2 8 7 4" xfId="43952"/>
    <cellStyle name="Обычный 5 2 2 8 7 5" xfId="52872"/>
    <cellStyle name="Обычный 5 2 2 8 8" xfId="13042"/>
    <cellStyle name="Обычный 5 2 2 8 9" xfId="16901"/>
    <cellStyle name="Обычный 5 2 2 9" xfId="5024"/>
    <cellStyle name="Обычный 5 2 2 9 10" xfId="20762"/>
    <cellStyle name="Обычный 5 2 2 9 11" xfId="10463"/>
    <cellStyle name="Обычный 5 2 2 9 12" xfId="21963"/>
    <cellStyle name="Обычный 5 2 2 9 13" xfId="31552"/>
    <cellStyle name="Обычный 5 2 2 9 14" xfId="40093"/>
    <cellStyle name="Обычный 5 2 2 9 15" xfId="49013"/>
    <cellStyle name="Обычный 5 2 2 9 2" xfId="5025"/>
    <cellStyle name="Обычный 5 2 2 9 2 10" xfId="10767"/>
    <cellStyle name="Обычный 5 2 2 9 2 11" xfId="22262"/>
    <cellStyle name="Обычный 5 2 2 9 2 12" xfId="31553"/>
    <cellStyle name="Обычный 5 2 2 9 2 13" xfId="40392"/>
    <cellStyle name="Обычный 5 2 2 9 2 14" xfId="49312"/>
    <cellStyle name="Обычный 5 2 2 9 2 2" xfId="5026"/>
    <cellStyle name="Обычный 5 2 2 9 2 2 10" xfId="22862"/>
    <cellStyle name="Обычный 5 2 2 9 2 2 11" xfId="31554"/>
    <cellStyle name="Обычный 5 2 2 9 2 2 12" xfId="40991"/>
    <cellStyle name="Обычный 5 2 2 9 2 2 13" xfId="49911"/>
    <cellStyle name="Обычный 5 2 2 9 2 2 2" xfId="5027"/>
    <cellStyle name="Обычный 5 2 2 9 2 2 2 2" xfId="5028"/>
    <cellStyle name="Обычный 5 2 2 9 2 2 2 2 2" xfId="29390"/>
    <cellStyle name="Обычный 5 2 2 9 2 2 2 2 3" xfId="38586"/>
    <cellStyle name="Обычный 5 2 2 9 2 2 2 2 4" xfId="47514"/>
    <cellStyle name="Обычный 5 2 2 9 2 2 2 2 5" xfId="56434"/>
    <cellStyle name="Обычный 5 2 2 9 2 2 2 3" xfId="12744"/>
    <cellStyle name="Обычный 5 2 2 9 2 2 2 4" xfId="16603"/>
    <cellStyle name="Обычный 5 2 2 9 2 2 2 5" xfId="20463"/>
    <cellStyle name="Обычный 5 2 2 9 2 2 2 6" xfId="25525"/>
    <cellStyle name="Обычный 5 2 2 9 2 2 2 7" xfId="34726"/>
    <cellStyle name="Обычный 5 2 2 9 2 2 2 8" xfId="43654"/>
    <cellStyle name="Обычный 5 2 2 9 2 2 2 9" xfId="52574"/>
    <cellStyle name="Обычный 5 2 2 9 2 2 3" xfId="5029"/>
    <cellStyle name="Обычный 5 2 2 9 2 2 3 2" xfId="5030"/>
    <cellStyle name="Обычный 5 2 2 9 2 2 3 2 2" xfId="28059"/>
    <cellStyle name="Обычный 5 2 2 9 2 2 3 2 3" xfId="37255"/>
    <cellStyle name="Обычный 5 2 2 9 2 2 3 2 4" xfId="46183"/>
    <cellStyle name="Обычный 5 2 2 9 2 2 3 2 5" xfId="55103"/>
    <cellStyle name="Обычный 5 2 2 9 2 2 3 3" xfId="15272"/>
    <cellStyle name="Обычный 5 2 2 9 2 2 3 4" xfId="19132"/>
    <cellStyle name="Обычный 5 2 2 9 2 2 3 5" xfId="24194"/>
    <cellStyle name="Обычный 5 2 2 9 2 2 3 6" xfId="33397"/>
    <cellStyle name="Обычный 5 2 2 9 2 2 3 7" xfId="42323"/>
    <cellStyle name="Обычный 5 2 2 9 2 2 3 8" xfId="51243"/>
    <cellStyle name="Обычный 5 2 2 9 2 2 4" xfId="5031"/>
    <cellStyle name="Обычный 5 2 2 9 2 2 4 2" xfId="30587"/>
    <cellStyle name="Обычный 5 2 2 9 2 2 4 3" xfId="39783"/>
    <cellStyle name="Обычный 5 2 2 9 2 2 4 4" xfId="48711"/>
    <cellStyle name="Обычный 5 2 2 9 2 2 4 5" xfId="57631"/>
    <cellStyle name="Обычный 5 2 2 9 2 2 5" xfId="5032"/>
    <cellStyle name="Обычный 5 2 2 9 2 2 5 2" xfId="26726"/>
    <cellStyle name="Обычный 5 2 2 9 2 2 5 3" xfId="35923"/>
    <cellStyle name="Обычный 5 2 2 9 2 2 5 4" xfId="44851"/>
    <cellStyle name="Обычный 5 2 2 9 2 2 5 5" xfId="53771"/>
    <cellStyle name="Обычный 5 2 2 9 2 2 6" xfId="13941"/>
    <cellStyle name="Обычный 5 2 2 9 2 2 7" xfId="17800"/>
    <cellStyle name="Обычный 5 2 2 9 2 2 8" xfId="21660"/>
    <cellStyle name="Обычный 5 2 2 9 2 2 9" xfId="11288"/>
    <cellStyle name="Обычный 5 2 2 9 2 3" xfId="5033"/>
    <cellStyle name="Обычный 5 2 2 9 2 3 2" xfId="5034"/>
    <cellStyle name="Обычный 5 2 2 9 2 3 2 2" xfId="28792"/>
    <cellStyle name="Обычный 5 2 2 9 2 3 2 3" xfId="37988"/>
    <cellStyle name="Обычный 5 2 2 9 2 3 2 4" xfId="46916"/>
    <cellStyle name="Обычный 5 2 2 9 2 3 2 5" xfId="55836"/>
    <cellStyle name="Обычный 5 2 2 9 2 3 3" xfId="12146"/>
    <cellStyle name="Обычный 5 2 2 9 2 3 4" xfId="16005"/>
    <cellStyle name="Обычный 5 2 2 9 2 3 5" xfId="19865"/>
    <cellStyle name="Обычный 5 2 2 9 2 3 6" xfId="24927"/>
    <cellStyle name="Обычный 5 2 2 9 2 3 7" xfId="34128"/>
    <cellStyle name="Обычный 5 2 2 9 2 3 8" xfId="43056"/>
    <cellStyle name="Обычный 5 2 2 9 2 3 9" xfId="51976"/>
    <cellStyle name="Обычный 5 2 2 9 2 4" xfId="5035"/>
    <cellStyle name="Обычный 5 2 2 9 2 4 2" xfId="5036"/>
    <cellStyle name="Обычный 5 2 2 9 2 4 2 2" xfId="27461"/>
    <cellStyle name="Обычный 5 2 2 9 2 4 2 3" xfId="36657"/>
    <cellStyle name="Обычный 5 2 2 9 2 4 2 4" xfId="45585"/>
    <cellStyle name="Обычный 5 2 2 9 2 4 2 5" xfId="54505"/>
    <cellStyle name="Обычный 5 2 2 9 2 4 3" xfId="14674"/>
    <cellStyle name="Обычный 5 2 2 9 2 4 4" xfId="18534"/>
    <cellStyle name="Обычный 5 2 2 9 2 4 5" xfId="23596"/>
    <cellStyle name="Обычный 5 2 2 9 2 4 6" xfId="32800"/>
    <cellStyle name="Обычный 5 2 2 9 2 4 7" xfId="41725"/>
    <cellStyle name="Обычный 5 2 2 9 2 4 8" xfId="50645"/>
    <cellStyle name="Обычный 5 2 2 9 2 5" xfId="5037"/>
    <cellStyle name="Обычный 5 2 2 9 2 5 2" xfId="29988"/>
    <cellStyle name="Обычный 5 2 2 9 2 5 3" xfId="39184"/>
    <cellStyle name="Обычный 5 2 2 9 2 5 4" xfId="48112"/>
    <cellStyle name="Обычный 5 2 2 9 2 5 5" xfId="57032"/>
    <cellStyle name="Обычный 5 2 2 9 2 6" xfId="5038"/>
    <cellStyle name="Обычный 5 2 2 9 2 6 2" xfId="26127"/>
    <cellStyle name="Обычный 5 2 2 9 2 6 3" xfId="35324"/>
    <cellStyle name="Обычный 5 2 2 9 2 6 4" xfId="44252"/>
    <cellStyle name="Обычный 5 2 2 9 2 6 5" xfId="53172"/>
    <cellStyle name="Обычный 5 2 2 9 2 7" xfId="13342"/>
    <cellStyle name="Обычный 5 2 2 9 2 8" xfId="17201"/>
    <cellStyle name="Обычный 5 2 2 9 2 9" xfId="21061"/>
    <cellStyle name="Обычный 5 2 2 9 3" xfId="5039"/>
    <cellStyle name="Обычный 5 2 2 9 3 10" xfId="22563"/>
    <cellStyle name="Обычный 5 2 2 9 3 11" xfId="31555"/>
    <cellStyle name="Обычный 5 2 2 9 3 12" xfId="40692"/>
    <cellStyle name="Обычный 5 2 2 9 3 13" xfId="49612"/>
    <cellStyle name="Обычный 5 2 2 9 3 2" xfId="5040"/>
    <cellStyle name="Обычный 5 2 2 9 3 2 2" xfId="5041"/>
    <cellStyle name="Обычный 5 2 2 9 3 2 2 2" xfId="29091"/>
    <cellStyle name="Обычный 5 2 2 9 3 2 2 3" xfId="38287"/>
    <cellStyle name="Обычный 5 2 2 9 3 2 2 4" xfId="47215"/>
    <cellStyle name="Обычный 5 2 2 9 3 2 2 5" xfId="56135"/>
    <cellStyle name="Обычный 5 2 2 9 3 2 3" xfId="12445"/>
    <cellStyle name="Обычный 5 2 2 9 3 2 4" xfId="16304"/>
    <cellStyle name="Обычный 5 2 2 9 3 2 5" xfId="20164"/>
    <cellStyle name="Обычный 5 2 2 9 3 2 6" xfId="25226"/>
    <cellStyle name="Обычный 5 2 2 9 3 2 7" xfId="34427"/>
    <cellStyle name="Обычный 5 2 2 9 3 2 8" xfId="43355"/>
    <cellStyle name="Обычный 5 2 2 9 3 2 9" xfId="52275"/>
    <cellStyle name="Обычный 5 2 2 9 3 3" xfId="5042"/>
    <cellStyle name="Обычный 5 2 2 9 3 3 2" xfId="5043"/>
    <cellStyle name="Обычный 5 2 2 9 3 3 2 2" xfId="27760"/>
    <cellStyle name="Обычный 5 2 2 9 3 3 2 3" xfId="36956"/>
    <cellStyle name="Обычный 5 2 2 9 3 3 2 4" xfId="45884"/>
    <cellStyle name="Обычный 5 2 2 9 3 3 2 5" xfId="54804"/>
    <cellStyle name="Обычный 5 2 2 9 3 3 3" xfId="14973"/>
    <cellStyle name="Обычный 5 2 2 9 3 3 4" xfId="18833"/>
    <cellStyle name="Обычный 5 2 2 9 3 3 5" xfId="23895"/>
    <cellStyle name="Обычный 5 2 2 9 3 3 6" xfId="33098"/>
    <cellStyle name="Обычный 5 2 2 9 3 3 7" xfId="42024"/>
    <cellStyle name="Обычный 5 2 2 9 3 3 8" xfId="50944"/>
    <cellStyle name="Обычный 5 2 2 9 3 4" xfId="5044"/>
    <cellStyle name="Обычный 5 2 2 9 3 4 2" xfId="30288"/>
    <cellStyle name="Обычный 5 2 2 9 3 4 3" xfId="39484"/>
    <cellStyle name="Обычный 5 2 2 9 3 4 4" xfId="48412"/>
    <cellStyle name="Обычный 5 2 2 9 3 4 5" xfId="57332"/>
    <cellStyle name="Обычный 5 2 2 9 3 5" xfId="5045"/>
    <cellStyle name="Обычный 5 2 2 9 3 5 2" xfId="26427"/>
    <cellStyle name="Обычный 5 2 2 9 3 5 3" xfId="35624"/>
    <cellStyle name="Обычный 5 2 2 9 3 5 4" xfId="44552"/>
    <cellStyle name="Обычный 5 2 2 9 3 5 5" xfId="53472"/>
    <cellStyle name="Обычный 5 2 2 9 3 6" xfId="13642"/>
    <cellStyle name="Обычный 5 2 2 9 3 7" xfId="17501"/>
    <cellStyle name="Обычный 5 2 2 9 3 8" xfId="21361"/>
    <cellStyle name="Обычный 5 2 2 9 3 9" xfId="11019"/>
    <cellStyle name="Обычный 5 2 2 9 4" xfId="5046"/>
    <cellStyle name="Обычный 5 2 2 9 4 2" xfId="5047"/>
    <cellStyle name="Обычный 5 2 2 9 4 2 2" xfId="28493"/>
    <cellStyle name="Обычный 5 2 2 9 4 2 3" xfId="37689"/>
    <cellStyle name="Обычный 5 2 2 9 4 2 4" xfId="46617"/>
    <cellStyle name="Обычный 5 2 2 9 4 2 5" xfId="55537"/>
    <cellStyle name="Обычный 5 2 2 9 4 3" xfId="11847"/>
    <cellStyle name="Обычный 5 2 2 9 4 4" xfId="15706"/>
    <cellStyle name="Обычный 5 2 2 9 4 5" xfId="19566"/>
    <cellStyle name="Обычный 5 2 2 9 4 6" xfId="24628"/>
    <cellStyle name="Обычный 5 2 2 9 4 7" xfId="33830"/>
    <cellStyle name="Обычный 5 2 2 9 4 8" xfId="42757"/>
    <cellStyle name="Обычный 5 2 2 9 4 9" xfId="51677"/>
    <cellStyle name="Обычный 5 2 2 9 5" xfId="5048"/>
    <cellStyle name="Обычный 5 2 2 9 5 2" xfId="5049"/>
    <cellStyle name="Обычный 5 2 2 9 5 2 2" xfId="27161"/>
    <cellStyle name="Обычный 5 2 2 9 5 2 3" xfId="36358"/>
    <cellStyle name="Обычный 5 2 2 9 5 2 4" xfId="45286"/>
    <cellStyle name="Обычный 5 2 2 9 5 2 5" xfId="54206"/>
    <cellStyle name="Обычный 5 2 2 9 5 3" xfId="14375"/>
    <cellStyle name="Обычный 5 2 2 9 5 4" xfId="18235"/>
    <cellStyle name="Обычный 5 2 2 9 5 5" xfId="23297"/>
    <cellStyle name="Обычный 5 2 2 9 5 6" xfId="32502"/>
    <cellStyle name="Обычный 5 2 2 9 5 7" xfId="41426"/>
    <cellStyle name="Обычный 5 2 2 9 5 8" xfId="50346"/>
    <cellStyle name="Обычный 5 2 2 9 6" xfId="5050"/>
    <cellStyle name="Обычный 5 2 2 9 6 2" xfId="29689"/>
    <cellStyle name="Обычный 5 2 2 9 6 3" xfId="38885"/>
    <cellStyle name="Обычный 5 2 2 9 6 4" xfId="47813"/>
    <cellStyle name="Обычный 5 2 2 9 6 5" xfId="56733"/>
    <cellStyle name="Обычный 5 2 2 9 7" xfId="5051"/>
    <cellStyle name="Обычный 5 2 2 9 7 2" xfId="25824"/>
    <cellStyle name="Обычный 5 2 2 9 7 3" xfId="35025"/>
    <cellStyle name="Обычный 5 2 2 9 7 4" xfId="43953"/>
    <cellStyle name="Обычный 5 2 2 9 7 5" xfId="52873"/>
    <cellStyle name="Обычный 5 2 2 9 8" xfId="13043"/>
    <cellStyle name="Обычный 5 2 2 9 9" xfId="16902"/>
    <cellStyle name="Обычный 5 2 20" xfId="5052"/>
    <cellStyle name="Обычный 5 2 20 10" xfId="50809"/>
    <cellStyle name="Обычный 5 2 20 2" xfId="5053"/>
    <cellStyle name="Обычный 5 2 20 2 2" xfId="5054"/>
    <cellStyle name="Обычный 5 2 20 2 2 2" xfId="28956"/>
    <cellStyle name="Обычный 5 2 20 2 2 3" xfId="38152"/>
    <cellStyle name="Обычный 5 2 20 2 2 4" xfId="47080"/>
    <cellStyle name="Обычный 5 2 20 2 2 5" xfId="56000"/>
    <cellStyle name="Обычный 5 2 20 2 3" xfId="12310"/>
    <cellStyle name="Обычный 5 2 20 2 4" xfId="16169"/>
    <cellStyle name="Обычный 5 2 20 2 5" xfId="20029"/>
    <cellStyle name="Обычный 5 2 20 2 6" xfId="25091"/>
    <cellStyle name="Обычный 5 2 20 2 7" xfId="34292"/>
    <cellStyle name="Обычный 5 2 20 2 8" xfId="43220"/>
    <cellStyle name="Обычный 5 2 20 2 9" xfId="52140"/>
    <cellStyle name="Обычный 5 2 20 3" xfId="5055"/>
    <cellStyle name="Обычный 5 2 20 3 2" xfId="27625"/>
    <cellStyle name="Обычный 5 2 20 3 3" xfId="36821"/>
    <cellStyle name="Обычный 5 2 20 3 4" xfId="45749"/>
    <cellStyle name="Обычный 5 2 20 3 5" xfId="54669"/>
    <cellStyle name="Обычный 5 2 20 4" xfId="11464"/>
    <cellStyle name="Обычный 5 2 20 5" xfId="14838"/>
    <cellStyle name="Обычный 5 2 20 6" xfId="18698"/>
    <cellStyle name="Обычный 5 2 20 7" xfId="23760"/>
    <cellStyle name="Обычный 5 2 20 8" xfId="32964"/>
    <cellStyle name="Обычный 5 2 20 9" xfId="41889"/>
    <cellStyle name="Обычный 5 2 21" xfId="5056"/>
    <cellStyle name="Обычный 5 2 21 2" xfId="5057"/>
    <cellStyle name="Обычный 5 2 21 2 2" xfId="28229"/>
    <cellStyle name="Обычный 5 2 21 2 3" xfId="37425"/>
    <cellStyle name="Обычный 5 2 21 2 4" xfId="46353"/>
    <cellStyle name="Обычный 5 2 21 2 5" xfId="55273"/>
    <cellStyle name="Обычный 5 2 21 3" xfId="11583"/>
    <cellStyle name="Обычный 5 2 21 4" xfId="15442"/>
    <cellStyle name="Обычный 5 2 21 5" xfId="19302"/>
    <cellStyle name="Обычный 5 2 21 6" xfId="24364"/>
    <cellStyle name="Обычный 5 2 21 7" xfId="33567"/>
    <cellStyle name="Обычный 5 2 21 8" xfId="42493"/>
    <cellStyle name="Обычный 5 2 21 9" xfId="51413"/>
    <cellStyle name="Обычный 5 2 22" xfId="5058"/>
    <cellStyle name="Обычный 5 2 22 2" xfId="5059"/>
    <cellStyle name="Обычный 5 2 22 2 2" xfId="26897"/>
    <cellStyle name="Обычный 5 2 22 2 3" xfId="36094"/>
    <cellStyle name="Обычный 5 2 22 2 4" xfId="45022"/>
    <cellStyle name="Обычный 5 2 22 2 5" xfId="53942"/>
    <cellStyle name="Обычный 5 2 22 3" xfId="14111"/>
    <cellStyle name="Обычный 5 2 22 4" xfId="17971"/>
    <cellStyle name="Обычный 5 2 22 5" xfId="23033"/>
    <cellStyle name="Обычный 5 2 22 6" xfId="32277"/>
    <cellStyle name="Обычный 5 2 22 7" xfId="41162"/>
    <cellStyle name="Обычный 5 2 22 8" xfId="50082"/>
    <cellStyle name="Обычный 5 2 23" xfId="5060"/>
    <cellStyle name="Обычный 5 2 23 2" xfId="29554"/>
    <cellStyle name="Обычный 5 2 23 3" xfId="38750"/>
    <cellStyle name="Обычный 5 2 23 4" xfId="47678"/>
    <cellStyle name="Обычный 5 2 23 5" xfId="56598"/>
    <cellStyle name="Обычный 5 2 24" xfId="5061"/>
    <cellStyle name="Обычный 5 2 24 2" xfId="25689"/>
    <cellStyle name="Обычный 5 2 24 3" xfId="34890"/>
    <cellStyle name="Обычный 5 2 24 4" xfId="43818"/>
    <cellStyle name="Обычный 5 2 24 5" xfId="52738"/>
    <cellStyle name="Обычный 5 2 25" xfId="12908"/>
    <cellStyle name="Обычный 5 2 26" xfId="16767"/>
    <cellStyle name="Обычный 5 2 27" xfId="20627"/>
    <cellStyle name="Обычный 5 2 28" xfId="10227"/>
    <cellStyle name="Обычный 5 2 29" xfId="21828"/>
    <cellStyle name="Обычный 5 2 3" xfId="5062"/>
    <cellStyle name="Обычный 5 2 3 2" xfId="5063"/>
    <cellStyle name="Обычный 5 2 3 2 10" xfId="17044"/>
    <cellStyle name="Обычный 5 2 3 2 11" xfId="20904"/>
    <cellStyle name="Обычный 5 2 3 2 12" xfId="10610"/>
    <cellStyle name="Обычный 5 2 3 2 13" xfId="22105"/>
    <cellStyle name="Обычный 5 2 3 2 14" xfId="31556"/>
    <cellStyle name="Обычный 5 2 3 2 15" xfId="40235"/>
    <cellStyle name="Обычный 5 2 3 2 16" xfId="49155"/>
    <cellStyle name="Обычный 5 2 3 2 2" xfId="5064"/>
    <cellStyle name="Обычный 5 2 3 2 2 10" xfId="10909"/>
    <cellStyle name="Обычный 5 2 3 2 2 11" xfId="22405"/>
    <cellStyle name="Обычный 5 2 3 2 2 12" xfId="31557"/>
    <cellStyle name="Обычный 5 2 3 2 2 13" xfId="40534"/>
    <cellStyle name="Обычный 5 2 3 2 2 14" xfId="49454"/>
    <cellStyle name="Обычный 5 2 3 2 2 2" xfId="5065"/>
    <cellStyle name="Обычный 5 2 3 2 2 2 10" xfId="23004"/>
    <cellStyle name="Обычный 5 2 3 2 2 2 11" xfId="31558"/>
    <cellStyle name="Обычный 5 2 3 2 2 2 12" xfId="41133"/>
    <cellStyle name="Обычный 5 2 3 2 2 2 13" xfId="50053"/>
    <cellStyle name="Обычный 5 2 3 2 2 2 2" xfId="5066"/>
    <cellStyle name="Обычный 5 2 3 2 2 2 2 2" xfId="5067"/>
    <cellStyle name="Обычный 5 2 3 2 2 2 2 2 2" xfId="29532"/>
    <cellStyle name="Обычный 5 2 3 2 2 2 2 2 3" xfId="38728"/>
    <cellStyle name="Обычный 5 2 3 2 2 2 2 2 4" xfId="47656"/>
    <cellStyle name="Обычный 5 2 3 2 2 2 2 2 5" xfId="56576"/>
    <cellStyle name="Обычный 5 2 3 2 2 2 2 3" xfId="12886"/>
    <cellStyle name="Обычный 5 2 3 2 2 2 2 4" xfId="16745"/>
    <cellStyle name="Обычный 5 2 3 2 2 2 2 5" xfId="20605"/>
    <cellStyle name="Обычный 5 2 3 2 2 2 2 6" xfId="25667"/>
    <cellStyle name="Обычный 5 2 3 2 2 2 2 7" xfId="34868"/>
    <cellStyle name="Обычный 5 2 3 2 2 2 2 8" xfId="43796"/>
    <cellStyle name="Обычный 5 2 3 2 2 2 2 9" xfId="52716"/>
    <cellStyle name="Обычный 5 2 3 2 2 2 3" xfId="5068"/>
    <cellStyle name="Обычный 5 2 3 2 2 2 3 2" xfId="5069"/>
    <cellStyle name="Обычный 5 2 3 2 2 2 3 2 2" xfId="28201"/>
    <cellStyle name="Обычный 5 2 3 2 2 2 3 2 3" xfId="37397"/>
    <cellStyle name="Обычный 5 2 3 2 2 2 3 2 4" xfId="46325"/>
    <cellStyle name="Обычный 5 2 3 2 2 2 3 2 5" xfId="55245"/>
    <cellStyle name="Обычный 5 2 3 2 2 2 3 3" xfId="15414"/>
    <cellStyle name="Обычный 5 2 3 2 2 2 3 4" xfId="19274"/>
    <cellStyle name="Обычный 5 2 3 2 2 2 3 5" xfId="24336"/>
    <cellStyle name="Обычный 5 2 3 2 2 2 3 6" xfId="33539"/>
    <cellStyle name="Обычный 5 2 3 2 2 2 3 7" xfId="42465"/>
    <cellStyle name="Обычный 5 2 3 2 2 2 3 8" xfId="51385"/>
    <cellStyle name="Обычный 5 2 3 2 2 2 4" xfId="5070"/>
    <cellStyle name="Обычный 5 2 3 2 2 2 4 2" xfId="30729"/>
    <cellStyle name="Обычный 5 2 3 2 2 2 4 3" xfId="39925"/>
    <cellStyle name="Обычный 5 2 3 2 2 2 4 4" xfId="48853"/>
    <cellStyle name="Обычный 5 2 3 2 2 2 4 5" xfId="57773"/>
    <cellStyle name="Обычный 5 2 3 2 2 2 5" xfId="5071"/>
    <cellStyle name="Обычный 5 2 3 2 2 2 5 2" xfId="26868"/>
    <cellStyle name="Обычный 5 2 3 2 2 2 5 3" xfId="36065"/>
    <cellStyle name="Обычный 5 2 3 2 2 2 5 4" xfId="44993"/>
    <cellStyle name="Обычный 5 2 3 2 2 2 5 5" xfId="53913"/>
    <cellStyle name="Обычный 5 2 3 2 2 2 6" xfId="14083"/>
    <cellStyle name="Обычный 5 2 3 2 2 2 7" xfId="17942"/>
    <cellStyle name="Обычный 5 2 3 2 2 2 8" xfId="21802"/>
    <cellStyle name="Обычный 5 2 3 2 2 2 9" xfId="11430"/>
    <cellStyle name="Обычный 5 2 3 2 2 3" xfId="5072"/>
    <cellStyle name="Обычный 5 2 3 2 2 3 2" xfId="5073"/>
    <cellStyle name="Обычный 5 2 3 2 2 3 2 2" xfId="28934"/>
    <cellStyle name="Обычный 5 2 3 2 2 3 2 3" xfId="38130"/>
    <cellStyle name="Обычный 5 2 3 2 2 3 2 4" xfId="47058"/>
    <cellStyle name="Обычный 5 2 3 2 2 3 2 5" xfId="55978"/>
    <cellStyle name="Обычный 5 2 3 2 2 3 3" xfId="12288"/>
    <cellStyle name="Обычный 5 2 3 2 2 3 4" xfId="16147"/>
    <cellStyle name="Обычный 5 2 3 2 2 3 5" xfId="20007"/>
    <cellStyle name="Обычный 5 2 3 2 2 3 6" xfId="25069"/>
    <cellStyle name="Обычный 5 2 3 2 2 3 7" xfId="34270"/>
    <cellStyle name="Обычный 5 2 3 2 2 3 8" xfId="43198"/>
    <cellStyle name="Обычный 5 2 3 2 2 3 9" xfId="52118"/>
    <cellStyle name="Обычный 5 2 3 2 2 4" xfId="5074"/>
    <cellStyle name="Обычный 5 2 3 2 2 4 2" xfId="5075"/>
    <cellStyle name="Обычный 5 2 3 2 2 4 2 2" xfId="27603"/>
    <cellStyle name="Обычный 5 2 3 2 2 4 2 3" xfId="36799"/>
    <cellStyle name="Обычный 5 2 3 2 2 4 2 4" xfId="45727"/>
    <cellStyle name="Обычный 5 2 3 2 2 4 2 5" xfId="54647"/>
    <cellStyle name="Обычный 5 2 3 2 2 4 3" xfId="14816"/>
    <cellStyle name="Обычный 5 2 3 2 2 4 4" xfId="18676"/>
    <cellStyle name="Обычный 5 2 3 2 2 4 5" xfId="23738"/>
    <cellStyle name="Обычный 5 2 3 2 2 4 6" xfId="32942"/>
    <cellStyle name="Обычный 5 2 3 2 2 4 7" xfId="41867"/>
    <cellStyle name="Обычный 5 2 3 2 2 4 8" xfId="50787"/>
    <cellStyle name="Обычный 5 2 3 2 2 5" xfId="5076"/>
    <cellStyle name="Обычный 5 2 3 2 2 5 2" xfId="30130"/>
    <cellStyle name="Обычный 5 2 3 2 2 5 3" xfId="39326"/>
    <cellStyle name="Обычный 5 2 3 2 2 5 4" xfId="48254"/>
    <cellStyle name="Обычный 5 2 3 2 2 5 5" xfId="57174"/>
    <cellStyle name="Обычный 5 2 3 2 2 6" xfId="5077"/>
    <cellStyle name="Обычный 5 2 3 2 2 6 2" xfId="26269"/>
    <cellStyle name="Обычный 5 2 3 2 2 6 3" xfId="35466"/>
    <cellStyle name="Обычный 5 2 3 2 2 6 4" xfId="44394"/>
    <cellStyle name="Обычный 5 2 3 2 2 6 5" xfId="53314"/>
    <cellStyle name="Обычный 5 2 3 2 2 7" xfId="13484"/>
    <cellStyle name="Обычный 5 2 3 2 2 8" xfId="17343"/>
    <cellStyle name="Обычный 5 2 3 2 2 9" xfId="21203"/>
    <cellStyle name="Обычный 5 2 3 2 3" xfId="5078"/>
    <cellStyle name="Обычный 5 2 3 2 3 10" xfId="22705"/>
    <cellStyle name="Обычный 5 2 3 2 3 11" xfId="31559"/>
    <cellStyle name="Обычный 5 2 3 2 3 12" xfId="40834"/>
    <cellStyle name="Обычный 5 2 3 2 3 13" xfId="49754"/>
    <cellStyle name="Обычный 5 2 3 2 3 2" xfId="5079"/>
    <cellStyle name="Обычный 5 2 3 2 3 2 2" xfId="5080"/>
    <cellStyle name="Обычный 5 2 3 2 3 2 2 2" xfId="28635"/>
    <cellStyle name="Обычный 5 2 3 2 3 2 2 3" xfId="37831"/>
    <cellStyle name="Обычный 5 2 3 2 3 2 2 4" xfId="46759"/>
    <cellStyle name="Обычный 5 2 3 2 3 2 2 5" xfId="55679"/>
    <cellStyle name="Обычный 5 2 3 2 3 2 3" xfId="11989"/>
    <cellStyle name="Обычный 5 2 3 2 3 2 4" xfId="15848"/>
    <cellStyle name="Обычный 5 2 3 2 3 2 5" xfId="19708"/>
    <cellStyle name="Обычный 5 2 3 2 3 2 6" xfId="24770"/>
    <cellStyle name="Обычный 5 2 3 2 3 2 7" xfId="33971"/>
    <cellStyle name="Обычный 5 2 3 2 3 2 8" xfId="42899"/>
    <cellStyle name="Обычный 5 2 3 2 3 2 9" xfId="51819"/>
    <cellStyle name="Обычный 5 2 3 2 3 3" xfId="5081"/>
    <cellStyle name="Обычный 5 2 3 2 3 3 2" xfId="5082"/>
    <cellStyle name="Обычный 5 2 3 2 3 3 2 2" xfId="27304"/>
    <cellStyle name="Обычный 5 2 3 2 3 3 2 3" xfId="36500"/>
    <cellStyle name="Обычный 5 2 3 2 3 3 2 4" xfId="45428"/>
    <cellStyle name="Обычный 5 2 3 2 3 3 2 5" xfId="54348"/>
    <cellStyle name="Обычный 5 2 3 2 3 3 3" xfId="14517"/>
    <cellStyle name="Обычный 5 2 3 2 3 3 4" xfId="18377"/>
    <cellStyle name="Обычный 5 2 3 2 3 3 5" xfId="23439"/>
    <cellStyle name="Обычный 5 2 3 2 3 3 6" xfId="32643"/>
    <cellStyle name="Обычный 5 2 3 2 3 3 7" xfId="41568"/>
    <cellStyle name="Обычный 5 2 3 2 3 3 8" xfId="50488"/>
    <cellStyle name="Обычный 5 2 3 2 3 4" xfId="5083"/>
    <cellStyle name="Обычный 5 2 3 2 3 4 2" xfId="30430"/>
    <cellStyle name="Обычный 5 2 3 2 3 4 3" xfId="39626"/>
    <cellStyle name="Обычный 5 2 3 2 3 4 4" xfId="48554"/>
    <cellStyle name="Обычный 5 2 3 2 3 4 5" xfId="57474"/>
    <cellStyle name="Обычный 5 2 3 2 3 5" xfId="5084"/>
    <cellStyle name="Обычный 5 2 3 2 3 5 2" xfId="26569"/>
    <cellStyle name="Обычный 5 2 3 2 3 5 3" xfId="35766"/>
    <cellStyle name="Обычный 5 2 3 2 3 5 4" xfId="44694"/>
    <cellStyle name="Обычный 5 2 3 2 3 5 5" xfId="53614"/>
    <cellStyle name="Обычный 5 2 3 2 3 6" xfId="13784"/>
    <cellStyle name="Обычный 5 2 3 2 3 7" xfId="17643"/>
    <cellStyle name="Обычный 5 2 3 2 3 8" xfId="21503"/>
    <cellStyle name="Обычный 5 2 3 2 3 9" xfId="11131"/>
    <cellStyle name="Обычный 5 2 3 2 4" xfId="5085"/>
    <cellStyle name="Обычный 5 2 3 2 4 10" xfId="51086"/>
    <cellStyle name="Обычный 5 2 3 2 4 2" xfId="5086"/>
    <cellStyle name="Обычный 5 2 3 2 4 2 2" xfId="5087"/>
    <cellStyle name="Обычный 5 2 3 2 4 2 2 2" xfId="29233"/>
    <cellStyle name="Обычный 5 2 3 2 4 2 2 3" xfId="38429"/>
    <cellStyle name="Обычный 5 2 3 2 4 2 2 4" xfId="47357"/>
    <cellStyle name="Обычный 5 2 3 2 4 2 2 5" xfId="56277"/>
    <cellStyle name="Обычный 5 2 3 2 4 2 3" xfId="12587"/>
    <cellStyle name="Обычный 5 2 3 2 4 2 4" xfId="16446"/>
    <cellStyle name="Обычный 5 2 3 2 4 2 5" xfId="20306"/>
    <cellStyle name="Обычный 5 2 3 2 4 2 6" xfId="25368"/>
    <cellStyle name="Обычный 5 2 3 2 4 2 7" xfId="34569"/>
    <cellStyle name="Обычный 5 2 3 2 4 2 8" xfId="43497"/>
    <cellStyle name="Обычный 5 2 3 2 4 2 9" xfId="52417"/>
    <cellStyle name="Обычный 5 2 3 2 4 3" xfId="5088"/>
    <cellStyle name="Обычный 5 2 3 2 4 3 2" xfId="27902"/>
    <cellStyle name="Обычный 5 2 3 2 4 3 3" xfId="37098"/>
    <cellStyle name="Обычный 5 2 3 2 4 3 4" xfId="46026"/>
    <cellStyle name="Обычный 5 2 3 2 4 3 5" xfId="54946"/>
    <cellStyle name="Обычный 5 2 3 2 4 4" xfId="11550"/>
    <cellStyle name="Обычный 5 2 3 2 4 5" xfId="15115"/>
    <cellStyle name="Обычный 5 2 3 2 4 6" xfId="18975"/>
    <cellStyle name="Обычный 5 2 3 2 4 7" xfId="24037"/>
    <cellStyle name="Обычный 5 2 3 2 4 8" xfId="33240"/>
    <cellStyle name="Обычный 5 2 3 2 4 9" xfId="42166"/>
    <cellStyle name="Обычный 5 2 3 2 5" xfId="5089"/>
    <cellStyle name="Обычный 5 2 3 2 5 2" xfId="5090"/>
    <cellStyle name="Обычный 5 2 3 2 5 2 2" xfId="28290"/>
    <cellStyle name="Обычный 5 2 3 2 5 2 3" xfId="37486"/>
    <cellStyle name="Обычный 5 2 3 2 5 2 4" xfId="46414"/>
    <cellStyle name="Обычный 5 2 3 2 5 2 5" xfId="55334"/>
    <cellStyle name="Обычный 5 2 3 2 5 3" xfId="11644"/>
    <cellStyle name="Обычный 5 2 3 2 5 4" xfId="15503"/>
    <cellStyle name="Обычный 5 2 3 2 5 5" xfId="19363"/>
    <cellStyle name="Обычный 5 2 3 2 5 6" xfId="24425"/>
    <cellStyle name="Обычный 5 2 3 2 5 7" xfId="33627"/>
    <cellStyle name="Обычный 5 2 3 2 5 8" xfId="42554"/>
    <cellStyle name="Обычный 5 2 3 2 5 9" xfId="51474"/>
    <cellStyle name="Обычный 5 2 3 2 6" xfId="5091"/>
    <cellStyle name="Обычный 5 2 3 2 6 2" xfId="5092"/>
    <cellStyle name="Обычный 5 2 3 2 6 2 2" xfId="26958"/>
    <cellStyle name="Обычный 5 2 3 2 6 2 3" xfId="36155"/>
    <cellStyle name="Обычный 5 2 3 2 6 2 4" xfId="45083"/>
    <cellStyle name="Обычный 5 2 3 2 6 2 5" xfId="54003"/>
    <cellStyle name="Обычный 5 2 3 2 6 3" xfId="14172"/>
    <cellStyle name="Обычный 5 2 3 2 6 4" xfId="18032"/>
    <cellStyle name="Обычный 5 2 3 2 6 5" xfId="23094"/>
    <cellStyle name="Обычный 5 2 3 2 6 6" xfId="32313"/>
    <cellStyle name="Обычный 5 2 3 2 6 7" xfId="41223"/>
    <cellStyle name="Обычный 5 2 3 2 6 8" xfId="50143"/>
    <cellStyle name="Обычный 5 2 3 2 7" xfId="5093"/>
    <cellStyle name="Обычный 5 2 3 2 7 2" xfId="29831"/>
    <cellStyle name="Обычный 5 2 3 2 7 3" xfId="39027"/>
    <cellStyle name="Обычный 5 2 3 2 7 4" xfId="47955"/>
    <cellStyle name="Обычный 5 2 3 2 7 5" xfId="56875"/>
    <cellStyle name="Обычный 5 2 3 2 8" xfId="5094"/>
    <cellStyle name="Обычный 5 2 3 2 8 2" xfId="25970"/>
    <cellStyle name="Обычный 5 2 3 2 8 3" xfId="35167"/>
    <cellStyle name="Обычный 5 2 3 2 8 4" xfId="44095"/>
    <cellStyle name="Обычный 5 2 3 2 8 5" xfId="53015"/>
    <cellStyle name="Обычный 5 2 3 2 9" xfId="13185"/>
    <cellStyle name="Обычный 5 2 3 3" xfId="5095"/>
    <cellStyle name="Обычный 5 2 3 3 10" xfId="41268"/>
    <cellStyle name="Обычный 5 2 3 3 11" xfId="50188"/>
    <cellStyle name="Обычный 5 2 3 3 2" xfId="5096"/>
    <cellStyle name="Обычный 5 2 3 3 2 2" xfId="5097"/>
    <cellStyle name="Обычный 5 2 3 3 2 2 2" xfId="28335"/>
    <cellStyle name="Обычный 5 2 3 3 2 2 3" xfId="37531"/>
    <cellStyle name="Обычный 5 2 3 3 2 2 4" xfId="46459"/>
    <cellStyle name="Обычный 5 2 3 3 2 2 5" xfId="55379"/>
    <cellStyle name="Обычный 5 2 3 3 2 3" xfId="11689"/>
    <cellStyle name="Обычный 5 2 3 3 2 4" xfId="15548"/>
    <cellStyle name="Обычный 5 2 3 3 2 5" xfId="19408"/>
    <cellStyle name="Обычный 5 2 3 3 2 6" xfId="24470"/>
    <cellStyle name="Обычный 5 2 3 3 2 7" xfId="33672"/>
    <cellStyle name="Обычный 5 2 3 3 2 8" xfId="42599"/>
    <cellStyle name="Обычный 5 2 3 3 2 9" xfId="51519"/>
    <cellStyle name="Обычный 5 2 3 3 3" xfId="5098"/>
    <cellStyle name="Обычный 5 2 3 3 3 2" xfId="27003"/>
    <cellStyle name="Обычный 5 2 3 3 3 3" xfId="36200"/>
    <cellStyle name="Обычный 5 2 3 3 3 4" xfId="45128"/>
    <cellStyle name="Обычный 5 2 3 3 3 5" xfId="54048"/>
    <cellStyle name="Обычный 5 2 3 3 4" xfId="11459"/>
    <cellStyle name="Обычный 5 2 3 3 5" xfId="14217"/>
    <cellStyle name="Обычный 5 2 3 3 6" xfId="18077"/>
    <cellStyle name="Обычный 5 2 3 3 7" xfId="10464"/>
    <cellStyle name="Обычный 5 2 3 3 8" xfId="23139"/>
    <cellStyle name="Обычный 5 2 3 3 9" xfId="32365"/>
    <cellStyle name="Обычный 5 2 3 4" xfId="5099"/>
    <cellStyle name="Обычный 5 2 3 5" xfId="5100"/>
    <cellStyle name="Обычный 5 2 3 5 2" xfId="5101"/>
    <cellStyle name="Обычный 5 2 3 5 2 2" xfId="28235"/>
    <cellStyle name="Обычный 5 2 3 5 2 3" xfId="37431"/>
    <cellStyle name="Обычный 5 2 3 5 2 4" xfId="46359"/>
    <cellStyle name="Обычный 5 2 3 5 2 5" xfId="55279"/>
    <cellStyle name="Обычный 5 2 3 5 3" xfId="11589"/>
    <cellStyle name="Обычный 5 2 3 5 4" xfId="15448"/>
    <cellStyle name="Обычный 5 2 3 5 5" xfId="19308"/>
    <cellStyle name="Обычный 5 2 3 5 6" xfId="24370"/>
    <cellStyle name="Обычный 5 2 3 5 7" xfId="33572"/>
    <cellStyle name="Обычный 5 2 3 5 8" xfId="42499"/>
    <cellStyle name="Обычный 5 2 3 5 9" xfId="51419"/>
    <cellStyle name="Обычный 5 2 3 6" xfId="5102"/>
    <cellStyle name="Обычный 5 2 3 6 2" xfId="5103"/>
    <cellStyle name="Обычный 5 2 3 6 2 2" xfId="26903"/>
    <cellStyle name="Обычный 5 2 3 6 2 3" xfId="36100"/>
    <cellStyle name="Обычный 5 2 3 6 2 4" xfId="45028"/>
    <cellStyle name="Обычный 5 2 3 6 2 5" xfId="53948"/>
    <cellStyle name="Обычный 5 2 3 6 3" xfId="14117"/>
    <cellStyle name="Обычный 5 2 3 6 4" xfId="17977"/>
    <cellStyle name="Обычный 5 2 3 6 5" xfId="23039"/>
    <cellStyle name="Обычный 5 2 3 6 6" xfId="31776"/>
    <cellStyle name="Обычный 5 2 3 6 7" xfId="41168"/>
    <cellStyle name="Обычный 5 2 3 6 8" xfId="50088"/>
    <cellStyle name="Обычный 5 2 3 7" xfId="10251"/>
    <cellStyle name="Обычный 5 2 30" xfId="31468"/>
    <cellStyle name="Обычный 5 2 31" xfId="39958"/>
    <cellStyle name="Обычный 5 2 32" xfId="48878"/>
    <cellStyle name="Обычный 5 2 4" xfId="5104"/>
    <cellStyle name="Обычный 5 2 4 2" xfId="5105"/>
    <cellStyle name="Обычный 5 2 4 3" xfId="5106"/>
    <cellStyle name="Обычный 5 2 4 3 2" xfId="5107"/>
    <cellStyle name="Обычный 5 2 4 3 2 2" xfId="28279"/>
    <cellStyle name="Обычный 5 2 4 3 2 3" xfId="37475"/>
    <cellStyle name="Обычный 5 2 4 3 2 4" xfId="46403"/>
    <cellStyle name="Обычный 5 2 4 3 2 5" xfId="55323"/>
    <cellStyle name="Обычный 5 2 4 3 3" xfId="11633"/>
    <cellStyle name="Обычный 5 2 4 3 4" xfId="15492"/>
    <cellStyle name="Обычный 5 2 4 3 5" xfId="19352"/>
    <cellStyle name="Обычный 5 2 4 3 6" xfId="24414"/>
    <cellStyle name="Обычный 5 2 4 3 7" xfId="33616"/>
    <cellStyle name="Обычный 5 2 4 3 8" xfId="42543"/>
    <cellStyle name="Обычный 5 2 4 3 9" xfId="51463"/>
    <cellStyle name="Обычный 5 2 4 4" xfId="5108"/>
    <cellStyle name="Обычный 5 2 4 4 2" xfId="5109"/>
    <cellStyle name="Обычный 5 2 4 4 2 2" xfId="26947"/>
    <cellStyle name="Обычный 5 2 4 4 2 3" xfId="36144"/>
    <cellStyle name="Обычный 5 2 4 4 2 4" xfId="45072"/>
    <cellStyle name="Обычный 5 2 4 4 2 5" xfId="53992"/>
    <cellStyle name="Обычный 5 2 4 4 3" xfId="14161"/>
    <cellStyle name="Обычный 5 2 4 4 4" xfId="18021"/>
    <cellStyle name="Обычный 5 2 4 4 5" xfId="23083"/>
    <cellStyle name="Обычный 5 2 4 4 6" xfId="32320"/>
    <cellStyle name="Обычный 5 2 4 4 7" xfId="41212"/>
    <cellStyle name="Обычный 5 2 4 4 8" xfId="50132"/>
    <cellStyle name="Обычный 5 2 4 5" xfId="10274"/>
    <cellStyle name="Обычный 5 2 5" xfId="5110"/>
    <cellStyle name="Обычный 5 2 5 2" xfId="5111"/>
    <cellStyle name="Обычный 5 2 5 3" xfId="5112"/>
    <cellStyle name="Обычный 5 2 5 3 2" xfId="5113"/>
    <cellStyle name="Обычный 5 2 5 3 2 2" xfId="28257"/>
    <cellStyle name="Обычный 5 2 5 3 2 3" xfId="37453"/>
    <cellStyle name="Обычный 5 2 5 3 2 4" xfId="46381"/>
    <cellStyle name="Обычный 5 2 5 3 2 5" xfId="55301"/>
    <cellStyle name="Обычный 5 2 5 3 3" xfId="11611"/>
    <cellStyle name="Обычный 5 2 5 3 4" xfId="15470"/>
    <cellStyle name="Обычный 5 2 5 3 5" xfId="19330"/>
    <cellStyle name="Обычный 5 2 5 3 6" xfId="24392"/>
    <cellStyle name="Обычный 5 2 5 3 7" xfId="33594"/>
    <cellStyle name="Обычный 5 2 5 3 8" xfId="42521"/>
    <cellStyle name="Обычный 5 2 5 3 9" xfId="51441"/>
    <cellStyle name="Обычный 5 2 5 4" xfId="5114"/>
    <cellStyle name="Обычный 5 2 5 4 2" xfId="5115"/>
    <cellStyle name="Обычный 5 2 5 4 2 2" xfId="26925"/>
    <cellStyle name="Обычный 5 2 5 4 2 3" xfId="36122"/>
    <cellStyle name="Обычный 5 2 5 4 2 4" xfId="45050"/>
    <cellStyle name="Обычный 5 2 5 4 2 5" xfId="53970"/>
    <cellStyle name="Обычный 5 2 5 4 3" xfId="14139"/>
    <cellStyle name="Обычный 5 2 5 4 4" xfId="17999"/>
    <cellStyle name="Обычный 5 2 5 4 5" xfId="23061"/>
    <cellStyle name="Обычный 5 2 5 4 6" xfId="31771"/>
    <cellStyle name="Обычный 5 2 5 4 7" xfId="41190"/>
    <cellStyle name="Обычный 5 2 5 4 8" xfId="50110"/>
    <cellStyle name="Обычный 5 2 5 5" xfId="10296"/>
    <cellStyle name="Обычный 5 2 6" xfId="5116"/>
    <cellStyle name="Обычный 5 2 6 2" xfId="5117"/>
    <cellStyle name="Обычный 5 2 6 3" xfId="5118"/>
    <cellStyle name="Обычный 5 2 6 3 2" xfId="5119"/>
    <cellStyle name="Обычный 5 2 6 3 2 2" xfId="28312"/>
    <cellStyle name="Обычный 5 2 6 3 2 3" xfId="37508"/>
    <cellStyle name="Обычный 5 2 6 3 2 4" xfId="46436"/>
    <cellStyle name="Обычный 5 2 6 3 2 5" xfId="55356"/>
    <cellStyle name="Обычный 5 2 6 3 3" xfId="11666"/>
    <cellStyle name="Обычный 5 2 6 3 4" xfId="15525"/>
    <cellStyle name="Обычный 5 2 6 3 5" xfId="19385"/>
    <cellStyle name="Обычный 5 2 6 3 6" xfId="24447"/>
    <cellStyle name="Обычный 5 2 6 3 7" xfId="33649"/>
    <cellStyle name="Обычный 5 2 6 3 8" xfId="42576"/>
    <cellStyle name="Обычный 5 2 6 3 9" xfId="51496"/>
    <cellStyle name="Обычный 5 2 6 4" xfId="5120"/>
    <cellStyle name="Обычный 5 2 6 4 2" xfId="5121"/>
    <cellStyle name="Обычный 5 2 6 4 2 2" xfId="26980"/>
    <cellStyle name="Обычный 5 2 6 4 2 3" xfId="36177"/>
    <cellStyle name="Обычный 5 2 6 4 2 4" xfId="45105"/>
    <cellStyle name="Обычный 5 2 6 4 2 5" xfId="54025"/>
    <cellStyle name="Обычный 5 2 6 4 3" xfId="14194"/>
    <cellStyle name="Обычный 5 2 6 4 4" xfId="18054"/>
    <cellStyle name="Обычный 5 2 6 4 5" xfId="23116"/>
    <cellStyle name="Обычный 5 2 6 4 6" xfId="32403"/>
    <cellStyle name="Обычный 5 2 6 4 7" xfId="41245"/>
    <cellStyle name="Обычный 5 2 6 4 8" xfId="50165"/>
    <cellStyle name="Обычный 5 2 7" xfId="5122"/>
    <cellStyle name="Обычный 5 2 7 10" xfId="20763"/>
    <cellStyle name="Обычный 5 2 7 11" xfId="10465"/>
    <cellStyle name="Обычный 5 2 7 12" xfId="21964"/>
    <cellStyle name="Обычный 5 2 7 13" xfId="31560"/>
    <cellStyle name="Обычный 5 2 7 14" xfId="40094"/>
    <cellStyle name="Обычный 5 2 7 15" xfId="49014"/>
    <cellStyle name="Обычный 5 2 7 2" xfId="5123"/>
    <cellStyle name="Обычный 5 2 7 2 10" xfId="10768"/>
    <cellStyle name="Обычный 5 2 7 2 11" xfId="22263"/>
    <cellStyle name="Обычный 5 2 7 2 12" xfId="31561"/>
    <cellStyle name="Обычный 5 2 7 2 13" xfId="40393"/>
    <cellStyle name="Обычный 5 2 7 2 14" xfId="49313"/>
    <cellStyle name="Обычный 5 2 7 2 2" xfId="5124"/>
    <cellStyle name="Обычный 5 2 7 2 2 10" xfId="22863"/>
    <cellStyle name="Обычный 5 2 7 2 2 11" xfId="31562"/>
    <cellStyle name="Обычный 5 2 7 2 2 12" xfId="40992"/>
    <cellStyle name="Обычный 5 2 7 2 2 13" xfId="49912"/>
    <cellStyle name="Обычный 5 2 7 2 2 2" xfId="5125"/>
    <cellStyle name="Обычный 5 2 7 2 2 2 2" xfId="5126"/>
    <cellStyle name="Обычный 5 2 7 2 2 2 2 2" xfId="29391"/>
    <cellStyle name="Обычный 5 2 7 2 2 2 2 3" xfId="38587"/>
    <cellStyle name="Обычный 5 2 7 2 2 2 2 4" xfId="47515"/>
    <cellStyle name="Обычный 5 2 7 2 2 2 2 5" xfId="56435"/>
    <cellStyle name="Обычный 5 2 7 2 2 2 3" xfId="12745"/>
    <cellStyle name="Обычный 5 2 7 2 2 2 4" xfId="16604"/>
    <cellStyle name="Обычный 5 2 7 2 2 2 5" xfId="20464"/>
    <cellStyle name="Обычный 5 2 7 2 2 2 6" xfId="25526"/>
    <cellStyle name="Обычный 5 2 7 2 2 2 7" xfId="34727"/>
    <cellStyle name="Обычный 5 2 7 2 2 2 8" xfId="43655"/>
    <cellStyle name="Обычный 5 2 7 2 2 2 9" xfId="52575"/>
    <cellStyle name="Обычный 5 2 7 2 2 3" xfId="5127"/>
    <cellStyle name="Обычный 5 2 7 2 2 3 2" xfId="5128"/>
    <cellStyle name="Обычный 5 2 7 2 2 3 2 2" xfId="28060"/>
    <cellStyle name="Обычный 5 2 7 2 2 3 2 3" xfId="37256"/>
    <cellStyle name="Обычный 5 2 7 2 2 3 2 4" xfId="46184"/>
    <cellStyle name="Обычный 5 2 7 2 2 3 2 5" xfId="55104"/>
    <cellStyle name="Обычный 5 2 7 2 2 3 3" xfId="15273"/>
    <cellStyle name="Обычный 5 2 7 2 2 3 4" xfId="19133"/>
    <cellStyle name="Обычный 5 2 7 2 2 3 5" xfId="24195"/>
    <cellStyle name="Обычный 5 2 7 2 2 3 6" xfId="33398"/>
    <cellStyle name="Обычный 5 2 7 2 2 3 7" xfId="42324"/>
    <cellStyle name="Обычный 5 2 7 2 2 3 8" xfId="51244"/>
    <cellStyle name="Обычный 5 2 7 2 2 4" xfId="5129"/>
    <cellStyle name="Обычный 5 2 7 2 2 4 2" xfId="30588"/>
    <cellStyle name="Обычный 5 2 7 2 2 4 3" xfId="39784"/>
    <cellStyle name="Обычный 5 2 7 2 2 4 4" xfId="48712"/>
    <cellStyle name="Обычный 5 2 7 2 2 4 5" xfId="57632"/>
    <cellStyle name="Обычный 5 2 7 2 2 5" xfId="5130"/>
    <cellStyle name="Обычный 5 2 7 2 2 5 2" xfId="26727"/>
    <cellStyle name="Обычный 5 2 7 2 2 5 3" xfId="35924"/>
    <cellStyle name="Обычный 5 2 7 2 2 5 4" xfId="44852"/>
    <cellStyle name="Обычный 5 2 7 2 2 5 5" xfId="53772"/>
    <cellStyle name="Обычный 5 2 7 2 2 6" xfId="13942"/>
    <cellStyle name="Обычный 5 2 7 2 2 7" xfId="17801"/>
    <cellStyle name="Обычный 5 2 7 2 2 8" xfId="21661"/>
    <cellStyle name="Обычный 5 2 7 2 2 9" xfId="11289"/>
    <cellStyle name="Обычный 5 2 7 2 3" xfId="5131"/>
    <cellStyle name="Обычный 5 2 7 2 3 2" xfId="5132"/>
    <cellStyle name="Обычный 5 2 7 2 3 2 2" xfId="28793"/>
    <cellStyle name="Обычный 5 2 7 2 3 2 3" xfId="37989"/>
    <cellStyle name="Обычный 5 2 7 2 3 2 4" xfId="46917"/>
    <cellStyle name="Обычный 5 2 7 2 3 2 5" xfId="55837"/>
    <cellStyle name="Обычный 5 2 7 2 3 3" xfId="12147"/>
    <cellStyle name="Обычный 5 2 7 2 3 4" xfId="16006"/>
    <cellStyle name="Обычный 5 2 7 2 3 5" xfId="19866"/>
    <cellStyle name="Обычный 5 2 7 2 3 6" xfId="24928"/>
    <cellStyle name="Обычный 5 2 7 2 3 7" xfId="34129"/>
    <cellStyle name="Обычный 5 2 7 2 3 8" xfId="43057"/>
    <cellStyle name="Обычный 5 2 7 2 3 9" xfId="51977"/>
    <cellStyle name="Обычный 5 2 7 2 4" xfId="5133"/>
    <cellStyle name="Обычный 5 2 7 2 4 2" xfId="5134"/>
    <cellStyle name="Обычный 5 2 7 2 4 2 2" xfId="27462"/>
    <cellStyle name="Обычный 5 2 7 2 4 2 3" xfId="36658"/>
    <cellStyle name="Обычный 5 2 7 2 4 2 4" xfId="45586"/>
    <cellStyle name="Обычный 5 2 7 2 4 2 5" xfId="54506"/>
    <cellStyle name="Обычный 5 2 7 2 4 3" xfId="14675"/>
    <cellStyle name="Обычный 5 2 7 2 4 4" xfId="18535"/>
    <cellStyle name="Обычный 5 2 7 2 4 5" xfId="23597"/>
    <cellStyle name="Обычный 5 2 7 2 4 6" xfId="32801"/>
    <cellStyle name="Обычный 5 2 7 2 4 7" xfId="41726"/>
    <cellStyle name="Обычный 5 2 7 2 4 8" xfId="50646"/>
    <cellStyle name="Обычный 5 2 7 2 5" xfId="5135"/>
    <cellStyle name="Обычный 5 2 7 2 5 2" xfId="29989"/>
    <cellStyle name="Обычный 5 2 7 2 5 3" xfId="39185"/>
    <cellStyle name="Обычный 5 2 7 2 5 4" xfId="48113"/>
    <cellStyle name="Обычный 5 2 7 2 5 5" xfId="57033"/>
    <cellStyle name="Обычный 5 2 7 2 6" xfId="5136"/>
    <cellStyle name="Обычный 5 2 7 2 6 2" xfId="26128"/>
    <cellStyle name="Обычный 5 2 7 2 6 3" xfId="35325"/>
    <cellStyle name="Обычный 5 2 7 2 6 4" xfId="44253"/>
    <cellStyle name="Обычный 5 2 7 2 6 5" xfId="53173"/>
    <cellStyle name="Обычный 5 2 7 2 7" xfId="13343"/>
    <cellStyle name="Обычный 5 2 7 2 8" xfId="17202"/>
    <cellStyle name="Обычный 5 2 7 2 9" xfId="21062"/>
    <cellStyle name="Обычный 5 2 7 3" xfId="5137"/>
    <cellStyle name="Обычный 5 2 7 3 10" xfId="22564"/>
    <cellStyle name="Обычный 5 2 7 3 11" xfId="31563"/>
    <cellStyle name="Обычный 5 2 7 3 12" xfId="40693"/>
    <cellStyle name="Обычный 5 2 7 3 13" xfId="49613"/>
    <cellStyle name="Обычный 5 2 7 3 2" xfId="5138"/>
    <cellStyle name="Обычный 5 2 7 3 2 2" xfId="5139"/>
    <cellStyle name="Обычный 5 2 7 3 2 2 2" xfId="29092"/>
    <cellStyle name="Обычный 5 2 7 3 2 2 3" xfId="38288"/>
    <cellStyle name="Обычный 5 2 7 3 2 2 4" xfId="47216"/>
    <cellStyle name="Обычный 5 2 7 3 2 2 5" xfId="56136"/>
    <cellStyle name="Обычный 5 2 7 3 2 3" xfId="12446"/>
    <cellStyle name="Обычный 5 2 7 3 2 4" xfId="16305"/>
    <cellStyle name="Обычный 5 2 7 3 2 5" xfId="20165"/>
    <cellStyle name="Обычный 5 2 7 3 2 6" xfId="25227"/>
    <cellStyle name="Обычный 5 2 7 3 2 7" xfId="34428"/>
    <cellStyle name="Обычный 5 2 7 3 2 8" xfId="43356"/>
    <cellStyle name="Обычный 5 2 7 3 2 9" xfId="52276"/>
    <cellStyle name="Обычный 5 2 7 3 3" xfId="5140"/>
    <cellStyle name="Обычный 5 2 7 3 3 2" xfId="5141"/>
    <cellStyle name="Обычный 5 2 7 3 3 2 2" xfId="27761"/>
    <cellStyle name="Обычный 5 2 7 3 3 2 3" xfId="36957"/>
    <cellStyle name="Обычный 5 2 7 3 3 2 4" xfId="45885"/>
    <cellStyle name="Обычный 5 2 7 3 3 2 5" xfId="54805"/>
    <cellStyle name="Обычный 5 2 7 3 3 3" xfId="14974"/>
    <cellStyle name="Обычный 5 2 7 3 3 4" xfId="18834"/>
    <cellStyle name="Обычный 5 2 7 3 3 5" xfId="23896"/>
    <cellStyle name="Обычный 5 2 7 3 3 6" xfId="33099"/>
    <cellStyle name="Обычный 5 2 7 3 3 7" xfId="42025"/>
    <cellStyle name="Обычный 5 2 7 3 3 8" xfId="50945"/>
    <cellStyle name="Обычный 5 2 7 3 4" xfId="5142"/>
    <cellStyle name="Обычный 5 2 7 3 4 2" xfId="30289"/>
    <cellStyle name="Обычный 5 2 7 3 4 3" xfId="39485"/>
    <cellStyle name="Обычный 5 2 7 3 4 4" xfId="48413"/>
    <cellStyle name="Обычный 5 2 7 3 4 5" xfId="57333"/>
    <cellStyle name="Обычный 5 2 7 3 5" xfId="5143"/>
    <cellStyle name="Обычный 5 2 7 3 5 2" xfId="26428"/>
    <cellStyle name="Обычный 5 2 7 3 5 3" xfId="35625"/>
    <cellStyle name="Обычный 5 2 7 3 5 4" xfId="44553"/>
    <cellStyle name="Обычный 5 2 7 3 5 5" xfId="53473"/>
    <cellStyle name="Обычный 5 2 7 3 6" xfId="13643"/>
    <cellStyle name="Обычный 5 2 7 3 7" xfId="17502"/>
    <cellStyle name="Обычный 5 2 7 3 8" xfId="21362"/>
    <cellStyle name="Обычный 5 2 7 3 9" xfId="11020"/>
    <cellStyle name="Обычный 5 2 7 4" xfId="5144"/>
    <cellStyle name="Обычный 5 2 7 4 2" xfId="5145"/>
    <cellStyle name="Обычный 5 2 7 4 2 2" xfId="28494"/>
    <cellStyle name="Обычный 5 2 7 4 2 3" xfId="37690"/>
    <cellStyle name="Обычный 5 2 7 4 2 4" xfId="46618"/>
    <cellStyle name="Обычный 5 2 7 4 2 5" xfId="55538"/>
    <cellStyle name="Обычный 5 2 7 4 3" xfId="11848"/>
    <cellStyle name="Обычный 5 2 7 4 4" xfId="15707"/>
    <cellStyle name="Обычный 5 2 7 4 5" xfId="19567"/>
    <cellStyle name="Обычный 5 2 7 4 6" xfId="24629"/>
    <cellStyle name="Обычный 5 2 7 4 7" xfId="33831"/>
    <cellStyle name="Обычный 5 2 7 4 8" xfId="42758"/>
    <cellStyle name="Обычный 5 2 7 4 9" xfId="51678"/>
    <cellStyle name="Обычный 5 2 7 5" xfId="5146"/>
    <cellStyle name="Обычный 5 2 7 5 2" xfId="5147"/>
    <cellStyle name="Обычный 5 2 7 5 2 2" xfId="27162"/>
    <cellStyle name="Обычный 5 2 7 5 2 3" xfId="36359"/>
    <cellStyle name="Обычный 5 2 7 5 2 4" xfId="45287"/>
    <cellStyle name="Обычный 5 2 7 5 2 5" xfId="54207"/>
    <cellStyle name="Обычный 5 2 7 5 3" xfId="14376"/>
    <cellStyle name="Обычный 5 2 7 5 4" xfId="18236"/>
    <cellStyle name="Обычный 5 2 7 5 5" xfId="23298"/>
    <cellStyle name="Обычный 5 2 7 5 6" xfId="32503"/>
    <cellStyle name="Обычный 5 2 7 5 7" xfId="41427"/>
    <cellStyle name="Обычный 5 2 7 5 8" xfId="50347"/>
    <cellStyle name="Обычный 5 2 7 6" xfId="5148"/>
    <cellStyle name="Обычный 5 2 7 6 2" xfId="29690"/>
    <cellStyle name="Обычный 5 2 7 6 3" xfId="38886"/>
    <cellStyle name="Обычный 5 2 7 6 4" xfId="47814"/>
    <cellStyle name="Обычный 5 2 7 6 5" xfId="56734"/>
    <cellStyle name="Обычный 5 2 7 7" xfId="5149"/>
    <cellStyle name="Обычный 5 2 7 7 2" xfId="25825"/>
    <cellStyle name="Обычный 5 2 7 7 3" xfId="35026"/>
    <cellStyle name="Обычный 5 2 7 7 4" xfId="43954"/>
    <cellStyle name="Обычный 5 2 7 7 5" xfId="52874"/>
    <cellStyle name="Обычный 5 2 7 8" xfId="13044"/>
    <cellStyle name="Обычный 5 2 7 9" xfId="16903"/>
    <cellStyle name="Обычный 5 2 8" xfId="5150"/>
    <cellStyle name="Обычный 5 2 8 10" xfId="20764"/>
    <cellStyle name="Обычный 5 2 8 11" xfId="10466"/>
    <cellStyle name="Обычный 5 2 8 12" xfId="21965"/>
    <cellStyle name="Обычный 5 2 8 13" xfId="31564"/>
    <cellStyle name="Обычный 5 2 8 14" xfId="40095"/>
    <cellStyle name="Обычный 5 2 8 15" xfId="49015"/>
    <cellStyle name="Обычный 5 2 8 2" xfId="5151"/>
    <cellStyle name="Обычный 5 2 8 2 10" xfId="10769"/>
    <cellStyle name="Обычный 5 2 8 2 11" xfId="22264"/>
    <cellStyle name="Обычный 5 2 8 2 12" xfId="31565"/>
    <cellStyle name="Обычный 5 2 8 2 13" xfId="40394"/>
    <cellStyle name="Обычный 5 2 8 2 14" xfId="49314"/>
    <cellStyle name="Обычный 5 2 8 2 2" xfId="5152"/>
    <cellStyle name="Обычный 5 2 8 2 2 10" xfId="22864"/>
    <cellStyle name="Обычный 5 2 8 2 2 11" xfId="31566"/>
    <cellStyle name="Обычный 5 2 8 2 2 12" xfId="40993"/>
    <cellStyle name="Обычный 5 2 8 2 2 13" xfId="49913"/>
    <cellStyle name="Обычный 5 2 8 2 2 2" xfId="5153"/>
    <cellStyle name="Обычный 5 2 8 2 2 2 2" xfId="5154"/>
    <cellStyle name="Обычный 5 2 8 2 2 2 2 2" xfId="29392"/>
    <cellStyle name="Обычный 5 2 8 2 2 2 2 3" xfId="38588"/>
    <cellStyle name="Обычный 5 2 8 2 2 2 2 4" xfId="47516"/>
    <cellStyle name="Обычный 5 2 8 2 2 2 2 5" xfId="56436"/>
    <cellStyle name="Обычный 5 2 8 2 2 2 3" xfId="12746"/>
    <cellStyle name="Обычный 5 2 8 2 2 2 4" xfId="16605"/>
    <cellStyle name="Обычный 5 2 8 2 2 2 5" xfId="20465"/>
    <cellStyle name="Обычный 5 2 8 2 2 2 6" xfId="25527"/>
    <cellStyle name="Обычный 5 2 8 2 2 2 7" xfId="34728"/>
    <cellStyle name="Обычный 5 2 8 2 2 2 8" xfId="43656"/>
    <cellStyle name="Обычный 5 2 8 2 2 2 9" xfId="52576"/>
    <cellStyle name="Обычный 5 2 8 2 2 3" xfId="5155"/>
    <cellStyle name="Обычный 5 2 8 2 2 3 2" xfId="5156"/>
    <cellStyle name="Обычный 5 2 8 2 2 3 2 2" xfId="28061"/>
    <cellStyle name="Обычный 5 2 8 2 2 3 2 3" xfId="37257"/>
    <cellStyle name="Обычный 5 2 8 2 2 3 2 4" xfId="46185"/>
    <cellStyle name="Обычный 5 2 8 2 2 3 2 5" xfId="55105"/>
    <cellStyle name="Обычный 5 2 8 2 2 3 3" xfId="15274"/>
    <cellStyle name="Обычный 5 2 8 2 2 3 4" xfId="19134"/>
    <cellStyle name="Обычный 5 2 8 2 2 3 5" xfId="24196"/>
    <cellStyle name="Обычный 5 2 8 2 2 3 6" xfId="33399"/>
    <cellStyle name="Обычный 5 2 8 2 2 3 7" xfId="42325"/>
    <cellStyle name="Обычный 5 2 8 2 2 3 8" xfId="51245"/>
    <cellStyle name="Обычный 5 2 8 2 2 4" xfId="5157"/>
    <cellStyle name="Обычный 5 2 8 2 2 4 2" xfId="30589"/>
    <cellStyle name="Обычный 5 2 8 2 2 4 3" xfId="39785"/>
    <cellStyle name="Обычный 5 2 8 2 2 4 4" xfId="48713"/>
    <cellStyle name="Обычный 5 2 8 2 2 4 5" xfId="57633"/>
    <cellStyle name="Обычный 5 2 8 2 2 5" xfId="5158"/>
    <cellStyle name="Обычный 5 2 8 2 2 5 2" xfId="26728"/>
    <cellStyle name="Обычный 5 2 8 2 2 5 3" xfId="35925"/>
    <cellStyle name="Обычный 5 2 8 2 2 5 4" xfId="44853"/>
    <cellStyle name="Обычный 5 2 8 2 2 5 5" xfId="53773"/>
    <cellStyle name="Обычный 5 2 8 2 2 6" xfId="13943"/>
    <cellStyle name="Обычный 5 2 8 2 2 7" xfId="17802"/>
    <cellStyle name="Обычный 5 2 8 2 2 8" xfId="21662"/>
    <cellStyle name="Обычный 5 2 8 2 2 9" xfId="11290"/>
    <cellStyle name="Обычный 5 2 8 2 3" xfId="5159"/>
    <cellStyle name="Обычный 5 2 8 2 3 2" xfId="5160"/>
    <cellStyle name="Обычный 5 2 8 2 3 2 2" xfId="28794"/>
    <cellStyle name="Обычный 5 2 8 2 3 2 3" xfId="37990"/>
    <cellStyle name="Обычный 5 2 8 2 3 2 4" xfId="46918"/>
    <cellStyle name="Обычный 5 2 8 2 3 2 5" xfId="55838"/>
    <cellStyle name="Обычный 5 2 8 2 3 3" xfId="12148"/>
    <cellStyle name="Обычный 5 2 8 2 3 4" xfId="16007"/>
    <cellStyle name="Обычный 5 2 8 2 3 5" xfId="19867"/>
    <cellStyle name="Обычный 5 2 8 2 3 6" xfId="24929"/>
    <cellStyle name="Обычный 5 2 8 2 3 7" xfId="34130"/>
    <cellStyle name="Обычный 5 2 8 2 3 8" xfId="43058"/>
    <cellStyle name="Обычный 5 2 8 2 3 9" xfId="51978"/>
    <cellStyle name="Обычный 5 2 8 2 4" xfId="5161"/>
    <cellStyle name="Обычный 5 2 8 2 4 2" xfId="5162"/>
    <cellStyle name="Обычный 5 2 8 2 4 2 2" xfId="27463"/>
    <cellStyle name="Обычный 5 2 8 2 4 2 3" xfId="36659"/>
    <cellStyle name="Обычный 5 2 8 2 4 2 4" xfId="45587"/>
    <cellStyle name="Обычный 5 2 8 2 4 2 5" xfId="54507"/>
    <cellStyle name="Обычный 5 2 8 2 4 3" xfId="14676"/>
    <cellStyle name="Обычный 5 2 8 2 4 4" xfId="18536"/>
    <cellStyle name="Обычный 5 2 8 2 4 5" xfId="23598"/>
    <cellStyle name="Обычный 5 2 8 2 4 6" xfId="32802"/>
    <cellStyle name="Обычный 5 2 8 2 4 7" xfId="41727"/>
    <cellStyle name="Обычный 5 2 8 2 4 8" xfId="50647"/>
    <cellStyle name="Обычный 5 2 8 2 5" xfId="5163"/>
    <cellStyle name="Обычный 5 2 8 2 5 2" xfId="29990"/>
    <cellStyle name="Обычный 5 2 8 2 5 3" xfId="39186"/>
    <cellStyle name="Обычный 5 2 8 2 5 4" xfId="48114"/>
    <cellStyle name="Обычный 5 2 8 2 5 5" xfId="57034"/>
    <cellStyle name="Обычный 5 2 8 2 6" xfId="5164"/>
    <cellStyle name="Обычный 5 2 8 2 6 2" xfId="26129"/>
    <cellStyle name="Обычный 5 2 8 2 6 3" xfId="35326"/>
    <cellStyle name="Обычный 5 2 8 2 6 4" xfId="44254"/>
    <cellStyle name="Обычный 5 2 8 2 6 5" xfId="53174"/>
    <cellStyle name="Обычный 5 2 8 2 7" xfId="13344"/>
    <cellStyle name="Обычный 5 2 8 2 8" xfId="17203"/>
    <cellStyle name="Обычный 5 2 8 2 9" xfId="21063"/>
    <cellStyle name="Обычный 5 2 8 3" xfId="5165"/>
    <cellStyle name="Обычный 5 2 8 3 10" xfId="22565"/>
    <cellStyle name="Обычный 5 2 8 3 11" xfId="31567"/>
    <cellStyle name="Обычный 5 2 8 3 12" xfId="40694"/>
    <cellStyle name="Обычный 5 2 8 3 13" xfId="49614"/>
    <cellStyle name="Обычный 5 2 8 3 2" xfId="5166"/>
    <cellStyle name="Обычный 5 2 8 3 2 2" xfId="5167"/>
    <cellStyle name="Обычный 5 2 8 3 2 2 2" xfId="29093"/>
    <cellStyle name="Обычный 5 2 8 3 2 2 3" xfId="38289"/>
    <cellStyle name="Обычный 5 2 8 3 2 2 4" xfId="47217"/>
    <cellStyle name="Обычный 5 2 8 3 2 2 5" xfId="56137"/>
    <cellStyle name="Обычный 5 2 8 3 2 3" xfId="12447"/>
    <cellStyle name="Обычный 5 2 8 3 2 4" xfId="16306"/>
    <cellStyle name="Обычный 5 2 8 3 2 5" xfId="20166"/>
    <cellStyle name="Обычный 5 2 8 3 2 6" xfId="25228"/>
    <cellStyle name="Обычный 5 2 8 3 2 7" xfId="34429"/>
    <cellStyle name="Обычный 5 2 8 3 2 8" xfId="43357"/>
    <cellStyle name="Обычный 5 2 8 3 2 9" xfId="52277"/>
    <cellStyle name="Обычный 5 2 8 3 3" xfId="5168"/>
    <cellStyle name="Обычный 5 2 8 3 3 2" xfId="5169"/>
    <cellStyle name="Обычный 5 2 8 3 3 2 2" xfId="27762"/>
    <cellStyle name="Обычный 5 2 8 3 3 2 3" xfId="36958"/>
    <cellStyle name="Обычный 5 2 8 3 3 2 4" xfId="45886"/>
    <cellStyle name="Обычный 5 2 8 3 3 2 5" xfId="54806"/>
    <cellStyle name="Обычный 5 2 8 3 3 3" xfId="14975"/>
    <cellStyle name="Обычный 5 2 8 3 3 4" xfId="18835"/>
    <cellStyle name="Обычный 5 2 8 3 3 5" xfId="23897"/>
    <cellStyle name="Обычный 5 2 8 3 3 6" xfId="33100"/>
    <cellStyle name="Обычный 5 2 8 3 3 7" xfId="42026"/>
    <cellStyle name="Обычный 5 2 8 3 3 8" xfId="50946"/>
    <cellStyle name="Обычный 5 2 8 3 4" xfId="5170"/>
    <cellStyle name="Обычный 5 2 8 3 4 2" xfId="30290"/>
    <cellStyle name="Обычный 5 2 8 3 4 3" xfId="39486"/>
    <cellStyle name="Обычный 5 2 8 3 4 4" xfId="48414"/>
    <cellStyle name="Обычный 5 2 8 3 4 5" xfId="57334"/>
    <cellStyle name="Обычный 5 2 8 3 5" xfId="5171"/>
    <cellStyle name="Обычный 5 2 8 3 5 2" xfId="26429"/>
    <cellStyle name="Обычный 5 2 8 3 5 3" xfId="35626"/>
    <cellStyle name="Обычный 5 2 8 3 5 4" xfId="44554"/>
    <cellStyle name="Обычный 5 2 8 3 5 5" xfId="53474"/>
    <cellStyle name="Обычный 5 2 8 3 6" xfId="13644"/>
    <cellStyle name="Обычный 5 2 8 3 7" xfId="17503"/>
    <cellStyle name="Обычный 5 2 8 3 8" xfId="21363"/>
    <cellStyle name="Обычный 5 2 8 3 9" xfId="11021"/>
    <cellStyle name="Обычный 5 2 8 4" xfId="5172"/>
    <cellStyle name="Обычный 5 2 8 4 2" xfId="5173"/>
    <cellStyle name="Обычный 5 2 8 4 2 2" xfId="28495"/>
    <cellStyle name="Обычный 5 2 8 4 2 3" xfId="37691"/>
    <cellStyle name="Обычный 5 2 8 4 2 4" xfId="46619"/>
    <cellStyle name="Обычный 5 2 8 4 2 5" xfId="55539"/>
    <cellStyle name="Обычный 5 2 8 4 3" xfId="11849"/>
    <cellStyle name="Обычный 5 2 8 4 4" xfId="15708"/>
    <cellStyle name="Обычный 5 2 8 4 5" xfId="19568"/>
    <cellStyle name="Обычный 5 2 8 4 6" xfId="24630"/>
    <cellStyle name="Обычный 5 2 8 4 7" xfId="33832"/>
    <cellStyle name="Обычный 5 2 8 4 8" xfId="42759"/>
    <cellStyle name="Обычный 5 2 8 4 9" xfId="51679"/>
    <cellStyle name="Обычный 5 2 8 5" xfId="5174"/>
    <cellStyle name="Обычный 5 2 8 5 2" xfId="5175"/>
    <cellStyle name="Обычный 5 2 8 5 2 2" xfId="27163"/>
    <cellStyle name="Обычный 5 2 8 5 2 3" xfId="36360"/>
    <cellStyle name="Обычный 5 2 8 5 2 4" xfId="45288"/>
    <cellStyle name="Обычный 5 2 8 5 2 5" xfId="54208"/>
    <cellStyle name="Обычный 5 2 8 5 3" xfId="14377"/>
    <cellStyle name="Обычный 5 2 8 5 4" xfId="18237"/>
    <cellStyle name="Обычный 5 2 8 5 5" xfId="23299"/>
    <cellStyle name="Обычный 5 2 8 5 6" xfId="32504"/>
    <cellStyle name="Обычный 5 2 8 5 7" xfId="41428"/>
    <cellStyle name="Обычный 5 2 8 5 8" xfId="50348"/>
    <cellStyle name="Обычный 5 2 8 6" xfId="5176"/>
    <cellStyle name="Обычный 5 2 8 6 2" xfId="29691"/>
    <cellStyle name="Обычный 5 2 8 6 3" xfId="38887"/>
    <cellStyle name="Обычный 5 2 8 6 4" xfId="47815"/>
    <cellStyle name="Обычный 5 2 8 6 5" xfId="56735"/>
    <cellStyle name="Обычный 5 2 8 7" xfId="5177"/>
    <cellStyle name="Обычный 5 2 8 7 2" xfId="25826"/>
    <cellStyle name="Обычный 5 2 8 7 3" xfId="35027"/>
    <cellStyle name="Обычный 5 2 8 7 4" xfId="43955"/>
    <cellStyle name="Обычный 5 2 8 7 5" xfId="52875"/>
    <cellStyle name="Обычный 5 2 8 8" xfId="13045"/>
    <cellStyle name="Обычный 5 2 8 9" xfId="16904"/>
    <cellStyle name="Обычный 5 2 9" xfId="5178"/>
    <cellStyle name="Обычный 5 2 9 10" xfId="20765"/>
    <cellStyle name="Обычный 5 2 9 11" xfId="10467"/>
    <cellStyle name="Обычный 5 2 9 12" xfId="21966"/>
    <cellStyle name="Обычный 5 2 9 13" xfId="31568"/>
    <cellStyle name="Обычный 5 2 9 14" xfId="40096"/>
    <cellStyle name="Обычный 5 2 9 15" xfId="49016"/>
    <cellStyle name="Обычный 5 2 9 2" xfId="5179"/>
    <cellStyle name="Обычный 5 2 9 2 10" xfId="10770"/>
    <cellStyle name="Обычный 5 2 9 2 11" xfId="22265"/>
    <cellStyle name="Обычный 5 2 9 2 12" xfId="31569"/>
    <cellStyle name="Обычный 5 2 9 2 13" xfId="40395"/>
    <cellStyle name="Обычный 5 2 9 2 14" xfId="49315"/>
    <cellStyle name="Обычный 5 2 9 2 2" xfId="5180"/>
    <cellStyle name="Обычный 5 2 9 2 2 10" xfId="22865"/>
    <cellStyle name="Обычный 5 2 9 2 2 11" xfId="31570"/>
    <cellStyle name="Обычный 5 2 9 2 2 12" xfId="40994"/>
    <cellStyle name="Обычный 5 2 9 2 2 13" xfId="49914"/>
    <cellStyle name="Обычный 5 2 9 2 2 2" xfId="5181"/>
    <cellStyle name="Обычный 5 2 9 2 2 2 2" xfId="5182"/>
    <cellStyle name="Обычный 5 2 9 2 2 2 2 2" xfId="29393"/>
    <cellStyle name="Обычный 5 2 9 2 2 2 2 3" xfId="38589"/>
    <cellStyle name="Обычный 5 2 9 2 2 2 2 4" xfId="47517"/>
    <cellStyle name="Обычный 5 2 9 2 2 2 2 5" xfId="56437"/>
    <cellStyle name="Обычный 5 2 9 2 2 2 3" xfId="12747"/>
    <cellStyle name="Обычный 5 2 9 2 2 2 4" xfId="16606"/>
    <cellStyle name="Обычный 5 2 9 2 2 2 5" xfId="20466"/>
    <cellStyle name="Обычный 5 2 9 2 2 2 6" xfId="25528"/>
    <cellStyle name="Обычный 5 2 9 2 2 2 7" xfId="34729"/>
    <cellStyle name="Обычный 5 2 9 2 2 2 8" xfId="43657"/>
    <cellStyle name="Обычный 5 2 9 2 2 2 9" xfId="52577"/>
    <cellStyle name="Обычный 5 2 9 2 2 3" xfId="5183"/>
    <cellStyle name="Обычный 5 2 9 2 2 3 2" xfId="5184"/>
    <cellStyle name="Обычный 5 2 9 2 2 3 2 2" xfId="28062"/>
    <cellStyle name="Обычный 5 2 9 2 2 3 2 3" xfId="37258"/>
    <cellStyle name="Обычный 5 2 9 2 2 3 2 4" xfId="46186"/>
    <cellStyle name="Обычный 5 2 9 2 2 3 2 5" xfId="55106"/>
    <cellStyle name="Обычный 5 2 9 2 2 3 3" xfId="15275"/>
    <cellStyle name="Обычный 5 2 9 2 2 3 4" xfId="19135"/>
    <cellStyle name="Обычный 5 2 9 2 2 3 5" xfId="24197"/>
    <cellStyle name="Обычный 5 2 9 2 2 3 6" xfId="33400"/>
    <cellStyle name="Обычный 5 2 9 2 2 3 7" xfId="42326"/>
    <cellStyle name="Обычный 5 2 9 2 2 3 8" xfId="51246"/>
    <cellStyle name="Обычный 5 2 9 2 2 4" xfId="5185"/>
    <cellStyle name="Обычный 5 2 9 2 2 4 2" xfId="30590"/>
    <cellStyle name="Обычный 5 2 9 2 2 4 3" xfId="39786"/>
    <cellStyle name="Обычный 5 2 9 2 2 4 4" xfId="48714"/>
    <cellStyle name="Обычный 5 2 9 2 2 4 5" xfId="57634"/>
    <cellStyle name="Обычный 5 2 9 2 2 5" xfId="5186"/>
    <cellStyle name="Обычный 5 2 9 2 2 5 2" xfId="26729"/>
    <cellStyle name="Обычный 5 2 9 2 2 5 3" xfId="35926"/>
    <cellStyle name="Обычный 5 2 9 2 2 5 4" xfId="44854"/>
    <cellStyle name="Обычный 5 2 9 2 2 5 5" xfId="53774"/>
    <cellStyle name="Обычный 5 2 9 2 2 6" xfId="13944"/>
    <cellStyle name="Обычный 5 2 9 2 2 7" xfId="17803"/>
    <cellStyle name="Обычный 5 2 9 2 2 8" xfId="21663"/>
    <cellStyle name="Обычный 5 2 9 2 2 9" xfId="11291"/>
    <cellStyle name="Обычный 5 2 9 2 3" xfId="5187"/>
    <cellStyle name="Обычный 5 2 9 2 3 2" xfId="5188"/>
    <cellStyle name="Обычный 5 2 9 2 3 2 2" xfId="28795"/>
    <cellStyle name="Обычный 5 2 9 2 3 2 3" xfId="37991"/>
    <cellStyle name="Обычный 5 2 9 2 3 2 4" xfId="46919"/>
    <cellStyle name="Обычный 5 2 9 2 3 2 5" xfId="55839"/>
    <cellStyle name="Обычный 5 2 9 2 3 3" xfId="12149"/>
    <cellStyle name="Обычный 5 2 9 2 3 4" xfId="16008"/>
    <cellStyle name="Обычный 5 2 9 2 3 5" xfId="19868"/>
    <cellStyle name="Обычный 5 2 9 2 3 6" xfId="24930"/>
    <cellStyle name="Обычный 5 2 9 2 3 7" xfId="34131"/>
    <cellStyle name="Обычный 5 2 9 2 3 8" xfId="43059"/>
    <cellStyle name="Обычный 5 2 9 2 3 9" xfId="51979"/>
    <cellStyle name="Обычный 5 2 9 2 4" xfId="5189"/>
    <cellStyle name="Обычный 5 2 9 2 4 2" xfId="5190"/>
    <cellStyle name="Обычный 5 2 9 2 4 2 2" xfId="27464"/>
    <cellStyle name="Обычный 5 2 9 2 4 2 3" xfId="36660"/>
    <cellStyle name="Обычный 5 2 9 2 4 2 4" xfId="45588"/>
    <cellStyle name="Обычный 5 2 9 2 4 2 5" xfId="54508"/>
    <cellStyle name="Обычный 5 2 9 2 4 3" xfId="14677"/>
    <cellStyle name="Обычный 5 2 9 2 4 4" xfId="18537"/>
    <cellStyle name="Обычный 5 2 9 2 4 5" xfId="23599"/>
    <cellStyle name="Обычный 5 2 9 2 4 6" xfId="32803"/>
    <cellStyle name="Обычный 5 2 9 2 4 7" xfId="41728"/>
    <cellStyle name="Обычный 5 2 9 2 4 8" xfId="50648"/>
    <cellStyle name="Обычный 5 2 9 2 5" xfId="5191"/>
    <cellStyle name="Обычный 5 2 9 2 5 2" xfId="29991"/>
    <cellStyle name="Обычный 5 2 9 2 5 3" xfId="39187"/>
    <cellStyle name="Обычный 5 2 9 2 5 4" xfId="48115"/>
    <cellStyle name="Обычный 5 2 9 2 5 5" xfId="57035"/>
    <cellStyle name="Обычный 5 2 9 2 6" xfId="5192"/>
    <cellStyle name="Обычный 5 2 9 2 6 2" xfId="26130"/>
    <cellStyle name="Обычный 5 2 9 2 6 3" xfId="35327"/>
    <cellStyle name="Обычный 5 2 9 2 6 4" xfId="44255"/>
    <cellStyle name="Обычный 5 2 9 2 6 5" xfId="53175"/>
    <cellStyle name="Обычный 5 2 9 2 7" xfId="13345"/>
    <cellStyle name="Обычный 5 2 9 2 8" xfId="17204"/>
    <cellStyle name="Обычный 5 2 9 2 9" xfId="21064"/>
    <cellStyle name="Обычный 5 2 9 3" xfId="5193"/>
    <cellStyle name="Обычный 5 2 9 3 10" xfId="22566"/>
    <cellStyle name="Обычный 5 2 9 3 11" xfId="31571"/>
    <cellStyle name="Обычный 5 2 9 3 12" xfId="40695"/>
    <cellStyle name="Обычный 5 2 9 3 13" xfId="49615"/>
    <cellStyle name="Обычный 5 2 9 3 2" xfId="5194"/>
    <cellStyle name="Обычный 5 2 9 3 2 2" xfId="5195"/>
    <cellStyle name="Обычный 5 2 9 3 2 2 2" xfId="29094"/>
    <cellStyle name="Обычный 5 2 9 3 2 2 3" xfId="38290"/>
    <cellStyle name="Обычный 5 2 9 3 2 2 4" xfId="47218"/>
    <cellStyle name="Обычный 5 2 9 3 2 2 5" xfId="56138"/>
    <cellStyle name="Обычный 5 2 9 3 2 3" xfId="12448"/>
    <cellStyle name="Обычный 5 2 9 3 2 4" xfId="16307"/>
    <cellStyle name="Обычный 5 2 9 3 2 5" xfId="20167"/>
    <cellStyle name="Обычный 5 2 9 3 2 6" xfId="25229"/>
    <cellStyle name="Обычный 5 2 9 3 2 7" xfId="34430"/>
    <cellStyle name="Обычный 5 2 9 3 2 8" xfId="43358"/>
    <cellStyle name="Обычный 5 2 9 3 2 9" xfId="52278"/>
    <cellStyle name="Обычный 5 2 9 3 3" xfId="5196"/>
    <cellStyle name="Обычный 5 2 9 3 3 2" xfId="5197"/>
    <cellStyle name="Обычный 5 2 9 3 3 2 2" xfId="27763"/>
    <cellStyle name="Обычный 5 2 9 3 3 2 3" xfId="36959"/>
    <cellStyle name="Обычный 5 2 9 3 3 2 4" xfId="45887"/>
    <cellStyle name="Обычный 5 2 9 3 3 2 5" xfId="54807"/>
    <cellStyle name="Обычный 5 2 9 3 3 3" xfId="14976"/>
    <cellStyle name="Обычный 5 2 9 3 3 4" xfId="18836"/>
    <cellStyle name="Обычный 5 2 9 3 3 5" xfId="23898"/>
    <cellStyle name="Обычный 5 2 9 3 3 6" xfId="33101"/>
    <cellStyle name="Обычный 5 2 9 3 3 7" xfId="42027"/>
    <cellStyle name="Обычный 5 2 9 3 3 8" xfId="50947"/>
    <cellStyle name="Обычный 5 2 9 3 4" xfId="5198"/>
    <cellStyle name="Обычный 5 2 9 3 4 2" xfId="30291"/>
    <cellStyle name="Обычный 5 2 9 3 4 3" xfId="39487"/>
    <cellStyle name="Обычный 5 2 9 3 4 4" xfId="48415"/>
    <cellStyle name="Обычный 5 2 9 3 4 5" xfId="57335"/>
    <cellStyle name="Обычный 5 2 9 3 5" xfId="5199"/>
    <cellStyle name="Обычный 5 2 9 3 5 2" xfId="26430"/>
    <cellStyle name="Обычный 5 2 9 3 5 3" xfId="35627"/>
    <cellStyle name="Обычный 5 2 9 3 5 4" xfId="44555"/>
    <cellStyle name="Обычный 5 2 9 3 5 5" xfId="53475"/>
    <cellStyle name="Обычный 5 2 9 3 6" xfId="13645"/>
    <cellStyle name="Обычный 5 2 9 3 7" xfId="17504"/>
    <cellStyle name="Обычный 5 2 9 3 8" xfId="21364"/>
    <cellStyle name="Обычный 5 2 9 3 9" xfId="11022"/>
    <cellStyle name="Обычный 5 2 9 4" xfId="5200"/>
    <cellStyle name="Обычный 5 2 9 4 2" xfId="5201"/>
    <cellStyle name="Обычный 5 2 9 4 2 2" xfId="28496"/>
    <cellStyle name="Обычный 5 2 9 4 2 3" xfId="37692"/>
    <cellStyle name="Обычный 5 2 9 4 2 4" xfId="46620"/>
    <cellStyle name="Обычный 5 2 9 4 2 5" xfId="55540"/>
    <cellStyle name="Обычный 5 2 9 4 3" xfId="11850"/>
    <cellStyle name="Обычный 5 2 9 4 4" xfId="15709"/>
    <cellStyle name="Обычный 5 2 9 4 5" xfId="19569"/>
    <cellStyle name="Обычный 5 2 9 4 6" xfId="24631"/>
    <cellStyle name="Обычный 5 2 9 4 7" xfId="33833"/>
    <cellStyle name="Обычный 5 2 9 4 8" xfId="42760"/>
    <cellStyle name="Обычный 5 2 9 4 9" xfId="51680"/>
    <cellStyle name="Обычный 5 2 9 5" xfId="5202"/>
    <cellStyle name="Обычный 5 2 9 5 2" xfId="5203"/>
    <cellStyle name="Обычный 5 2 9 5 2 2" xfId="27164"/>
    <cellStyle name="Обычный 5 2 9 5 2 3" xfId="36361"/>
    <cellStyle name="Обычный 5 2 9 5 2 4" xfId="45289"/>
    <cellStyle name="Обычный 5 2 9 5 2 5" xfId="54209"/>
    <cellStyle name="Обычный 5 2 9 5 3" xfId="14378"/>
    <cellStyle name="Обычный 5 2 9 5 4" xfId="18238"/>
    <cellStyle name="Обычный 5 2 9 5 5" xfId="23300"/>
    <cellStyle name="Обычный 5 2 9 5 6" xfId="32505"/>
    <cellStyle name="Обычный 5 2 9 5 7" xfId="41429"/>
    <cellStyle name="Обычный 5 2 9 5 8" xfId="50349"/>
    <cellStyle name="Обычный 5 2 9 6" xfId="5204"/>
    <cellStyle name="Обычный 5 2 9 6 2" xfId="29692"/>
    <cellStyle name="Обычный 5 2 9 6 3" xfId="38888"/>
    <cellStyle name="Обычный 5 2 9 6 4" xfId="47816"/>
    <cellStyle name="Обычный 5 2 9 6 5" xfId="56736"/>
    <cellStyle name="Обычный 5 2 9 7" xfId="5205"/>
    <cellStyle name="Обычный 5 2 9 7 2" xfId="25827"/>
    <cellStyle name="Обычный 5 2 9 7 3" xfId="35028"/>
    <cellStyle name="Обычный 5 2 9 7 4" xfId="43956"/>
    <cellStyle name="Обычный 5 2 9 7 5" xfId="52876"/>
    <cellStyle name="Обычный 5 2 9 8" xfId="13046"/>
    <cellStyle name="Обычный 5 2 9 9" xfId="16905"/>
    <cellStyle name="Обычный 5 20" xfId="5206"/>
    <cellStyle name="Обычный 5 20 10" xfId="20881"/>
    <cellStyle name="Обычный 5 20 11" xfId="10587"/>
    <cellStyle name="Обычный 5 20 12" xfId="22082"/>
    <cellStyle name="Обычный 5 20 13" xfId="31572"/>
    <cellStyle name="Обычный 5 20 14" xfId="40212"/>
    <cellStyle name="Обычный 5 20 15" xfId="49132"/>
    <cellStyle name="Обычный 5 20 2" xfId="5207"/>
    <cellStyle name="Обычный 5 20 2 10" xfId="10886"/>
    <cellStyle name="Обычный 5 20 2 11" xfId="22382"/>
    <cellStyle name="Обычный 5 20 2 12" xfId="31573"/>
    <cellStyle name="Обычный 5 20 2 13" xfId="40511"/>
    <cellStyle name="Обычный 5 20 2 14" xfId="49431"/>
    <cellStyle name="Обычный 5 20 2 2" xfId="5208"/>
    <cellStyle name="Обычный 5 20 2 2 10" xfId="22981"/>
    <cellStyle name="Обычный 5 20 2 2 11" xfId="31574"/>
    <cellStyle name="Обычный 5 20 2 2 12" xfId="41110"/>
    <cellStyle name="Обычный 5 20 2 2 13" xfId="50030"/>
    <cellStyle name="Обычный 5 20 2 2 2" xfId="5209"/>
    <cellStyle name="Обычный 5 20 2 2 2 2" xfId="5210"/>
    <cellStyle name="Обычный 5 20 2 2 2 2 2" xfId="29509"/>
    <cellStyle name="Обычный 5 20 2 2 2 2 3" xfId="38705"/>
    <cellStyle name="Обычный 5 20 2 2 2 2 4" xfId="47633"/>
    <cellStyle name="Обычный 5 20 2 2 2 2 5" xfId="56553"/>
    <cellStyle name="Обычный 5 20 2 2 2 3" xfId="12863"/>
    <cellStyle name="Обычный 5 20 2 2 2 4" xfId="16722"/>
    <cellStyle name="Обычный 5 20 2 2 2 5" xfId="20582"/>
    <cellStyle name="Обычный 5 20 2 2 2 6" xfId="25644"/>
    <cellStyle name="Обычный 5 20 2 2 2 7" xfId="34845"/>
    <cellStyle name="Обычный 5 20 2 2 2 8" xfId="43773"/>
    <cellStyle name="Обычный 5 20 2 2 2 9" xfId="52693"/>
    <cellStyle name="Обычный 5 20 2 2 3" xfId="5211"/>
    <cellStyle name="Обычный 5 20 2 2 3 2" xfId="5212"/>
    <cellStyle name="Обычный 5 20 2 2 3 2 2" xfId="28178"/>
    <cellStyle name="Обычный 5 20 2 2 3 2 3" xfId="37374"/>
    <cellStyle name="Обычный 5 20 2 2 3 2 4" xfId="46302"/>
    <cellStyle name="Обычный 5 20 2 2 3 2 5" xfId="55222"/>
    <cellStyle name="Обычный 5 20 2 2 3 3" xfId="15391"/>
    <cellStyle name="Обычный 5 20 2 2 3 4" xfId="19251"/>
    <cellStyle name="Обычный 5 20 2 2 3 5" xfId="24313"/>
    <cellStyle name="Обычный 5 20 2 2 3 6" xfId="33516"/>
    <cellStyle name="Обычный 5 20 2 2 3 7" xfId="42442"/>
    <cellStyle name="Обычный 5 20 2 2 3 8" xfId="51362"/>
    <cellStyle name="Обычный 5 20 2 2 4" xfId="5213"/>
    <cellStyle name="Обычный 5 20 2 2 4 2" xfId="30706"/>
    <cellStyle name="Обычный 5 20 2 2 4 3" xfId="39902"/>
    <cellStyle name="Обычный 5 20 2 2 4 4" xfId="48830"/>
    <cellStyle name="Обычный 5 20 2 2 4 5" xfId="57750"/>
    <cellStyle name="Обычный 5 20 2 2 5" xfId="5214"/>
    <cellStyle name="Обычный 5 20 2 2 5 2" xfId="26845"/>
    <cellStyle name="Обычный 5 20 2 2 5 3" xfId="36042"/>
    <cellStyle name="Обычный 5 20 2 2 5 4" xfId="44970"/>
    <cellStyle name="Обычный 5 20 2 2 5 5" xfId="53890"/>
    <cellStyle name="Обычный 5 20 2 2 6" xfId="14060"/>
    <cellStyle name="Обычный 5 20 2 2 7" xfId="17919"/>
    <cellStyle name="Обычный 5 20 2 2 8" xfId="21779"/>
    <cellStyle name="Обычный 5 20 2 2 9" xfId="11407"/>
    <cellStyle name="Обычный 5 20 2 3" xfId="5215"/>
    <cellStyle name="Обычный 5 20 2 3 2" xfId="5216"/>
    <cellStyle name="Обычный 5 20 2 3 2 2" xfId="28911"/>
    <cellStyle name="Обычный 5 20 2 3 2 3" xfId="38107"/>
    <cellStyle name="Обычный 5 20 2 3 2 4" xfId="47035"/>
    <cellStyle name="Обычный 5 20 2 3 2 5" xfId="55955"/>
    <cellStyle name="Обычный 5 20 2 3 3" xfId="12265"/>
    <cellStyle name="Обычный 5 20 2 3 4" xfId="16124"/>
    <cellStyle name="Обычный 5 20 2 3 5" xfId="19984"/>
    <cellStyle name="Обычный 5 20 2 3 6" xfId="25046"/>
    <cellStyle name="Обычный 5 20 2 3 7" xfId="34247"/>
    <cellStyle name="Обычный 5 20 2 3 8" xfId="43175"/>
    <cellStyle name="Обычный 5 20 2 3 9" xfId="52095"/>
    <cellStyle name="Обычный 5 20 2 4" xfId="5217"/>
    <cellStyle name="Обычный 5 20 2 4 2" xfId="5218"/>
    <cellStyle name="Обычный 5 20 2 4 2 2" xfId="27580"/>
    <cellStyle name="Обычный 5 20 2 4 2 3" xfId="36776"/>
    <cellStyle name="Обычный 5 20 2 4 2 4" xfId="45704"/>
    <cellStyle name="Обычный 5 20 2 4 2 5" xfId="54624"/>
    <cellStyle name="Обычный 5 20 2 4 3" xfId="14793"/>
    <cellStyle name="Обычный 5 20 2 4 4" xfId="18653"/>
    <cellStyle name="Обычный 5 20 2 4 5" xfId="23715"/>
    <cellStyle name="Обычный 5 20 2 4 6" xfId="32919"/>
    <cellStyle name="Обычный 5 20 2 4 7" xfId="41844"/>
    <cellStyle name="Обычный 5 20 2 4 8" xfId="50764"/>
    <cellStyle name="Обычный 5 20 2 5" xfId="5219"/>
    <cellStyle name="Обычный 5 20 2 5 2" xfId="30107"/>
    <cellStyle name="Обычный 5 20 2 5 3" xfId="39303"/>
    <cellStyle name="Обычный 5 20 2 5 4" xfId="48231"/>
    <cellStyle name="Обычный 5 20 2 5 5" xfId="57151"/>
    <cellStyle name="Обычный 5 20 2 6" xfId="5220"/>
    <cellStyle name="Обычный 5 20 2 6 2" xfId="26246"/>
    <cellStyle name="Обычный 5 20 2 6 3" xfId="35443"/>
    <cellStyle name="Обычный 5 20 2 6 4" xfId="44371"/>
    <cellStyle name="Обычный 5 20 2 6 5" xfId="53291"/>
    <cellStyle name="Обычный 5 20 2 7" xfId="13461"/>
    <cellStyle name="Обычный 5 20 2 8" xfId="17320"/>
    <cellStyle name="Обычный 5 20 2 9" xfId="21180"/>
    <cellStyle name="Обычный 5 20 3" xfId="5221"/>
    <cellStyle name="Обычный 5 20 3 10" xfId="22682"/>
    <cellStyle name="Обычный 5 20 3 11" xfId="31575"/>
    <cellStyle name="Обычный 5 20 3 12" xfId="40811"/>
    <cellStyle name="Обычный 5 20 3 13" xfId="49731"/>
    <cellStyle name="Обычный 5 20 3 2" xfId="5222"/>
    <cellStyle name="Обычный 5 20 3 2 2" xfId="5223"/>
    <cellStyle name="Обычный 5 20 3 2 2 2" xfId="29210"/>
    <cellStyle name="Обычный 5 20 3 2 2 3" xfId="38406"/>
    <cellStyle name="Обычный 5 20 3 2 2 4" xfId="47334"/>
    <cellStyle name="Обычный 5 20 3 2 2 5" xfId="56254"/>
    <cellStyle name="Обычный 5 20 3 2 3" xfId="12564"/>
    <cellStyle name="Обычный 5 20 3 2 4" xfId="16423"/>
    <cellStyle name="Обычный 5 20 3 2 5" xfId="20283"/>
    <cellStyle name="Обычный 5 20 3 2 6" xfId="25345"/>
    <cellStyle name="Обычный 5 20 3 2 7" xfId="34546"/>
    <cellStyle name="Обычный 5 20 3 2 8" xfId="43474"/>
    <cellStyle name="Обычный 5 20 3 2 9" xfId="52394"/>
    <cellStyle name="Обычный 5 20 3 3" xfId="5224"/>
    <cellStyle name="Обычный 5 20 3 3 2" xfId="5225"/>
    <cellStyle name="Обычный 5 20 3 3 2 2" xfId="27879"/>
    <cellStyle name="Обычный 5 20 3 3 2 3" xfId="37075"/>
    <cellStyle name="Обычный 5 20 3 3 2 4" xfId="46003"/>
    <cellStyle name="Обычный 5 20 3 3 2 5" xfId="54923"/>
    <cellStyle name="Обычный 5 20 3 3 3" xfId="15092"/>
    <cellStyle name="Обычный 5 20 3 3 4" xfId="18952"/>
    <cellStyle name="Обычный 5 20 3 3 5" xfId="24014"/>
    <cellStyle name="Обычный 5 20 3 3 6" xfId="33217"/>
    <cellStyle name="Обычный 5 20 3 3 7" xfId="42143"/>
    <cellStyle name="Обычный 5 20 3 3 8" xfId="51063"/>
    <cellStyle name="Обычный 5 20 3 4" xfId="5226"/>
    <cellStyle name="Обычный 5 20 3 4 2" xfId="30407"/>
    <cellStyle name="Обычный 5 20 3 4 3" xfId="39603"/>
    <cellStyle name="Обычный 5 20 3 4 4" xfId="48531"/>
    <cellStyle name="Обычный 5 20 3 4 5" xfId="57451"/>
    <cellStyle name="Обычный 5 20 3 5" xfId="5227"/>
    <cellStyle name="Обычный 5 20 3 5 2" xfId="26546"/>
    <cellStyle name="Обычный 5 20 3 5 3" xfId="35743"/>
    <cellStyle name="Обычный 5 20 3 5 4" xfId="44671"/>
    <cellStyle name="Обычный 5 20 3 5 5" xfId="53591"/>
    <cellStyle name="Обычный 5 20 3 6" xfId="13761"/>
    <cellStyle name="Обычный 5 20 3 7" xfId="17620"/>
    <cellStyle name="Обычный 5 20 3 8" xfId="21480"/>
    <cellStyle name="Обычный 5 20 3 9" xfId="11108"/>
    <cellStyle name="Обычный 5 20 4" xfId="5228"/>
    <cellStyle name="Обычный 5 20 4 2" xfId="5229"/>
    <cellStyle name="Обычный 5 20 4 2 2" xfId="28612"/>
    <cellStyle name="Обычный 5 20 4 2 3" xfId="37808"/>
    <cellStyle name="Обычный 5 20 4 2 4" xfId="46736"/>
    <cellStyle name="Обычный 5 20 4 2 5" xfId="55656"/>
    <cellStyle name="Обычный 5 20 4 3" xfId="11966"/>
    <cellStyle name="Обычный 5 20 4 4" xfId="15825"/>
    <cellStyle name="Обычный 5 20 4 5" xfId="19685"/>
    <cellStyle name="Обычный 5 20 4 6" xfId="24747"/>
    <cellStyle name="Обычный 5 20 4 7" xfId="33948"/>
    <cellStyle name="Обычный 5 20 4 8" xfId="42876"/>
    <cellStyle name="Обычный 5 20 4 9" xfId="51796"/>
    <cellStyle name="Обычный 5 20 5" xfId="5230"/>
    <cellStyle name="Обычный 5 20 5 2" xfId="5231"/>
    <cellStyle name="Обычный 5 20 5 2 2" xfId="27281"/>
    <cellStyle name="Обычный 5 20 5 2 3" xfId="36477"/>
    <cellStyle name="Обычный 5 20 5 2 4" xfId="45405"/>
    <cellStyle name="Обычный 5 20 5 2 5" xfId="54325"/>
    <cellStyle name="Обычный 5 20 5 3" xfId="14494"/>
    <cellStyle name="Обычный 5 20 5 4" xfId="18354"/>
    <cellStyle name="Обычный 5 20 5 5" xfId="23416"/>
    <cellStyle name="Обычный 5 20 5 6" xfId="32620"/>
    <cellStyle name="Обычный 5 20 5 7" xfId="41545"/>
    <cellStyle name="Обычный 5 20 5 8" xfId="50465"/>
    <cellStyle name="Обычный 5 20 6" xfId="5232"/>
    <cellStyle name="Обычный 5 20 6 2" xfId="29808"/>
    <cellStyle name="Обычный 5 20 6 3" xfId="39004"/>
    <cellStyle name="Обычный 5 20 6 4" xfId="47932"/>
    <cellStyle name="Обычный 5 20 6 5" xfId="56852"/>
    <cellStyle name="Обычный 5 20 7" xfId="5233"/>
    <cellStyle name="Обычный 5 20 7 2" xfId="25947"/>
    <cellStyle name="Обычный 5 20 7 3" xfId="35144"/>
    <cellStyle name="Обычный 5 20 7 4" xfId="44072"/>
    <cellStyle name="Обычный 5 20 7 5" xfId="52992"/>
    <cellStyle name="Обычный 5 20 8" xfId="13162"/>
    <cellStyle name="Обычный 5 20 9" xfId="17021"/>
    <cellStyle name="Обычный 5 21" xfId="5234"/>
    <cellStyle name="Обычный 5 21 10" xfId="10631"/>
    <cellStyle name="Обычный 5 21 11" xfId="22126"/>
    <cellStyle name="Обычный 5 21 12" xfId="31576"/>
    <cellStyle name="Обычный 5 21 13" xfId="40256"/>
    <cellStyle name="Обычный 5 21 14" xfId="49176"/>
    <cellStyle name="Обычный 5 21 2" xfId="5235"/>
    <cellStyle name="Обычный 5 21 2 10" xfId="22726"/>
    <cellStyle name="Обычный 5 21 2 11" xfId="31577"/>
    <cellStyle name="Обычный 5 21 2 12" xfId="40855"/>
    <cellStyle name="Обычный 5 21 2 13" xfId="49775"/>
    <cellStyle name="Обычный 5 21 2 2" xfId="5236"/>
    <cellStyle name="Обычный 5 21 2 2 2" xfId="5237"/>
    <cellStyle name="Обычный 5 21 2 2 2 2" xfId="29254"/>
    <cellStyle name="Обычный 5 21 2 2 2 3" xfId="38450"/>
    <cellStyle name="Обычный 5 21 2 2 2 4" xfId="47378"/>
    <cellStyle name="Обычный 5 21 2 2 2 5" xfId="56298"/>
    <cellStyle name="Обычный 5 21 2 2 3" xfId="12608"/>
    <cellStyle name="Обычный 5 21 2 2 4" xfId="16467"/>
    <cellStyle name="Обычный 5 21 2 2 5" xfId="20327"/>
    <cellStyle name="Обычный 5 21 2 2 6" xfId="25389"/>
    <cellStyle name="Обычный 5 21 2 2 7" xfId="34590"/>
    <cellStyle name="Обычный 5 21 2 2 8" xfId="43518"/>
    <cellStyle name="Обычный 5 21 2 2 9" xfId="52438"/>
    <cellStyle name="Обычный 5 21 2 3" xfId="5238"/>
    <cellStyle name="Обычный 5 21 2 3 2" xfId="5239"/>
    <cellStyle name="Обычный 5 21 2 3 2 2" xfId="27923"/>
    <cellStyle name="Обычный 5 21 2 3 2 3" xfId="37119"/>
    <cellStyle name="Обычный 5 21 2 3 2 4" xfId="46047"/>
    <cellStyle name="Обычный 5 21 2 3 2 5" xfId="54967"/>
    <cellStyle name="Обычный 5 21 2 3 3" xfId="15136"/>
    <cellStyle name="Обычный 5 21 2 3 4" xfId="18996"/>
    <cellStyle name="Обычный 5 21 2 3 5" xfId="24058"/>
    <cellStyle name="Обычный 5 21 2 3 6" xfId="33261"/>
    <cellStyle name="Обычный 5 21 2 3 7" xfId="42187"/>
    <cellStyle name="Обычный 5 21 2 3 8" xfId="51107"/>
    <cellStyle name="Обычный 5 21 2 4" xfId="5240"/>
    <cellStyle name="Обычный 5 21 2 4 2" xfId="30451"/>
    <cellStyle name="Обычный 5 21 2 4 3" xfId="39647"/>
    <cellStyle name="Обычный 5 21 2 4 4" xfId="48575"/>
    <cellStyle name="Обычный 5 21 2 4 5" xfId="57495"/>
    <cellStyle name="Обычный 5 21 2 5" xfId="5241"/>
    <cellStyle name="Обычный 5 21 2 5 2" xfId="26590"/>
    <cellStyle name="Обычный 5 21 2 5 3" xfId="35787"/>
    <cellStyle name="Обычный 5 21 2 5 4" xfId="44715"/>
    <cellStyle name="Обычный 5 21 2 5 5" xfId="53635"/>
    <cellStyle name="Обычный 5 21 2 6" xfId="13805"/>
    <cellStyle name="Обычный 5 21 2 7" xfId="17664"/>
    <cellStyle name="Обычный 5 21 2 8" xfId="21524"/>
    <cellStyle name="Обычный 5 21 2 9" xfId="11152"/>
    <cellStyle name="Обычный 5 21 3" xfId="5242"/>
    <cellStyle name="Обычный 5 21 3 2" xfId="5243"/>
    <cellStyle name="Обычный 5 21 3 2 2" xfId="28656"/>
    <cellStyle name="Обычный 5 21 3 2 3" xfId="37852"/>
    <cellStyle name="Обычный 5 21 3 2 4" xfId="46780"/>
    <cellStyle name="Обычный 5 21 3 2 5" xfId="55700"/>
    <cellStyle name="Обычный 5 21 3 3" xfId="12010"/>
    <cellStyle name="Обычный 5 21 3 4" xfId="15869"/>
    <cellStyle name="Обычный 5 21 3 5" xfId="19729"/>
    <cellStyle name="Обычный 5 21 3 6" xfId="24791"/>
    <cellStyle name="Обычный 5 21 3 7" xfId="33992"/>
    <cellStyle name="Обычный 5 21 3 8" xfId="42920"/>
    <cellStyle name="Обычный 5 21 3 9" xfId="51840"/>
    <cellStyle name="Обычный 5 21 4" xfId="5244"/>
    <cellStyle name="Обычный 5 21 4 2" xfId="5245"/>
    <cellStyle name="Обычный 5 21 4 2 2" xfId="27325"/>
    <cellStyle name="Обычный 5 21 4 2 3" xfId="36521"/>
    <cellStyle name="Обычный 5 21 4 2 4" xfId="45449"/>
    <cellStyle name="Обычный 5 21 4 2 5" xfId="54369"/>
    <cellStyle name="Обычный 5 21 4 3" xfId="14538"/>
    <cellStyle name="Обычный 5 21 4 4" xfId="18398"/>
    <cellStyle name="Обычный 5 21 4 5" xfId="23460"/>
    <cellStyle name="Обычный 5 21 4 6" xfId="32664"/>
    <cellStyle name="Обычный 5 21 4 7" xfId="41589"/>
    <cellStyle name="Обычный 5 21 4 8" xfId="50509"/>
    <cellStyle name="Обычный 5 21 5" xfId="5246"/>
    <cellStyle name="Обычный 5 21 5 2" xfId="29852"/>
    <cellStyle name="Обычный 5 21 5 3" xfId="39048"/>
    <cellStyle name="Обычный 5 21 5 4" xfId="47976"/>
    <cellStyle name="Обычный 5 21 5 5" xfId="56896"/>
    <cellStyle name="Обычный 5 21 6" xfId="5247"/>
    <cellStyle name="Обычный 5 21 6 2" xfId="25991"/>
    <cellStyle name="Обычный 5 21 6 3" xfId="35188"/>
    <cellStyle name="Обычный 5 21 6 4" xfId="44116"/>
    <cellStyle name="Обычный 5 21 6 5" xfId="53036"/>
    <cellStyle name="Обычный 5 21 7" xfId="13206"/>
    <cellStyle name="Обычный 5 21 8" xfId="17065"/>
    <cellStyle name="Обычный 5 21 9" xfId="20925"/>
    <cellStyle name="Обычный 5 22" xfId="5248"/>
    <cellStyle name="Обычный 5 22 10" xfId="22427"/>
    <cellStyle name="Обычный 5 22 11" xfId="31578"/>
    <cellStyle name="Обычный 5 22 12" xfId="40556"/>
    <cellStyle name="Обычный 5 22 13" xfId="49476"/>
    <cellStyle name="Обычный 5 22 2" xfId="5249"/>
    <cellStyle name="Обычный 5 22 2 2" xfId="5250"/>
    <cellStyle name="Обычный 5 22 2 2 2" xfId="28357"/>
    <cellStyle name="Обычный 5 22 2 2 3" xfId="37553"/>
    <cellStyle name="Обычный 5 22 2 2 4" xfId="46481"/>
    <cellStyle name="Обычный 5 22 2 2 5" xfId="55401"/>
    <cellStyle name="Обычный 5 22 2 3" xfId="11711"/>
    <cellStyle name="Обычный 5 22 2 4" xfId="15570"/>
    <cellStyle name="Обычный 5 22 2 5" xfId="19430"/>
    <cellStyle name="Обычный 5 22 2 6" xfId="24492"/>
    <cellStyle name="Обычный 5 22 2 7" xfId="33694"/>
    <cellStyle name="Обычный 5 22 2 8" xfId="42621"/>
    <cellStyle name="Обычный 5 22 2 9" xfId="51541"/>
    <cellStyle name="Обычный 5 22 3" xfId="5251"/>
    <cellStyle name="Обычный 5 22 3 2" xfId="5252"/>
    <cellStyle name="Обычный 5 22 3 2 2" xfId="27025"/>
    <cellStyle name="Обычный 5 22 3 2 3" xfId="36222"/>
    <cellStyle name="Обычный 5 22 3 2 4" xfId="45150"/>
    <cellStyle name="Обычный 5 22 3 2 5" xfId="54070"/>
    <cellStyle name="Обычный 5 22 3 3" xfId="14239"/>
    <cellStyle name="Обычный 5 22 3 4" xfId="18099"/>
    <cellStyle name="Обычный 5 22 3 5" xfId="23161"/>
    <cellStyle name="Обычный 5 22 3 6" xfId="32410"/>
    <cellStyle name="Обычный 5 22 3 7" xfId="41290"/>
    <cellStyle name="Обычный 5 22 3 8" xfId="50210"/>
    <cellStyle name="Обычный 5 22 4" xfId="5253"/>
    <cellStyle name="Обычный 5 22 4 2" xfId="30152"/>
    <cellStyle name="Обычный 5 22 4 3" xfId="39348"/>
    <cellStyle name="Обычный 5 22 4 4" xfId="48276"/>
    <cellStyle name="Обычный 5 22 4 5" xfId="57196"/>
    <cellStyle name="Обычный 5 22 5" xfId="5254"/>
    <cellStyle name="Обычный 5 22 5 2" xfId="26291"/>
    <cellStyle name="Обычный 5 22 5 3" xfId="35488"/>
    <cellStyle name="Обычный 5 22 5 4" xfId="44416"/>
    <cellStyle name="Обычный 5 22 5 5" xfId="53336"/>
    <cellStyle name="Обычный 5 22 6" xfId="13506"/>
    <cellStyle name="Обычный 5 22 7" xfId="17365"/>
    <cellStyle name="Обычный 5 22 8" xfId="21225"/>
    <cellStyle name="Обычный 5 22 9" xfId="10323"/>
    <cellStyle name="Обычный 5 23" xfId="5255"/>
    <cellStyle name="Обычный 5 23 10" xfId="50808"/>
    <cellStyle name="Обычный 5 23 2" xfId="5256"/>
    <cellStyle name="Обычный 5 23 2 2" xfId="5257"/>
    <cellStyle name="Обычный 5 23 2 2 2" xfId="28955"/>
    <cellStyle name="Обычный 5 23 2 2 3" xfId="38151"/>
    <cellStyle name="Обычный 5 23 2 2 4" xfId="47079"/>
    <cellStyle name="Обычный 5 23 2 2 5" xfId="55999"/>
    <cellStyle name="Обычный 5 23 2 3" xfId="12309"/>
    <cellStyle name="Обычный 5 23 2 4" xfId="16168"/>
    <cellStyle name="Обычный 5 23 2 5" xfId="20028"/>
    <cellStyle name="Обычный 5 23 2 6" xfId="25090"/>
    <cellStyle name="Обычный 5 23 2 7" xfId="34291"/>
    <cellStyle name="Обычный 5 23 2 8" xfId="43219"/>
    <cellStyle name="Обычный 5 23 2 9" xfId="52139"/>
    <cellStyle name="Обычный 5 23 3" xfId="5258"/>
    <cellStyle name="Обычный 5 23 3 2" xfId="27624"/>
    <cellStyle name="Обычный 5 23 3 3" xfId="36820"/>
    <cellStyle name="Обычный 5 23 3 4" xfId="45748"/>
    <cellStyle name="Обычный 5 23 3 5" xfId="54668"/>
    <cellStyle name="Обычный 5 23 4" xfId="11463"/>
    <cellStyle name="Обычный 5 23 5" xfId="14837"/>
    <cellStyle name="Обычный 5 23 6" xfId="18697"/>
    <cellStyle name="Обычный 5 23 7" xfId="23759"/>
    <cellStyle name="Обычный 5 23 8" xfId="32963"/>
    <cellStyle name="Обычный 5 23 9" xfId="41888"/>
    <cellStyle name="Обычный 5 24" xfId="5259"/>
    <cellStyle name="Обычный 5 24 2" xfId="5260"/>
    <cellStyle name="Обычный 5 24 2 2" xfId="28228"/>
    <cellStyle name="Обычный 5 24 2 3" xfId="37424"/>
    <cellStyle name="Обычный 5 24 2 4" xfId="46352"/>
    <cellStyle name="Обычный 5 24 2 5" xfId="55272"/>
    <cellStyle name="Обычный 5 24 3" xfId="11582"/>
    <cellStyle name="Обычный 5 24 4" xfId="15441"/>
    <cellStyle name="Обычный 5 24 5" xfId="19301"/>
    <cellStyle name="Обычный 5 24 6" xfId="24363"/>
    <cellStyle name="Обычный 5 24 7" xfId="33566"/>
    <cellStyle name="Обычный 5 24 8" xfId="42492"/>
    <cellStyle name="Обычный 5 24 9" xfId="51412"/>
    <cellStyle name="Обычный 5 25" xfId="5261"/>
    <cellStyle name="Обычный 5 25 10" xfId="50081"/>
    <cellStyle name="Обычный 5 25 2" xfId="5262"/>
    <cellStyle name="Обычный 5 25 2 2" xfId="26896"/>
    <cellStyle name="Обычный 5 25 2 3" xfId="36093"/>
    <cellStyle name="Обычный 5 25 2 4" xfId="45021"/>
    <cellStyle name="Обычный 5 25 2 5" xfId="53941"/>
    <cellStyle name="Обычный 5 25 3" xfId="11457"/>
    <cellStyle name="Обычный 5 25 4" xfId="14110"/>
    <cellStyle name="Обычный 5 25 5" xfId="17970"/>
    <cellStyle name="Обычный 5 25 6" xfId="11454"/>
    <cellStyle name="Обычный 5 25 7" xfId="23032"/>
    <cellStyle name="Обычный 5 25 8" xfId="32358"/>
    <cellStyle name="Обычный 5 25 9" xfId="41161"/>
    <cellStyle name="Обычный 5 26" xfId="5263"/>
    <cellStyle name="Обычный 5 26 2" xfId="29553"/>
    <cellStyle name="Обычный 5 26 3" xfId="38749"/>
    <cellStyle name="Обычный 5 26 4" xfId="47677"/>
    <cellStyle name="Обычный 5 26 5" xfId="56597"/>
    <cellStyle name="Обычный 5 27" xfId="5264"/>
    <cellStyle name="Обычный 5 27 2" xfId="25688"/>
    <cellStyle name="Обычный 5 27 3" xfId="34889"/>
    <cellStyle name="Обычный 5 27 4" xfId="43817"/>
    <cellStyle name="Обычный 5 27 5" xfId="52737"/>
    <cellStyle name="Обычный 5 28" xfId="5265"/>
    <cellStyle name="Обычный 5 28 2" xfId="12907"/>
    <cellStyle name="Обычный 5 29" xfId="16766"/>
    <cellStyle name="Обычный 5 3" xfId="5266"/>
    <cellStyle name="Обычный 5 3 10" xfId="5267"/>
    <cellStyle name="Обычный 5 3 10 10" xfId="20766"/>
    <cellStyle name="Обычный 5 3 10 11" xfId="10468"/>
    <cellStyle name="Обычный 5 3 10 12" xfId="21967"/>
    <cellStyle name="Обычный 5 3 10 13" xfId="31580"/>
    <cellStyle name="Обычный 5 3 10 14" xfId="40097"/>
    <cellStyle name="Обычный 5 3 10 15" xfId="49017"/>
    <cellStyle name="Обычный 5 3 10 2" xfId="5268"/>
    <cellStyle name="Обычный 5 3 10 2 10" xfId="10771"/>
    <cellStyle name="Обычный 5 3 10 2 11" xfId="22266"/>
    <cellStyle name="Обычный 5 3 10 2 12" xfId="31581"/>
    <cellStyle name="Обычный 5 3 10 2 13" xfId="40396"/>
    <cellStyle name="Обычный 5 3 10 2 14" xfId="49316"/>
    <cellStyle name="Обычный 5 3 10 2 2" xfId="5269"/>
    <cellStyle name="Обычный 5 3 10 2 2 10" xfId="22866"/>
    <cellStyle name="Обычный 5 3 10 2 2 11" xfId="31582"/>
    <cellStyle name="Обычный 5 3 10 2 2 12" xfId="40995"/>
    <cellStyle name="Обычный 5 3 10 2 2 13" xfId="49915"/>
    <cellStyle name="Обычный 5 3 10 2 2 2" xfId="5270"/>
    <cellStyle name="Обычный 5 3 10 2 2 2 2" xfId="5271"/>
    <cellStyle name="Обычный 5 3 10 2 2 2 2 2" xfId="29394"/>
    <cellStyle name="Обычный 5 3 10 2 2 2 2 3" xfId="38590"/>
    <cellStyle name="Обычный 5 3 10 2 2 2 2 4" xfId="47518"/>
    <cellStyle name="Обычный 5 3 10 2 2 2 2 5" xfId="56438"/>
    <cellStyle name="Обычный 5 3 10 2 2 2 3" xfId="12748"/>
    <cellStyle name="Обычный 5 3 10 2 2 2 4" xfId="16607"/>
    <cellStyle name="Обычный 5 3 10 2 2 2 5" xfId="20467"/>
    <cellStyle name="Обычный 5 3 10 2 2 2 6" xfId="25529"/>
    <cellStyle name="Обычный 5 3 10 2 2 2 7" xfId="34730"/>
    <cellStyle name="Обычный 5 3 10 2 2 2 8" xfId="43658"/>
    <cellStyle name="Обычный 5 3 10 2 2 2 9" xfId="52578"/>
    <cellStyle name="Обычный 5 3 10 2 2 3" xfId="5272"/>
    <cellStyle name="Обычный 5 3 10 2 2 3 2" xfId="5273"/>
    <cellStyle name="Обычный 5 3 10 2 2 3 2 2" xfId="28063"/>
    <cellStyle name="Обычный 5 3 10 2 2 3 2 3" xfId="37259"/>
    <cellStyle name="Обычный 5 3 10 2 2 3 2 4" xfId="46187"/>
    <cellStyle name="Обычный 5 3 10 2 2 3 2 5" xfId="55107"/>
    <cellStyle name="Обычный 5 3 10 2 2 3 3" xfId="15276"/>
    <cellStyle name="Обычный 5 3 10 2 2 3 4" xfId="19136"/>
    <cellStyle name="Обычный 5 3 10 2 2 3 5" xfId="24198"/>
    <cellStyle name="Обычный 5 3 10 2 2 3 6" xfId="33401"/>
    <cellStyle name="Обычный 5 3 10 2 2 3 7" xfId="42327"/>
    <cellStyle name="Обычный 5 3 10 2 2 3 8" xfId="51247"/>
    <cellStyle name="Обычный 5 3 10 2 2 4" xfId="5274"/>
    <cellStyle name="Обычный 5 3 10 2 2 4 2" xfId="30591"/>
    <cellStyle name="Обычный 5 3 10 2 2 4 3" xfId="39787"/>
    <cellStyle name="Обычный 5 3 10 2 2 4 4" xfId="48715"/>
    <cellStyle name="Обычный 5 3 10 2 2 4 5" xfId="57635"/>
    <cellStyle name="Обычный 5 3 10 2 2 5" xfId="5275"/>
    <cellStyle name="Обычный 5 3 10 2 2 5 2" xfId="26730"/>
    <cellStyle name="Обычный 5 3 10 2 2 5 3" xfId="35927"/>
    <cellStyle name="Обычный 5 3 10 2 2 5 4" xfId="44855"/>
    <cellStyle name="Обычный 5 3 10 2 2 5 5" xfId="53775"/>
    <cellStyle name="Обычный 5 3 10 2 2 6" xfId="13945"/>
    <cellStyle name="Обычный 5 3 10 2 2 7" xfId="17804"/>
    <cellStyle name="Обычный 5 3 10 2 2 8" xfId="21664"/>
    <cellStyle name="Обычный 5 3 10 2 2 9" xfId="11292"/>
    <cellStyle name="Обычный 5 3 10 2 3" xfId="5276"/>
    <cellStyle name="Обычный 5 3 10 2 3 2" xfId="5277"/>
    <cellStyle name="Обычный 5 3 10 2 3 2 2" xfId="28796"/>
    <cellStyle name="Обычный 5 3 10 2 3 2 3" xfId="37992"/>
    <cellStyle name="Обычный 5 3 10 2 3 2 4" xfId="46920"/>
    <cellStyle name="Обычный 5 3 10 2 3 2 5" xfId="55840"/>
    <cellStyle name="Обычный 5 3 10 2 3 3" xfId="12150"/>
    <cellStyle name="Обычный 5 3 10 2 3 4" xfId="16009"/>
    <cellStyle name="Обычный 5 3 10 2 3 5" xfId="19869"/>
    <cellStyle name="Обычный 5 3 10 2 3 6" xfId="24931"/>
    <cellStyle name="Обычный 5 3 10 2 3 7" xfId="34132"/>
    <cellStyle name="Обычный 5 3 10 2 3 8" xfId="43060"/>
    <cellStyle name="Обычный 5 3 10 2 3 9" xfId="51980"/>
    <cellStyle name="Обычный 5 3 10 2 4" xfId="5278"/>
    <cellStyle name="Обычный 5 3 10 2 4 2" xfId="5279"/>
    <cellStyle name="Обычный 5 3 10 2 4 2 2" xfId="27465"/>
    <cellStyle name="Обычный 5 3 10 2 4 2 3" xfId="36661"/>
    <cellStyle name="Обычный 5 3 10 2 4 2 4" xfId="45589"/>
    <cellStyle name="Обычный 5 3 10 2 4 2 5" xfId="54509"/>
    <cellStyle name="Обычный 5 3 10 2 4 3" xfId="14678"/>
    <cellStyle name="Обычный 5 3 10 2 4 4" xfId="18538"/>
    <cellStyle name="Обычный 5 3 10 2 4 5" xfId="23600"/>
    <cellStyle name="Обычный 5 3 10 2 4 6" xfId="32804"/>
    <cellStyle name="Обычный 5 3 10 2 4 7" xfId="41729"/>
    <cellStyle name="Обычный 5 3 10 2 4 8" xfId="50649"/>
    <cellStyle name="Обычный 5 3 10 2 5" xfId="5280"/>
    <cellStyle name="Обычный 5 3 10 2 5 2" xfId="29992"/>
    <cellStyle name="Обычный 5 3 10 2 5 3" xfId="39188"/>
    <cellStyle name="Обычный 5 3 10 2 5 4" xfId="48116"/>
    <cellStyle name="Обычный 5 3 10 2 5 5" xfId="57036"/>
    <cellStyle name="Обычный 5 3 10 2 6" xfId="5281"/>
    <cellStyle name="Обычный 5 3 10 2 6 2" xfId="26131"/>
    <cellStyle name="Обычный 5 3 10 2 6 3" xfId="35328"/>
    <cellStyle name="Обычный 5 3 10 2 6 4" xfId="44256"/>
    <cellStyle name="Обычный 5 3 10 2 6 5" xfId="53176"/>
    <cellStyle name="Обычный 5 3 10 2 7" xfId="13346"/>
    <cellStyle name="Обычный 5 3 10 2 8" xfId="17205"/>
    <cellStyle name="Обычный 5 3 10 2 9" xfId="21065"/>
    <cellStyle name="Обычный 5 3 10 3" xfId="5282"/>
    <cellStyle name="Обычный 5 3 10 3 10" xfId="22567"/>
    <cellStyle name="Обычный 5 3 10 3 11" xfId="31583"/>
    <cellStyle name="Обычный 5 3 10 3 12" xfId="40696"/>
    <cellStyle name="Обычный 5 3 10 3 13" xfId="49616"/>
    <cellStyle name="Обычный 5 3 10 3 2" xfId="5283"/>
    <cellStyle name="Обычный 5 3 10 3 2 2" xfId="5284"/>
    <cellStyle name="Обычный 5 3 10 3 2 2 2" xfId="29095"/>
    <cellStyle name="Обычный 5 3 10 3 2 2 3" xfId="38291"/>
    <cellStyle name="Обычный 5 3 10 3 2 2 4" xfId="47219"/>
    <cellStyle name="Обычный 5 3 10 3 2 2 5" xfId="56139"/>
    <cellStyle name="Обычный 5 3 10 3 2 3" xfId="12449"/>
    <cellStyle name="Обычный 5 3 10 3 2 4" xfId="16308"/>
    <cellStyle name="Обычный 5 3 10 3 2 5" xfId="20168"/>
    <cellStyle name="Обычный 5 3 10 3 2 6" xfId="25230"/>
    <cellStyle name="Обычный 5 3 10 3 2 7" xfId="34431"/>
    <cellStyle name="Обычный 5 3 10 3 2 8" xfId="43359"/>
    <cellStyle name="Обычный 5 3 10 3 2 9" xfId="52279"/>
    <cellStyle name="Обычный 5 3 10 3 3" xfId="5285"/>
    <cellStyle name="Обычный 5 3 10 3 3 2" xfId="5286"/>
    <cellStyle name="Обычный 5 3 10 3 3 2 2" xfId="27764"/>
    <cellStyle name="Обычный 5 3 10 3 3 2 3" xfId="36960"/>
    <cellStyle name="Обычный 5 3 10 3 3 2 4" xfId="45888"/>
    <cellStyle name="Обычный 5 3 10 3 3 2 5" xfId="54808"/>
    <cellStyle name="Обычный 5 3 10 3 3 3" xfId="14977"/>
    <cellStyle name="Обычный 5 3 10 3 3 4" xfId="18837"/>
    <cellStyle name="Обычный 5 3 10 3 3 5" xfId="23899"/>
    <cellStyle name="Обычный 5 3 10 3 3 6" xfId="33102"/>
    <cellStyle name="Обычный 5 3 10 3 3 7" xfId="42028"/>
    <cellStyle name="Обычный 5 3 10 3 3 8" xfId="50948"/>
    <cellStyle name="Обычный 5 3 10 3 4" xfId="5287"/>
    <cellStyle name="Обычный 5 3 10 3 4 2" xfId="30292"/>
    <cellStyle name="Обычный 5 3 10 3 4 3" xfId="39488"/>
    <cellStyle name="Обычный 5 3 10 3 4 4" xfId="48416"/>
    <cellStyle name="Обычный 5 3 10 3 4 5" xfId="57336"/>
    <cellStyle name="Обычный 5 3 10 3 5" xfId="5288"/>
    <cellStyle name="Обычный 5 3 10 3 5 2" xfId="26431"/>
    <cellStyle name="Обычный 5 3 10 3 5 3" xfId="35628"/>
    <cellStyle name="Обычный 5 3 10 3 5 4" xfId="44556"/>
    <cellStyle name="Обычный 5 3 10 3 5 5" xfId="53476"/>
    <cellStyle name="Обычный 5 3 10 3 6" xfId="13646"/>
    <cellStyle name="Обычный 5 3 10 3 7" xfId="17505"/>
    <cellStyle name="Обычный 5 3 10 3 8" xfId="21365"/>
    <cellStyle name="Обычный 5 3 10 3 9" xfId="11023"/>
    <cellStyle name="Обычный 5 3 10 4" xfId="5289"/>
    <cellStyle name="Обычный 5 3 10 4 2" xfId="5290"/>
    <cellStyle name="Обычный 5 3 10 4 2 2" xfId="28497"/>
    <cellStyle name="Обычный 5 3 10 4 2 3" xfId="37693"/>
    <cellStyle name="Обычный 5 3 10 4 2 4" xfId="46621"/>
    <cellStyle name="Обычный 5 3 10 4 2 5" xfId="55541"/>
    <cellStyle name="Обычный 5 3 10 4 3" xfId="11851"/>
    <cellStyle name="Обычный 5 3 10 4 4" xfId="15710"/>
    <cellStyle name="Обычный 5 3 10 4 5" xfId="19570"/>
    <cellStyle name="Обычный 5 3 10 4 6" xfId="24632"/>
    <cellStyle name="Обычный 5 3 10 4 7" xfId="33834"/>
    <cellStyle name="Обычный 5 3 10 4 8" xfId="42761"/>
    <cellStyle name="Обычный 5 3 10 4 9" xfId="51681"/>
    <cellStyle name="Обычный 5 3 10 5" xfId="5291"/>
    <cellStyle name="Обычный 5 3 10 5 2" xfId="5292"/>
    <cellStyle name="Обычный 5 3 10 5 2 2" xfId="27165"/>
    <cellStyle name="Обычный 5 3 10 5 2 3" xfId="36362"/>
    <cellStyle name="Обычный 5 3 10 5 2 4" xfId="45290"/>
    <cellStyle name="Обычный 5 3 10 5 2 5" xfId="54210"/>
    <cellStyle name="Обычный 5 3 10 5 3" xfId="14379"/>
    <cellStyle name="Обычный 5 3 10 5 4" xfId="18239"/>
    <cellStyle name="Обычный 5 3 10 5 5" xfId="23301"/>
    <cellStyle name="Обычный 5 3 10 5 6" xfId="32506"/>
    <cellStyle name="Обычный 5 3 10 5 7" xfId="41430"/>
    <cellStyle name="Обычный 5 3 10 5 8" xfId="50350"/>
    <cellStyle name="Обычный 5 3 10 6" xfId="5293"/>
    <cellStyle name="Обычный 5 3 10 6 2" xfId="29693"/>
    <cellStyle name="Обычный 5 3 10 6 3" xfId="38889"/>
    <cellStyle name="Обычный 5 3 10 6 4" xfId="47817"/>
    <cellStyle name="Обычный 5 3 10 6 5" xfId="56737"/>
    <cellStyle name="Обычный 5 3 10 7" xfId="5294"/>
    <cellStyle name="Обычный 5 3 10 7 2" xfId="25828"/>
    <cellStyle name="Обычный 5 3 10 7 3" xfId="35029"/>
    <cellStyle name="Обычный 5 3 10 7 4" xfId="43957"/>
    <cellStyle name="Обычный 5 3 10 7 5" xfId="52877"/>
    <cellStyle name="Обычный 5 3 10 8" xfId="13047"/>
    <cellStyle name="Обычный 5 3 10 9" xfId="16906"/>
    <cellStyle name="Обычный 5 3 11" xfId="5295"/>
    <cellStyle name="Обычный 5 3 11 10" xfId="20767"/>
    <cellStyle name="Обычный 5 3 11 11" xfId="10469"/>
    <cellStyle name="Обычный 5 3 11 12" xfId="21968"/>
    <cellStyle name="Обычный 5 3 11 13" xfId="31584"/>
    <cellStyle name="Обычный 5 3 11 14" xfId="40098"/>
    <cellStyle name="Обычный 5 3 11 15" xfId="49018"/>
    <cellStyle name="Обычный 5 3 11 2" xfId="5296"/>
    <cellStyle name="Обычный 5 3 11 2 10" xfId="10772"/>
    <cellStyle name="Обычный 5 3 11 2 11" xfId="22267"/>
    <cellStyle name="Обычный 5 3 11 2 12" xfId="31585"/>
    <cellStyle name="Обычный 5 3 11 2 13" xfId="40397"/>
    <cellStyle name="Обычный 5 3 11 2 14" xfId="49317"/>
    <cellStyle name="Обычный 5 3 11 2 2" xfId="5297"/>
    <cellStyle name="Обычный 5 3 11 2 2 10" xfId="22867"/>
    <cellStyle name="Обычный 5 3 11 2 2 11" xfId="31586"/>
    <cellStyle name="Обычный 5 3 11 2 2 12" xfId="40996"/>
    <cellStyle name="Обычный 5 3 11 2 2 13" xfId="49916"/>
    <cellStyle name="Обычный 5 3 11 2 2 2" xfId="5298"/>
    <cellStyle name="Обычный 5 3 11 2 2 2 2" xfId="5299"/>
    <cellStyle name="Обычный 5 3 11 2 2 2 2 2" xfId="29395"/>
    <cellStyle name="Обычный 5 3 11 2 2 2 2 3" xfId="38591"/>
    <cellStyle name="Обычный 5 3 11 2 2 2 2 4" xfId="47519"/>
    <cellStyle name="Обычный 5 3 11 2 2 2 2 5" xfId="56439"/>
    <cellStyle name="Обычный 5 3 11 2 2 2 3" xfId="12749"/>
    <cellStyle name="Обычный 5 3 11 2 2 2 4" xfId="16608"/>
    <cellStyle name="Обычный 5 3 11 2 2 2 5" xfId="20468"/>
    <cellStyle name="Обычный 5 3 11 2 2 2 6" xfId="25530"/>
    <cellStyle name="Обычный 5 3 11 2 2 2 7" xfId="34731"/>
    <cellStyle name="Обычный 5 3 11 2 2 2 8" xfId="43659"/>
    <cellStyle name="Обычный 5 3 11 2 2 2 9" xfId="52579"/>
    <cellStyle name="Обычный 5 3 11 2 2 3" xfId="5300"/>
    <cellStyle name="Обычный 5 3 11 2 2 3 2" xfId="5301"/>
    <cellStyle name="Обычный 5 3 11 2 2 3 2 2" xfId="28064"/>
    <cellStyle name="Обычный 5 3 11 2 2 3 2 3" xfId="37260"/>
    <cellStyle name="Обычный 5 3 11 2 2 3 2 4" xfId="46188"/>
    <cellStyle name="Обычный 5 3 11 2 2 3 2 5" xfId="55108"/>
    <cellStyle name="Обычный 5 3 11 2 2 3 3" xfId="15277"/>
    <cellStyle name="Обычный 5 3 11 2 2 3 4" xfId="19137"/>
    <cellStyle name="Обычный 5 3 11 2 2 3 5" xfId="24199"/>
    <cellStyle name="Обычный 5 3 11 2 2 3 6" xfId="33402"/>
    <cellStyle name="Обычный 5 3 11 2 2 3 7" xfId="42328"/>
    <cellStyle name="Обычный 5 3 11 2 2 3 8" xfId="51248"/>
    <cellStyle name="Обычный 5 3 11 2 2 4" xfId="5302"/>
    <cellStyle name="Обычный 5 3 11 2 2 4 2" xfId="30592"/>
    <cellStyle name="Обычный 5 3 11 2 2 4 3" xfId="39788"/>
    <cellStyle name="Обычный 5 3 11 2 2 4 4" xfId="48716"/>
    <cellStyle name="Обычный 5 3 11 2 2 4 5" xfId="57636"/>
    <cellStyle name="Обычный 5 3 11 2 2 5" xfId="5303"/>
    <cellStyle name="Обычный 5 3 11 2 2 5 2" xfId="26731"/>
    <cellStyle name="Обычный 5 3 11 2 2 5 3" xfId="35928"/>
    <cellStyle name="Обычный 5 3 11 2 2 5 4" xfId="44856"/>
    <cellStyle name="Обычный 5 3 11 2 2 5 5" xfId="53776"/>
    <cellStyle name="Обычный 5 3 11 2 2 6" xfId="13946"/>
    <cellStyle name="Обычный 5 3 11 2 2 7" xfId="17805"/>
    <cellStyle name="Обычный 5 3 11 2 2 8" xfId="21665"/>
    <cellStyle name="Обычный 5 3 11 2 2 9" xfId="11293"/>
    <cellStyle name="Обычный 5 3 11 2 3" xfId="5304"/>
    <cellStyle name="Обычный 5 3 11 2 3 2" xfId="5305"/>
    <cellStyle name="Обычный 5 3 11 2 3 2 2" xfId="28797"/>
    <cellStyle name="Обычный 5 3 11 2 3 2 3" xfId="37993"/>
    <cellStyle name="Обычный 5 3 11 2 3 2 4" xfId="46921"/>
    <cellStyle name="Обычный 5 3 11 2 3 2 5" xfId="55841"/>
    <cellStyle name="Обычный 5 3 11 2 3 3" xfId="12151"/>
    <cellStyle name="Обычный 5 3 11 2 3 4" xfId="16010"/>
    <cellStyle name="Обычный 5 3 11 2 3 5" xfId="19870"/>
    <cellStyle name="Обычный 5 3 11 2 3 6" xfId="24932"/>
    <cellStyle name="Обычный 5 3 11 2 3 7" xfId="34133"/>
    <cellStyle name="Обычный 5 3 11 2 3 8" xfId="43061"/>
    <cellStyle name="Обычный 5 3 11 2 3 9" xfId="51981"/>
    <cellStyle name="Обычный 5 3 11 2 4" xfId="5306"/>
    <cellStyle name="Обычный 5 3 11 2 4 2" xfId="5307"/>
    <cellStyle name="Обычный 5 3 11 2 4 2 2" xfId="27466"/>
    <cellStyle name="Обычный 5 3 11 2 4 2 3" xfId="36662"/>
    <cellStyle name="Обычный 5 3 11 2 4 2 4" xfId="45590"/>
    <cellStyle name="Обычный 5 3 11 2 4 2 5" xfId="54510"/>
    <cellStyle name="Обычный 5 3 11 2 4 3" xfId="14679"/>
    <cellStyle name="Обычный 5 3 11 2 4 4" xfId="18539"/>
    <cellStyle name="Обычный 5 3 11 2 4 5" xfId="23601"/>
    <cellStyle name="Обычный 5 3 11 2 4 6" xfId="32805"/>
    <cellStyle name="Обычный 5 3 11 2 4 7" xfId="41730"/>
    <cellStyle name="Обычный 5 3 11 2 4 8" xfId="50650"/>
    <cellStyle name="Обычный 5 3 11 2 5" xfId="5308"/>
    <cellStyle name="Обычный 5 3 11 2 5 2" xfId="29993"/>
    <cellStyle name="Обычный 5 3 11 2 5 3" xfId="39189"/>
    <cellStyle name="Обычный 5 3 11 2 5 4" xfId="48117"/>
    <cellStyle name="Обычный 5 3 11 2 5 5" xfId="57037"/>
    <cellStyle name="Обычный 5 3 11 2 6" xfId="5309"/>
    <cellStyle name="Обычный 5 3 11 2 6 2" xfId="26132"/>
    <cellStyle name="Обычный 5 3 11 2 6 3" xfId="35329"/>
    <cellStyle name="Обычный 5 3 11 2 6 4" xfId="44257"/>
    <cellStyle name="Обычный 5 3 11 2 6 5" xfId="53177"/>
    <cellStyle name="Обычный 5 3 11 2 7" xfId="13347"/>
    <cellStyle name="Обычный 5 3 11 2 8" xfId="17206"/>
    <cellStyle name="Обычный 5 3 11 2 9" xfId="21066"/>
    <cellStyle name="Обычный 5 3 11 3" xfId="5310"/>
    <cellStyle name="Обычный 5 3 11 3 10" xfId="22568"/>
    <cellStyle name="Обычный 5 3 11 3 11" xfId="31587"/>
    <cellStyle name="Обычный 5 3 11 3 12" xfId="40697"/>
    <cellStyle name="Обычный 5 3 11 3 13" xfId="49617"/>
    <cellStyle name="Обычный 5 3 11 3 2" xfId="5311"/>
    <cellStyle name="Обычный 5 3 11 3 2 2" xfId="5312"/>
    <cellStyle name="Обычный 5 3 11 3 2 2 2" xfId="29096"/>
    <cellStyle name="Обычный 5 3 11 3 2 2 3" xfId="38292"/>
    <cellStyle name="Обычный 5 3 11 3 2 2 4" xfId="47220"/>
    <cellStyle name="Обычный 5 3 11 3 2 2 5" xfId="56140"/>
    <cellStyle name="Обычный 5 3 11 3 2 3" xfId="12450"/>
    <cellStyle name="Обычный 5 3 11 3 2 4" xfId="16309"/>
    <cellStyle name="Обычный 5 3 11 3 2 5" xfId="20169"/>
    <cellStyle name="Обычный 5 3 11 3 2 6" xfId="25231"/>
    <cellStyle name="Обычный 5 3 11 3 2 7" xfId="34432"/>
    <cellStyle name="Обычный 5 3 11 3 2 8" xfId="43360"/>
    <cellStyle name="Обычный 5 3 11 3 2 9" xfId="52280"/>
    <cellStyle name="Обычный 5 3 11 3 3" xfId="5313"/>
    <cellStyle name="Обычный 5 3 11 3 3 2" xfId="5314"/>
    <cellStyle name="Обычный 5 3 11 3 3 2 2" xfId="27765"/>
    <cellStyle name="Обычный 5 3 11 3 3 2 3" xfId="36961"/>
    <cellStyle name="Обычный 5 3 11 3 3 2 4" xfId="45889"/>
    <cellStyle name="Обычный 5 3 11 3 3 2 5" xfId="54809"/>
    <cellStyle name="Обычный 5 3 11 3 3 3" xfId="14978"/>
    <cellStyle name="Обычный 5 3 11 3 3 4" xfId="18838"/>
    <cellStyle name="Обычный 5 3 11 3 3 5" xfId="23900"/>
    <cellStyle name="Обычный 5 3 11 3 3 6" xfId="33103"/>
    <cellStyle name="Обычный 5 3 11 3 3 7" xfId="42029"/>
    <cellStyle name="Обычный 5 3 11 3 3 8" xfId="50949"/>
    <cellStyle name="Обычный 5 3 11 3 4" xfId="5315"/>
    <cellStyle name="Обычный 5 3 11 3 4 2" xfId="30293"/>
    <cellStyle name="Обычный 5 3 11 3 4 3" xfId="39489"/>
    <cellStyle name="Обычный 5 3 11 3 4 4" xfId="48417"/>
    <cellStyle name="Обычный 5 3 11 3 4 5" xfId="57337"/>
    <cellStyle name="Обычный 5 3 11 3 5" xfId="5316"/>
    <cellStyle name="Обычный 5 3 11 3 5 2" xfId="26432"/>
    <cellStyle name="Обычный 5 3 11 3 5 3" xfId="35629"/>
    <cellStyle name="Обычный 5 3 11 3 5 4" xfId="44557"/>
    <cellStyle name="Обычный 5 3 11 3 5 5" xfId="53477"/>
    <cellStyle name="Обычный 5 3 11 3 6" xfId="13647"/>
    <cellStyle name="Обычный 5 3 11 3 7" xfId="17506"/>
    <cellStyle name="Обычный 5 3 11 3 8" xfId="21366"/>
    <cellStyle name="Обычный 5 3 11 3 9" xfId="11024"/>
    <cellStyle name="Обычный 5 3 11 4" xfId="5317"/>
    <cellStyle name="Обычный 5 3 11 4 2" xfId="5318"/>
    <cellStyle name="Обычный 5 3 11 4 2 2" xfId="28498"/>
    <cellStyle name="Обычный 5 3 11 4 2 3" xfId="37694"/>
    <cellStyle name="Обычный 5 3 11 4 2 4" xfId="46622"/>
    <cellStyle name="Обычный 5 3 11 4 2 5" xfId="55542"/>
    <cellStyle name="Обычный 5 3 11 4 3" xfId="11852"/>
    <cellStyle name="Обычный 5 3 11 4 4" xfId="15711"/>
    <cellStyle name="Обычный 5 3 11 4 5" xfId="19571"/>
    <cellStyle name="Обычный 5 3 11 4 6" xfId="24633"/>
    <cellStyle name="Обычный 5 3 11 4 7" xfId="33835"/>
    <cellStyle name="Обычный 5 3 11 4 8" xfId="42762"/>
    <cellStyle name="Обычный 5 3 11 4 9" xfId="51682"/>
    <cellStyle name="Обычный 5 3 11 5" xfId="5319"/>
    <cellStyle name="Обычный 5 3 11 5 2" xfId="5320"/>
    <cellStyle name="Обычный 5 3 11 5 2 2" xfId="27166"/>
    <cellStyle name="Обычный 5 3 11 5 2 3" xfId="36363"/>
    <cellStyle name="Обычный 5 3 11 5 2 4" xfId="45291"/>
    <cellStyle name="Обычный 5 3 11 5 2 5" xfId="54211"/>
    <cellStyle name="Обычный 5 3 11 5 3" xfId="14380"/>
    <cellStyle name="Обычный 5 3 11 5 4" xfId="18240"/>
    <cellStyle name="Обычный 5 3 11 5 5" xfId="23302"/>
    <cellStyle name="Обычный 5 3 11 5 6" xfId="32507"/>
    <cellStyle name="Обычный 5 3 11 5 7" xfId="41431"/>
    <cellStyle name="Обычный 5 3 11 5 8" xfId="50351"/>
    <cellStyle name="Обычный 5 3 11 6" xfId="5321"/>
    <cellStyle name="Обычный 5 3 11 6 2" xfId="29694"/>
    <cellStyle name="Обычный 5 3 11 6 3" xfId="38890"/>
    <cellStyle name="Обычный 5 3 11 6 4" xfId="47818"/>
    <cellStyle name="Обычный 5 3 11 6 5" xfId="56738"/>
    <cellStyle name="Обычный 5 3 11 7" xfId="5322"/>
    <cellStyle name="Обычный 5 3 11 7 2" xfId="25829"/>
    <cellStyle name="Обычный 5 3 11 7 3" xfId="35030"/>
    <cellStyle name="Обычный 5 3 11 7 4" xfId="43958"/>
    <cellStyle name="Обычный 5 3 11 7 5" xfId="52878"/>
    <cellStyle name="Обычный 5 3 11 8" xfId="13048"/>
    <cellStyle name="Обычный 5 3 11 9" xfId="16907"/>
    <cellStyle name="Обычный 5 3 12" xfId="5323"/>
    <cellStyle name="Обычный 5 3 12 10" xfId="20768"/>
    <cellStyle name="Обычный 5 3 12 11" xfId="10470"/>
    <cellStyle name="Обычный 5 3 12 12" xfId="21969"/>
    <cellStyle name="Обычный 5 3 12 13" xfId="31588"/>
    <cellStyle name="Обычный 5 3 12 14" xfId="40099"/>
    <cellStyle name="Обычный 5 3 12 15" xfId="49019"/>
    <cellStyle name="Обычный 5 3 12 2" xfId="5324"/>
    <cellStyle name="Обычный 5 3 12 2 10" xfId="10773"/>
    <cellStyle name="Обычный 5 3 12 2 11" xfId="22268"/>
    <cellStyle name="Обычный 5 3 12 2 12" xfId="31589"/>
    <cellStyle name="Обычный 5 3 12 2 13" xfId="40398"/>
    <cellStyle name="Обычный 5 3 12 2 14" xfId="49318"/>
    <cellStyle name="Обычный 5 3 12 2 2" xfId="5325"/>
    <cellStyle name="Обычный 5 3 12 2 2 10" xfId="22868"/>
    <cellStyle name="Обычный 5 3 12 2 2 11" xfId="31590"/>
    <cellStyle name="Обычный 5 3 12 2 2 12" xfId="40997"/>
    <cellStyle name="Обычный 5 3 12 2 2 13" xfId="49917"/>
    <cellStyle name="Обычный 5 3 12 2 2 2" xfId="5326"/>
    <cellStyle name="Обычный 5 3 12 2 2 2 2" xfId="5327"/>
    <cellStyle name="Обычный 5 3 12 2 2 2 2 2" xfId="29396"/>
    <cellStyle name="Обычный 5 3 12 2 2 2 2 3" xfId="38592"/>
    <cellStyle name="Обычный 5 3 12 2 2 2 2 4" xfId="47520"/>
    <cellStyle name="Обычный 5 3 12 2 2 2 2 5" xfId="56440"/>
    <cellStyle name="Обычный 5 3 12 2 2 2 3" xfId="12750"/>
    <cellStyle name="Обычный 5 3 12 2 2 2 4" xfId="16609"/>
    <cellStyle name="Обычный 5 3 12 2 2 2 5" xfId="20469"/>
    <cellStyle name="Обычный 5 3 12 2 2 2 6" xfId="25531"/>
    <cellStyle name="Обычный 5 3 12 2 2 2 7" xfId="34732"/>
    <cellStyle name="Обычный 5 3 12 2 2 2 8" xfId="43660"/>
    <cellStyle name="Обычный 5 3 12 2 2 2 9" xfId="52580"/>
    <cellStyle name="Обычный 5 3 12 2 2 3" xfId="5328"/>
    <cellStyle name="Обычный 5 3 12 2 2 3 2" xfId="5329"/>
    <cellStyle name="Обычный 5 3 12 2 2 3 2 2" xfId="28065"/>
    <cellStyle name="Обычный 5 3 12 2 2 3 2 3" xfId="37261"/>
    <cellStyle name="Обычный 5 3 12 2 2 3 2 4" xfId="46189"/>
    <cellStyle name="Обычный 5 3 12 2 2 3 2 5" xfId="55109"/>
    <cellStyle name="Обычный 5 3 12 2 2 3 3" xfId="15278"/>
    <cellStyle name="Обычный 5 3 12 2 2 3 4" xfId="19138"/>
    <cellStyle name="Обычный 5 3 12 2 2 3 5" xfId="24200"/>
    <cellStyle name="Обычный 5 3 12 2 2 3 6" xfId="33403"/>
    <cellStyle name="Обычный 5 3 12 2 2 3 7" xfId="42329"/>
    <cellStyle name="Обычный 5 3 12 2 2 3 8" xfId="51249"/>
    <cellStyle name="Обычный 5 3 12 2 2 4" xfId="5330"/>
    <cellStyle name="Обычный 5 3 12 2 2 4 2" xfId="30593"/>
    <cellStyle name="Обычный 5 3 12 2 2 4 3" xfId="39789"/>
    <cellStyle name="Обычный 5 3 12 2 2 4 4" xfId="48717"/>
    <cellStyle name="Обычный 5 3 12 2 2 4 5" xfId="57637"/>
    <cellStyle name="Обычный 5 3 12 2 2 5" xfId="5331"/>
    <cellStyle name="Обычный 5 3 12 2 2 5 2" xfId="26732"/>
    <cellStyle name="Обычный 5 3 12 2 2 5 3" xfId="35929"/>
    <cellStyle name="Обычный 5 3 12 2 2 5 4" xfId="44857"/>
    <cellStyle name="Обычный 5 3 12 2 2 5 5" xfId="53777"/>
    <cellStyle name="Обычный 5 3 12 2 2 6" xfId="13947"/>
    <cellStyle name="Обычный 5 3 12 2 2 7" xfId="17806"/>
    <cellStyle name="Обычный 5 3 12 2 2 8" xfId="21666"/>
    <cellStyle name="Обычный 5 3 12 2 2 9" xfId="11294"/>
    <cellStyle name="Обычный 5 3 12 2 3" xfId="5332"/>
    <cellStyle name="Обычный 5 3 12 2 3 2" xfId="5333"/>
    <cellStyle name="Обычный 5 3 12 2 3 2 2" xfId="28798"/>
    <cellStyle name="Обычный 5 3 12 2 3 2 3" xfId="37994"/>
    <cellStyle name="Обычный 5 3 12 2 3 2 4" xfId="46922"/>
    <cellStyle name="Обычный 5 3 12 2 3 2 5" xfId="55842"/>
    <cellStyle name="Обычный 5 3 12 2 3 3" xfId="12152"/>
    <cellStyle name="Обычный 5 3 12 2 3 4" xfId="16011"/>
    <cellStyle name="Обычный 5 3 12 2 3 5" xfId="19871"/>
    <cellStyle name="Обычный 5 3 12 2 3 6" xfId="24933"/>
    <cellStyle name="Обычный 5 3 12 2 3 7" xfId="34134"/>
    <cellStyle name="Обычный 5 3 12 2 3 8" xfId="43062"/>
    <cellStyle name="Обычный 5 3 12 2 3 9" xfId="51982"/>
    <cellStyle name="Обычный 5 3 12 2 4" xfId="5334"/>
    <cellStyle name="Обычный 5 3 12 2 4 2" xfId="5335"/>
    <cellStyle name="Обычный 5 3 12 2 4 2 2" xfId="27467"/>
    <cellStyle name="Обычный 5 3 12 2 4 2 3" xfId="36663"/>
    <cellStyle name="Обычный 5 3 12 2 4 2 4" xfId="45591"/>
    <cellStyle name="Обычный 5 3 12 2 4 2 5" xfId="54511"/>
    <cellStyle name="Обычный 5 3 12 2 4 3" xfId="14680"/>
    <cellStyle name="Обычный 5 3 12 2 4 4" xfId="18540"/>
    <cellStyle name="Обычный 5 3 12 2 4 5" xfId="23602"/>
    <cellStyle name="Обычный 5 3 12 2 4 6" xfId="32806"/>
    <cellStyle name="Обычный 5 3 12 2 4 7" xfId="41731"/>
    <cellStyle name="Обычный 5 3 12 2 4 8" xfId="50651"/>
    <cellStyle name="Обычный 5 3 12 2 5" xfId="5336"/>
    <cellStyle name="Обычный 5 3 12 2 5 2" xfId="29994"/>
    <cellStyle name="Обычный 5 3 12 2 5 3" xfId="39190"/>
    <cellStyle name="Обычный 5 3 12 2 5 4" xfId="48118"/>
    <cellStyle name="Обычный 5 3 12 2 5 5" xfId="57038"/>
    <cellStyle name="Обычный 5 3 12 2 6" xfId="5337"/>
    <cellStyle name="Обычный 5 3 12 2 6 2" xfId="26133"/>
    <cellStyle name="Обычный 5 3 12 2 6 3" xfId="35330"/>
    <cellStyle name="Обычный 5 3 12 2 6 4" xfId="44258"/>
    <cellStyle name="Обычный 5 3 12 2 6 5" xfId="53178"/>
    <cellStyle name="Обычный 5 3 12 2 7" xfId="13348"/>
    <cellStyle name="Обычный 5 3 12 2 8" xfId="17207"/>
    <cellStyle name="Обычный 5 3 12 2 9" xfId="21067"/>
    <cellStyle name="Обычный 5 3 12 3" xfId="5338"/>
    <cellStyle name="Обычный 5 3 12 3 10" xfId="22569"/>
    <cellStyle name="Обычный 5 3 12 3 11" xfId="31591"/>
    <cellStyle name="Обычный 5 3 12 3 12" xfId="40698"/>
    <cellStyle name="Обычный 5 3 12 3 13" xfId="49618"/>
    <cellStyle name="Обычный 5 3 12 3 2" xfId="5339"/>
    <cellStyle name="Обычный 5 3 12 3 2 2" xfId="5340"/>
    <cellStyle name="Обычный 5 3 12 3 2 2 2" xfId="29097"/>
    <cellStyle name="Обычный 5 3 12 3 2 2 3" xfId="38293"/>
    <cellStyle name="Обычный 5 3 12 3 2 2 4" xfId="47221"/>
    <cellStyle name="Обычный 5 3 12 3 2 2 5" xfId="56141"/>
    <cellStyle name="Обычный 5 3 12 3 2 3" xfId="12451"/>
    <cellStyle name="Обычный 5 3 12 3 2 4" xfId="16310"/>
    <cellStyle name="Обычный 5 3 12 3 2 5" xfId="20170"/>
    <cellStyle name="Обычный 5 3 12 3 2 6" xfId="25232"/>
    <cellStyle name="Обычный 5 3 12 3 2 7" xfId="34433"/>
    <cellStyle name="Обычный 5 3 12 3 2 8" xfId="43361"/>
    <cellStyle name="Обычный 5 3 12 3 2 9" xfId="52281"/>
    <cellStyle name="Обычный 5 3 12 3 3" xfId="5341"/>
    <cellStyle name="Обычный 5 3 12 3 3 2" xfId="5342"/>
    <cellStyle name="Обычный 5 3 12 3 3 2 2" xfId="27766"/>
    <cellStyle name="Обычный 5 3 12 3 3 2 3" xfId="36962"/>
    <cellStyle name="Обычный 5 3 12 3 3 2 4" xfId="45890"/>
    <cellStyle name="Обычный 5 3 12 3 3 2 5" xfId="54810"/>
    <cellStyle name="Обычный 5 3 12 3 3 3" xfId="14979"/>
    <cellStyle name="Обычный 5 3 12 3 3 4" xfId="18839"/>
    <cellStyle name="Обычный 5 3 12 3 3 5" xfId="23901"/>
    <cellStyle name="Обычный 5 3 12 3 3 6" xfId="33104"/>
    <cellStyle name="Обычный 5 3 12 3 3 7" xfId="42030"/>
    <cellStyle name="Обычный 5 3 12 3 3 8" xfId="50950"/>
    <cellStyle name="Обычный 5 3 12 3 4" xfId="5343"/>
    <cellStyle name="Обычный 5 3 12 3 4 2" xfId="30294"/>
    <cellStyle name="Обычный 5 3 12 3 4 3" xfId="39490"/>
    <cellStyle name="Обычный 5 3 12 3 4 4" xfId="48418"/>
    <cellStyle name="Обычный 5 3 12 3 4 5" xfId="57338"/>
    <cellStyle name="Обычный 5 3 12 3 5" xfId="5344"/>
    <cellStyle name="Обычный 5 3 12 3 5 2" xfId="26433"/>
    <cellStyle name="Обычный 5 3 12 3 5 3" xfId="35630"/>
    <cellStyle name="Обычный 5 3 12 3 5 4" xfId="44558"/>
    <cellStyle name="Обычный 5 3 12 3 5 5" xfId="53478"/>
    <cellStyle name="Обычный 5 3 12 3 6" xfId="13648"/>
    <cellStyle name="Обычный 5 3 12 3 7" xfId="17507"/>
    <cellStyle name="Обычный 5 3 12 3 8" xfId="21367"/>
    <cellStyle name="Обычный 5 3 12 3 9" xfId="11025"/>
    <cellStyle name="Обычный 5 3 12 4" xfId="5345"/>
    <cellStyle name="Обычный 5 3 12 4 2" xfId="5346"/>
    <cellStyle name="Обычный 5 3 12 4 2 2" xfId="28499"/>
    <cellStyle name="Обычный 5 3 12 4 2 3" xfId="37695"/>
    <cellStyle name="Обычный 5 3 12 4 2 4" xfId="46623"/>
    <cellStyle name="Обычный 5 3 12 4 2 5" xfId="55543"/>
    <cellStyle name="Обычный 5 3 12 4 3" xfId="11853"/>
    <cellStyle name="Обычный 5 3 12 4 4" xfId="15712"/>
    <cellStyle name="Обычный 5 3 12 4 5" xfId="19572"/>
    <cellStyle name="Обычный 5 3 12 4 6" xfId="24634"/>
    <cellStyle name="Обычный 5 3 12 4 7" xfId="33836"/>
    <cellStyle name="Обычный 5 3 12 4 8" xfId="42763"/>
    <cellStyle name="Обычный 5 3 12 4 9" xfId="51683"/>
    <cellStyle name="Обычный 5 3 12 5" xfId="5347"/>
    <cellStyle name="Обычный 5 3 12 5 2" xfId="5348"/>
    <cellStyle name="Обычный 5 3 12 5 2 2" xfId="27167"/>
    <cellStyle name="Обычный 5 3 12 5 2 3" xfId="36364"/>
    <cellStyle name="Обычный 5 3 12 5 2 4" xfId="45292"/>
    <cellStyle name="Обычный 5 3 12 5 2 5" xfId="54212"/>
    <cellStyle name="Обычный 5 3 12 5 3" xfId="14381"/>
    <cellStyle name="Обычный 5 3 12 5 4" xfId="18241"/>
    <cellStyle name="Обычный 5 3 12 5 5" xfId="23303"/>
    <cellStyle name="Обычный 5 3 12 5 6" xfId="32508"/>
    <cellStyle name="Обычный 5 3 12 5 7" xfId="41432"/>
    <cellStyle name="Обычный 5 3 12 5 8" xfId="50352"/>
    <cellStyle name="Обычный 5 3 12 6" xfId="5349"/>
    <cellStyle name="Обычный 5 3 12 6 2" xfId="29695"/>
    <cellStyle name="Обычный 5 3 12 6 3" xfId="38891"/>
    <cellStyle name="Обычный 5 3 12 6 4" xfId="47819"/>
    <cellStyle name="Обычный 5 3 12 6 5" xfId="56739"/>
    <cellStyle name="Обычный 5 3 12 7" xfId="5350"/>
    <cellStyle name="Обычный 5 3 12 7 2" xfId="25830"/>
    <cellStyle name="Обычный 5 3 12 7 3" xfId="35031"/>
    <cellStyle name="Обычный 5 3 12 7 4" xfId="43959"/>
    <cellStyle name="Обычный 5 3 12 7 5" xfId="52879"/>
    <cellStyle name="Обычный 5 3 12 8" xfId="13049"/>
    <cellStyle name="Обычный 5 3 12 9" xfId="16908"/>
    <cellStyle name="Обычный 5 3 13" xfId="5351"/>
    <cellStyle name="Обычный 5 3 13 10" xfId="20769"/>
    <cellStyle name="Обычный 5 3 13 11" xfId="10471"/>
    <cellStyle name="Обычный 5 3 13 12" xfId="21970"/>
    <cellStyle name="Обычный 5 3 13 13" xfId="31592"/>
    <cellStyle name="Обычный 5 3 13 14" xfId="40100"/>
    <cellStyle name="Обычный 5 3 13 15" xfId="49020"/>
    <cellStyle name="Обычный 5 3 13 2" xfId="5352"/>
    <cellStyle name="Обычный 5 3 13 2 10" xfId="10774"/>
    <cellStyle name="Обычный 5 3 13 2 11" xfId="22269"/>
    <cellStyle name="Обычный 5 3 13 2 12" xfId="31593"/>
    <cellStyle name="Обычный 5 3 13 2 13" xfId="40399"/>
    <cellStyle name="Обычный 5 3 13 2 14" xfId="49319"/>
    <cellStyle name="Обычный 5 3 13 2 2" xfId="5353"/>
    <cellStyle name="Обычный 5 3 13 2 2 10" xfId="22869"/>
    <cellStyle name="Обычный 5 3 13 2 2 11" xfId="31594"/>
    <cellStyle name="Обычный 5 3 13 2 2 12" xfId="40998"/>
    <cellStyle name="Обычный 5 3 13 2 2 13" xfId="49918"/>
    <cellStyle name="Обычный 5 3 13 2 2 2" xfId="5354"/>
    <cellStyle name="Обычный 5 3 13 2 2 2 2" xfId="5355"/>
    <cellStyle name="Обычный 5 3 13 2 2 2 2 2" xfId="29397"/>
    <cellStyle name="Обычный 5 3 13 2 2 2 2 3" xfId="38593"/>
    <cellStyle name="Обычный 5 3 13 2 2 2 2 4" xfId="47521"/>
    <cellStyle name="Обычный 5 3 13 2 2 2 2 5" xfId="56441"/>
    <cellStyle name="Обычный 5 3 13 2 2 2 3" xfId="12751"/>
    <cellStyle name="Обычный 5 3 13 2 2 2 4" xfId="16610"/>
    <cellStyle name="Обычный 5 3 13 2 2 2 5" xfId="20470"/>
    <cellStyle name="Обычный 5 3 13 2 2 2 6" xfId="25532"/>
    <cellStyle name="Обычный 5 3 13 2 2 2 7" xfId="34733"/>
    <cellStyle name="Обычный 5 3 13 2 2 2 8" xfId="43661"/>
    <cellStyle name="Обычный 5 3 13 2 2 2 9" xfId="52581"/>
    <cellStyle name="Обычный 5 3 13 2 2 3" xfId="5356"/>
    <cellStyle name="Обычный 5 3 13 2 2 3 2" xfId="5357"/>
    <cellStyle name="Обычный 5 3 13 2 2 3 2 2" xfId="28066"/>
    <cellStyle name="Обычный 5 3 13 2 2 3 2 3" xfId="37262"/>
    <cellStyle name="Обычный 5 3 13 2 2 3 2 4" xfId="46190"/>
    <cellStyle name="Обычный 5 3 13 2 2 3 2 5" xfId="55110"/>
    <cellStyle name="Обычный 5 3 13 2 2 3 3" xfId="15279"/>
    <cellStyle name="Обычный 5 3 13 2 2 3 4" xfId="19139"/>
    <cellStyle name="Обычный 5 3 13 2 2 3 5" xfId="24201"/>
    <cellStyle name="Обычный 5 3 13 2 2 3 6" xfId="33404"/>
    <cellStyle name="Обычный 5 3 13 2 2 3 7" xfId="42330"/>
    <cellStyle name="Обычный 5 3 13 2 2 3 8" xfId="51250"/>
    <cellStyle name="Обычный 5 3 13 2 2 4" xfId="5358"/>
    <cellStyle name="Обычный 5 3 13 2 2 4 2" xfId="30594"/>
    <cellStyle name="Обычный 5 3 13 2 2 4 3" xfId="39790"/>
    <cellStyle name="Обычный 5 3 13 2 2 4 4" xfId="48718"/>
    <cellStyle name="Обычный 5 3 13 2 2 4 5" xfId="57638"/>
    <cellStyle name="Обычный 5 3 13 2 2 5" xfId="5359"/>
    <cellStyle name="Обычный 5 3 13 2 2 5 2" xfId="26733"/>
    <cellStyle name="Обычный 5 3 13 2 2 5 3" xfId="35930"/>
    <cellStyle name="Обычный 5 3 13 2 2 5 4" xfId="44858"/>
    <cellStyle name="Обычный 5 3 13 2 2 5 5" xfId="53778"/>
    <cellStyle name="Обычный 5 3 13 2 2 6" xfId="13948"/>
    <cellStyle name="Обычный 5 3 13 2 2 7" xfId="17807"/>
    <cellStyle name="Обычный 5 3 13 2 2 8" xfId="21667"/>
    <cellStyle name="Обычный 5 3 13 2 2 9" xfId="11295"/>
    <cellStyle name="Обычный 5 3 13 2 3" xfId="5360"/>
    <cellStyle name="Обычный 5 3 13 2 3 2" xfId="5361"/>
    <cellStyle name="Обычный 5 3 13 2 3 2 2" xfId="28799"/>
    <cellStyle name="Обычный 5 3 13 2 3 2 3" xfId="37995"/>
    <cellStyle name="Обычный 5 3 13 2 3 2 4" xfId="46923"/>
    <cellStyle name="Обычный 5 3 13 2 3 2 5" xfId="55843"/>
    <cellStyle name="Обычный 5 3 13 2 3 3" xfId="12153"/>
    <cellStyle name="Обычный 5 3 13 2 3 4" xfId="16012"/>
    <cellStyle name="Обычный 5 3 13 2 3 5" xfId="19872"/>
    <cellStyle name="Обычный 5 3 13 2 3 6" xfId="24934"/>
    <cellStyle name="Обычный 5 3 13 2 3 7" xfId="34135"/>
    <cellStyle name="Обычный 5 3 13 2 3 8" xfId="43063"/>
    <cellStyle name="Обычный 5 3 13 2 3 9" xfId="51983"/>
    <cellStyle name="Обычный 5 3 13 2 4" xfId="5362"/>
    <cellStyle name="Обычный 5 3 13 2 4 2" xfId="5363"/>
    <cellStyle name="Обычный 5 3 13 2 4 2 2" xfId="27468"/>
    <cellStyle name="Обычный 5 3 13 2 4 2 3" xfId="36664"/>
    <cellStyle name="Обычный 5 3 13 2 4 2 4" xfId="45592"/>
    <cellStyle name="Обычный 5 3 13 2 4 2 5" xfId="54512"/>
    <cellStyle name="Обычный 5 3 13 2 4 3" xfId="14681"/>
    <cellStyle name="Обычный 5 3 13 2 4 4" xfId="18541"/>
    <cellStyle name="Обычный 5 3 13 2 4 5" xfId="23603"/>
    <cellStyle name="Обычный 5 3 13 2 4 6" xfId="32807"/>
    <cellStyle name="Обычный 5 3 13 2 4 7" xfId="41732"/>
    <cellStyle name="Обычный 5 3 13 2 4 8" xfId="50652"/>
    <cellStyle name="Обычный 5 3 13 2 5" xfId="5364"/>
    <cellStyle name="Обычный 5 3 13 2 5 2" xfId="29995"/>
    <cellStyle name="Обычный 5 3 13 2 5 3" xfId="39191"/>
    <cellStyle name="Обычный 5 3 13 2 5 4" xfId="48119"/>
    <cellStyle name="Обычный 5 3 13 2 5 5" xfId="57039"/>
    <cellStyle name="Обычный 5 3 13 2 6" xfId="5365"/>
    <cellStyle name="Обычный 5 3 13 2 6 2" xfId="26134"/>
    <cellStyle name="Обычный 5 3 13 2 6 3" xfId="35331"/>
    <cellStyle name="Обычный 5 3 13 2 6 4" xfId="44259"/>
    <cellStyle name="Обычный 5 3 13 2 6 5" xfId="53179"/>
    <cellStyle name="Обычный 5 3 13 2 7" xfId="13349"/>
    <cellStyle name="Обычный 5 3 13 2 8" xfId="17208"/>
    <cellStyle name="Обычный 5 3 13 2 9" xfId="21068"/>
    <cellStyle name="Обычный 5 3 13 3" xfId="5366"/>
    <cellStyle name="Обычный 5 3 13 3 10" xfId="22570"/>
    <cellStyle name="Обычный 5 3 13 3 11" xfId="31595"/>
    <cellStyle name="Обычный 5 3 13 3 12" xfId="40699"/>
    <cellStyle name="Обычный 5 3 13 3 13" xfId="49619"/>
    <cellStyle name="Обычный 5 3 13 3 2" xfId="5367"/>
    <cellStyle name="Обычный 5 3 13 3 2 2" xfId="5368"/>
    <cellStyle name="Обычный 5 3 13 3 2 2 2" xfId="29098"/>
    <cellStyle name="Обычный 5 3 13 3 2 2 3" xfId="38294"/>
    <cellStyle name="Обычный 5 3 13 3 2 2 4" xfId="47222"/>
    <cellStyle name="Обычный 5 3 13 3 2 2 5" xfId="56142"/>
    <cellStyle name="Обычный 5 3 13 3 2 3" xfId="12452"/>
    <cellStyle name="Обычный 5 3 13 3 2 4" xfId="16311"/>
    <cellStyle name="Обычный 5 3 13 3 2 5" xfId="20171"/>
    <cellStyle name="Обычный 5 3 13 3 2 6" xfId="25233"/>
    <cellStyle name="Обычный 5 3 13 3 2 7" xfId="34434"/>
    <cellStyle name="Обычный 5 3 13 3 2 8" xfId="43362"/>
    <cellStyle name="Обычный 5 3 13 3 2 9" xfId="52282"/>
    <cellStyle name="Обычный 5 3 13 3 3" xfId="5369"/>
    <cellStyle name="Обычный 5 3 13 3 3 2" xfId="5370"/>
    <cellStyle name="Обычный 5 3 13 3 3 2 2" xfId="27767"/>
    <cellStyle name="Обычный 5 3 13 3 3 2 3" xfId="36963"/>
    <cellStyle name="Обычный 5 3 13 3 3 2 4" xfId="45891"/>
    <cellStyle name="Обычный 5 3 13 3 3 2 5" xfId="54811"/>
    <cellStyle name="Обычный 5 3 13 3 3 3" xfId="14980"/>
    <cellStyle name="Обычный 5 3 13 3 3 4" xfId="18840"/>
    <cellStyle name="Обычный 5 3 13 3 3 5" xfId="23902"/>
    <cellStyle name="Обычный 5 3 13 3 3 6" xfId="33105"/>
    <cellStyle name="Обычный 5 3 13 3 3 7" xfId="42031"/>
    <cellStyle name="Обычный 5 3 13 3 3 8" xfId="50951"/>
    <cellStyle name="Обычный 5 3 13 3 4" xfId="5371"/>
    <cellStyle name="Обычный 5 3 13 3 4 2" xfId="30295"/>
    <cellStyle name="Обычный 5 3 13 3 4 3" xfId="39491"/>
    <cellStyle name="Обычный 5 3 13 3 4 4" xfId="48419"/>
    <cellStyle name="Обычный 5 3 13 3 4 5" xfId="57339"/>
    <cellStyle name="Обычный 5 3 13 3 5" xfId="5372"/>
    <cellStyle name="Обычный 5 3 13 3 5 2" xfId="26434"/>
    <cellStyle name="Обычный 5 3 13 3 5 3" xfId="35631"/>
    <cellStyle name="Обычный 5 3 13 3 5 4" xfId="44559"/>
    <cellStyle name="Обычный 5 3 13 3 5 5" xfId="53479"/>
    <cellStyle name="Обычный 5 3 13 3 6" xfId="13649"/>
    <cellStyle name="Обычный 5 3 13 3 7" xfId="17508"/>
    <cellStyle name="Обычный 5 3 13 3 8" xfId="21368"/>
    <cellStyle name="Обычный 5 3 13 3 9" xfId="11026"/>
    <cellStyle name="Обычный 5 3 13 4" xfId="5373"/>
    <cellStyle name="Обычный 5 3 13 4 2" xfId="5374"/>
    <cellStyle name="Обычный 5 3 13 4 2 2" xfId="28500"/>
    <cellStyle name="Обычный 5 3 13 4 2 3" xfId="37696"/>
    <cellStyle name="Обычный 5 3 13 4 2 4" xfId="46624"/>
    <cellStyle name="Обычный 5 3 13 4 2 5" xfId="55544"/>
    <cellStyle name="Обычный 5 3 13 4 3" xfId="11854"/>
    <cellStyle name="Обычный 5 3 13 4 4" xfId="15713"/>
    <cellStyle name="Обычный 5 3 13 4 5" xfId="19573"/>
    <cellStyle name="Обычный 5 3 13 4 6" xfId="24635"/>
    <cellStyle name="Обычный 5 3 13 4 7" xfId="33837"/>
    <cellStyle name="Обычный 5 3 13 4 8" xfId="42764"/>
    <cellStyle name="Обычный 5 3 13 4 9" xfId="51684"/>
    <cellStyle name="Обычный 5 3 13 5" xfId="5375"/>
    <cellStyle name="Обычный 5 3 13 5 2" xfId="5376"/>
    <cellStyle name="Обычный 5 3 13 5 2 2" xfId="27168"/>
    <cellStyle name="Обычный 5 3 13 5 2 3" xfId="36365"/>
    <cellStyle name="Обычный 5 3 13 5 2 4" xfId="45293"/>
    <cellStyle name="Обычный 5 3 13 5 2 5" xfId="54213"/>
    <cellStyle name="Обычный 5 3 13 5 3" xfId="14382"/>
    <cellStyle name="Обычный 5 3 13 5 4" xfId="18242"/>
    <cellStyle name="Обычный 5 3 13 5 5" xfId="23304"/>
    <cellStyle name="Обычный 5 3 13 5 6" xfId="32509"/>
    <cellStyle name="Обычный 5 3 13 5 7" xfId="41433"/>
    <cellStyle name="Обычный 5 3 13 5 8" xfId="50353"/>
    <cellStyle name="Обычный 5 3 13 6" xfId="5377"/>
    <cellStyle name="Обычный 5 3 13 6 2" xfId="29696"/>
    <cellStyle name="Обычный 5 3 13 6 3" xfId="38892"/>
    <cellStyle name="Обычный 5 3 13 6 4" xfId="47820"/>
    <cellStyle name="Обычный 5 3 13 6 5" xfId="56740"/>
    <cellStyle name="Обычный 5 3 13 7" xfId="5378"/>
    <cellStyle name="Обычный 5 3 13 7 2" xfId="25831"/>
    <cellStyle name="Обычный 5 3 13 7 3" xfId="35032"/>
    <cellStyle name="Обычный 5 3 13 7 4" xfId="43960"/>
    <cellStyle name="Обычный 5 3 13 7 5" xfId="52880"/>
    <cellStyle name="Обычный 5 3 13 8" xfId="13050"/>
    <cellStyle name="Обычный 5 3 13 9" xfId="16909"/>
    <cellStyle name="Обычный 5 3 14" xfId="5379"/>
    <cellStyle name="Обычный 5 3 14 10" xfId="20886"/>
    <cellStyle name="Обычный 5 3 14 11" xfId="10592"/>
    <cellStyle name="Обычный 5 3 14 12" xfId="22087"/>
    <cellStyle name="Обычный 5 3 14 13" xfId="31596"/>
    <cellStyle name="Обычный 5 3 14 14" xfId="40217"/>
    <cellStyle name="Обычный 5 3 14 15" xfId="49137"/>
    <cellStyle name="Обычный 5 3 14 2" xfId="5380"/>
    <cellStyle name="Обычный 5 3 14 2 10" xfId="10891"/>
    <cellStyle name="Обычный 5 3 14 2 11" xfId="22387"/>
    <cellStyle name="Обычный 5 3 14 2 12" xfId="31597"/>
    <cellStyle name="Обычный 5 3 14 2 13" xfId="40516"/>
    <cellStyle name="Обычный 5 3 14 2 14" xfId="49436"/>
    <cellStyle name="Обычный 5 3 14 2 2" xfId="5381"/>
    <cellStyle name="Обычный 5 3 14 2 2 10" xfId="22986"/>
    <cellStyle name="Обычный 5 3 14 2 2 11" xfId="31598"/>
    <cellStyle name="Обычный 5 3 14 2 2 12" xfId="41115"/>
    <cellStyle name="Обычный 5 3 14 2 2 13" xfId="50035"/>
    <cellStyle name="Обычный 5 3 14 2 2 2" xfId="5382"/>
    <cellStyle name="Обычный 5 3 14 2 2 2 2" xfId="5383"/>
    <cellStyle name="Обычный 5 3 14 2 2 2 2 2" xfId="29514"/>
    <cellStyle name="Обычный 5 3 14 2 2 2 2 3" xfId="38710"/>
    <cellStyle name="Обычный 5 3 14 2 2 2 2 4" xfId="47638"/>
    <cellStyle name="Обычный 5 3 14 2 2 2 2 5" xfId="56558"/>
    <cellStyle name="Обычный 5 3 14 2 2 2 3" xfId="12868"/>
    <cellStyle name="Обычный 5 3 14 2 2 2 4" xfId="16727"/>
    <cellStyle name="Обычный 5 3 14 2 2 2 5" xfId="20587"/>
    <cellStyle name="Обычный 5 3 14 2 2 2 6" xfId="25649"/>
    <cellStyle name="Обычный 5 3 14 2 2 2 7" xfId="34850"/>
    <cellStyle name="Обычный 5 3 14 2 2 2 8" xfId="43778"/>
    <cellStyle name="Обычный 5 3 14 2 2 2 9" xfId="52698"/>
    <cellStyle name="Обычный 5 3 14 2 2 3" xfId="5384"/>
    <cellStyle name="Обычный 5 3 14 2 2 3 2" xfId="5385"/>
    <cellStyle name="Обычный 5 3 14 2 2 3 2 2" xfId="28183"/>
    <cellStyle name="Обычный 5 3 14 2 2 3 2 3" xfId="37379"/>
    <cellStyle name="Обычный 5 3 14 2 2 3 2 4" xfId="46307"/>
    <cellStyle name="Обычный 5 3 14 2 2 3 2 5" xfId="55227"/>
    <cellStyle name="Обычный 5 3 14 2 2 3 3" xfId="15396"/>
    <cellStyle name="Обычный 5 3 14 2 2 3 4" xfId="19256"/>
    <cellStyle name="Обычный 5 3 14 2 2 3 5" xfId="24318"/>
    <cellStyle name="Обычный 5 3 14 2 2 3 6" xfId="33521"/>
    <cellStyle name="Обычный 5 3 14 2 2 3 7" xfId="42447"/>
    <cellStyle name="Обычный 5 3 14 2 2 3 8" xfId="51367"/>
    <cellStyle name="Обычный 5 3 14 2 2 4" xfId="5386"/>
    <cellStyle name="Обычный 5 3 14 2 2 4 2" xfId="30711"/>
    <cellStyle name="Обычный 5 3 14 2 2 4 3" xfId="39907"/>
    <cellStyle name="Обычный 5 3 14 2 2 4 4" xfId="48835"/>
    <cellStyle name="Обычный 5 3 14 2 2 4 5" xfId="57755"/>
    <cellStyle name="Обычный 5 3 14 2 2 5" xfId="5387"/>
    <cellStyle name="Обычный 5 3 14 2 2 5 2" xfId="26850"/>
    <cellStyle name="Обычный 5 3 14 2 2 5 3" xfId="36047"/>
    <cellStyle name="Обычный 5 3 14 2 2 5 4" xfId="44975"/>
    <cellStyle name="Обычный 5 3 14 2 2 5 5" xfId="53895"/>
    <cellStyle name="Обычный 5 3 14 2 2 6" xfId="14065"/>
    <cellStyle name="Обычный 5 3 14 2 2 7" xfId="17924"/>
    <cellStyle name="Обычный 5 3 14 2 2 8" xfId="21784"/>
    <cellStyle name="Обычный 5 3 14 2 2 9" xfId="11412"/>
    <cellStyle name="Обычный 5 3 14 2 3" xfId="5388"/>
    <cellStyle name="Обычный 5 3 14 2 3 2" xfId="5389"/>
    <cellStyle name="Обычный 5 3 14 2 3 2 2" xfId="28916"/>
    <cellStyle name="Обычный 5 3 14 2 3 2 3" xfId="38112"/>
    <cellStyle name="Обычный 5 3 14 2 3 2 4" xfId="47040"/>
    <cellStyle name="Обычный 5 3 14 2 3 2 5" xfId="55960"/>
    <cellStyle name="Обычный 5 3 14 2 3 3" xfId="12270"/>
    <cellStyle name="Обычный 5 3 14 2 3 4" xfId="16129"/>
    <cellStyle name="Обычный 5 3 14 2 3 5" xfId="19989"/>
    <cellStyle name="Обычный 5 3 14 2 3 6" xfId="25051"/>
    <cellStyle name="Обычный 5 3 14 2 3 7" xfId="34252"/>
    <cellStyle name="Обычный 5 3 14 2 3 8" xfId="43180"/>
    <cellStyle name="Обычный 5 3 14 2 3 9" xfId="52100"/>
    <cellStyle name="Обычный 5 3 14 2 4" xfId="5390"/>
    <cellStyle name="Обычный 5 3 14 2 4 2" xfId="5391"/>
    <cellStyle name="Обычный 5 3 14 2 4 2 2" xfId="27585"/>
    <cellStyle name="Обычный 5 3 14 2 4 2 3" xfId="36781"/>
    <cellStyle name="Обычный 5 3 14 2 4 2 4" xfId="45709"/>
    <cellStyle name="Обычный 5 3 14 2 4 2 5" xfId="54629"/>
    <cellStyle name="Обычный 5 3 14 2 4 3" xfId="14798"/>
    <cellStyle name="Обычный 5 3 14 2 4 4" xfId="18658"/>
    <cellStyle name="Обычный 5 3 14 2 4 5" xfId="23720"/>
    <cellStyle name="Обычный 5 3 14 2 4 6" xfId="32924"/>
    <cellStyle name="Обычный 5 3 14 2 4 7" xfId="41849"/>
    <cellStyle name="Обычный 5 3 14 2 4 8" xfId="50769"/>
    <cellStyle name="Обычный 5 3 14 2 5" xfId="5392"/>
    <cellStyle name="Обычный 5 3 14 2 5 2" xfId="30112"/>
    <cellStyle name="Обычный 5 3 14 2 5 3" xfId="39308"/>
    <cellStyle name="Обычный 5 3 14 2 5 4" xfId="48236"/>
    <cellStyle name="Обычный 5 3 14 2 5 5" xfId="57156"/>
    <cellStyle name="Обычный 5 3 14 2 6" xfId="5393"/>
    <cellStyle name="Обычный 5 3 14 2 6 2" xfId="26251"/>
    <cellStyle name="Обычный 5 3 14 2 6 3" xfId="35448"/>
    <cellStyle name="Обычный 5 3 14 2 6 4" xfId="44376"/>
    <cellStyle name="Обычный 5 3 14 2 6 5" xfId="53296"/>
    <cellStyle name="Обычный 5 3 14 2 7" xfId="13466"/>
    <cellStyle name="Обычный 5 3 14 2 8" xfId="17325"/>
    <cellStyle name="Обычный 5 3 14 2 9" xfId="21185"/>
    <cellStyle name="Обычный 5 3 14 3" xfId="5394"/>
    <cellStyle name="Обычный 5 3 14 3 10" xfId="22687"/>
    <cellStyle name="Обычный 5 3 14 3 11" xfId="31599"/>
    <cellStyle name="Обычный 5 3 14 3 12" xfId="40816"/>
    <cellStyle name="Обычный 5 3 14 3 13" xfId="49736"/>
    <cellStyle name="Обычный 5 3 14 3 2" xfId="5395"/>
    <cellStyle name="Обычный 5 3 14 3 2 2" xfId="5396"/>
    <cellStyle name="Обычный 5 3 14 3 2 2 2" xfId="29215"/>
    <cellStyle name="Обычный 5 3 14 3 2 2 3" xfId="38411"/>
    <cellStyle name="Обычный 5 3 14 3 2 2 4" xfId="47339"/>
    <cellStyle name="Обычный 5 3 14 3 2 2 5" xfId="56259"/>
    <cellStyle name="Обычный 5 3 14 3 2 3" xfId="12569"/>
    <cellStyle name="Обычный 5 3 14 3 2 4" xfId="16428"/>
    <cellStyle name="Обычный 5 3 14 3 2 5" xfId="20288"/>
    <cellStyle name="Обычный 5 3 14 3 2 6" xfId="25350"/>
    <cellStyle name="Обычный 5 3 14 3 2 7" xfId="34551"/>
    <cellStyle name="Обычный 5 3 14 3 2 8" xfId="43479"/>
    <cellStyle name="Обычный 5 3 14 3 2 9" xfId="52399"/>
    <cellStyle name="Обычный 5 3 14 3 3" xfId="5397"/>
    <cellStyle name="Обычный 5 3 14 3 3 2" xfId="5398"/>
    <cellStyle name="Обычный 5 3 14 3 3 2 2" xfId="27884"/>
    <cellStyle name="Обычный 5 3 14 3 3 2 3" xfId="37080"/>
    <cellStyle name="Обычный 5 3 14 3 3 2 4" xfId="46008"/>
    <cellStyle name="Обычный 5 3 14 3 3 2 5" xfId="54928"/>
    <cellStyle name="Обычный 5 3 14 3 3 3" xfId="15097"/>
    <cellStyle name="Обычный 5 3 14 3 3 4" xfId="18957"/>
    <cellStyle name="Обычный 5 3 14 3 3 5" xfId="24019"/>
    <cellStyle name="Обычный 5 3 14 3 3 6" xfId="33222"/>
    <cellStyle name="Обычный 5 3 14 3 3 7" xfId="42148"/>
    <cellStyle name="Обычный 5 3 14 3 3 8" xfId="51068"/>
    <cellStyle name="Обычный 5 3 14 3 4" xfId="5399"/>
    <cellStyle name="Обычный 5 3 14 3 4 2" xfId="30412"/>
    <cellStyle name="Обычный 5 3 14 3 4 3" xfId="39608"/>
    <cellStyle name="Обычный 5 3 14 3 4 4" xfId="48536"/>
    <cellStyle name="Обычный 5 3 14 3 4 5" xfId="57456"/>
    <cellStyle name="Обычный 5 3 14 3 5" xfId="5400"/>
    <cellStyle name="Обычный 5 3 14 3 5 2" xfId="26551"/>
    <cellStyle name="Обычный 5 3 14 3 5 3" xfId="35748"/>
    <cellStyle name="Обычный 5 3 14 3 5 4" xfId="44676"/>
    <cellStyle name="Обычный 5 3 14 3 5 5" xfId="53596"/>
    <cellStyle name="Обычный 5 3 14 3 6" xfId="13766"/>
    <cellStyle name="Обычный 5 3 14 3 7" xfId="17625"/>
    <cellStyle name="Обычный 5 3 14 3 8" xfId="21485"/>
    <cellStyle name="Обычный 5 3 14 3 9" xfId="11113"/>
    <cellStyle name="Обычный 5 3 14 4" xfId="5401"/>
    <cellStyle name="Обычный 5 3 14 4 2" xfId="5402"/>
    <cellStyle name="Обычный 5 3 14 4 2 2" xfId="28617"/>
    <cellStyle name="Обычный 5 3 14 4 2 3" xfId="37813"/>
    <cellStyle name="Обычный 5 3 14 4 2 4" xfId="46741"/>
    <cellStyle name="Обычный 5 3 14 4 2 5" xfId="55661"/>
    <cellStyle name="Обычный 5 3 14 4 3" xfId="11971"/>
    <cellStyle name="Обычный 5 3 14 4 4" xfId="15830"/>
    <cellStyle name="Обычный 5 3 14 4 5" xfId="19690"/>
    <cellStyle name="Обычный 5 3 14 4 6" xfId="24752"/>
    <cellStyle name="Обычный 5 3 14 4 7" xfId="33953"/>
    <cellStyle name="Обычный 5 3 14 4 8" xfId="42881"/>
    <cellStyle name="Обычный 5 3 14 4 9" xfId="51801"/>
    <cellStyle name="Обычный 5 3 14 5" xfId="5403"/>
    <cellStyle name="Обычный 5 3 14 5 2" xfId="5404"/>
    <cellStyle name="Обычный 5 3 14 5 2 2" xfId="27286"/>
    <cellStyle name="Обычный 5 3 14 5 2 3" xfId="36482"/>
    <cellStyle name="Обычный 5 3 14 5 2 4" xfId="45410"/>
    <cellStyle name="Обычный 5 3 14 5 2 5" xfId="54330"/>
    <cellStyle name="Обычный 5 3 14 5 3" xfId="14499"/>
    <cellStyle name="Обычный 5 3 14 5 4" xfId="18359"/>
    <cellStyle name="Обычный 5 3 14 5 5" xfId="23421"/>
    <cellStyle name="Обычный 5 3 14 5 6" xfId="32625"/>
    <cellStyle name="Обычный 5 3 14 5 7" xfId="41550"/>
    <cellStyle name="Обычный 5 3 14 5 8" xfId="50470"/>
    <cellStyle name="Обычный 5 3 14 6" xfId="5405"/>
    <cellStyle name="Обычный 5 3 14 6 2" xfId="29813"/>
    <cellStyle name="Обычный 5 3 14 6 3" xfId="39009"/>
    <cellStyle name="Обычный 5 3 14 6 4" xfId="47937"/>
    <cellStyle name="Обычный 5 3 14 6 5" xfId="56857"/>
    <cellStyle name="Обычный 5 3 14 7" xfId="5406"/>
    <cellStyle name="Обычный 5 3 14 7 2" xfId="25952"/>
    <cellStyle name="Обычный 5 3 14 7 3" xfId="35149"/>
    <cellStyle name="Обычный 5 3 14 7 4" xfId="44077"/>
    <cellStyle name="Обычный 5 3 14 7 5" xfId="52997"/>
    <cellStyle name="Обычный 5 3 14 8" xfId="13167"/>
    <cellStyle name="Обычный 5 3 14 9" xfId="17026"/>
    <cellStyle name="Обычный 5 3 15" xfId="5407"/>
    <cellStyle name="Обычный 5 3 15 10" xfId="10636"/>
    <cellStyle name="Обычный 5 3 15 11" xfId="22131"/>
    <cellStyle name="Обычный 5 3 15 12" xfId="31600"/>
    <cellStyle name="Обычный 5 3 15 13" xfId="40261"/>
    <cellStyle name="Обычный 5 3 15 14" xfId="49181"/>
    <cellStyle name="Обычный 5 3 15 2" xfId="5408"/>
    <cellStyle name="Обычный 5 3 15 2 10" xfId="22731"/>
    <cellStyle name="Обычный 5 3 15 2 11" xfId="31601"/>
    <cellStyle name="Обычный 5 3 15 2 12" xfId="40860"/>
    <cellStyle name="Обычный 5 3 15 2 13" xfId="49780"/>
    <cellStyle name="Обычный 5 3 15 2 2" xfId="5409"/>
    <cellStyle name="Обычный 5 3 15 2 2 2" xfId="5410"/>
    <cellStyle name="Обычный 5 3 15 2 2 2 2" xfId="29259"/>
    <cellStyle name="Обычный 5 3 15 2 2 2 3" xfId="38455"/>
    <cellStyle name="Обычный 5 3 15 2 2 2 4" xfId="47383"/>
    <cellStyle name="Обычный 5 3 15 2 2 2 5" xfId="56303"/>
    <cellStyle name="Обычный 5 3 15 2 2 3" xfId="12613"/>
    <cellStyle name="Обычный 5 3 15 2 2 4" xfId="16472"/>
    <cellStyle name="Обычный 5 3 15 2 2 5" xfId="20332"/>
    <cellStyle name="Обычный 5 3 15 2 2 6" xfId="25394"/>
    <cellStyle name="Обычный 5 3 15 2 2 7" xfId="34595"/>
    <cellStyle name="Обычный 5 3 15 2 2 8" xfId="43523"/>
    <cellStyle name="Обычный 5 3 15 2 2 9" xfId="52443"/>
    <cellStyle name="Обычный 5 3 15 2 3" xfId="5411"/>
    <cellStyle name="Обычный 5 3 15 2 3 2" xfId="5412"/>
    <cellStyle name="Обычный 5 3 15 2 3 2 2" xfId="27928"/>
    <cellStyle name="Обычный 5 3 15 2 3 2 3" xfId="37124"/>
    <cellStyle name="Обычный 5 3 15 2 3 2 4" xfId="46052"/>
    <cellStyle name="Обычный 5 3 15 2 3 2 5" xfId="54972"/>
    <cellStyle name="Обычный 5 3 15 2 3 3" xfId="15141"/>
    <cellStyle name="Обычный 5 3 15 2 3 4" xfId="19001"/>
    <cellStyle name="Обычный 5 3 15 2 3 5" xfId="24063"/>
    <cellStyle name="Обычный 5 3 15 2 3 6" xfId="33266"/>
    <cellStyle name="Обычный 5 3 15 2 3 7" xfId="42192"/>
    <cellStyle name="Обычный 5 3 15 2 3 8" xfId="51112"/>
    <cellStyle name="Обычный 5 3 15 2 4" xfId="5413"/>
    <cellStyle name="Обычный 5 3 15 2 4 2" xfId="30456"/>
    <cellStyle name="Обычный 5 3 15 2 4 3" xfId="39652"/>
    <cellStyle name="Обычный 5 3 15 2 4 4" xfId="48580"/>
    <cellStyle name="Обычный 5 3 15 2 4 5" xfId="57500"/>
    <cellStyle name="Обычный 5 3 15 2 5" xfId="5414"/>
    <cellStyle name="Обычный 5 3 15 2 5 2" xfId="26595"/>
    <cellStyle name="Обычный 5 3 15 2 5 3" xfId="35792"/>
    <cellStyle name="Обычный 5 3 15 2 5 4" xfId="44720"/>
    <cellStyle name="Обычный 5 3 15 2 5 5" xfId="53640"/>
    <cellStyle name="Обычный 5 3 15 2 6" xfId="13810"/>
    <cellStyle name="Обычный 5 3 15 2 7" xfId="17669"/>
    <cellStyle name="Обычный 5 3 15 2 8" xfId="21529"/>
    <cellStyle name="Обычный 5 3 15 2 9" xfId="11157"/>
    <cellStyle name="Обычный 5 3 15 3" xfId="5415"/>
    <cellStyle name="Обычный 5 3 15 3 2" xfId="5416"/>
    <cellStyle name="Обычный 5 3 15 3 2 2" xfId="28661"/>
    <cellStyle name="Обычный 5 3 15 3 2 3" xfId="37857"/>
    <cellStyle name="Обычный 5 3 15 3 2 4" xfId="46785"/>
    <cellStyle name="Обычный 5 3 15 3 2 5" xfId="55705"/>
    <cellStyle name="Обычный 5 3 15 3 3" xfId="12015"/>
    <cellStyle name="Обычный 5 3 15 3 4" xfId="15874"/>
    <cellStyle name="Обычный 5 3 15 3 5" xfId="19734"/>
    <cellStyle name="Обычный 5 3 15 3 6" xfId="24796"/>
    <cellStyle name="Обычный 5 3 15 3 7" xfId="33997"/>
    <cellStyle name="Обычный 5 3 15 3 8" xfId="42925"/>
    <cellStyle name="Обычный 5 3 15 3 9" xfId="51845"/>
    <cellStyle name="Обычный 5 3 15 4" xfId="5417"/>
    <cellStyle name="Обычный 5 3 15 4 2" xfId="5418"/>
    <cellStyle name="Обычный 5 3 15 4 2 2" xfId="27330"/>
    <cellStyle name="Обычный 5 3 15 4 2 3" xfId="36526"/>
    <cellStyle name="Обычный 5 3 15 4 2 4" xfId="45454"/>
    <cellStyle name="Обычный 5 3 15 4 2 5" xfId="54374"/>
    <cellStyle name="Обычный 5 3 15 4 3" xfId="14543"/>
    <cellStyle name="Обычный 5 3 15 4 4" xfId="18403"/>
    <cellStyle name="Обычный 5 3 15 4 5" xfId="23465"/>
    <cellStyle name="Обычный 5 3 15 4 6" xfId="32669"/>
    <cellStyle name="Обычный 5 3 15 4 7" xfId="41594"/>
    <cellStyle name="Обычный 5 3 15 4 8" xfId="50514"/>
    <cellStyle name="Обычный 5 3 15 5" xfId="5419"/>
    <cellStyle name="Обычный 5 3 15 5 2" xfId="29857"/>
    <cellStyle name="Обычный 5 3 15 5 3" xfId="39053"/>
    <cellStyle name="Обычный 5 3 15 5 4" xfId="47981"/>
    <cellStyle name="Обычный 5 3 15 5 5" xfId="56901"/>
    <cellStyle name="Обычный 5 3 15 6" xfId="5420"/>
    <cellStyle name="Обычный 5 3 15 6 2" xfId="25996"/>
    <cellStyle name="Обычный 5 3 15 6 3" xfId="35193"/>
    <cellStyle name="Обычный 5 3 15 6 4" xfId="44121"/>
    <cellStyle name="Обычный 5 3 15 6 5" xfId="53041"/>
    <cellStyle name="Обычный 5 3 15 7" xfId="13211"/>
    <cellStyle name="Обычный 5 3 15 8" xfId="17070"/>
    <cellStyle name="Обычный 5 3 15 9" xfId="20930"/>
    <cellStyle name="Обычный 5 3 16" xfId="5421"/>
    <cellStyle name="Обычный 5 3 16 10" xfId="22432"/>
    <cellStyle name="Обычный 5 3 16 11" xfId="31602"/>
    <cellStyle name="Обычный 5 3 16 12" xfId="40561"/>
    <cellStyle name="Обычный 5 3 16 13" xfId="49481"/>
    <cellStyle name="Обычный 5 3 16 2" xfId="5422"/>
    <cellStyle name="Обычный 5 3 16 2 2" xfId="5423"/>
    <cellStyle name="Обычный 5 3 16 2 2 2" xfId="28362"/>
    <cellStyle name="Обычный 5 3 16 2 2 3" xfId="37558"/>
    <cellStyle name="Обычный 5 3 16 2 2 4" xfId="46486"/>
    <cellStyle name="Обычный 5 3 16 2 2 5" xfId="55406"/>
    <cellStyle name="Обычный 5 3 16 2 3" xfId="11716"/>
    <cellStyle name="Обычный 5 3 16 2 4" xfId="15575"/>
    <cellStyle name="Обычный 5 3 16 2 5" xfId="19435"/>
    <cellStyle name="Обычный 5 3 16 2 6" xfId="24497"/>
    <cellStyle name="Обычный 5 3 16 2 7" xfId="33699"/>
    <cellStyle name="Обычный 5 3 16 2 8" xfId="42626"/>
    <cellStyle name="Обычный 5 3 16 2 9" xfId="51546"/>
    <cellStyle name="Обычный 5 3 16 3" xfId="5424"/>
    <cellStyle name="Обычный 5 3 16 3 2" xfId="5425"/>
    <cellStyle name="Обычный 5 3 16 3 2 2" xfId="27030"/>
    <cellStyle name="Обычный 5 3 16 3 2 3" xfId="36227"/>
    <cellStyle name="Обычный 5 3 16 3 2 4" xfId="45155"/>
    <cellStyle name="Обычный 5 3 16 3 2 5" xfId="54075"/>
    <cellStyle name="Обычный 5 3 16 3 3" xfId="14244"/>
    <cellStyle name="Обычный 5 3 16 3 4" xfId="18104"/>
    <cellStyle name="Обычный 5 3 16 3 5" xfId="23166"/>
    <cellStyle name="Обычный 5 3 16 3 6" xfId="32394"/>
    <cellStyle name="Обычный 5 3 16 3 7" xfId="41295"/>
    <cellStyle name="Обычный 5 3 16 3 8" xfId="50215"/>
    <cellStyle name="Обычный 5 3 16 4" xfId="5426"/>
    <cellStyle name="Обычный 5 3 16 4 2" xfId="30157"/>
    <cellStyle name="Обычный 5 3 16 4 3" xfId="39353"/>
    <cellStyle name="Обычный 5 3 16 4 4" xfId="48281"/>
    <cellStyle name="Обычный 5 3 16 4 5" xfId="57201"/>
    <cellStyle name="Обычный 5 3 16 5" xfId="5427"/>
    <cellStyle name="Обычный 5 3 16 5 2" xfId="26296"/>
    <cellStyle name="Обычный 5 3 16 5 3" xfId="35493"/>
    <cellStyle name="Обычный 5 3 16 5 4" xfId="44421"/>
    <cellStyle name="Обычный 5 3 16 5 5" xfId="53341"/>
    <cellStyle name="Обычный 5 3 16 6" xfId="13511"/>
    <cellStyle name="Обычный 5 3 16 7" xfId="17370"/>
    <cellStyle name="Обычный 5 3 16 8" xfId="21230"/>
    <cellStyle name="Обычный 5 3 16 9" xfId="10328"/>
    <cellStyle name="Обычный 5 3 17" xfId="5428"/>
    <cellStyle name="Обычный 5 3 17 10" xfId="50813"/>
    <cellStyle name="Обычный 5 3 17 2" xfId="5429"/>
    <cellStyle name="Обычный 5 3 17 2 2" xfId="5430"/>
    <cellStyle name="Обычный 5 3 17 2 2 2" xfId="28960"/>
    <cellStyle name="Обычный 5 3 17 2 2 3" xfId="38156"/>
    <cellStyle name="Обычный 5 3 17 2 2 4" xfId="47084"/>
    <cellStyle name="Обычный 5 3 17 2 2 5" xfId="56004"/>
    <cellStyle name="Обычный 5 3 17 2 3" xfId="12314"/>
    <cellStyle name="Обычный 5 3 17 2 4" xfId="16173"/>
    <cellStyle name="Обычный 5 3 17 2 5" xfId="20033"/>
    <cellStyle name="Обычный 5 3 17 2 6" xfId="25095"/>
    <cellStyle name="Обычный 5 3 17 2 7" xfId="34296"/>
    <cellStyle name="Обычный 5 3 17 2 8" xfId="43224"/>
    <cellStyle name="Обычный 5 3 17 2 9" xfId="52144"/>
    <cellStyle name="Обычный 5 3 17 3" xfId="5431"/>
    <cellStyle name="Обычный 5 3 17 3 2" xfId="27629"/>
    <cellStyle name="Обычный 5 3 17 3 3" xfId="36825"/>
    <cellStyle name="Обычный 5 3 17 3 4" xfId="45753"/>
    <cellStyle name="Обычный 5 3 17 3 5" xfId="54673"/>
    <cellStyle name="Обычный 5 3 17 4" xfId="11468"/>
    <cellStyle name="Обычный 5 3 17 5" xfId="14842"/>
    <cellStyle name="Обычный 5 3 17 6" xfId="18702"/>
    <cellStyle name="Обычный 5 3 17 7" xfId="23764"/>
    <cellStyle name="Обычный 5 3 17 8" xfId="32967"/>
    <cellStyle name="Обычный 5 3 17 9" xfId="41893"/>
    <cellStyle name="Обычный 5 3 18" xfId="5432"/>
    <cellStyle name="Обычный 5 3 18 2" xfId="5433"/>
    <cellStyle name="Обычный 5 3 18 2 2" xfId="28230"/>
    <cellStyle name="Обычный 5 3 18 2 3" xfId="37426"/>
    <cellStyle name="Обычный 5 3 18 2 4" xfId="46354"/>
    <cellStyle name="Обычный 5 3 18 2 5" xfId="55274"/>
    <cellStyle name="Обычный 5 3 18 3" xfId="11584"/>
    <cellStyle name="Обычный 5 3 18 4" xfId="15443"/>
    <cellStyle name="Обычный 5 3 18 5" xfId="19303"/>
    <cellStyle name="Обычный 5 3 18 6" xfId="24365"/>
    <cellStyle name="Обычный 5 3 18 7" xfId="33568"/>
    <cellStyle name="Обычный 5 3 18 8" xfId="42494"/>
    <cellStyle name="Обычный 5 3 18 9" xfId="51414"/>
    <cellStyle name="Обычный 5 3 19" xfId="5434"/>
    <cellStyle name="Обычный 5 3 19 2" xfId="5435"/>
    <cellStyle name="Обычный 5 3 19 2 2" xfId="26898"/>
    <cellStyle name="Обычный 5 3 19 2 3" xfId="36095"/>
    <cellStyle name="Обычный 5 3 19 2 4" xfId="45023"/>
    <cellStyle name="Обычный 5 3 19 2 5" xfId="53943"/>
    <cellStyle name="Обычный 5 3 19 3" xfId="14112"/>
    <cellStyle name="Обычный 5 3 19 4" xfId="17972"/>
    <cellStyle name="Обычный 5 3 19 5" xfId="23034"/>
    <cellStyle name="Обычный 5 3 19 6" xfId="32019"/>
    <cellStyle name="Обычный 5 3 19 7" xfId="41163"/>
    <cellStyle name="Обычный 5 3 19 8" xfId="50083"/>
    <cellStyle name="Обычный 5 3 2" xfId="5436"/>
    <cellStyle name="Обычный 5 3 2 10" xfId="5437"/>
    <cellStyle name="Обычный 5 3 2 10 10" xfId="20770"/>
    <cellStyle name="Обычный 5 3 2 10 11" xfId="10472"/>
    <cellStyle name="Обычный 5 3 2 10 12" xfId="21971"/>
    <cellStyle name="Обычный 5 3 2 10 13" xfId="31604"/>
    <cellStyle name="Обычный 5 3 2 10 14" xfId="40101"/>
    <cellStyle name="Обычный 5 3 2 10 15" xfId="49021"/>
    <cellStyle name="Обычный 5 3 2 10 2" xfId="5438"/>
    <cellStyle name="Обычный 5 3 2 10 2 10" xfId="10775"/>
    <cellStyle name="Обычный 5 3 2 10 2 11" xfId="22270"/>
    <cellStyle name="Обычный 5 3 2 10 2 12" xfId="31605"/>
    <cellStyle name="Обычный 5 3 2 10 2 13" xfId="40400"/>
    <cellStyle name="Обычный 5 3 2 10 2 14" xfId="49320"/>
    <cellStyle name="Обычный 5 3 2 10 2 2" xfId="5439"/>
    <cellStyle name="Обычный 5 3 2 10 2 2 10" xfId="22870"/>
    <cellStyle name="Обычный 5 3 2 10 2 2 11" xfId="31606"/>
    <cellStyle name="Обычный 5 3 2 10 2 2 12" xfId="40999"/>
    <cellStyle name="Обычный 5 3 2 10 2 2 13" xfId="49919"/>
    <cellStyle name="Обычный 5 3 2 10 2 2 2" xfId="5440"/>
    <cellStyle name="Обычный 5 3 2 10 2 2 2 2" xfId="5441"/>
    <cellStyle name="Обычный 5 3 2 10 2 2 2 2 2" xfId="29398"/>
    <cellStyle name="Обычный 5 3 2 10 2 2 2 2 3" xfId="38594"/>
    <cellStyle name="Обычный 5 3 2 10 2 2 2 2 4" xfId="47522"/>
    <cellStyle name="Обычный 5 3 2 10 2 2 2 2 5" xfId="56442"/>
    <cellStyle name="Обычный 5 3 2 10 2 2 2 3" xfId="12752"/>
    <cellStyle name="Обычный 5 3 2 10 2 2 2 4" xfId="16611"/>
    <cellStyle name="Обычный 5 3 2 10 2 2 2 5" xfId="20471"/>
    <cellStyle name="Обычный 5 3 2 10 2 2 2 6" xfId="25533"/>
    <cellStyle name="Обычный 5 3 2 10 2 2 2 7" xfId="34734"/>
    <cellStyle name="Обычный 5 3 2 10 2 2 2 8" xfId="43662"/>
    <cellStyle name="Обычный 5 3 2 10 2 2 2 9" xfId="52582"/>
    <cellStyle name="Обычный 5 3 2 10 2 2 3" xfId="5442"/>
    <cellStyle name="Обычный 5 3 2 10 2 2 3 2" xfId="5443"/>
    <cellStyle name="Обычный 5 3 2 10 2 2 3 2 2" xfId="28067"/>
    <cellStyle name="Обычный 5 3 2 10 2 2 3 2 3" xfId="37263"/>
    <cellStyle name="Обычный 5 3 2 10 2 2 3 2 4" xfId="46191"/>
    <cellStyle name="Обычный 5 3 2 10 2 2 3 2 5" xfId="55111"/>
    <cellStyle name="Обычный 5 3 2 10 2 2 3 3" xfId="15280"/>
    <cellStyle name="Обычный 5 3 2 10 2 2 3 4" xfId="19140"/>
    <cellStyle name="Обычный 5 3 2 10 2 2 3 5" xfId="24202"/>
    <cellStyle name="Обычный 5 3 2 10 2 2 3 6" xfId="33405"/>
    <cellStyle name="Обычный 5 3 2 10 2 2 3 7" xfId="42331"/>
    <cellStyle name="Обычный 5 3 2 10 2 2 3 8" xfId="51251"/>
    <cellStyle name="Обычный 5 3 2 10 2 2 4" xfId="5444"/>
    <cellStyle name="Обычный 5 3 2 10 2 2 4 2" xfId="30595"/>
    <cellStyle name="Обычный 5 3 2 10 2 2 4 3" xfId="39791"/>
    <cellStyle name="Обычный 5 3 2 10 2 2 4 4" xfId="48719"/>
    <cellStyle name="Обычный 5 3 2 10 2 2 4 5" xfId="57639"/>
    <cellStyle name="Обычный 5 3 2 10 2 2 5" xfId="5445"/>
    <cellStyle name="Обычный 5 3 2 10 2 2 5 2" xfId="26734"/>
    <cellStyle name="Обычный 5 3 2 10 2 2 5 3" xfId="35931"/>
    <cellStyle name="Обычный 5 3 2 10 2 2 5 4" xfId="44859"/>
    <cellStyle name="Обычный 5 3 2 10 2 2 5 5" xfId="53779"/>
    <cellStyle name="Обычный 5 3 2 10 2 2 6" xfId="13949"/>
    <cellStyle name="Обычный 5 3 2 10 2 2 7" xfId="17808"/>
    <cellStyle name="Обычный 5 3 2 10 2 2 8" xfId="21668"/>
    <cellStyle name="Обычный 5 3 2 10 2 2 9" xfId="11296"/>
    <cellStyle name="Обычный 5 3 2 10 2 3" xfId="5446"/>
    <cellStyle name="Обычный 5 3 2 10 2 3 2" xfId="5447"/>
    <cellStyle name="Обычный 5 3 2 10 2 3 2 2" xfId="28800"/>
    <cellStyle name="Обычный 5 3 2 10 2 3 2 3" xfId="37996"/>
    <cellStyle name="Обычный 5 3 2 10 2 3 2 4" xfId="46924"/>
    <cellStyle name="Обычный 5 3 2 10 2 3 2 5" xfId="55844"/>
    <cellStyle name="Обычный 5 3 2 10 2 3 3" xfId="12154"/>
    <cellStyle name="Обычный 5 3 2 10 2 3 4" xfId="16013"/>
    <cellStyle name="Обычный 5 3 2 10 2 3 5" xfId="19873"/>
    <cellStyle name="Обычный 5 3 2 10 2 3 6" xfId="24935"/>
    <cellStyle name="Обычный 5 3 2 10 2 3 7" xfId="34136"/>
    <cellStyle name="Обычный 5 3 2 10 2 3 8" xfId="43064"/>
    <cellStyle name="Обычный 5 3 2 10 2 3 9" xfId="51984"/>
    <cellStyle name="Обычный 5 3 2 10 2 4" xfId="5448"/>
    <cellStyle name="Обычный 5 3 2 10 2 4 2" xfId="5449"/>
    <cellStyle name="Обычный 5 3 2 10 2 4 2 2" xfId="27469"/>
    <cellStyle name="Обычный 5 3 2 10 2 4 2 3" xfId="36665"/>
    <cellStyle name="Обычный 5 3 2 10 2 4 2 4" xfId="45593"/>
    <cellStyle name="Обычный 5 3 2 10 2 4 2 5" xfId="54513"/>
    <cellStyle name="Обычный 5 3 2 10 2 4 3" xfId="14682"/>
    <cellStyle name="Обычный 5 3 2 10 2 4 4" xfId="18542"/>
    <cellStyle name="Обычный 5 3 2 10 2 4 5" xfId="23604"/>
    <cellStyle name="Обычный 5 3 2 10 2 4 6" xfId="32808"/>
    <cellStyle name="Обычный 5 3 2 10 2 4 7" xfId="41733"/>
    <cellStyle name="Обычный 5 3 2 10 2 4 8" xfId="50653"/>
    <cellStyle name="Обычный 5 3 2 10 2 5" xfId="5450"/>
    <cellStyle name="Обычный 5 3 2 10 2 5 2" xfId="29996"/>
    <cellStyle name="Обычный 5 3 2 10 2 5 3" xfId="39192"/>
    <cellStyle name="Обычный 5 3 2 10 2 5 4" xfId="48120"/>
    <cellStyle name="Обычный 5 3 2 10 2 5 5" xfId="57040"/>
    <cellStyle name="Обычный 5 3 2 10 2 6" xfId="5451"/>
    <cellStyle name="Обычный 5 3 2 10 2 6 2" xfId="26135"/>
    <cellStyle name="Обычный 5 3 2 10 2 6 3" xfId="35332"/>
    <cellStyle name="Обычный 5 3 2 10 2 6 4" xfId="44260"/>
    <cellStyle name="Обычный 5 3 2 10 2 6 5" xfId="53180"/>
    <cellStyle name="Обычный 5 3 2 10 2 7" xfId="13350"/>
    <cellStyle name="Обычный 5 3 2 10 2 8" xfId="17209"/>
    <cellStyle name="Обычный 5 3 2 10 2 9" xfId="21069"/>
    <cellStyle name="Обычный 5 3 2 10 3" xfId="5452"/>
    <cellStyle name="Обычный 5 3 2 10 3 10" xfId="22571"/>
    <cellStyle name="Обычный 5 3 2 10 3 11" xfId="31607"/>
    <cellStyle name="Обычный 5 3 2 10 3 12" xfId="40700"/>
    <cellStyle name="Обычный 5 3 2 10 3 13" xfId="49620"/>
    <cellStyle name="Обычный 5 3 2 10 3 2" xfId="5453"/>
    <cellStyle name="Обычный 5 3 2 10 3 2 2" xfId="5454"/>
    <cellStyle name="Обычный 5 3 2 10 3 2 2 2" xfId="29099"/>
    <cellStyle name="Обычный 5 3 2 10 3 2 2 3" xfId="38295"/>
    <cellStyle name="Обычный 5 3 2 10 3 2 2 4" xfId="47223"/>
    <cellStyle name="Обычный 5 3 2 10 3 2 2 5" xfId="56143"/>
    <cellStyle name="Обычный 5 3 2 10 3 2 3" xfId="12453"/>
    <cellStyle name="Обычный 5 3 2 10 3 2 4" xfId="16312"/>
    <cellStyle name="Обычный 5 3 2 10 3 2 5" xfId="20172"/>
    <cellStyle name="Обычный 5 3 2 10 3 2 6" xfId="25234"/>
    <cellStyle name="Обычный 5 3 2 10 3 2 7" xfId="34435"/>
    <cellStyle name="Обычный 5 3 2 10 3 2 8" xfId="43363"/>
    <cellStyle name="Обычный 5 3 2 10 3 2 9" xfId="52283"/>
    <cellStyle name="Обычный 5 3 2 10 3 3" xfId="5455"/>
    <cellStyle name="Обычный 5 3 2 10 3 3 2" xfId="5456"/>
    <cellStyle name="Обычный 5 3 2 10 3 3 2 2" xfId="27768"/>
    <cellStyle name="Обычный 5 3 2 10 3 3 2 3" xfId="36964"/>
    <cellStyle name="Обычный 5 3 2 10 3 3 2 4" xfId="45892"/>
    <cellStyle name="Обычный 5 3 2 10 3 3 2 5" xfId="54812"/>
    <cellStyle name="Обычный 5 3 2 10 3 3 3" xfId="14981"/>
    <cellStyle name="Обычный 5 3 2 10 3 3 4" xfId="18841"/>
    <cellStyle name="Обычный 5 3 2 10 3 3 5" xfId="23903"/>
    <cellStyle name="Обычный 5 3 2 10 3 3 6" xfId="33106"/>
    <cellStyle name="Обычный 5 3 2 10 3 3 7" xfId="42032"/>
    <cellStyle name="Обычный 5 3 2 10 3 3 8" xfId="50952"/>
    <cellStyle name="Обычный 5 3 2 10 3 4" xfId="5457"/>
    <cellStyle name="Обычный 5 3 2 10 3 4 2" xfId="30296"/>
    <cellStyle name="Обычный 5 3 2 10 3 4 3" xfId="39492"/>
    <cellStyle name="Обычный 5 3 2 10 3 4 4" xfId="48420"/>
    <cellStyle name="Обычный 5 3 2 10 3 4 5" xfId="57340"/>
    <cellStyle name="Обычный 5 3 2 10 3 5" xfId="5458"/>
    <cellStyle name="Обычный 5 3 2 10 3 5 2" xfId="26435"/>
    <cellStyle name="Обычный 5 3 2 10 3 5 3" xfId="35632"/>
    <cellStyle name="Обычный 5 3 2 10 3 5 4" xfId="44560"/>
    <cellStyle name="Обычный 5 3 2 10 3 5 5" xfId="53480"/>
    <cellStyle name="Обычный 5 3 2 10 3 6" xfId="13650"/>
    <cellStyle name="Обычный 5 3 2 10 3 7" xfId="17509"/>
    <cellStyle name="Обычный 5 3 2 10 3 8" xfId="21369"/>
    <cellStyle name="Обычный 5 3 2 10 3 9" xfId="11027"/>
    <cellStyle name="Обычный 5 3 2 10 4" xfId="5459"/>
    <cellStyle name="Обычный 5 3 2 10 4 2" xfId="5460"/>
    <cellStyle name="Обычный 5 3 2 10 4 2 2" xfId="28501"/>
    <cellStyle name="Обычный 5 3 2 10 4 2 3" xfId="37697"/>
    <cellStyle name="Обычный 5 3 2 10 4 2 4" xfId="46625"/>
    <cellStyle name="Обычный 5 3 2 10 4 2 5" xfId="55545"/>
    <cellStyle name="Обычный 5 3 2 10 4 3" xfId="11855"/>
    <cellStyle name="Обычный 5 3 2 10 4 4" xfId="15714"/>
    <cellStyle name="Обычный 5 3 2 10 4 5" xfId="19574"/>
    <cellStyle name="Обычный 5 3 2 10 4 6" xfId="24636"/>
    <cellStyle name="Обычный 5 3 2 10 4 7" xfId="33838"/>
    <cellStyle name="Обычный 5 3 2 10 4 8" xfId="42765"/>
    <cellStyle name="Обычный 5 3 2 10 4 9" xfId="51685"/>
    <cellStyle name="Обычный 5 3 2 10 5" xfId="5461"/>
    <cellStyle name="Обычный 5 3 2 10 5 2" xfId="5462"/>
    <cellStyle name="Обычный 5 3 2 10 5 2 2" xfId="27169"/>
    <cellStyle name="Обычный 5 3 2 10 5 2 3" xfId="36366"/>
    <cellStyle name="Обычный 5 3 2 10 5 2 4" xfId="45294"/>
    <cellStyle name="Обычный 5 3 2 10 5 2 5" xfId="54214"/>
    <cellStyle name="Обычный 5 3 2 10 5 3" xfId="14383"/>
    <cellStyle name="Обычный 5 3 2 10 5 4" xfId="18243"/>
    <cellStyle name="Обычный 5 3 2 10 5 5" xfId="23305"/>
    <cellStyle name="Обычный 5 3 2 10 5 6" xfId="32510"/>
    <cellStyle name="Обычный 5 3 2 10 5 7" xfId="41434"/>
    <cellStyle name="Обычный 5 3 2 10 5 8" xfId="50354"/>
    <cellStyle name="Обычный 5 3 2 10 6" xfId="5463"/>
    <cellStyle name="Обычный 5 3 2 10 6 2" xfId="29697"/>
    <cellStyle name="Обычный 5 3 2 10 6 3" xfId="38893"/>
    <cellStyle name="Обычный 5 3 2 10 6 4" xfId="47821"/>
    <cellStyle name="Обычный 5 3 2 10 6 5" xfId="56741"/>
    <cellStyle name="Обычный 5 3 2 10 7" xfId="5464"/>
    <cellStyle name="Обычный 5 3 2 10 7 2" xfId="25832"/>
    <cellStyle name="Обычный 5 3 2 10 7 3" xfId="35033"/>
    <cellStyle name="Обычный 5 3 2 10 7 4" xfId="43961"/>
    <cellStyle name="Обычный 5 3 2 10 7 5" xfId="52881"/>
    <cellStyle name="Обычный 5 3 2 10 8" xfId="13051"/>
    <cellStyle name="Обычный 5 3 2 10 9" xfId="16910"/>
    <cellStyle name="Обычный 5 3 2 11" xfId="5465"/>
    <cellStyle name="Обычный 5 3 2 11 10" xfId="20771"/>
    <cellStyle name="Обычный 5 3 2 11 11" xfId="10473"/>
    <cellStyle name="Обычный 5 3 2 11 12" xfId="21972"/>
    <cellStyle name="Обычный 5 3 2 11 13" xfId="31608"/>
    <cellStyle name="Обычный 5 3 2 11 14" xfId="40102"/>
    <cellStyle name="Обычный 5 3 2 11 15" xfId="49022"/>
    <cellStyle name="Обычный 5 3 2 11 2" xfId="5466"/>
    <cellStyle name="Обычный 5 3 2 11 2 10" xfId="10776"/>
    <cellStyle name="Обычный 5 3 2 11 2 11" xfId="22271"/>
    <cellStyle name="Обычный 5 3 2 11 2 12" xfId="31609"/>
    <cellStyle name="Обычный 5 3 2 11 2 13" xfId="40401"/>
    <cellStyle name="Обычный 5 3 2 11 2 14" xfId="49321"/>
    <cellStyle name="Обычный 5 3 2 11 2 2" xfId="5467"/>
    <cellStyle name="Обычный 5 3 2 11 2 2 10" xfId="22871"/>
    <cellStyle name="Обычный 5 3 2 11 2 2 11" xfId="31610"/>
    <cellStyle name="Обычный 5 3 2 11 2 2 12" xfId="41000"/>
    <cellStyle name="Обычный 5 3 2 11 2 2 13" xfId="49920"/>
    <cellStyle name="Обычный 5 3 2 11 2 2 2" xfId="5468"/>
    <cellStyle name="Обычный 5 3 2 11 2 2 2 2" xfId="5469"/>
    <cellStyle name="Обычный 5 3 2 11 2 2 2 2 2" xfId="29399"/>
    <cellStyle name="Обычный 5 3 2 11 2 2 2 2 3" xfId="38595"/>
    <cellStyle name="Обычный 5 3 2 11 2 2 2 2 4" xfId="47523"/>
    <cellStyle name="Обычный 5 3 2 11 2 2 2 2 5" xfId="56443"/>
    <cellStyle name="Обычный 5 3 2 11 2 2 2 3" xfId="12753"/>
    <cellStyle name="Обычный 5 3 2 11 2 2 2 4" xfId="16612"/>
    <cellStyle name="Обычный 5 3 2 11 2 2 2 5" xfId="20472"/>
    <cellStyle name="Обычный 5 3 2 11 2 2 2 6" xfId="25534"/>
    <cellStyle name="Обычный 5 3 2 11 2 2 2 7" xfId="34735"/>
    <cellStyle name="Обычный 5 3 2 11 2 2 2 8" xfId="43663"/>
    <cellStyle name="Обычный 5 3 2 11 2 2 2 9" xfId="52583"/>
    <cellStyle name="Обычный 5 3 2 11 2 2 3" xfId="5470"/>
    <cellStyle name="Обычный 5 3 2 11 2 2 3 2" xfId="5471"/>
    <cellStyle name="Обычный 5 3 2 11 2 2 3 2 2" xfId="28068"/>
    <cellStyle name="Обычный 5 3 2 11 2 2 3 2 3" xfId="37264"/>
    <cellStyle name="Обычный 5 3 2 11 2 2 3 2 4" xfId="46192"/>
    <cellStyle name="Обычный 5 3 2 11 2 2 3 2 5" xfId="55112"/>
    <cellStyle name="Обычный 5 3 2 11 2 2 3 3" xfId="15281"/>
    <cellStyle name="Обычный 5 3 2 11 2 2 3 4" xfId="19141"/>
    <cellStyle name="Обычный 5 3 2 11 2 2 3 5" xfId="24203"/>
    <cellStyle name="Обычный 5 3 2 11 2 2 3 6" xfId="33406"/>
    <cellStyle name="Обычный 5 3 2 11 2 2 3 7" xfId="42332"/>
    <cellStyle name="Обычный 5 3 2 11 2 2 3 8" xfId="51252"/>
    <cellStyle name="Обычный 5 3 2 11 2 2 4" xfId="5472"/>
    <cellStyle name="Обычный 5 3 2 11 2 2 4 2" xfId="30596"/>
    <cellStyle name="Обычный 5 3 2 11 2 2 4 3" xfId="39792"/>
    <cellStyle name="Обычный 5 3 2 11 2 2 4 4" xfId="48720"/>
    <cellStyle name="Обычный 5 3 2 11 2 2 4 5" xfId="57640"/>
    <cellStyle name="Обычный 5 3 2 11 2 2 5" xfId="5473"/>
    <cellStyle name="Обычный 5 3 2 11 2 2 5 2" xfId="26735"/>
    <cellStyle name="Обычный 5 3 2 11 2 2 5 3" xfId="35932"/>
    <cellStyle name="Обычный 5 3 2 11 2 2 5 4" xfId="44860"/>
    <cellStyle name="Обычный 5 3 2 11 2 2 5 5" xfId="53780"/>
    <cellStyle name="Обычный 5 3 2 11 2 2 6" xfId="13950"/>
    <cellStyle name="Обычный 5 3 2 11 2 2 7" xfId="17809"/>
    <cellStyle name="Обычный 5 3 2 11 2 2 8" xfId="21669"/>
    <cellStyle name="Обычный 5 3 2 11 2 2 9" xfId="11297"/>
    <cellStyle name="Обычный 5 3 2 11 2 3" xfId="5474"/>
    <cellStyle name="Обычный 5 3 2 11 2 3 2" xfId="5475"/>
    <cellStyle name="Обычный 5 3 2 11 2 3 2 2" xfId="28801"/>
    <cellStyle name="Обычный 5 3 2 11 2 3 2 3" xfId="37997"/>
    <cellStyle name="Обычный 5 3 2 11 2 3 2 4" xfId="46925"/>
    <cellStyle name="Обычный 5 3 2 11 2 3 2 5" xfId="55845"/>
    <cellStyle name="Обычный 5 3 2 11 2 3 3" xfId="12155"/>
    <cellStyle name="Обычный 5 3 2 11 2 3 4" xfId="16014"/>
    <cellStyle name="Обычный 5 3 2 11 2 3 5" xfId="19874"/>
    <cellStyle name="Обычный 5 3 2 11 2 3 6" xfId="24936"/>
    <cellStyle name="Обычный 5 3 2 11 2 3 7" xfId="34137"/>
    <cellStyle name="Обычный 5 3 2 11 2 3 8" xfId="43065"/>
    <cellStyle name="Обычный 5 3 2 11 2 3 9" xfId="51985"/>
    <cellStyle name="Обычный 5 3 2 11 2 4" xfId="5476"/>
    <cellStyle name="Обычный 5 3 2 11 2 4 2" xfId="5477"/>
    <cellStyle name="Обычный 5 3 2 11 2 4 2 2" xfId="27470"/>
    <cellStyle name="Обычный 5 3 2 11 2 4 2 3" xfId="36666"/>
    <cellStyle name="Обычный 5 3 2 11 2 4 2 4" xfId="45594"/>
    <cellStyle name="Обычный 5 3 2 11 2 4 2 5" xfId="54514"/>
    <cellStyle name="Обычный 5 3 2 11 2 4 3" xfId="14683"/>
    <cellStyle name="Обычный 5 3 2 11 2 4 4" xfId="18543"/>
    <cellStyle name="Обычный 5 3 2 11 2 4 5" xfId="23605"/>
    <cellStyle name="Обычный 5 3 2 11 2 4 6" xfId="32809"/>
    <cellStyle name="Обычный 5 3 2 11 2 4 7" xfId="41734"/>
    <cellStyle name="Обычный 5 3 2 11 2 4 8" xfId="50654"/>
    <cellStyle name="Обычный 5 3 2 11 2 5" xfId="5478"/>
    <cellStyle name="Обычный 5 3 2 11 2 5 2" xfId="29997"/>
    <cellStyle name="Обычный 5 3 2 11 2 5 3" xfId="39193"/>
    <cellStyle name="Обычный 5 3 2 11 2 5 4" xfId="48121"/>
    <cellStyle name="Обычный 5 3 2 11 2 5 5" xfId="57041"/>
    <cellStyle name="Обычный 5 3 2 11 2 6" xfId="5479"/>
    <cellStyle name="Обычный 5 3 2 11 2 6 2" xfId="26136"/>
    <cellStyle name="Обычный 5 3 2 11 2 6 3" xfId="35333"/>
    <cellStyle name="Обычный 5 3 2 11 2 6 4" xfId="44261"/>
    <cellStyle name="Обычный 5 3 2 11 2 6 5" xfId="53181"/>
    <cellStyle name="Обычный 5 3 2 11 2 7" xfId="13351"/>
    <cellStyle name="Обычный 5 3 2 11 2 8" xfId="17210"/>
    <cellStyle name="Обычный 5 3 2 11 2 9" xfId="21070"/>
    <cellStyle name="Обычный 5 3 2 11 3" xfId="5480"/>
    <cellStyle name="Обычный 5 3 2 11 3 10" xfId="22572"/>
    <cellStyle name="Обычный 5 3 2 11 3 11" xfId="31611"/>
    <cellStyle name="Обычный 5 3 2 11 3 12" xfId="40701"/>
    <cellStyle name="Обычный 5 3 2 11 3 13" xfId="49621"/>
    <cellStyle name="Обычный 5 3 2 11 3 2" xfId="5481"/>
    <cellStyle name="Обычный 5 3 2 11 3 2 2" xfId="5482"/>
    <cellStyle name="Обычный 5 3 2 11 3 2 2 2" xfId="29100"/>
    <cellStyle name="Обычный 5 3 2 11 3 2 2 3" xfId="38296"/>
    <cellStyle name="Обычный 5 3 2 11 3 2 2 4" xfId="47224"/>
    <cellStyle name="Обычный 5 3 2 11 3 2 2 5" xfId="56144"/>
    <cellStyle name="Обычный 5 3 2 11 3 2 3" xfId="12454"/>
    <cellStyle name="Обычный 5 3 2 11 3 2 4" xfId="16313"/>
    <cellStyle name="Обычный 5 3 2 11 3 2 5" xfId="20173"/>
    <cellStyle name="Обычный 5 3 2 11 3 2 6" xfId="25235"/>
    <cellStyle name="Обычный 5 3 2 11 3 2 7" xfId="34436"/>
    <cellStyle name="Обычный 5 3 2 11 3 2 8" xfId="43364"/>
    <cellStyle name="Обычный 5 3 2 11 3 2 9" xfId="52284"/>
    <cellStyle name="Обычный 5 3 2 11 3 3" xfId="5483"/>
    <cellStyle name="Обычный 5 3 2 11 3 3 2" xfId="5484"/>
    <cellStyle name="Обычный 5 3 2 11 3 3 2 2" xfId="27769"/>
    <cellStyle name="Обычный 5 3 2 11 3 3 2 3" xfId="36965"/>
    <cellStyle name="Обычный 5 3 2 11 3 3 2 4" xfId="45893"/>
    <cellStyle name="Обычный 5 3 2 11 3 3 2 5" xfId="54813"/>
    <cellStyle name="Обычный 5 3 2 11 3 3 3" xfId="14982"/>
    <cellStyle name="Обычный 5 3 2 11 3 3 4" xfId="18842"/>
    <cellStyle name="Обычный 5 3 2 11 3 3 5" xfId="23904"/>
    <cellStyle name="Обычный 5 3 2 11 3 3 6" xfId="33107"/>
    <cellStyle name="Обычный 5 3 2 11 3 3 7" xfId="42033"/>
    <cellStyle name="Обычный 5 3 2 11 3 3 8" xfId="50953"/>
    <cellStyle name="Обычный 5 3 2 11 3 4" xfId="5485"/>
    <cellStyle name="Обычный 5 3 2 11 3 4 2" xfId="30297"/>
    <cellStyle name="Обычный 5 3 2 11 3 4 3" xfId="39493"/>
    <cellStyle name="Обычный 5 3 2 11 3 4 4" xfId="48421"/>
    <cellStyle name="Обычный 5 3 2 11 3 4 5" xfId="57341"/>
    <cellStyle name="Обычный 5 3 2 11 3 5" xfId="5486"/>
    <cellStyle name="Обычный 5 3 2 11 3 5 2" xfId="26436"/>
    <cellStyle name="Обычный 5 3 2 11 3 5 3" xfId="35633"/>
    <cellStyle name="Обычный 5 3 2 11 3 5 4" xfId="44561"/>
    <cellStyle name="Обычный 5 3 2 11 3 5 5" xfId="53481"/>
    <cellStyle name="Обычный 5 3 2 11 3 6" xfId="13651"/>
    <cellStyle name="Обычный 5 3 2 11 3 7" xfId="17510"/>
    <cellStyle name="Обычный 5 3 2 11 3 8" xfId="21370"/>
    <cellStyle name="Обычный 5 3 2 11 3 9" xfId="11028"/>
    <cellStyle name="Обычный 5 3 2 11 4" xfId="5487"/>
    <cellStyle name="Обычный 5 3 2 11 4 2" xfId="5488"/>
    <cellStyle name="Обычный 5 3 2 11 4 2 2" xfId="28502"/>
    <cellStyle name="Обычный 5 3 2 11 4 2 3" xfId="37698"/>
    <cellStyle name="Обычный 5 3 2 11 4 2 4" xfId="46626"/>
    <cellStyle name="Обычный 5 3 2 11 4 2 5" xfId="55546"/>
    <cellStyle name="Обычный 5 3 2 11 4 3" xfId="11856"/>
    <cellStyle name="Обычный 5 3 2 11 4 4" xfId="15715"/>
    <cellStyle name="Обычный 5 3 2 11 4 5" xfId="19575"/>
    <cellStyle name="Обычный 5 3 2 11 4 6" xfId="24637"/>
    <cellStyle name="Обычный 5 3 2 11 4 7" xfId="33839"/>
    <cellStyle name="Обычный 5 3 2 11 4 8" xfId="42766"/>
    <cellStyle name="Обычный 5 3 2 11 4 9" xfId="51686"/>
    <cellStyle name="Обычный 5 3 2 11 5" xfId="5489"/>
    <cellStyle name="Обычный 5 3 2 11 5 2" xfId="5490"/>
    <cellStyle name="Обычный 5 3 2 11 5 2 2" xfId="27170"/>
    <cellStyle name="Обычный 5 3 2 11 5 2 3" xfId="36367"/>
    <cellStyle name="Обычный 5 3 2 11 5 2 4" xfId="45295"/>
    <cellStyle name="Обычный 5 3 2 11 5 2 5" xfId="54215"/>
    <cellStyle name="Обычный 5 3 2 11 5 3" xfId="14384"/>
    <cellStyle name="Обычный 5 3 2 11 5 4" xfId="18244"/>
    <cellStyle name="Обычный 5 3 2 11 5 5" xfId="23306"/>
    <cellStyle name="Обычный 5 3 2 11 5 6" xfId="32511"/>
    <cellStyle name="Обычный 5 3 2 11 5 7" xfId="41435"/>
    <cellStyle name="Обычный 5 3 2 11 5 8" xfId="50355"/>
    <cellStyle name="Обычный 5 3 2 11 6" xfId="5491"/>
    <cellStyle name="Обычный 5 3 2 11 6 2" xfId="29698"/>
    <cellStyle name="Обычный 5 3 2 11 6 3" xfId="38894"/>
    <cellStyle name="Обычный 5 3 2 11 6 4" xfId="47822"/>
    <cellStyle name="Обычный 5 3 2 11 6 5" xfId="56742"/>
    <cellStyle name="Обычный 5 3 2 11 7" xfId="5492"/>
    <cellStyle name="Обычный 5 3 2 11 7 2" xfId="25833"/>
    <cellStyle name="Обычный 5 3 2 11 7 3" xfId="35034"/>
    <cellStyle name="Обычный 5 3 2 11 7 4" xfId="43962"/>
    <cellStyle name="Обычный 5 3 2 11 7 5" xfId="52882"/>
    <cellStyle name="Обычный 5 3 2 11 8" xfId="13052"/>
    <cellStyle name="Обычный 5 3 2 11 9" xfId="16911"/>
    <cellStyle name="Обычный 5 3 2 12" xfId="5493"/>
    <cellStyle name="Обычный 5 3 2 12 10" xfId="20897"/>
    <cellStyle name="Обычный 5 3 2 12 11" xfId="10603"/>
    <cellStyle name="Обычный 5 3 2 12 12" xfId="22098"/>
    <cellStyle name="Обычный 5 3 2 12 13" xfId="31612"/>
    <cellStyle name="Обычный 5 3 2 12 14" xfId="40228"/>
    <cellStyle name="Обычный 5 3 2 12 15" xfId="49148"/>
    <cellStyle name="Обычный 5 3 2 12 2" xfId="5494"/>
    <cellStyle name="Обычный 5 3 2 12 2 10" xfId="10902"/>
    <cellStyle name="Обычный 5 3 2 12 2 11" xfId="22398"/>
    <cellStyle name="Обычный 5 3 2 12 2 12" xfId="31613"/>
    <cellStyle name="Обычный 5 3 2 12 2 13" xfId="40527"/>
    <cellStyle name="Обычный 5 3 2 12 2 14" xfId="49447"/>
    <cellStyle name="Обычный 5 3 2 12 2 2" xfId="5495"/>
    <cellStyle name="Обычный 5 3 2 12 2 2 10" xfId="22997"/>
    <cellStyle name="Обычный 5 3 2 12 2 2 11" xfId="31614"/>
    <cellStyle name="Обычный 5 3 2 12 2 2 12" xfId="41126"/>
    <cellStyle name="Обычный 5 3 2 12 2 2 13" xfId="50046"/>
    <cellStyle name="Обычный 5 3 2 12 2 2 2" xfId="5496"/>
    <cellStyle name="Обычный 5 3 2 12 2 2 2 2" xfId="5497"/>
    <cellStyle name="Обычный 5 3 2 12 2 2 2 2 2" xfId="29525"/>
    <cellStyle name="Обычный 5 3 2 12 2 2 2 2 3" xfId="38721"/>
    <cellStyle name="Обычный 5 3 2 12 2 2 2 2 4" xfId="47649"/>
    <cellStyle name="Обычный 5 3 2 12 2 2 2 2 5" xfId="56569"/>
    <cellStyle name="Обычный 5 3 2 12 2 2 2 3" xfId="12879"/>
    <cellStyle name="Обычный 5 3 2 12 2 2 2 4" xfId="16738"/>
    <cellStyle name="Обычный 5 3 2 12 2 2 2 5" xfId="20598"/>
    <cellStyle name="Обычный 5 3 2 12 2 2 2 6" xfId="25660"/>
    <cellStyle name="Обычный 5 3 2 12 2 2 2 7" xfId="34861"/>
    <cellStyle name="Обычный 5 3 2 12 2 2 2 8" xfId="43789"/>
    <cellStyle name="Обычный 5 3 2 12 2 2 2 9" xfId="52709"/>
    <cellStyle name="Обычный 5 3 2 12 2 2 3" xfId="5498"/>
    <cellStyle name="Обычный 5 3 2 12 2 2 3 2" xfId="5499"/>
    <cellStyle name="Обычный 5 3 2 12 2 2 3 2 2" xfId="28194"/>
    <cellStyle name="Обычный 5 3 2 12 2 2 3 2 3" xfId="37390"/>
    <cellStyle name="Обычный 5 3 2 12 2 2 3 2 4" xfId="46318"/>
    <cellStyle name="Обычный 5 3 2 12 2 2 3 2 5" xfId="55238"/>
    <cellStyle name="Обычный 5 3 2 12 2 2 3 3" xfId="15407"/>
    <cellStyle name="Обычный 5 3 2 12 2 2 3 4" xfId="19267"/>
    <cellStyle name="Обычный 5 3 2 12 2 2 3 5" xfId="24329"/>
    <cellStyle name="Обычный 5 3 2 12 2 2 3 6" xfId="33532"/>
    <cellStyle name="Обычный 5 3 2 12 2 2 3 7" xfId="42458"/>
    <cellStyle name="Обычный 5 3 2 12 2 2 3 8" xfId="51378"/>
    <cellStyle name="Обычный 5 3 2 12 2 2 4" xfId="5500"/>
    <cellStyle name="Обычный 5 3 2 12 2 2 4 2" xfId="30722"/>
    <cellStyle name="Обычный 5 3 2 12 2 2 4 3" xfId="39918"/>
    <cellStyle name="Обычный 5 3 2 12 2 2 4 4" xfId="48846"/>
    <cellStyle name="Обычный 5 3 2 12 2 2 4 5" xfId="57766"/>
    <cellStyle name="Обычный 5 3 2 12 2 2 5" xfId="5501"/>
    <cellStyle name="Обычный 5 3 2 12 2 2 5 2" xfId="26861"/>
    <cellStyle name="Обычный 5 3 2 12 2 2 5 3" xfId="36058"/>
    <cellStyle name="Обычный 5 3 2 12 2 2 5 4" xfId="44986"/>
    <cellStyle name="Обычный 5 3 2 12 2 2 5 5" xfId="53906"/>
    <cellStyle name="Обычный 5 3 2 12 2 2 6" xfId="14076"/>
    <cellStyle name="Обычный 5 3 2 12 2 2 7" xfId="17935"/>
    <cellStyle name="Обычный 5 3 2 12 2 2 8" xfId="21795"/>
    <cellStyle name="Обычный 5 3 2 12 2 2 9" xfId="11423"/>
    <cellStyle name="Обычный 5 3 2 12 2 3" xfId="5502"/>
    <cellStyle name="Обычный 5 3 2 12 2 3 2" xfId="5503"/>
    <cellStyle name="Обычный 5 3 2 12 2 3 2 2" xfId="28927"/>
    <cellStyle name="Обычный 5 3 2 12 2 3 2 3" xfId="38123"/>
    <cellStyle name="Обычный 5 3 2 12 2 3 2 4" xfId="47051"/>
    <cellStyle name="Обычный 5 3 2 12 2 3 2 5" xfId="55971"/>
    <cellStyle name="Обычный 5 3 2 12 2 3 3" xfId="12281"/>
    <cellStyle name="Обычный 5 3 2 12 2 3 4" xfId="16140"/>
    <cellStyle name="Обычный 5 3 2 12 2 3 5" xfId="20000"/>
    <cellStyle name="Обычный 5 3 2 12 2 3 6" xfId="25062"/>
    <cellStyle name="Обычный 5 3 2 12 2 3 7" xfId="34263"/>
    <cellStyle name="Обычный 5 3 2 12 2 3 8" xfId="43191"/>
    <cellStyle name="Обычный 5 3 2 12 2 3 9" xfId="52111"/>
    <cellStyle name="Обычный 5 3 2 12 2 4" xfId="5504"/>
    <cellStyle name="Обычный 5 3 2 12 2 4 2" xfId="5505"/>
    <cellStyle name="Обычный 5 3 2 12 2 4 2 2" xfId="27596"/>
    <cellStyle name="Обычный 5 3 2 12 2 4 2 3" xfId="36792"/>
    <cellStyle name="Обычный 5 3 2 12 2 4 2 4" xfId="45720"/>
    <cellStyle name="Обычный 5 3 2 12 2 4 2 5" xfId="54640"/>
    <cellStyle name="Обычный 5 3 2 12 2 4 3" xfId="14809"/>
    <cellStyle name="Обычный 5 3 2 12 2 4 4" xfId="18669"/>
    <cellStyle name="Обычный 5 3 2 12 2 4 5" xfId="23731"/>
    <cellStyle name="Обычный 5 3 2 12 2 4 6" xfId="32935"/>
    <cellStyle name="Обычный 5 3 2 12 2 4 7" xfId="41860"/>
    <cellStyle name="Обычный 5 3 2 12 2 4 8" xfId="50780"/>
    <cellStyle name="Обычный 5 3 2 12 2 5" xfId="5506"/>
    <cellStyle name="Обычный 5 3 2 12 2 5 2" xfId="30123"/>
    <cellStyle name="Обычный 5 3 2 12 2 5 3" xfId="39319"/>
    <cellStyle name="Обычный 5 3 2 12 2 5 4" xfId="48247"/>
    <cellStyle name="Обычный 5 3 2 12 2 5 5" xfId="57167"/>
    <cellStyle name="Обычный 5 3 2 12 2 6" xfId="5507"/>
    <cellStyle name="Обычный 5 3 2 12 2 6 2" xfId="26262"/>
    <cellStyle name="Обычный 5 3 2 12 2 6 3" xfId="35459"/>
    <cellStyle name="Обычный 5 3 2 12 2 6 4" xfId="44387"/>
    <cellStyle name="Обычный 5 3 2 12 2 6 5" xfId="53307"/>
    <cellStyle name="Обычный 5 3 2 12 2 7" xfId="13477"/>
    <cellStyle name="Обычный 5 3 2 12 2 8" xfId="17336"/>
    <cellStyle name="Обычный 5 3 2 12 2 9" xfId="21196"/>
    <cellStyle name="Обычный 5 3 2 12 3" xfId="5508"/>
    <cellStyle name="Обычный 5 3 2 12 3 10" xfId="22698"/>
    <cellStyle name="Обычный 5 3 2 12 3 11" xfId="31615"/>
    <cellStyle name="Обычный 5 3 2 12 3 12" xfId="40827"/>
    <cellStyle name="Обычный 5 3 2 12 3 13" xfId="49747"/>
    <cellStyle name="Обычный 5 3 2 12 3 2" xfId="5509"/>
    <cellStyle name="Обычный 5 3 2 12 3 2 2" xfId="5510"/>
    <cellStyle name="Обычный 5 3 2 12 3 2 2 2" xfId="29226"/>
    <cellStyle name="Обычный 5 3 2 12 3 2 2 3" xfId="38422"/>
    <cellStyle name="Обычный 5 3 2 12 3 2 2 4" xfId="47350"/>
    <cellStyle name="Обычный 5 3 2 12 3 2 2 5" xfId="56270"/>
    <cellStyle name="Обычный 5 3 2 12 3 2 3" xfId="12580"/>
    <cellStyle name="Обычный 5 3 2 12 3 2 4" xfId="16439"/>
    <cellStyle name="Обычный 5 3 2 12 3 2 5" xfId="20299"/>
    <cellStyle name="Обычный 5 3 2 12 3 2 6" xfId="25361"/>
    <cellStyle name="Обычный 5 3 2 12 3 2 7" xfId="34562"/>
    <cellStyle name="Обычный 5 3 2 12 3 2 8" xfId="43490"/>
    <cellStyle name="Обычный 5 3 2 12 3 2 9" xfId="52410"/>
    <cellStyle name="Обычный 5 3 2 12 3 3" xfId="5511"/>
    <cellStyle name="Обычный 5 3 2 12 3 3 2" xfId="5512"/>
    <cellStyle name="Обычный 5 3 2 12 3 3 2 2" xfId="27895"/>
    <cellStyle name="Обычный 5 3 2 12 3 3 2 3" xfId="37091"/>
    <cellStyle name="Обычный 5 3 2 12 3 3 2 4" xfId="46019"/>
    <cellStyle name="Обычный 5 3 2 12 3 3 2 5" xfId="54939"/>
    <cellStyle name="Обычный 5 3 2 12 3 3 3" xfId="15108"/>
    <cellStyle name="Обычный 5 3 2 12 3 3 4" xfId="18968"/>
    <cellStyle name="Обычный 5 3 2 12 3 3 5" xfId="24030"/>
    <cellStyle name="Обычный 5 3 2 12 3 3 6" xfId="33233"/>
    <cellStyle name="Обычный 5 3 2 12 3 3 7" xfId="42159"/>
    <cellStyle name="Обычный 5 3 2 12 3 3 8" xfId="51079"/>
    <cellStyle name="Обычный 5 3 2 12 3 4" xfId="5513"/>
    <cellStyle name="Обычный 5 3 2 12 3 4 2" xfId="30423"/>
    <cellStyle name="Обычный 5 3 2 12 3 4 3" xfId="39619"/>
    <cellStyle name="Обычный 5 3 2 12 3 4 4" xfId="48547"/>
    <cellStyle name="Обычный 5 3 2 12 3 4 5" xfId="57467"/>
    <cellStyle name="Обычный 5 3 2 12 3 5" xfId="5514"/>
    <cellStyle name="Обычный 5 3 2 12 3 5 2" xfId="26562"/>
    <cellStyle name="Обычный 5 3 2 12 3 5 3" xfId="35759"/>
    <cellStyle name="Обычный 5 3 2 12 3 5 4" xfId="44687"/>
    <cellStyle name="Обычный 5 3 2 12 3 5 5" xfId="53607"/>
    <cellStyle name="Обычный 5 3 2 12 3 6" xfId="13777"/>
    <cellStyle name="Обычный 5 3 2 12 3 7" xfId="17636"/>
    <cellStyle name="Обычный 5 3 2 12 3 8" xfId="21496"/>
    <cellStyle name="Обычный 5 3 2 12 3 9" xfId="11124"/>
    <cellStyle name="Обычный 5 3 2 12 4" xfId="5515"/>
    <cellStyle name="Обычный 5 3 2 12 4 2" xfId="5516"/>
    <cellStyle name="Обычный 5 3 2 12 4 2 2" xfId="28628"/>
    <cellStyle name="Обычный 5 3 2 12 4 2 3" xfId="37824"/>
    <cellStyle name="Обычный 5 3 2 12 4 2 4" xfId="46752"/>
    <cellStyle name="Обычный 5 3 2 12 4 2 5" xfId="55672"/>
    <cellStyle name="Обычный 5 3 2 12 4 3" xfId="11982"/>
    <cellStyle name="Обычный 5 3 2 12 4 4" xfId="15841"/>
    <cellStyle name="Обычный 5 3 2 12 4 5" xfId="19701"/>
    <cellStyle name="Обычный 5 3 2 12 4 6" xfId="24763"/>
    <cellStyle name="Обычный 5 3 2 12 4 7" xfId="33964"/>
    <cellStyle name="Обычный 5 3 2 12 4 8" xfId="42892"/>
    <cellStyle name="Обычный 5 3 2 12 4 9" xfId="51812"/>
    <cellStyle name="Обычный 5 3 2 12 5" xfId="5517"/>
    <cellStyle name="Обычный 5 3 2 12 5 2" xfId="5518"/>
    <cellStyle name="Обычный 5 3 2 12 5 2 2" xfId="27297"/>
    <cellStyle name="Обычный 5 3 2 12 5 2 3" xfId="36493"/>
    <cellStyle name="Обычный 5 3 2 12 5 2 4" xfId="45421"/>
    <cellStyle name="Обычный 5 3 2 12 5 2 5" xfId="54341"/>
    <cellStyle name="Обычный 5 3 2 12 5 3" xfId="14510"/>
    <cellStyle name="Обычный 5 3 2 12 5 4" xfId="18370"/>
    <cellStyle name="Обычный 5 3 2 12 5 5" xfId="23432"/>
    <cellStyle name="Обычный 5 3 2 12 5 6" xfId="32636"/>
    <cellStyle name="Обычный 5 3 2 12 5 7" xfId="41561"/>
    <cellStyle name="Обычный 5 3 2 12 5 8" xfId="50481"/>
    <cellStyle name="Обычный 5 3 2 12 6" xfId="5519"/>
    <cellStyle name="Обычный 5 3 2 12 6 2" xfId="29824"/>
    <cellStyle name="Обычный 5 3 2 12 6 3" xfId="39020"/>
    <cellStyle name="Обычный 5 3 2 12 6 4" xfId="47948"/>
    <cellStyle name="Обычный 5 3 2 12 6 5" xfId="56868"/>
    <cellStyle name="Обычный 5 3 2 12 7" xfId="5520"/>
    <cellStyle name="Обычный 5 3 2 12 7 2" xfId="25963"/>
    <cellStyle name="Обычный 5 3 2 12 7 3" xfId="35160"/>
    <cellStyle name="Обычный 5 3 2 12 7 4" xfId="44088"/>
    <cellStyle name="Обычный 5 3 2 12 7 5" xfId="53008"/>
    <cellStyle name="Обычный 5 3 2 12 8" xfId="13178"/>
    <cellStyle name="Обычный 5 3 2 12 9" xfId="17037"/>
    <cellStyle name="Обычный 5 3 2 13" xfId="5521"/>
    <cellStyle name="Обычный 5 3 2 13 10" xfId="10647"/>
    <cellStyle name="Обычный 5 3 2 13 11" xfId="22142"/>
    <cellStyle name="Обычный 5 3 2 13 12" xfId="31616"/>
    <cellStyle name="Обычный 5 3 2 13 13" xfId="40272"/>
    <cellStyle name="Обычный 5 3 2 13 14" xfId="49192"/>
    <cellStyle name="Обычный 5 3 2 13 2" xfId="5522"/>
    <cellStyle name="Обычный 5 3 2 13 2 10" xfId="22742"/>
    <cellStyle name="Обычный 5 3 2 13 2 11" xfId="31617"/>
    <cellStyle name="Обычный 5 3 2 13 2 12" xfId="40871"/>
    <cellStyle name="Обычный 5 3 2 13 2 13" xfId="49791"/>
    <cellStyle name="Обычный 5 3 2 13 2 2" xfId="5523"/>
    <cellStyle name="Обычный 5 3 2 13 2 2 2" xfId="5524"/>
    <cellStyle name="Обычный 5 3 2 13 2 2 2 2" xfId="29270"/>
    <cellStyle name="Обычный 5 3 2 13 2 2 2 3" xfId="38466"/>
    <cellStyle name="Обычный 5 3 2 13 2 2 2 4" xfId="47394"/>
    <cellStyle name="Обычный 5 3 2 13 2 2 2 5" xfId="56314"/>
    <cellStyle name="Обычный 5 3 2 13 2 2 3" xfId="12624"/>
    <cellStyle name="Обычный 5 3 2 13 2 2 4" xfId="16483"/>
    <cellStyle name="Обычный 5 3 2 13 2 2 5" xfId="20343"/>
    <cellStyle name="Обычный 5 3 2 13 2 2 6" xfId="25405"/>
    <cellStyle name="Обычный 5 3 2 13 2 2 7" xfId="34606"/>
    <cellStyle name="Обычный 5 3 2 13 2 2 8" xfId="43534"/>
    <cellStyle name="Обычный 5 3 2 13 2 2 9" xfId="52454"/>
    <cellStyle name="Обычный 5 3 2 13 2 3" xfId="5525"/>
    <cellStyle name="Обычный 5 3 2 13 2 3 2" xfId="5526"/>
    <cellStyle name="Обычный 5 3 2 13 2 3 2 2" xfId="27939"/>
    <cellStyle name="Обычный 5 3 2 13 2 3 2 3" xfId="37135"/>
    <cellStyle name="Обычный 5 3 2 13 2 3 2 4" xfId="46063"/>
    <cellStyle name="Обычный 5 3 2 13 2 3 2 5" xfId="54983"/>
    <cellStyle name="Обычный 5 3 2 13 2 3 3" xfId="15152"/>
    <cellStyle name="Обычный 5 3 2 13 2 3 4" xfId="19012"/>
    <cellStyle name="Обычный 5 3 2 13 2 3 5" xfId="24074"/>
    <cellStyle name="Обычный 5 3 2 13 2 3 6" xfId="33277"/>
    <cellStyle name="Обычный 5 3 2 13 2 3 7" xfId="42203"/>
    <cellStyle name="Обычный 5 3 2 13 2 3 8" xfId="51123"/>
    <cellStyle name="Обычный 5 3 2 13 2 4" xfId="5527"/>
    <cellStyle name="Обычный 5 3 2 13 2 4 2" xfId="30467"/>
    <cellStyle name="Обычный 5 3 2 13 2 4 3" xfId="39663"/>
    <cellStyle name="Обычный 5 3 2 13 2 4 4" xfId="48591"/>
    <cellStyle name="Обычный 5 3 2 13 2 4 5" xfId="57511"/>
    <cellStyle name="Обычный 5 3 2 13 2 5" xfId="5528"/>
    <cellStyle name="Обычный 5 3 2 13 2 5 2" xfId="26606"/>
    <cellStyle name="Обычный 5 3 2 13 2 5 3" xfId="35803"/>
    <cellStyle name="Обычный 5 3 2 13 2 5 4" xfId="44731"/>
    <cellStyle name="Обычный 5 3 2 13 2 5 5" xfId="53651"/>
    <cellStyle name="Обычный 5 3 2 13 2 6" xfId="13821"/>
    <cellStyle name="Обычный 5 3 2 13 2 7" xfId="17680"/>
    <cellStyle name="Обычный 5 3 2 13 2 8" xfId="21540"/>
    <cellStyle name="Обычный 5 3 2 13 2 9" xfId="11168"/>
    <cellStyle name="Обычный 5 3 2 13 3" xfId="5529"/>
    <cellStyle name="Обычный 5 3 2 13 3 2" xfId="5530"/>
    <cellStyle name="Обычный 5 3 2 13 3 2 2" xfId="28672"/>
    <cellStyle name="Обычный 5 3 2 13 3 2 3" xfId="37868"/>
    <cellStyle name="Обычный 5 3 2 13 3 2 4" xfId="46796"/>
    <cellStyle name="Обычный 5 3 2 13 3 2 5" xfId="55716"/>
    <cellStyle name="Обычный 5 3 2 13 3 3" xfId="12026"/>
    <cellStyle name="Обычный 5 3 2 13 3 4" xfId="15885"/>
    <cellStyle name="Обычный 5 3 2 13 3 5" xfId="19745"/>
    <cellStyle name="Обычный 5 3 2 13 3 6" xfId="24807"/>
    <cellStyle name="Обычный 5 3 2 13 3 7" xfId="34008"/>
    <cellStyle name="Обычный 5 3 2 13 3 8" xfId="42936"/>
    <cellStyle name="Обычный 5 3 2 13 3 9" xfId="51856"/>
    <cellStyle name="Обычный 5 3 2 13 4" xfId="5531"/>
    <cellStyle name="Обычный 5 3 2 13 4 2" xfId="5532"/>
    <cellStyle name="Обычный 5 3 2 13 4 2 2" xfId="27341"/>
    <cellStyle name="Обычный 5 3 2 13 4 2 3" xfId="36537"/>
    <cellStyle name="Обычный 5 3 2 13 4 2 4" xfId="45465"/>
    <cellStyle name="Обычный 5 3 2 13 4 2 5" xfId="54385"/>
    <cellStyle name="Обычный 5 3 2 13 4 3" xfId="14554"/>
    <cellStyle name="Обычный 5 3 2 13 4 4" xfId="18414"/>
    <cellStyle name="Обычный 5 3 2 13 4 5" xfId="23476"/>
    <cellStyle name="Обычный 5 3 2 13 4 6" xfId="32680"/>
    <cellStyle name="Обычный 5 3 2 13 4 7" xfId="41605"/>
    <cellStyle name="Обычный 5 3 2 13 4 8" xfId="50525"/>
    <cellStyle name="Обычный 5 3 2 13 5" xfId="5533"/>
    <cellStyle name="Обычный 5 3 2 13 5 2" xfId="29868"/>
    <cellStyle name="Обычный 5 3 2 13 5 3" xfId="39064"/>
    <cellStyle name="Обычный 5 3 2 13 5 4" xfId="47992"/>
    <cellStyle name="Обычный 5 3 2 13 5 5" xfId="56912"/>
    <cellStyle name="Обычный 5 3 2 13 6" xfId="5534"/>
    <cellStyle name="Обычный 5 3 2 13 6 2" xfId="26007"/>
    <cellStyle name="Обычный 5 3 2 13 6 3" xfId="35204"/>
    <cellStyle name="Обычный 5 3 2 13 6 4" xfId="44132"/>
    <cellStyle name="Обычный 5 3 2 13 6 5" xfId="53052"/>
    <cellStyle name="Обычный 5 3 2 13 7" xfId="13222"/>
    <cellStyle name="Обычный 5 3 2 13 8" xfId="17081"/>
    <cellStyle name="Обычный 5 3 2 13 9" xfId="20941"/>
    <cellStyle name="Обычный 5 3 2 14" xfId="5535"/>
    <cellStyle name="Обычный 5 3 2 14 10" xfId="22443"/>
    <cellStyle name="Обычный 5 3 2 14 11" xfId="31618"/>
    <cellStyle name="Обычный 5 3 2 14 12" xfId="40572"/>
    <cellStyle name="Обычный 5 3 2 14 13" xfId="49492"/>
    <cellStyle name="Обычный 5 3 2 14 2" xfId="5536"/>
    <cellStyle name="Обычный 5 3 2 14 2 2" xfId="5537"/>
    <cellStyle name="Обычный 5 3 2 14 2 2 2" xfId="28373"/>
    <cellStyle name="Обычный 5 3 2 14 2 2 3" xfId="37569"/>
    <cellStyle name="Обычный 5 3 2 14 2 2 4" xfId="46497"/>
    <cellStyle name="Обычный 5 3 2 14 2 2 5" xfId="55417"/>
    <cellStyle name="Обычный 5 3 2 14 2 3" xfId="11727"/>
    <cellStyle name="Обычный 5 3 2 14 2 4" xfId="15586"/>
    <cellStyle name="Обычный 5 3 2 14 2 5" xfId="19446"/>
    <cellStyle name="Обычный 5 3 2 14 2 6" xfId="24508"/>
    <cellStyle name="Обычный 5 3 2 14 2 7" xfId="33710"/>
    <cellStyle name="Обычный 5 3 2 14 2 8" xfId="42637"/>
    <cellStyle name="Обычный 5 3 2 14 2 9" xfId="51557"/>
    <cellStyle name="Обычный 5 3 2 14 3" xfId="5538"/>
    <cellStyle name="Обычный 5 3 2 14 3 2" xfId="5539"/>
    <cellStyle name="Обычный 5 3 2 14 3 2 2" xfId="27041"/>
    <cellStyle name="Обычный 5 3 2 14 3 2 3" xfId="36238"/>
    <cellStyle name="Обычный 5 3 2 14 3 2 4" xfId="45166"/>
    <cellStyle name="Обычный 5 3 2 14 3 2 5" xfId="54086"/>
    <cellStyle name="Обычный 5 3 2 14 3 3" xfId="14255"/>
    <cellStyle name="Обычный 5 3 2 14 3 4" xfId="18115"/>
    <cellStyle name="Обычный 5 3 2 14 3 5" xfId="23177"/>
    <cellStyle name="Обычный 5 3 2 14 3 6" xfId="32296"/>
    <cellStyle name="Обычный 5 3 2 14 3 7" xfId="41306"/>
    <cellStyle name="Обычный 5 3 2 14 3 8" xfId="50226"/>
    <cellStyle name="Обычный 5 3 2 14 4" xfId="5540"/>
    <cellStyle name="Обычный 5 3 2 14 4 2" xfId="30168"/>
    <cellStyle name="Обычный 5 3 2 14 4 3" xfId="39364"/>
    <cellStyle name="Обычный 5 3 2 14 4 4" xfId="48292"/>
    <cellStyle name="Обычный 5 3 2 14 4 5" xfId="57212"/>
    <cellStyle name="Обычный 5 3 2 14 5" xfId="5541"/>
    <cellStyle name="Обычный 5 3 2 14 5 2" xfId="26307"/>
    <cellStyle name="Обычный 5 3 2 14 5 3" xfId="35504"/>
    <cellStyle name="Обычный 5 3 2 14 5 4" xfId="44432"/>
    <cellStyle name="Обычный 5 3 2 14 5 5" xfId="53352"/>
    <cellStyle name="Обычный 5 3 2 14 6" xfId="13522"/>
    <cellStyle name="Обычный 5 3 2 14 7" xfId="17381"/>
    <cellStyle name="Обычный 5 3 2 14 8" xfId="21241"/>
    <cellStyle name="Обычный 5 3 2 14 9" xfId="10339"/>
    <cellStyle name="Обычный 5 3 2 15" xfId="5542"/>
    <cellStyle name="Обычный 5 3 2 15 10" xfId="50824"/>
    <cellStyle name="Обычный 5 3 2 15 2" xfId="5543"/>
    <cellStyle name="Обычный 5 3 2 15 2 2" xfId="5544"/>
    <cellStyle name="Обычный 5 3 2 15 2 2 2" xfId="28971"/>
    <cellStyle name="Обычный 5 3 2 15 2 2 3" xfId="38167"/>
    <cellStyle name="Обычный 5 3 2 15 2 2 4" xfId="47095"/>
    <cellStyle name="Обычный 5 3 2 15 2 2 5" xfId="56015"/>
    <cellStyle name="Обычный 5 3 2 15 2 3" xfId="12325"/>
    <cellStyle name="Обычный 5 3 2 15 2 4" xfId="16184"/>
    <cellStyle name="Обычный 5 3 2 15 2 5" xfId="20044"/>
    <cellStyle name="Обычный 5 3 2 15 2 6" xfId="25106"/>
    <cellStyle name="Обычный 5 3 2 15 2 7" xfId="34307"/>
    <cellStyle name="Обычный 5 3 2 15 2 8" xfId="43235"/>
    <cellStyle name="Обычный 5 3 2 15 2 9" xfId="52155"/>
    <cellStyle name="Обычный 5 3 2 15 3" xfId="5545"/>
    <cellStyle name="Обычный 5 3 2 15 3 2" xfId="27640"/>
    <cellStyle name="Обычный 5 3 2 15 3 3" xfId="36836"/>
    <cellStyle name="Обычный 5 3 2 15 3 4" xfId="45764"/>
    <cellStyle name="Обычный 5 3 2 15 3 5" xfId="54684"/>
    <cellStyle name="Обычный 5 3 2 15 4" xfId="11479"/>
    <cellStyle name="Обычный 5 3 2 15 5" xfId="14853"/>
    <cellStyle name="Обычный 5 3 2 15 6" xfId="18713"/>
    <cellStyle name="Обычный 5 3 2 15 7" xfId="23775"/>
    <cellStyle name="Обычный 5 3 2 15 8" xfId="32978"/>
    <cellStyle name="Обычный 5 3 2 15 9" xfId="41904"/>
    <cellStyle name="Обычный 5 3 2 16" xfId="5546"/>
    <cellStyle name="Обычный 5 3 2 16 2" xfId="5547"/>
    <cellStyle name="Обычный 5 3 2 16 2 2" xfId="28250"/>
    <cellStyle name="Обычный 5 3 2 16 2 3" xfId="37446"/>
    <cellStyle name="Обычный 5 3 2 16 2 4" xfId="46374"/>
    <cellStyle name="Обычный 5 3 2 16 2 5" xfId="55294"/>
    <cellStyle name="Обычный 5 3 2 16 3" xfId="11604"/>
    <cellStyle name="Обычный 5 3 2 16 4" xfId="15463"/>
    <cellStyle name="Обычный 5 3 2 16 5" xfId="19323"/>
    <cellStyle name="Обычный 5 3 2 16 6" xfId="24385"/>
    <cellStyle name="Обычный 5 3 2 16 7" xfId="33587"/>
    <cellStyle name="Обычный 5 3 2 16 8" xfId="42514"/>
    <cellStyle name="Обычный 5 3 2 16 9" xfId="51434"/>
    <cellStyle name="Обычный 5 3 2 17" xfId="5548"/>
    <cellStyle name="Обычный 5 3 2 17 2" xfId="5549"/>
    <cellStyle name="Обычный 5 3 2 17 2 2" xfId="26918"/>
    <cellStyle name="Обычный 5 3 2 17 2 3" xfId="36115"/>
    <cellStyle name="Обычный 5 3 2 17 2 4" xfId="45043"/>
    <cellStyle name="Обычный 5 3 2 17 2 5" xfId="53963"/>
    <cellStyle name="Обычный 5 3 2 17 3" xfId="14132"/>
    <cellStyle name="Обычный 5 3 2 17 4" xfId="17992"/>
    <cellStyle name="Обычный 5 3 2 17 5" xfId="23054"/>
    <cellStyle name="Обычный 5 3 2 17 6" xfId="32289"/>
    <cellStyle name="Обычный 5 3 2 17 7" xfId="41183"/>
    <cellStyle name="Обычный 5 3 2 17 8" xfId="50103"/>
    <cellStyle name="Обычный 5 3 2 18" xfId="5550"/>
    <cellStyle name="Обычный 5 3 2 18 2" xfId="29569"/>
    <cellStyle name="Обычный 5 3 2 18 3" xfId="38765"/>
    <cellStyle name="Обычный 5 3 2 18 4" xfId="47693"/>
    <cellStyle name="Обычный 5 3 2 18 5" xfId="56613"/>
    <cellStyle name="Обычный 5 3 2 19" xfId="5551"/>
    <cellStyle name="Обычный 5 3 2 19 2" xfId="25704"/>
    <cellStyle name="Обычный 5 3 2 19 3" xfId="34905"/>
    <cellStyle name="Обычный 5 3 2 19 4" xfId="43833"/>
    <cellStyle name="Обычный 5 3 2 19 5" xfId="52753"/>
    <cellStyle name="Обычный 5 3 2 2" xfId="5552"/>
    <cellStyle name="Обычный 5 3 2 2 10" xfId="13053"/>
    <cellStyle name="Обычный 5 3 2 2 11" xfId="16912"/>
    <cellStyle name="Обычный 5 3 2 2 12" xfId="20772"/>
    <cellStyle name="Обычный 5 3 2 2 13" xfId="10266"/>
    <cellStyle name="Обычный 5 3 2 2 14" xfId="21973"/>
    <cellStyle name="Обычный 5 3 2 2 15" xfId="31619"/>
    <cellStyle name="Обычный 5 3 2 2 16" xfId="40103"/>
    <cellStyle name="Обычный 5 3 2 2 17" xfId="49023"/>
    <cellStyle name="Обычный 5 3 2 2 2" xfId="5553"/>
    <cellStyle name="Обычный 5 3 2 2 2 10" xfId="17059"/>
    <cellStyle name="Обычный 5 3 2 2 2 11" xfId="20919"/>
    <cellStyle name="Обычный 5 3 2 2 2 12" xfId="10625"/>
    <cellStyle name="Обычный 5 3 2 2 2 13" xfId="22120"/>
    <cellStyle name="Обычный 5 3 2 2 2 14" xfId="31620"/>
    <cellStyle name="Обычный 5 3 2 2 2 15" xfId="40250"/>
    <cellStyle name="Обычный 5 3 2 2 2 16" xfId="49170"/>
    <cellStyle name="Обычный 5 3 2 2 2 2" xfId="5554"/>
    <cellStyle name="Обычный 5 3 2 2 2 2 10" xfId="10924"/>
    <cellStyle name="Обычный 5 3 2 2 2 2 11" xfId="22420"/>
    <cellStyle name="Обычный 5 3 2 2 2 2 12" xfId="31621"/>
    <cellStyle name="Обычный 5 3 2 2 2 2 13" xfId="40549"/>
    <cellStyle name="Обычный 5 3 2 2 2 2 14" xfId="49469"/>
    <cellStyle name="Обычный 5 3 2 2 2 2 2" xfId="5555"/>
    <cellStyle name="Обычный 5 3 2 2 2 2 2 10" xfId="23019"/>
    <cellStyle name="Обычный 5 3 2 2 2 2 2 11" xfId="31622"/>
    <cellStyle name="Обычный 5 3 2 2 2 2 2 12" xfId="41148"/>
    <cellStyle name="Обычный 5 3 2 2 2 2 2 13" xfId="50068"/>
    <cellStyle name="Обычный 5 3 2 2 2 2 2 2" xfId="5556"/>
    <cellStyle name="Обычный 5 3 2 2 2 2 2 2 2" xfId="5557"/>
    <cellStyle name="Обычный 5 3 2 2 2 2 2 2 2 2" xfId="29547"/>
    <cellStyle name="Обычный 5 3 2 2 2 2 2 2 2 3" xfId="38743"/>
    <cellStyle name="Обычный 5 3 2 2 2 2 2 2 2 4" xfId="47671"/>
    <cellStyle name="Обычный 5 3 2 2 2 2 2 2 2 5" xfId="56591"/>
    <cellStyle name="Обычный 5 3 2 2 2 2 2 2 3" xfId="12901"/>
    <cellStyle name="Обычный 5 3 2 2 2 2 2 2 4" xfId="16760"/>
    <cellStyle name="Обычный 5 3 2 2 2 2 2 2 5" xfId="20620"/>
    <cellStyle name="Обычный 5 3 2 2 2 2 2 2 6" xfId="25682"/>
    <cellStyle name="Обычный 5 3 2 2 2 2 2 2 7" xfId="34883"/>
    <cellStyle name="Обычный 5 3 2 2 2 2 2 2 8" xfId="43811"/>
    <cellStyle name="Обычный 5 3 2 2 2 2 2 2 9" xfId="52731"/>
    <cellStyle name="Обычный 5 3 2 2 2 2 2 3" xfId="5558"/>
    <cellStyle name="Обычный 5 3 2 2 2 2 2 3 2" xfId="5559"/>
    <cellStyle name="Обычный 5 3 2 2 2 2 2 3 2 2" xfId="28216"/>
    <cellStyle name="Обычный 5 3 2 2 2 2 2 3 2 3" xfId="37412"/>
    <cellStyle name="Обычный 5 3 2 2 2 2 2 3 2 4" xfId="46340"/>
    <cellStyle name="Обычный 5 3 2 2 2 2 2 3 2 5" xfId="55260"/>
    <cellStyle name="Обычный 5 3 2 2 2 2 2 3 3" xfId="15429"/>
    <cellStyle name="Обычный 5 3 2 2 2 2 2 3 4" xfId="19289"/>
    <cellStyle name="Обычный 5 3 2 2 2 2 2 3 5" xfId="24351"/>
    <cellStyle name="Обычный 5 3 2 2 2 2 2 3 6" xfId="33554"/>
    <cellStyle name="Обычный 5 3 2 2 2 2 2 3 7" xfId="42480"/>
    <cellStyle name="Обычный 5 3 2 2 2 2 2 3 8" xfId="51400"/>
    <cellStyle name="Обычный 5 3 2 2 2 2 2 4" xfId="5560"/>
    <cellStyle name="Обычный 5 3 2 2 2 2 2 4 2" xfId="30744"/>
    <cellStyle name="Обычный 5 3 2 2 2 2 2 4 3" xfId="39940"/>
    <cellStyle name="Обычный 5 3 2 2 2 2 2 4 4" xfId="48868"/>
    <cellStyle name="Обычный 5 3 2 2 2 2 2 4 5" xfId="57788"/>
    <cellStyle name="Обычный 5 3 2 2 2 2 2 5" xfId="5561"/>
    <cellStyle name="Обычный 5 3 2 2 2 2 2 5 2" xfId="26883"/>
    <cellStyle name="Обычный 5 3 2 2 2 2 2 5 3" xfId="36080"/>
    <cellStyle name="Обычный 5 3 2 2 2 2 2 5 4" xfId="45008"/>
    <cellStyle name="Обычный 5 3 2 2 2 2 2 5 5" xfId="53928"/>
    <cellStyle name="Обычный 5 3 2 2 2 2 2 6" xfId="14098"/>
    <cellStyle name="Обычный 5 3 2 2 2 2 2 7" xfId="17957"/>
    <cellStyle name="Обычный 5 3 2 2 2 2 2 8" xfId="21817"/>
    <cellStyle name="Обычный 5 3 2 2 2 2 2 9" xfId="11445"/>
    <cellStyle name="Обычный 5 3 2 2 2 2 3" xfId="5562"/>
    <cellStyle name="Обычный 5 3 2 2 2 2 3 2" xfId="5563"/>
    <cellStyle name="Обычный 5 3 2 2 2 2 3 2 2" xfId="28949"/>
    <cellStyle name="Обычный 5 3 2 2 2 2 3 2 3" xfId="38145"/>
    <cellStyle name="Обычный 5 3 2 2 2 2 3 2 4" xfId="47073"/>
    <cellStyle name="Обычный 5 3 2 2 2 2 3 2 5" xfId="55993"/>
    <cellStyle name="Обычный 5 3 2 2 2 2 3 3" xfId="12303"/>
    <cellStyle name="Обычный 5 3 2 2 2 2 3 4" xfId="16162"/>
    <cellStyle name="Обычный 5 3 2 2 2 2 3 5" xfId="20022"/>
    <cellStyle name="Обычный 5 3 2 2 2 2 3 6" xfId="25084"/>
    <cellStyle name="Обычный 5 3 2 2 2 2 3 7" xfId="34285"/>
    <cellStyle name="Обычный 5 3 2 2 2 2 3 8" xfId="43213"/>
    <cellStyle name="Обычный 5 3 2 2 2 2 3 9" xfId="52133"/>
    <cellStyle name="Обычный 5 3 2 2 2 2 4" xfId="5564"/>
    <cellStyle name="Обычный 5 3 2 2 2 2 4 2" xfId="5565"/>
    <cellStyle name="Обычный 5 3 2 2 2 2 4 2 2" xfId="27618"/>
    <cellStyle name="Обычный 5 3 2 2 2 2 4 2 3" xfId="36814"/>
    <cellStyle name="Обычный 5 3 2 2 2 2 4 2 4" xfId="45742"/>
    <cellStyle name="Обычный 5 3 2 2 2 2 4 2 5" xfId="54662"/>
    <cellStyle name="Обычный 5 3 2 2 2 2 4 3" xfId="14831"/>
    <cellStyle name="Обычный 5 3 2 2 2 2 4 4" xfId="18691"/>
    <cellStyle name="Обычный 5 3 2 2 2 2 4 5" xfId="23753"/>
    <cellStyle name="Обычный 5 3 2 2 2 2 4 6" xfId="32957"/>
    <cellStyle name="Обычный 5 3 2 2 2 2 4 7" xfId="41882"/>
    <cellStyle name="Обычный 5 3 2 2 2 2 4 8" xfId="50802"/>
    <cellStyle name="Обычный 5 3 2 2 2 2 5" xfId="5566"/>
    <cellStyle name="Обычный 5 3 2 2 2 2 5 2" xfId="30145"/>
    <cellStyle name="Обычный 5 3 2 2 2 2 5 3" xfId="39341"/>
    <cellStyle name="Обычный 5 3 2 2 2 2 5 4" xfId="48269"/>
    <cellStyle name="Обычный 5 3 2 2 2 2 5 5" xfId="57189"/>
    <cellStyle name="Обычный 5 3 2 2 2 2 6" xfId="5567"/>
    <cellStyle name="Обычный 5 3 2 2 2 2 6 2" xfId="26284"/>
    <cellStyle name="Обычный 5 3 2 2 2 2 6 3" xfId="35481"/>
    <cellStyle name="Обычный 5 3 2 2 2 2 6 4" xfId="44409"/>
    <cellStyle name="Обычный 5 3 2 2 2 2 6 5" xfId="53329"/>
    <cellStyle name="Обычный 5 3 2 2 2 2 7" xfId="13499"/>
    <cellStyle name="Обычный 5 3 2 2 2 2 8" xfId="17358"/>
    <cellStyle name="Обычный 5 3 2 2 2 2 9" xfId="21218"/>
    <cellStyle name="Обычный 5 3 2 2 2 3" xfId="5568"/>
    <cellStyle name="Обычный 5 3 2 2 2 3 10" xfId="22720"/>
    <cellStyle name="Обычный 5 3 2 2 2 3 11" xfId="31623"/>
    <cellStyle name="Обычный 5 3 2 2 2 3 12" xfId="40849"/>
    <cellStyle name="Обычный 5 3 2 2 2 3 13" xfId="49769"/>
    <cellStyle name="Обычный 5 3 2 2 2 3 2" xfId="5569"/>
    <cellStyle name="Обычный 5 3 2 2 2 3 2 2" xfId="5570"/>
    <cellStyle name="Обычный 5 3 2 2 2 3 2 2 2" xfId="28650"/>
    <cellStyle name="Обычный 5 3 2 2 2 3 2 2 3" xfId="37846"/>
    <cellStyle name="Обычный 5 3 2 2 2 3 2 2 4" xfId="46774"/>
    <cellStyle name="Обычный 5 3 2 2 2 3 2 2 5" xfId="55694"/>
    <cellStyle name="Обычный 5 3 2 2 2 3 2 3" xfId="12004"/>
    <cellStyle name="Обычный 5 3 2 2 2 3 2 4" xfId="15863"/>
    <cellStyle name="Обычный 5 3 2 2 2 3 2 5" xfId="19723"/>
    <cellStyle name="Обычный 5 3 2 2 2 3 2 6" xfId="24785"/>
    <cellStyle name="Обычный 5 3 2 2 2 3 2 7" xfId="33986"/>
    <cellStyle name="Обычный 5 3 2 2 2 3 2 8" xfId="42914"/>
    <cellStyle name="Обычный 5 3 2 2 2 3 2 9" xfId="51834"/>
    <cellStyle name="Обычный 5 3 2 2 2 3 3" xfId="5571"/>
    <cellStyle name="Обычный 5 3 2 2 2 3 3 2" xfId="5572"/>
    <cellStyle name="Обычный 5 3 2 2 2 3 3 2 2" xfId="27319"/>
    <cellStyle name="Обычный 5 3 2 2 2 3 3 2 3" xfId="36515"/>
    <cellStyle name="Обычный 5 3 2 2 2 3 3 2 4" xfId="45443"/>
    <cellStyle name="Обычный 5 3 2 2 2 3 3 2 5" xfId="54363"/>
    <cellStyle name="Обычный 5 3 2 2 2 3 3 3" xfId="14532"/>
    <cellStyle name="Обычный 5 3 2 2 2 3 3 4" xfId="18392"/>
    <cellStyle name="Обычный 5 3 2 2 2 3 3 5" xfId="23454"/>
    <cellStyle name="Обычный 5 3 2 2 2 3 3 6" xfId="32658"/>
    <cellStyle name="Обычный 5 3 2 2 2 3 3 7" xfId="41583"/>
    <cellStyle name="Обычный 5 3 2 2 2 3 3 8" xfId="50503"/>
    <cellStyle name="Обычный 5 3 2 2 2 3 4" xfId="5573"/>
    <cellStyle name="Обычный 5 3 2 2 2 3 4 2" xfId="30445"/>
    <cellStyle name="Обычный 5 3 2 2 2 3 4 3" xfId="39641"/>
    <cellStyle name="Обычный 5 3 2 2 2 3 4 4" xfId="48569"/>
    <cellStyle name="Обычный 5 3 2 2 2 3 4 5" xfId="57489"/>
    <cellStyle name="Обычный 5 3 2 2 2 3 5" xfId="5574"/>
    <cellStyle name="Обычный 5 3 2 2 2 3 5 2" xfId="26584"/>
    <cellStyle name="Обычный 5 3 2 2 2 3 5 3" xfId="35781"/>
    <cellStyle name="Обычный 5 3 2 2 2 3 5 4" xfId="44709"/>
    <cellStyle name="Обычный 5 3 2 2 2 3 5 5" xfId="53629"/>
    <cellStyle name="Обычный 5 3 2 2 2 3 6" xfId="13799"/>
    <cellStyle name="Обычный 5 3 2 2 2 3 7" xfId="17658"/>
    <cellStyle name="Обычный 5 3 2 2 2 3 8" xfId="21518"/>
    <cellStyle name="Обычный 5 3 2 2 2 3 9" xfId="11146"/>
    <cellStyle name="Обычный 5 3 2 2 2 4" xfId="5575"/>
    <cellStyle name="Обычный 5 3 2 2 2 4 10" xfId="51101"/>
    <cellStyle name="Обычный 5 3 2 2 2 4 2" xfId="5576"/>
    <cellStyle name="Обычный 5 3 2 2 2 4 2 2" xfId="5577"/>
    <cellStyle name="Обычный 5 3 2 2 2 4 2 2 2" xfId="29248"/>
    <cellStyle name="Обычный 5 3 2 2 2 4 2 2 3" xfId="38444"/>
    <cellStyle name="Обычный 5 3 2 2 2 4 2 2 4" xfId="47372"/>
    <cellStyle name="Обычный 5 3 2 2 2 4 2 2 5" xfId="56292"/>
    <cellStyle name="Обычный 5 3 2 2 2 4 2 3" xfId="12602"/>
    <cellStyle name="Обычный 5 3 2 2 2 4 2 4" xfId="16461"/>
    <cellStyle name="Обычный 5 3 2 2 2 4 2 5" xfId="20321"/>
    <cellStyle name="Обычный 5 3 2 2 2 4 2 6" xfId="25383"/>
    <cellStyle name="Обычный 5 3 2 2 2 4 2 7" xfId="34584"/>
    <cellStyle name="Обычный 5 3 2 2 2 4 2 8" xfId="43512"/>
    <cellStyle name="Обычный 5 3 2 2 2 4 2 9" xfId="52432"/>
    <cellStyle name="Обычный 5 3 2 2 2 4 3" xfId="5578"/>
    <cellStyle name="Обычный 5 3 2 2 2 4 3 2" xfId="27917"/>
    <cellStyle name="Обычный 5 3 2 2 2 4 3 3" xfId="37113"/>
    <cellStyle name="Обычный 5 3 2 2 2 4 3 4" xfId="46041"/>
    <cellStyle name="Обычный 5 3 2 2 2 4 3 5" xfId="54961"/>
    <cellStyle name="Обычный 5 3 2 2 2 4 4" xfId="11565"/>
    <cellStyle name="Обычный 5 3 2 2 2 4 5" xfId="15130"/>
    <cellStyle name="Обычный 5 3 2 2 2 4 6" xfId="18990"/>
    <cellStyle name="Обычный 5 3 2 2 2 4 7" xfId="24052"/>
    <cellStyle name="Обычный 5 3 2 2 2 4 8" xfId="33255"/>
    <cellStyle name="Обычный 5 3 2 2 2 4 9" xfId="42181"/>
    <cellStyle name="Обычный 5 3 2 2 2 5" xfId="5579"/>
    <cellStyle name="Обычный 5 3 2 2 2 5 2" xfId="5580"/>
    <cellStyle name="Обычный 5 3 2 2 2 5 2 2" xfId="28350"/>
    <cellStyle name="Обычный 5 3 2 2 2 5 2 3" xfId="37546"/>
    <cellStyle name="Обычный 5 3 2 2 2 5 2 4" xfId="46474"/>
    <cellStyle name="Обычный 5 3 2 2 2 5 2 5" xfId="55394"/>
    <cellStyle name="Обычный 5 3 2 2 2 5 3" xfId="11704"/>
    <cellStyle name="Обычный 5 3 2 2 2 5 4" xfId="15563"/>
    <cellStyle name="Обычный 5 3 2 2 2 5 5" xfId="19423"/>
    <cellStyle name="Обычный 5 3 2 2 2 5 6" xfId="24485"/>
    <cellStyle name="Обычный 5 3 2 2 2 5 7" xfId="33687"/>
    <cellStyle name="Обычный 5 3 2 2 2 5 8" xfId="42614"/>
    <cellStyle name="Обычный 5 3 2 2 2 5 9" xfId="51534"/>
    <cellStyle name="Обычный 5 3 2 2 2 6" xfId="5581"/>
    <cellStyle name="Обычный 5 3 2 2 2 6 2" xfId="5582"/>
    <cellStyle name="Обычный 5 3 2 2 2 6 2 2" xfId="27018"/>
    <cellStyle name="Обычный 5 3 2 2 2 6 2 3" xfId="36215"/>
    <cellStyle name="Обычный 5 3 2 2 2 6 2 4" xfId="45143"/>
    <cellStyle name="Обычный 5 3 2 2 2 6 2 5" xfId="54063"/>
    <cellStyle name="Обычный 5 3 2 2 2 6 3" xfId="14232"/>
    <cellStyle name="Обычный 5 3 2 2 2 6 4" xfId="18092"/>
    <cellStyle name="Обычный 5 3 2 2 2 6 5" xfId="23154"/>
    <cellStyle name="Обычный 5 3 2 2 2 6 6" xfId="32363"/>
    <cellStyle name="Обычный 5 3 2 2 2 6 7" xfId="41283"/>
    <cellStyle name="Обычный 5 3 2 2 2 6 8" xfId="50203"/>
    <cellStyle name="Обычный 5 3 2 2 2 7" xfId="5583"/>
    <cellStyle name="Обычный 5 3 2 2 2 7 2" xfId="29846"/>
    <cellStyle name="Обычный 5 3 2 2 2 7 3" xfId="39042"/>
    <cellStyle name="Обычный 5 3 2 2 2 7 4" xfId="47970"/>
    <cellStyle name="Обычный 5 3 2 2 2 7 5" xfId="56890"/>
    <cellStyle name="Обычный 5 3 2 2 2 8" xfId="5584"/>
    <cellStyle name="Обычный 5 3 2 2 2 8 2" xfId="25985"/>
    <cellStyle name="Обычный 5 3 2 2 2 8 3" xfId="35182"/>
    <cellStyle name="Обычный 5 3 2 2 2 8 4" xfId="44110"/>
    <cellStyle name="Обычный 5 3 2 2 2 8 5" xfId="53030"/>
    <cellStyle name="Обычный 5 3 2 2 2 9" xfId="13200"/>
    <cellStyle name="Обычный 5 3 2 2 3" xfId="5585"/>
    <cellStyle name="Обычный 5 3 2 2 3 10" xfId="10777"/>
    <cellStyle name="Обычный 5 3 2 2 3 11" xfId="22272"/>
    <cellStyle name="Обычный 5 3 2 2 3 12" xfId="31624"/>
    <cellStyle name="Обычный 5 3 2 2 3 13" xfId="40402"/>
    <cellStyle name="Обычный 5 3 2 2 3 14" xfId="49322"/>
    <cellStyle name="Обычный 5 3 2 2 3 2" xfId="5586"/>
    <cellStyle name="Обычный 5 3 2 2 3 2 10" xfId="22872"/>
    <cellStyle name="Обычный 5 3 2 2 3 2 11" xfId="31625"/>
    <cellStyle name="Обычный 5 3 2 2 3 2 12" xfId="41001"/>
    <cellStyle name="Обычный 5 3 2 2 3 2 13" xfId="49921"/>
    <cellStyle name="Обычный 5 3 2 2 3 2 2" xfId="5587"/>
    <cellStyle name="Обычный 5 3 2 2 3 2 2 2" xfId="5588"/>
    <cellStyle name="Обычный 5 3 2 2 3 2 2 2 2" xfId="29400"/>
    <cellStyle name="Обычный 5 3 2 2 3 2 2 2 3" xfId="38596"/>
    <cellStyle name="Обычный 5 3 2 2 3 2 2 2 4" xfId="47524"/>
    <cellStyle name="Обычный 5 3 2 2 3 2 2 2 5" xfId="56444"/>
    <cellStyle name="Обычный 5 3 2 2 3 2 2 3" xfId="12754"/>
    <cellStyle name="Обычный 5 3 2 2 3 2 2 4" xfId="16613"/>
    <cellStyle name="Обычный 5 3 2 2 3 2 2 5" xfId="20473"/>
    <cellStyle name="Обычный 5 3 2 2 3 2 2 6" xfId="25535"/>
    <cellStyle name="Обычный 5 3 2 2 3 2 2 7" xfId="34736"/>
    <cellStyle name="Обычный 5 3 2 2 3 2 2 8" xfId="43664"/>
    <cellStyle name="Обычный 5 3 2 2 3 2 2 9" xfId="52584"/>
    <cellStyle name="Обычный 5 3 2 2 3 2 3" xfId="5589"/>
    <cellStyle name="Обычный 5 3 2 2 3 2 3 2" xfId="5590"/>
    <cellStyle name="Обычный 5 3 2 2 3 2 3 2 2" xfId="28069"/>
    <cellStyle name="Обычный 5 3 2 2 3 2 3 2 3" xfId="37265"/>
    <cellStyle name="Обычный 5 3 2 2 3 2 3 2 4" xfId="46193"/>
    <cellStyle name="Обычный 5 3 2 2 3 2 3 2 5" xfId="55113"/>
    <cellStyle name="Обычный 5 3 2 2 3 2 3 3" xfId="15282"/>
    <cellStyle name="Обычный 5 3 2 2 3 2 3 4" xfId="19142"/>
    <cellStyle name="Обычный 5 3 2 2 3 2 3 5" xfId="24204"/>
    <cellStyle name="Обычный 5 3 2 2 3 2 3 6" xfId="33407"/>
    <cellStyle name="Обычный 5 3 2 2 3 2 3 7" xfId="42333"/>
    <cellStyle name="Обычный 5 3 2 2 3 2 3 8" xfId="51253"/>
    <cellStyle name="Обычный 5 3 2 2 3 2 4" xfId="5591"/>
    <cellStyle name="Обычный 5 3 2 2 3 2 4 2" xfId="30597"/>
    <cellStyle name="Обычный 5 3 2 2 3 2 4 3" xfId="39793"/>
    <cellStyle name="Обычный 5 3 2 2 3 2 4 4" xfId="48721"/>
    <cellStyle name="Обычный 5 3 2 2 3 2 4 5" xfId="57641"/>
    <cellStyle name="Обычный 5 3 2 2 3 2 5" xfId="5592"/>
    <cellStyle name="Обычный 5 3 2 2 3 2 5 2" xfId="26736"/>
    <cellStyle name="Обычный 5 3 2 2 3 2 5 3" xfId="35933"/>
    <cellStyle name="Обычный 5 3 2 2 3 2 5 4" xfId="44861"/>
    <cellStyle name="Обычный 5 3 2 2 3 2 5 5" xfId="53781"/>
    <cellStyle name="Обычный 5 3 2 2 3 2 6" xfId="13951"/>
    <cellStyle name="Обычный 5 3 2 2 3 2 7" xfId="17810"/>
    <cellStyle name="Обычный 5 3 2 2 3 2 8" xfId="21670"/>
    <cellStyle name="Обычный 5 3 2 2 3 2 9" xfId="11298"/>
    <cellStyle name="Обычный 5 3 2 2 3 3" xfId="5593"/>
    <cellStyle name="Обычный 5 3 2 2 3 3 2" xfId="5594"/>
    <cellStyle name="Обычный 5 3 2 2 3 3 2 2" xfId="28802"/>
    <cellStyle name="Обычный 5 3 2 2 3 3 2 3" xfId="37998"/>
    <cellStyle name="Обычный 5 3 2 2 3 3 2 4" xfId="46926"/>
    <cellStyle name="Обычный 5 3 2 2 3 3 2 5" xfId="55846"/>
    <cellStyle name="Обычный 5 3 2 2 3 3 3" xfId="12156"/>
    <cellStyle name="Обычный 5 3 2 2 3 3 4" xfId="16015"/>
    <cellStyle name="Обычный 5 3 2 2 3 3 5" xfId="19875"/>
    <cellStyle name="Обычный 5 3 2 2 3 3 6" xfId="24937"/>
    <cellStyle name="Обычный 5 3 2 2 3 3 7" xfId="34138"/>
    <cellStyle name="Обычный 5 3 2 2 3 3 8" xfId="43066"/>
    <cellStyle name="Обычный 5 3 2 2 3 3 9" xfId="51986"/>
    <cellStyle name="Обычный 5 3 2 2 3 4" xfId="5595"/>
    <cellStyle name="Обычный 5 3 2 2 3 4 2" xfId="5596"/>
    <cellStyle name="Обычный 5 3 2 2 3 4 2 2" xfId="27471"/>
    <cellStyle name="Обычный 5 3 2 2 3 4 2 3" xfId="36667"/>
    <cellStyle name="Обычный 5 3 2 2 3 4 2 4" xfId="45595"/>
    <cellStyle name="Обычный 5 3 2 2 3 4 2 5" xfId="54515"/>
    <cellStyle name="Обычный 5 3 2 2 3 4 3" xfId="14684"/>
    <cellStyle name="Обычный 5 3 2 2 3 4 4" xfId="18544"/>
    <cellStyle name="Обычный 5 3 2 2 3 4 5" xfId="23606"/>
    <cellStyle name="Обычный 5 3 2 2 3 4 6" xfId="32810"/>
    <cellStyle name="Обычный 5 3 2 2 3 4 7" xfId="41735"/>
    <cellStyle name="Обычный 5 3 2 2 3 4 8" xfId="50655"/>
    <cellStyle name="Обычный 5 3 2 2 3 5" xfId="5597"/>
    <cellStyle name="Обычный 5 3 2 2 3 5 2" xfId="29998"/>
    <cellStyle name="Обычный 5 3 2 2 3 5 3" xfId="39194"/>
    <cellStyle name="Обычный 5 3 2 2 3 5 4" xfId="48122"/>
    <cellStyle name="Обычный 5 3 2 2 3 5 5" xfId="57042"/>
    <cellStyle name="Обычный 5 3 2 2 3 6" xfId="5598"/>
    <cellStyle name="Обычный 5 3 2 2 3 6 2" xfId="26137"/>
    <cellStyle name="Обычный 5 3 2 2 3 6 3" xfId="35334"/>
    <cellStyle name="Обычный 5 3 2 2 3 6 4" xfId="44262"/>
    <cellStyle name="Обычный 5 3 2 2 3 6 5" xfId="53182"/>
    <cellStyle name="Обычный 5 3 2 2 3 7" xfId="13352"/>
    <cellStyle name="Обычный 5 3 2 2 3 8" xfId="17211"/>
    <cellStyle name="Обычный 5 3 2 2 3 9" xfId="21071"/>
    <cellStyle name="Обычный 5 3 2 2 4" xfId="5599"/>
    <cellStyle name="Обычный 5 3 2 2 4 10" xfId="22573"/>
    <cellStyle name="Обычный 5 3 2 2 4 11" xfId="31626"/>
    <cellStyle name="Обычный 5 3 2 2 4 12" xfId="40702"/>
    <cellStyle name="Обычный 5 3 2 2 4 13" xfId="49622"/>
    <cellStyle name="Обычный 5 3 2 2 4 2" xfId="5600"/>
    <cellStyle name="Обычный 5 3 2 2 4 2 2" xfId="5601"/>
    <cellStyle name="Обычный 5 3 2 2 4 2 2 2" xfId="28503"/>
    <cellStyle name="Обычный 5 3 2 2 4 2 2 3" xfId="37699"/>
    <cellStyle name="Обычный 5 3 2 2 4 2 2 4" xfId="46627"/>
    <cellStyle name="Обычный 5 3 2 2 4 2 2 5" xfId="55547"/>
    <cellStyle name="Обычный 5 3 2 2 4 2 3" xfId="11857"/>
    <cellStyle name="Обычный 5 3 2 2 4 2 4" xfId="15716"/>
    <cellStyle name="Обычный 5 3 2 2 4 2 5" xfId="19576"/>
    <cellStyle name="Обычный 5 3 2 2 4 2 6" xfId="24638"/>
    <cellStyle name="Обычный 5 3 2 2 4 2 7" xfId="33840"/>
    <cellStyle name="Обычный 5 3 2 2 4 2 8" xfId="42767"/>
    <cellStyle name="Обычный 5 3 2 2 4 2 9" xfId="51687"/>
    <cellStyle name="Обычный 5 3 2 2 4 3" xfId="5602"/>
    <cellStyle name="Обычный 5 3 2 2 4 3 2" xfId="5603"/>
    <cellStyle name="Обычный 5 3 2 2 4 3 2 2" xfId="27171"/>
    <cellStyle name="Обычный 5 3 2 2 4 3 2 3" xfId="36368"/>
    <cellStyle name="Обычный 5 3 2 2 4 3 2 4" xfId="45296"/>
    <cellStyle name="Обычный 5 3 2 2 4 3 2 5" xfId="54216"/>
    <cellStyle name="Обычный 5 3 2 2 4 3 3" xfId="14385"/>
    <cellStyle name="Обычный 5 3 2 2 4 3 4" xfId="18245"/>
    <cellStyle name="Обычный 5 3 2 2 4 3 5" xfId="23307"/>
    <cellStyle name="Обычный 5 3 2 2 4 3 6" xfId="32512"/>
    <cellStyle name="Обычный 5 3 2 2 4 3 7" xfId="41436"/>
    <cellStyle name="Обычный 5 3 2 2 4 3 8" xfId="50356"/>
    <cellStyle name="Обычный 5 3 2 2 4 4" xfId="5604"/>
    <cellStyle name="Обычный 5 3 2 2 4 4 2" xfId="30298"/>
    <cellStyle name="Обычный 5 3 2 2 4 4 3" xfId="39494"/>
    <cellStyle name="Обычный 5 3 2 2 4 4 4" xfId="48422"/>
    <cellStyle name="Обычный 5 3 2 2 4 4 5" xfId="57342"/>
    <cellStyle name="Обычный 5 3 2 2 4 5" xfId="5605"/>
    <cellStyle name="Обычный 5 3 2 2 4 5 2" xfId="26437"/>
    <cellStyle name="Обычный 5 3 2 2 4 5 3" xfId="35634"/>
    <cellStyle name="Обычный 5 3 2 2 4 5 4" xfId="44562"/>
    <cellStyle name="Обычный 5 3 2 2 4 5 5" xfId="53482"/>
    <cellStyle name="Обычный 5 3 2 2 4 6" xfId="13652"/>
    <cellStyle name="Обычный 5 3 2 2 4 7" xfId="17511"/>
    <cellStyle name="Обычный 5 3 2 2 4 8" xfId="21371"/>
    <cellStyle name="Обычный 5 3 2 2 4 9" xfId="10474"/>
    <cellStyle name="Обычный 5 3 2 2 5" xfId="5606"/>
    <cellStyle name="Обычный 5 3 2 2 5 10" xfId="50954"/>
    <cellStyle name="Обычный 5 3 2 2 5 2" xfId="5607"/>
    <cellStyle name="Обычный 5 3 2 2 5 2 2" xfId="5608"/>
    <cellStyle name="Обычный 5 3 2 2 5 2 2 2" xfId="29101"/>
    <cellStyle name="Обычный 5 3 2 2 5 2 2 3" xfId="38297"/>
    <cellStyle name="Обычный 5 3 2 2 5 2 2 4" xfId="47225"/>
    <cellStyle name="Обычный 5 3 2 2 5 2 2 5" xfId="56145"/>
    <cellStyle name="Обычный 5 3 2 2 5 2 3" xfId="12455"/>
    <cellStyle name="Обычный 5 3 2 2 5 2 4" xfId="16314"/>
    <cellStyle name="Обычный 5 3 2 2 5 2 5" xfId="20174"/>
    <cellStyle name="Обычный 5 3 2 2 5 2 6" xfId="25236"/>
    <cellStyle name="Обычный 5 3 2 2 5 2 7" xfId="34437"/>
    <cellStyle name="Обычный 5 3 2 2 5 2 8" xfId="43365"/>
    <cellStyle name="Обычный 5 3 2 2 5 2 9" xfId="52285"/>
    <cellStyle name="Обычный 5 3 2 2 5 3" xfId="5609"/>
    <cellStyle name="Обычный 5 3 2 2 5 3 2" xfId="27770"/>
    <cellStyle name="Обычный 5 3 2 2 5 3 3" xfId="36966"/>
    <cellStyle name="Обычный 5 3 2 2 5 3 4" xfId="45894"/>
    <cellStyle name="Обычный 5 3 2 2 5 3 5" xfId="54814"/>
    <cellStyle name="Обычный 5 3 2 2 5 4" xfId="11514"/>
    <cellStyle name="Обычный 5 3 2 2 5 5" xfId="14983"/>
    <cellStyle name="Обычный 5 3 2 2 5 6" xfId="18843"/>
    <cellStyle name="Обычный 5 3 2 2 5 7" xfId="23905"/>
    <cellStyle name="Обычный 5 3 2 2 5 8" xfId="33108"/>
    <cellStyle name="Обычный 5 3 2 2 5 9" xfId="42034"/>
    <cellStyle name="Обычный 5 3 2 2 6" xfId="5610"/>
    <cellStyle name="Обычный 5 3 2 2 6 2" xfId="5611"/>
    <cellStyle name="Обычный 5 3 2 2 6 2 2" xfId="28305"/>
    <cellStyle name="Обычный 5 3 2 2 6 2 3" xfId="37501"/>
    <cellStyle name="Обычный 5 3 2 2 6 2 4" xfId="46429"/>
    <cellStyle name="Обычный 5 3 2 2 6 2 5" xfId="55349"/>
    <cellStyle name="Обычный 5 3 2 2 6 3" xfId="11659"/>
    <cellStyle name="Обычный 5 3 2 2 6 4" xfId="15518"/>
    <cellStyle name="Обычный 5 3 2 2 6 5" xfId="19378"/>
    <cellStyle name="Обычный 5 3 2 2 6 6" xfId="24440"/>
    <cellStyle name="Обычный 5 3 2 2 6 7" xfId="33642"/>
    <cellStyle name="Обычный 5 3 2 2 6 8" xfId="42569"/>
    <cellStyle name="Обычный 5 3 2 2 6 9" xfId="51489"/>
    <cellStyle name="Обычный 5 3 2 2 7" xfId="5612"/>
    <cellStyle name="Обычный 5 3 2 2 7 2" xfId="5613"/>
    <cellStyle name="Обычный 5 3 2 2 7 2 2" xfId="26973"/>
    <cellStyle name="Обычный 5 3 2 2 7 2 3" xfId="36170"/>
    <cellStyle name="Обычный 5 3 2 2 7 2 4" xfId="45098"/>
    <cellStyle name="Обычный 5 3 2 2 7 2 5" xfId="54018"/>
    <cellStyle name="Обычный 5 3 2 2 7 3" xfId="14187"/>
    <cellStyle name="Обычный 5 3 2 2 7 4" xfId="18047"/>
    <cellStyle name="Обычный 5 3 2 2 7 5" xfId="23109"/>
    <cellStyle name="Обычный 5 3 2 2 7 6" xfId="32385"/>
    <cellStyle name="Обычный 5 3 2 2 7 7" xfId="41238"/>
    <cellStyle name="Обычный 5 3 2 2 7 8" xfId="50158"/>
    <cellStyle name="Обычный 5 3 2 2 8" xfId="5614"/>
    <cellStyle name="Обычный 5 3 2 2 8 2" xfId="29699"/>
    <cellStyle name="Обычный 5 3 2 2 8 3" xfId="38895"/>
    <cellStyle name="Обычный 5 3 2 2 8 4" xfId="47823"/>
    <cellStyle name="Обычный 5 3 2 2 8 5" xfId="56743"/>
    <cellStyle name="Обычный 5 3 2 2 9" xfId="5615"/>
    <cellStyle name="Обычный 5 3 2 2 9 2" xfId="25834"/>
    <cellStyle name="Обычный 5 3 2 2 9 3" xfId="35035"/>
    <cellStyle name="Обычный 5 3 2 2 9 4" xfId="43963"/>
    <cellStyle name="Обычный 5 3 2 2 9 5" xfId="52883"/>
    <cellStyle name="Обычный 5 3 2 20" xfId="12923"/>
    <cellStyle name="Обычный 5 3 2 21" xfId="16782"/>
    <cellStyle name="Обычный 5 3 2 22" xfId="20642"/>
    <cellStyle name="Обычный 5 3 2 23" xfId="10242"/>
    <cellStyle name="Обычный 5 3 2 24" xfId="21843"/>
    <cellStyle name="Обычный 5 3 2 25" xfId="31603"/>
    <cellStyle name="Обычный 5 3 2 26" xfId="39973"/>
    <cellStyle name="Обычный 5 3 2 27" xfId="48893"/>
    <cellStyle name="Обычный 5 3 2 3" xfId="5616"/>
    <cellStyle name="Обычный 5 3 2 3 10" xfId="16913"/>
    <cellStyle name="Обычный 5 3 2 3 11" xfId="20773"/>
    <cellStyle name="Обычный 5 3 2 3 12" xfId="10289"/>
    <cellStyle name="Обычный 5 3 2 3 13" xfId="21974"/>
    <cellStyle name="Обычный 5 3 2 3 14" xfId="31627"/>
    <cellStyle name="Обычный 5 3 2 3 15" xfId="40104"/>
    <cellStyle name="Обычный 5 3 2 3 16" xfId="49024"/>
    <cellStyle name="Обычный 5 3 2 3 2" xfId="5617"/>
    <cellStyle name="Обычный 5 3 2 3 2 10" xfId="10778"/>
    <cellStyle name="Обычный 5 3 2 3 2 11" xfId="22273"/>
    <cellStyle name="Обычный 5 3 2 3 2 12" xfId="31628"/>
    <cellStyle name="Обычный 5 3 2 3 2 13" xfId="40403"/>
    <cellStyle name="Обычный 5 3 2 3 2 14" xfId="49323"/>
    <cellStyle name="Обычный 5 3 2 3 2 2" xfId="5618"/>
    <cellStyle name="Обычный 5 3 2 3 2 2 10" xfId="22873"/>
    <cellStyle name="Обычный 5 3 2 3 2 2 11" xfId="31629"/>
    <cellStyle name="Обычный 5 3 2 3 2 2 12" xfId="41002"/>
    <cellStyle name="Обычный 5 3 2 3 2 2 13" xfId="49922"/>
    <cellStyle name="Обычный 5 3 2 3 2 2 2" xfId="5619"/>
    <cellStyle name="Обычный 5 3 2 3 2 2 2 2" xfId="5620"/>
    <cellStyle name="Обычный 5 3 2 3 2 2 2 2 2" xfId="29401"/>
    <cellStyle name="Обычный 5 3 2 3 2 2 2 2 3" xfId="38597"/>
    <cellStyle name="Обычный 5 3 2 3 2 2 2 2 4" xfId="47525"/>
    <cellStyle name="Обычный 5 3 2 3 2 2 2 2 5" xfId="56445"/>
    <cellStyle name="Обычный 5 3 2 3 2 2 2 3" xfId="12755"/>
    <cellStyle name="Обычный 5 3 2 3 2 2 2 4" xfId="16614"/>
    <cellStyle name="Обычный 5 3 2 3 2 2 2 5" xfId="20474"/>
    <cellStyle name="Обычный 5 3 2 3 2 2 2 6" xfId="25536"/>
    <cellStyle name="Обычный 5 3 2 3 2 2 2 7" xfId="34737"/>
    <cellStyle name="Обычный 5 3 2 3 2 2 2 8" xfId="43665"/>
    <cellStyle name="Обычный 5 3 2 3 2 2 2 9" xfId="52585"/>
    <cellStyle name="Обычный 5 3 2 3 2 2 3" xfId="5621"/>
    <cellStyle name="Обычный 5 3 2 3 2 2 3 2" xfId="5622"/>
    <cellStyle name="Обычный 5 3 2 3 2 2 3 2 2" xfId="28070"/>
    <cellStyle name="Обычный 5 3 2 3 2 2 3 2 3" xfId="37266"/>
    <cellStyle name="Обычный 5 3 2 3 2 2 3 2 4" xfId="46194"/>
    <cellStyle name="Обычный 5 3 2 3 2 2 3 2 5" xfId="55114"/>
    <cellStyle name="Обычный 5 3 2 3 2 2 3 3" xfId="15283"/>
    <cellStyle name="Обычный 5 3 2 3 2 2 3 4" xfId="19143"/>
    <cellStyle name="Обычный 5 3 2 3 2 2 3 5" xfId="24205"/>
    <cellStyle name="Обычный 5 3 2 3 2 2 3 6" xfId="33408"/>
    <cellStyle name="Обычный 5 3 2 3 2 2 3 7" xfId="42334"/>
    <cellStyle name="Обычный 5 3 2 3 2 2 3 8" xfId="51254"/>
    <cellStyle name="Обычный 5 3 2 3 2 2 4" xfId="5623"/>
    <cellStyle name="Обычный 5 3 2 3 2 2 4 2" xfId="30598"/>
    <cellStyle name="Обычный 5 3 2 3 2 2 4 3" xfId="39794"/>
    <cellStyle name="Обычный 5 3 2 3 2 2 4 4" xfId="48722"/>
    <cellStyle name="Обычный 5 3 2 3 2 2 4 5" xfId="57642"/>
    <cellStyle name="Обычный 5 3 2 3 2 2 5" xfId="5624"/>
    <cellStyle name="Обычный 5 3 2 3 2 2 5 2" xfId="26737"/>
    <cellStyle name="Обычный 5 3 2 3 2 2 5 3" xfId="35934"/>
    <cellStyle name="Обычный 5 3 2 3 2 2 5 4" xfId="44862"/>
    <cellStyle name="Обычный 5 3 2 3 2 2 5 5" xfId="53782"/>
    <cellStyle name="Обычный 5 3 2 3 2 2 6" xfId="13952"/>
    <cellStyle name="Обычный 5 3 2 3 2 2 7" xfId="17811"/>
    <cellStyle name="Обычный 5 3 2 3 2 2 8" xfId="21671"/>
    <cellStyle name="Обычный 5 3 2 3 2 2 9" xfId="11299"/>
    <cellStyle name="Обычный 5 3 2 3 2 3" xfId="5625"/>
    <cellStyle name="Обычный 5 3 2 3 2 3 2" xfId="5626"/>
    <cellStyle name="Обычный 5 3 2 3 2 3 2 2" xfId="28803"/>
    <cellStyle name="Обычный 5 3 2 3 2 3 2 3" xfId="37999"/>
    <cellStyle name="Обычный 5 3 2 3 2 3 2 4" xfId="46927"/>
    <cellStyle name="Обычный 5 3 2 3 2 3 2 5" xfId="55847"/>
    <cellStyle name="Обычный 5 3 2 3 2 3 3" xfId="12157"/>
    <cellStyle name="Обычный 5 3 2 3 2 3 4" xfId="16016"/>
    <cellStyle name="Обычный 5 3 2 3 2 3 5" xfId="19876"/>
    <cellStyle name="Обычный 5 3 2 3 2 3 6" xfId="24938"/>
    <cellStyle name="Обычный 5 3 2 3 2 3 7" xfId="34139"/>
    <cellStyle name="Обычный 5 3 2 3 2 3 8" xfId="43067"/>
    <cellStyle name="Обычный 5 3 2 3 2 3 9" xfId="51987"/>
    <cellStyle name="Обычный 5 3 2 3 2 4" xfId="5627"/>
    <cellStyle name="Обычный 5 3 2 3 2 4 2" xfId="5628"/>
    <cellStyle name="Обычный 5 3 2 3 2 4 2 2" xfId="27472"/>
    <cellStyle name="Обычный 5 3 2 3 2 4 2 3" xfId="36668"/>
    <cellStyle name="Обычный 5 3 2 3 2 4 2 4" xfId="45596"/>
    <cellStyle name="Обычный 5 3 2 3 2 4 2 5" xfId="54516"/>
    <cellStyle name="Обычный 5 3 2 3 2 4 3" xfId="14685"/>
    <cellStyle name="Обычный 5 3 2 3 2 4 4" xfId="18545"/>
    <cellStyle name="Обычный 5 3 2 3 2 4 5" xfId="23607"/>
    <cellStyle name="Обычный 5 3 2 3 2 4 6" xfId="32811"/>
    <cellStyle name="Обычный 5 3 2 3 2 4 7" xfId="41736"/>
    <cellStyle name="Обычный 5 3 2 3 2 4 8" xfId="50656"/>
    <cellStyle name="Обычный 5 3 2 3 2 5" xfId="5629"/>
    <cellStyle name="Обычный 5 3 2 3 2 5 2" xfId="29999"/>
    <cellStyle name="Обычный 5 3 2 3 2 5 3" xfId="39195"/>
    <cellStyle name="Обычный 5 3 2 3 2 5 4" xfId="48123"/>
    <cellStyle name="Обычный 5 3 2 3 2 5 5" xfId="57043"/>
    <cellStyle name="Обычный 5 3 2 3 2 6" xfId="5630"/>
    <cellStyle name="Обычный 5 3 2 3 2 6 2" xfId="26138"/>
    <cellStyle name="Обычный 5 3 2 3 2 6 3" xfId="35335"/>
    <cellStyle name="Обычный 5 3 2 3 2 6 4" xfId="44263"/>
    <cellStyle name="Обычный 5 3 2 3 2 6 5" xfId="53183"/>
    <cellStyle name="Обычный 5 3 2 3 2 7" xfId="13353"/>
    <cellStyle name="Обычный 5 3 2 3 2 8" xfId="17212"/>
    <cellStyle name="Обычный 5 3 2 3 2 9" xfId="21072"/>
    <cellStyle name="Обычный 5 3 2 3 3" xfId="5631"/>
    <cellStyle name="Обычный 5 3 2 3 3 10" xfId="22574"/>
    <cellStyle name="Обычный 5 3 2 3 3 11" xfId="31630"/>
    <cellStyle name="Обычный 5 3 2 3 3 12" xfId="40703"/>
    <cellStyle name="Обычный 5 3 2 3 3 13" xfId="49623"/>
    <cellStyle name="Обычный 5 3 2 3 3 2" xfId="5632"/>
    <cellStyle name="Обычный 5 3 2 3 3 2 2" xfId="5633"/>
    <cellStyle name="Обычный 5 3 2 3 3 2 2 2" xfId="28504"/>
    <cellStyle name="Обычный 5 3 2 3 3 2 2 3" xfId="37700"/>
    <cellStyle name="Обычный 5 3 2 3 3 2 2 4" xfId="46628"/>
    <cellStyle name="Обычный 5 3 2 3 3 2 2 5" xfId="55548"/>
    <cellStyle name="Обычный 5 3 2 3 3 2 3" xfId="11858"/>
    <cellStyle name="Обычный 5 3 2 3 3 2 4" xfId="15717"/>
    <cellStyle name="Обычный 5 3 2 3 3 2 5" xfId="19577"/>
    <cellStyle name="Обычный 5 3 2 3 3 2 6" xfId="24639"/>
    <cellStyle name="Обычный 5 3 2 3 3 2 7" xfId="33841"/>
    <cellStyle name="Обычный 5 3 2 3 3 2 8" xfId="42768"/>
    <cellStyle name="Обычный 5 3 2 3 3 2 9" xfId="51688"/>
    <cellStyle name="Обычный 5 3 2 3 3 3" xfId="5634"/>
    <cellStyle name="Обычный 5 3 2 3 3 3 2" xfId="5635"/>
    <cellStyle name="Обычный 5 3 2 3 3 3 2 2" xfId="27172"/>
    <cellStyle name="Обычный 5 3 2 3 3 3 2 3" xfId="36369"/>
    <cellStyle name="Обычный 5 3 2 3 3 3 2 4" xfId="45297"/>
    <cellStyle name="Обычный 5 3 2 3 3 3 2 5" xfId="54217"/>
    <cellStyle name="Обычный 5 3 2 3 3 3 3" xfId="14386"/>
    <cellStyle name="Обычный 5 3 2 3 3 3 4" xfId="18246"/>
    <cellStyle name="Обычный 5 3 2 3 3 3 5" xfId="23308"/>
    <cellStyle name="Обычный 5 3 2 3 3 3 6" xfId="32513"/>
    <cellStyle name="Обычный 5 3 2 3 3 3 7" xfId="41437"/>
    <cellStyle name="Обычный 5 3 2 3 3 3 8" xfId="50357"/>
    <cellStyle name="Обычный 5 3 2 3 3 4" xfId="5636"/>
    <cellStyle name="Обычный 5 3 2 3 3 4 2" xfId="30299"/>
    <cellStyle name="Обычный 5 3 2 3 3 4 3" xfId="39495"/>
    <cellStyle name="Обычный 5 3 2 3 3 4 4" xfId="48423"/>
    <cellStyle name="Обычный 5 3 2 3 3 4 5" xfId="57343"/>
    <cellStyle name="Обычный 5 3 2 3 3 5" xfId="5637"/>
    <cellStyle name="Обычный 5 3 2 3 3 5 2" xfId="26438"/>
    <cellStyle name="Обычный 5 3 2 3 3 5 3" xfId="35635"/>
    <cellStyle name="Обычный 5 3 2 3 3 5 4" xfId="44563"/>
    <cellStyle name="Обычный 5 3 2 3 3 5 5" xfId="53483"/>
    <cellStyle name="Обычный 5 3 2 3 3 6" xfId="13653"/>
    <cellStyle name="Обычный 5 3 2 3 3 7" xfId="17512"/>
    <cellStyle name="Обычный 5 3 2 3 3 8" xfId="21372"/>
    <cellStyle name="Обычный 5 3 2 3 3 9" xfId="10475"/>
    <cellStyle name="Обычный 5 3 2 3 4" xfId="5638"/>
    <cellStyle name="Обычный 5 3 2 3 4 10" xfId="50955"/>
    <cellStyle name="Обычный 5 3 2 3 4 2" xfId="5639"/>
    <cellStyle name="Обычный 5 3 2 3 4 2 2" xfId="5640"/>
    <cellStyle name="Обычный 5 3 2 3 4 2 2 2" xfId="29102"/>
    <cellStyle name="Обычный 5 3 2 3 4 2 2 3" xfId="38298"/>
    <cellStyle name="Обычный 5 3 2 3 4 2 2 4" xfId="47226"/>
    <cellStyle name="Обычный 5 3 2 3 4 2 2 5" xfId="56146"/>
    <cellStyle name="Обычный 5 3 2 3 4 2 3" xfId="12456"/>
    <cellStyle name="Обычный 5 3 2 3 4 2 4" xfId="16315"/>
    <cellStyle name="Обычный 5 3 2 3 4 2 5" xfId="20175"/>
    <cellStyle name="Обычный 5 3 2 3 4 2 6" xfId="25237"/>
    <cellStyle name="Обычный 5 3 2 3 4 2 7" xfId="34438"/>
    <cellStyle name="Обычный 5 3 2 3 4 2 8" xfId="43366"/>
    <cellStyle name="Обычный 5 3 2 3 4 2 9" xfId="52286"/>
    <cellStyle name="Обычный 5 3 2 3 4 3" xfId="5641"/>
    <cellStyle name="Обычный 5 3 2 3 4 3 2" xfId="27771"/>
    <cellStyle name="Обычный 5 3 2 3 4 3 3" xfId="36967"/>
    <cellStyle name="Обычный 5 3 2 3 4 3 4" xfId="45895"/>
    <cellStyle name="Обычный 5 3 2 3 4 3 5" xfId="54815"/>
    <cellStyle name="Обычный 5 3 2 3 4 4" xfId="11515"/>
    <cellStyle name="Обычный 5 3 2 3 4 5" xfId="14984"/>
    <cellStyle name="Обычный 5 3 2 3 4 6" xfId="18844"/>
    <cellStyle name="Обычный 5 3 2 3 4 7" xfId="23906"/>
    <cellStyle name="Обычный 5 3 2 3 4 8" xfId="33109"/>
    <cellStyle name="Обычный 5 3 2 3 4 9" xfId="42035"/>
    <cellStyle name="Обычный 5 3 2 3 5" xfId="5642"/>
    <cellStyle name="Обычный 5 3 2 3 5 2" xfId="5643"/>
    <cellStyle name="Обычный 5 3 2 3 5 2 2" xfId="28274"/>
    <cellStyle name="Обычный 5 3 2 3 5 2 3" xfId="37470"/>
    <cellStyle name="Обычный 5 3 2 3 5 2 4" xfId="46398"/>
    <cellStyle name="Обычный 5 3 2 3 5 2 5" xfId="55318"/>
    <cellStyle name="Обычный 5 3 2 3 5 3" xfId="11628"/>
    <cellStyle name="Обычный 5 3 2 3 5 4" xfId="15487"/>
    <cellStyle name="Обычный 5 3 2 3 5 5" xfId="19347"/>
    <cellStyle name="Обычный 5 3 2 3 5 6" xfId="24409"/>
    <cellStyle name="Обычный 5 3 2 3 5 7" xfId="33611"/>
    <cellStyle name="Обычный 5 3 2 3 5 8" xfId="42538"/>
    <cellStyle name="Обычный 5 3 2 3 5 9" xfId="51458"/>
    <cellStyle name="Обычный 5 3 2 3 6" xfId="5644"/>
    <cellStyle name="Обычный 5 3 2 3 6 2" xfId="5645"/>
    <cellStyle name="Обычный 5 3 2 3 6 2 2" xfId="26942"/>
    <cellStyle name="Обычный 5 3 2 3 6 2 3" xfId="36139"/>
    <cellStyle name="Обычный 5 3 2 3 6 2 4" xfId="45067"/>
    <cellStyle name="Обычный 5 3 2 3 6 2 5" xfId="53987"/>
    <cellStyle name="Обычный 5 3 2 3 6 3" xfId="14156"/>
    <cellStyle name="Обычный 5 3 2 3 6 4" xfId="18016"/>
    <cellStyle name="Обычный 5 3 2 3 6 5" xfId="23078"/>
    <cellStyle name="Обычный 5 3 2 3 6 6" xfId="32305"/>
    <cellStyle name="Обычный 5 3 2 3 6 7" xfId="41207"/>
    <cellStyle name="Обычный 5 3 2 3 6 8" xfId="50127"/>
    <cellStyle name="Обычный 5 3 2 3 7" xfId="5646"/>
    <cellStyle name="Обычный 5 3 2 3 7 2" xfId="29700"/>
    <cellStyle name="Обычный 5 3 2 3 7 3" xfId="38896"/>
    <cellStyle name="Обычный 5 3 2 3 7 4" xfId="47824"/>
    <cellStyle name="Обычный 5 3 2 3 7 5" xfId="56744"/>
    <cellStyle name="Обычный 5 3 2 3 8" xfId="5647"/>
    <cellStyle name="Обычный 5 3 2 3 8 2" xfId="25835"/>
    <cellStyle name="Обычный 5 3 2 3 8 3" xfId="35036"/>
    <cellStyle name="Обычный 5 3 2 3 8 4" xfId="43964"/>
    <cellStyle name="Обычный 5 3 2 3 8 5" xfId="52884"/>
    <cellStyle name="Обычный 5 3 2 3 9" xfId="13054"/>
    <cellStyle name="Обычный 5 3 2 4" xfId="5648"/>
    <cellStyle name="Обычный 5 3 2 4 10" xfId="16914"/>
    <cellStyle name="Обычный 5 3 2 4 11" xfId="20774"/>
    <cellStyle name="Обычный 5 3 2 4 12" xfId="10311"/>
    <cellStyle name="Обычный 5 3 2 4 13" xfId="21975"/>
    <cellStyle name="Обычный 5 3 2 4 14" xfId="31631"/>
    <cellStyle name="Обычный 5 3 2 4 15" xfId="40105"/>
    <cellStyle name="Обычный 5 3 2 4 16" xfId="49025"/>
    <cellStyle name="Обычный 5 3 2 4 2" xfId="5649"/>
    <cellStyle name="Обычный 5 3 2 4 2 10" xfId="10779"/>
    <cellStyle name="Обычный 5 3 2 4 2 11" xfId="22274"/>
    <cellStyle name="Обычный 5 3 2 4 2 12" xfId="31632"/>
    <cellStyle name="Обычный 5 3 2 4 2 13" xfId="40404"/>
    <cellStyle name="Обычный 5 3 2 4 2 14" xfId="49324"/>
    <cellStyle name="Обычный 5 3 2 4 2 2" xfId="5650"/>
    <cellStyle name="Обычный 5 3 2 4 2 2 10" xfId="22874"/>
    <cellStyle name="Обычный 5 3 2 4 2 2 11" xfId="31633"/>
    <cellStyle name="Обычный 5 3 2 4 2 2 12" xfId="41003"/>
    <cellStyle name="Обычный 5 3 2 4 2 2 13" xfId="49923"/>
    <cellStyle name="Обычный 5 3 2 4 2 2 2" xfId="5651"/>
    <cellStyle name="Обычный 5 3 2 4 2 2 2 2" xfId="5652"/>
    <cellStyle name="Обычный 5 3 2 4 2 2 2 2 2" xfId="29402"/>
    <cellStyle name="Обычный 5 3 2 4 2 2 2 2 3" xfId="38598"/>
    <cellStyle name="Обычный 5 3 2 4 2 2 2 2 4" xfId="47526"/>
    <cellStyle name="Обычный 5 3 2 4 2 2 2 2 5" xfId="56446"/>
    <cellStyle name="Обычный 5 3 2 4 2 2 2 3" xfId="12756"/>
    <cellStyle name="Обычный 5 3 2 4 2 2 2 4" xfId="16615"/>
    <cellStyle name="Обычный 5 3 2 4 2 2 2 5" xfId="20475"/>
    <cellStyle name="Обычный 5 3 2 4 2 2 2 6" xfId="25537"/>
    <cellStyle name="Обычный 5 3 2 4 2 2 2 7" xfId="34738"/>
    <cellStyle name="Обычный 5 3 2 4 2 2 2 8" xfId="43666"/>
    <cellStyle name="Обычный 5 3 2 4 2 2 2 9" xfId="52586"/>
    <cellStyle name="Обычный 5 3 2 4 2 2 3" xfId="5653"/>
    <cellStyle name="Обычный 5 3 2 4 2 2 3 2" xfId="5654"/>
    <cellStyle name="Обычный 5 3 2 4 2 2 3 2 2" xfId="28071"/>
    <cellStyle name="Обычный 5 3 2 4 2 2 3 2 3" xfId="37267"/>
    <cellStyle name="Обычный 5 3 2 4 2 2 3 2 4" xfId="46195"/>
    <cellStyle name="Обычный 5 3 2 4 2 2 3 2 5" xfId="55115"/>
    <cellStyle name="Обычный 5 3 2 4 2 2 3 3" xfId="15284"/>
    <cellStyle name="Обычный 5 3 2 4 2 2 3 4" xfId="19144"/>
    <cellStyle name="Обычный 5 3 2 4 2 2 3 5" xfId="24206"/>
    <cellStyle name="Обычный 5 3 2 4 2 2 3 6" xfId="33409"/>
    <cellStyle name="Обычный 5 3 2 4 2 2 3 7" xfId="42335"/>
    <cellStyle name="Обычный 5 3 2 4 2 2 3 8" xfId="51255"/>
    <cellStyle name="Обычный 5 3 2 4 2 2 4" xfId="5655"/>
    <cellStyle name="Обычный 5 3 2 4 2 2 4 2" xfId="30599"/>
    <cellStyle name="Обычный 5 3 2 4 2 2 4 3" xfId="39795"/>
    <cellStyle name="Обычный 5 3 2 4 2 2 4 4" xfId="48723"/>
    <cellStyle name="Обычный 5 3 2 4 2 2 4 5" xfId="57643"/>
    <cellStyle name="Обычный 5 3 2 4 2 2 5" xfId="5656"/>
    <cellStyle name="Обычный 5 3 2 4 2 2 5 2" xfId="26738"/>
    <cellStyle name="Обычный 5 3 2 4 2 2 5 3" xfId="35935"/>
    <cellStyle name="Обычный 5 3 2 4 2 2 5 4" xfId="44863"/>
    <cellStyle name="Обычный 5 3 2 4 2 2 5 5" xfId="53783"/>
    <cellStyle name="Обычный 5 3 2 4 2 2 6" xfId="13953"/>
    <cellStyle name="Обычный 5 3 2 4 2 2 7" xfId="17812"/>
    <cellStyle name="Обычный 5 3 2 4 2 2 8" xfId="21672"/>
    <cellStyle name="Обычный 5 3 2 4 2 2 9" xfId="11300"/>
    <cellStyle name="Обычный 5 3 2 4 2 3" xfId="5657"/>
    <cellStyle name="Обычный 5 3 2 4 2 3 2" xfId="5658"/>
    <cellStyle name="Обычный 5 3 2 4 2 3 2 2" xfId="28804"/>
    <cellStyle name="Обычный 5 3 2 4 2 3 2 3" xfId="38000"/>
    <cellStyle name="Обычный 5 3 2 4 2 3 2 4" xfId="46928"/>
    <cellStyle name="Обычный 5 3 2 4 2 3 2 5" xfId="55848"/>
    <cellStyle name="Обычный 5 3 2 4 2 3 3" xfId="12158"/>
    <cellStyle name="Обычный 5 3 2 4 2 3 4" xfId="16017"/>
    <cellStyle name="Обычный 5 3 2 4 2 3 5" xfId="19877"/>
    <cellStyle name="Обычный 5 3 2 4 2 3 6" xfId="24939"/>
    <cellStyle name="Обычный 5 3 2 4 2 3 7" xfId="34140"/>
    <cellStyle name="Обычный 5 3 2 4 2 3 8" xfId="43068"/>
    <cellStyle name="Обычный 5 3 2 4 2 3 9" xfId="51988"/>
    <cellStyle name="Обычный 5 3 2 4 2 4" xfId="5659"/>
    <cellStyle name="Обычный 5 3 2 4 2 4 2" xfId="5660"/>
    <cellStyle name="Обычный 5 3 2 4 2 4 2 2" xfId="27473"/>
    <cellStyle name="Обычный 5 3 2 4 2 4 2 3" xfId="36669"/>
    <cellStyle name="Обычный 5 3 2 4 2 4 2 4" xfId="45597"/>
    <cellStyle name="Обычный 5 3 2 4 2 4 2 5" xfId="54517"/>
    <cellStyle name="Обычный 5 3 2 4 2 4 3" xfId="14686"/>
    <cellStyle name="Обычный 5 3 2 4 2 4 4" xfId="18546"/>
    <cellStyle name="Обычный 5 3 2 4 2 4 5" xfId="23608"/>
    <cellStyle name="Обычный 5 3 2 4 2 4 6" xfId="32812"/>
    <cellStyle name="Обычный 5 3 2 4 2 4 7" xfId="41737"/>
    <cellStyle name="Обычный 5 3 2 4 2 4 8" xfId="50657"/>
    <cellStyle name="Обычный 5 3 2 4 2 5" xfId="5661"/>
    <cellStyle name="Обычный 5 3 2 4 2 5 2" xfId="30000"/>
    <cellStyle name="Обычный 5 3 2 4 2 5 3" xfId="39196"/>
    <cellStyle name="Обычный 5 3 2 4 2 5 4" xfId="48124"/>
    <cellStyle name="Обычный 5 3 2 4 2 5 5" xfId="57044"/>
    <cellStyle name="Обычный 5 3 2 4 2 6" xfId="5662"/>
    <cellStyle name="Обычный 5 3 2 4 2 6 2" xfId="26139"/>
    <cellStyle name="Обычный 5 3 2 4 2 6 3" xfId="35336"/>
    <cellStyle name="Обычный 5 3 2 4 2 6 4" xfId="44264"/>
    <cellStyle name="Обычный 5 3 2 4 2 6 5" xfId="53184"/>
    <cellStyle name="Обычный 5 3 2 4 2 7" xfId="13354"/>
    <cellStyle name="Обычный 5 3 2 4 2 8" xfId="17213"/>
    <cellStyle name="Обычный 5 3 2 4 2 9" xfId="21073"/>
    <cellStyle name="Обычный 5 3 2 4 3" xfId="5663"/>
    <cellStyle name="Обычный 5 3 2 4 3 10" xfId="22575"/>
    <cellStyle name="Обычный 5 3 2 4 3 11" xfId="31634"/>
    <cellStyle name="Обычный 5 3 2 4 3 12" xfId="40704"/>
    <cellStyle name="Обычный 5 3 2 4 3 13" xfId="49624"/>
    <cellStyle name="Обычный 5 3 2 4 3 2" xfId="5664"/>
    <cellStyle name="Обычный 5 3 2 4 3 2 2" xfId="5665"/>
    <cellStyle name="Обычный 5 3 2 4 3 2 2 2" xfId="28505"/>
    <cellStyle name="Обычный 5 3 2 4 3 2 2 3" xfId="37701"/>
    <cellStyle name="Обычный 5 3 2 4 3 2 2 4" xfId="46629"/>
    <cellStyle name="Обычный 5 3 2 4 3 2 2 5" xfId="55549"/>
    <cellStyle name="Обычный 5 3 2 4 3 2 3" xfId="11859"/>
    <cellStyle name="Обычный 5 3 2 4 3 2 4" xfId="15718"/>
    <cellStyle name="Обычный 5 3 2 4 3 2 5" xfId="19578"/>
    <cellStyle name="Обычный 5 3 2 4 3 2 6" xfId="24640"/>
    <cellStyle name="Обычный 5 3 2 4 3 2 7" xfId="33842"/>
    <cellStyle name="Обычный 5 3 2 4 3 2 8" xfId="42769"/>
    <cellStyle name="Обычный 5 3 2 4 3 2 9" xfId="51689"/>
    <cellStyle name="Обычный 5 3 2 4 3 3" xfId="5666"/>
    <cellStyle name="Обычный 5 3 2 4 3 3 2" xfId="5667"/>
    <cellStyle name="Обычный 5 3 2 4 3 3 2 2" xfId="27173"/>
    <cellStyle name="Обычный 5 3 2 4 3 3 2 3" xfId="36370"/>
    <cellStyle name="Обычный 5 3 2 4 3 3 2 4" xfId="45298"/>
    <cellStyle name="Обычный 5 3 2 4 3 3 2 5" xfId="54218"/>
    <cellStyle name="Обычный 5 3 2 4 3 3 3" xfId="14387"/>
    <cellStyle name="Обычный 5 3 2 4 3 3 4" xfId="18247"/>
    <cellStyle name="Обычный 5 3 2 4 3 3 5" xfId="23309"/>
    <cellStyle name="Обычный 5 3 2 4 3 3 6" xfId="32514"/>
    <cellStyle name="Обычный 5 3 2 4 3 3 7" xfId="41438"/>
    <cellStyle name="Обычный 5 3 2 4 3 3 8" xfId="50358"/>
    <cellStyle name="Обычный 5 3 2 4 3 4" xfId="5668"/>
    <cellStyle name="Обычный 5 3 2 4 3 4 2" xfId="30300"/>
    <cellStyle name="Обычный 5 3 2 4 3 4 3" xfId="39496"/>
    <cellStyle name="Обычный 5 3 2 4 3 4 4" xfId="48424"/>
    <cellStyle name="Обычный 5 3 2 4 3 4 5" xfId="57344"/>
    <cellStyle name="Обычный 5 3 2 4 3 5" xfId="5669"/>
    <cellStyle name="Обычный 5 3 2 4 3 5 2" xfId="26439"/>
    <cellStyle name="Обычный 5 3 2 4 3 5 3" xfId="35636"/>
    <cellStyle name="Обычный 5 3 2 4 3 5 4" xfId="44564"/>
    <cellStyle name="Обычный 5 3 2 4 3 5 5" xfId="53484"/>
    <cellStyle name="Обычный 5 3 2 4 3 6" xfId="13654"/>
    <cellStyle name="Обычный 5 3 2 4 3 7" xfId="17513"/>
    <cellStyle name="Обычный 5 3 2 4 3 8" xfId="21373"/>
    <cellStyle name="Обычный 5 3 2 4 3 9" xfId="10476"/>
    <cellStyle name="Обычный 5 3 2 4 4" xfId="5670"/>
    <cellStyle name="Обычный 5 3 2 4 4 10" xfId="50956"/>
    <cellStyle name="Обычный 5 3 2 4 4 2" xfId="5671"/>
    <cellStyle name="Обычный 5 3 2 4 4 2 2" xfId="5672"/>
    <cellStyle name="Обычный 5 3 2 4 4 2 2 2" xfId="29103"/>
    <cellStyle name="Обычный 5 3 2 4 4 2 2 3" xfId="38299"/>
    <cellStyle name="Обычный 5 3 2 4 4 2 2 4" xfId="47227"/>
    <cellStyle name="Обычный 5 3 2 4 4 2 2 5" xfId="56147"/>
    <cellStyle name="Обычный 5 3 2 4 4 2 3" xfId="12457"/>
    <cellStyle name="Обычный 5 3 2 4 4 2 4" xfId="16316"/>
    <cellStyle name="Обычный 5 3 2 4 4 2 5" xfId="20176"/>
    <cellStyle name="Обычный 5 3 2 4 4 2 6" xfId="25238"/>
    <cellStyle name="Обычный 5 3 2 4 4 2 7" xfId="34439"/>
    <cellStyle name="Обычный 5 3 2 4 4 2 8" xfId="43367"/>
    <cellStyle name="Обычный 5 3 2 4 4 2 9" xfId="52287"/>
    <cellStyle name="Обычный 5 3 2 4 4 3" xfId="5673"/>
    <cellStyle name="Обычный 5 3 2 4 4 3 2" xfId="27772"/>
    <cellStyle name="Обычный 5 3 2 4 4 3 3" xfId="36968"/>
    <cellStyle name="Обычный 5 3 2 4 4 3 4" xfId="45896"/>
    <cellStyle name="Обычный 5 3 2 4 4 3 5" xfId="54816"/>
    <cellStyle name="Обычный 5 3 2 4 4 4" xfId="11516"/>
    <cellStyle name="Обычный 5 3 2 4 4 5" xfId="14985"/>
    <cellStyle name="Обычный 5 3 2 4 4 6" xfId="18845"/>
    <cellStyle name="Обычный 5 3 2 4 4 7" xfId="23907"/>
    <cellStyle name="Обычный 5 3 2 4 4 8" xfId="33110"/>
    <cellStyle name="Обычный 5 3 2 4 4 9" xfId="42036"/>
    <cellStyle name="Обычный 5 3 2 4 5" xfId="5674"/>
    <cellStyle name="Обычный 5 3 2 4 5 2" xfId="5675"/>
    <cellStyle name="Обычный 5 3 2 4 5 2 2" xfId="28327"/>
    <cellStyle name="Обычный 5 3 2 4 5 2 3" xfId="37523"/>
    <cellStyle name="Обычный 5 3 2 4 5 2 4" xfId="46451"/>
    <cellStyle name="Обычный 5 3 2 4 5 2 5" xfId="55371"/>
    <cellStyle name="Обычный 5 3 2 4 5 3" xfId="11681"/>
    <cellStyle name="Обычный 5 3 2 4 5 4" xfId="15540"/>
    <cellStyle name="Обычный 5 3 2 4 5 5" xfId="19400"/>
    <cellStyle name="Обычный 5 3 2 4 5 6" xfId="24462"/>
    <cellStyle name="Обычный 5 3 2 4 5 7" xfId="33664"/>
    <cellStyle name="Обычный 5 3 2 4 5 8" xfId="42591"/>
    <cellStyle name="Обычный 5 3 2 4 5 9" xfId="51511"/>
    <cellStyle name="Обычный 5 3 2 4 6" xfId="5676"/>
    <cellStyle name="Обычный 5 3 2 4 6 2" xfId="5677"/>
    <cellStyle name="Обычный 5 3 2 4 6 2 2" xfId="26995"/>
    <cellStyle name="Обычный 5 3 2 4 6 2 3" xfId="36192"/>
    <cellStyle name="Обычный 5 3 2 4 6 2 4" xfId="45120"/>
    <cellStyle name="Обычный 5 3 2 4 6 2 5" xfId="54040"/>
    <cellStyle name="Обычный 5 3 2 4 6 3" xfId="14209"/>
    <cellStyle name="Обычный 5 3 2 4 6 4" xfId="18069"/>
    <cellStyle name="Обычный 5 3 2 4 6 5" xfId="23131"/>
    <cellStyle name="Обычный 5 3 2 4 6 6" xfId="31739"/>
    <cellStyle name="Обычный 5 3 2 4 6 7" xfId="41260"/>
    <cellStyle name="Обычный 5 3 2 4 6 8" xfId="50180"/>
    <cellStyle name="Обычный 5 3 2 4 7" xfId="5678"/>
    <cellStyle name="Обычный 5 3 2 4 7 2" xfId="29701"/>
    <cellStyle name="Обычный 5 3 2 4 7 3" xfId="38897"/>
    <cellStyle name="Обычный 5 3 2 4 7 4" xfId="47825"/>
    <cellStyle name="Обычный 5 3 2 4 7 5" xfId="56745"/>
    <cellStyle name="Обычный 5 3 2 4 8" xfId="5679"/>
    <cellStyle name="Обычный 5 3 2 4 8 2" xfId="25836"/>
    <cellStyle name="Обычный 5 3 2 4 8 3" xfId="35037"/>
    <cellStyle name="Обычный 5 3 2 4 8 4" xfId="43965"/>
    <cellStyle name="Обычный 5 3 2 4 8 5" xfId="52885"/>
    <cellStyle name="Обычный 5 3 2 4 9" xfId="13055"/>
    <cellStyle name="Обычный 5 3 2 5" xfId="5680"/>
    <cellStyle name="Обычный 5 3 2 5 10" xfId="20775"/>
    <cellStyle name="Обычный 5 3 2 5 11" xfId="10477"/>
    <cellStyle name="Обычный 5 3 2 5 12" xfId="21976"/>
    <cellStyle name="Обычный 5 3 2 5 13" xfId="31635"/>
    <cellStyle name="Обычный 5 3 2 5 14" xfId="40106"/>
    <cellStyle name="Обычный 5 3 2 5 15" xfId="49026"/>
    <cellStyle name="Обычный 5 3 2 5 2" xfId="5681"/>
    <cellStyle name="Обычный 5 3 2 5 2 10" xfId="10780"/>
    <cellStyle name="Обычный 5 3 2 5 2 11" xfId="22275"/>
    <cellStyle name="Обычный 5 3 2 5 2 12" xfId="31636"/>
    <cellStyle name="Обычный 5 3 2 5 2 13" xfId="40405"/>
    <cellStyle name="Обычный 5 3 2 5 2 14" xfId="49325"/>
    <cellStyle name="Обычный 5 3 2 5 2 2" xfId="5682"/>
    <cellStyle name="Обычный 5 3 2 5 2 2 10" xfId="22875"/>
    <cellStyle name="Обычный 5 3 2 5 2 2 11" xfId="31637"/>
    <cellStyle name="Обычный 5 3 2 5 2 2 12" xfId="41004"/>
    <cellStyle name="Обычный 5 3 2 5 2 2 13" xfId="49924"/>
    <cellStyle name="Обычный 5 3 2 5 2 2 2" xfId="5683"/>
    <cellStyle name="Обычный 5 3 2 5 2 2 2 2" xfId="5684"/>
    <cellStyle name="Обычный 5 3 2 5 2 2 2 2 2" xfId="29403"/>
    <cellStyle name="Обычный 5 3 2 5 2 2 2 2 3" xfId="38599"/>
    <cellStyle name="Обычный 5 3 2 5 2 2 2 2 4" xfId="47527"/>
    <cellStyle name="Обычный 5 3 2 5 2 2 2 2 5" xfId="56447"/>
    <cellStyle name="Обычный 5 3 2 5 2 2 2 3" xfId="12757"/>
    <cellStyle name="Обычный 5 3 2 5 2 2 2 4" xfId="16616"/>
    <cellStyle name="Обычный 5 3 2 5 2 2 2 5" xfId="20476"/>
    <cellStyle name="Обычный 5 3 2 5 2 2 2 6" xfId="25538"/>
    <cellStyle name="Обычный 5 3 2 5 2 2 2 7" xfId="34739"/>
    <cellStyle name="Обычный 5 3 2 5 2 2 2 8" xfId="43667"/>
    <cellStyle name="Обычный 5 3 2 5 2 2 2 9" xfId="52587"/>
    <cellStyle name="Обычный 5 3 2 5 2 2 3" xfId="5685"/>
    <cellStyle name="Обычный 5 3 2 5 2 2 3 2" xfId="5686"/>
    <cellStyle name="Обычный 5 3 2 5 2 2 3 2 2" xfId="28072"/>
    <cellStyle name="Обычный 5 3 2 5 2 2 3 2 3" xfId="37268"/>
    <cellStyle name="Обычный 5 3 2 5 2 2 3 2 4" xfId="46196"/>
    <cellStyle name="Обычный 5 3 2 5 2 2 3 2 5" xfId="55116"/>
    <cellStyle name="Обычный 5 3 2 5 2 2 3 3" xfId="15285"/>
    <cellStyle name="Обычный 5 3 2 5 2 2 3 4" xfId="19145"/>
    <cellStyle name="Обычный 5 3 2 5 2 2 3 5" xfId="24207"/>
    <cellStyle name="Обычный 5 3 2 5 2 2 3 6" xfId="33410"/>
    <cellStyle name="Обычный 5 3 2 5 2 2 3 7" xfId="42336"/>
    <cellStyle name="Обычный 5 3 2 5 2 2 3 8" xfId="51256"/>
    <cellStyle name="Обычный 5 3 2 5 2 2 4" xfId="5687"/>
    <cellStyle name="Обычный 5 3 2 5 2 2 4 2" xfId="30600"/>
    <cellStyle name="Обычный 5 3 2 5 2 2 4 3" xfId="39796"/>
    <cellStyle name="Обычный 5 3 2 5 2 2 4 4" xfId="48724"/>
    <cellStyle name="Обычный 5 3 2 5 2 2 4 5" xfId="57644"/>
    <cellStyle name="Обычный 5 3 2 5 2 2 5" xfId="5688"/>
    <cellStyle name="Обычный 5 3 2 5 2 2 5 2" xfId="26739"/>
    <cellStyle name="Обычный 5 3 2 5 2 2 5 3" xfId="35936"/>
    <cellStyle name="Обычный 5 3 2 5 2 2 5 4" xfId="44864"/>
    <cellStyle name="Обычный 5 3 2 5 2 2 5 5" xfId="53784"/>
    <cellStyle name="Обычный 5 3 2 5 2 2 6" xfId="13954"/>
    <cellStyle name="Обычный 5 3 2 5 2 2 7" xfId="17813"/>
    <cellStyle name="Обычный 5 3 2 5 2 2 8" xfId="21673"/>
    <cellStyle name="Обычный 5 3 2 5 2 2 9" xfId="11301"/>
    <cellStyle name="Обычный 5 3 2 5 2 3" xfId="5689"/>
    <cellStyle name="Обычный 5 3 2 5 2 3 2" xfId="5690"/>
    <cellStyle name="Обычный 5 3 2 5 2 3 2 2" xfId="28805"/>
    <cellStyle name="Обычный 5 3 2 5 2 3 2 3" xfId="38001"/>
    <cellStyle name="Обычный 5 3 2 5 2 3 2 4" xfId="46929"/>
    <cellStyle name="Обычный 5 3 2 5 2 3 2 5" xfId="55849"/>
    <cellStyle name="Обычный 5 3 2 5 2 3 3" xfId="12159"/>
    <cellStyle name="Обычный 5 3 2 5 2 3 4" xfId="16018"/>
    <cellStyle name="Обычный 5 3 2 5 2 3 5" xfId="19878"/>
    <cellStyle name="Обычный 5 3 2 5 2 3 6" xfId="24940"/>
    <cellStyle name="Обычный 5 3 2 5 2 3 7" xfId="34141"/>
    <cellStyle name="Обычный 5 3 2 5 2 3 8" xfId="43069"/>
    <cellStyle name="Обычный 5 3 2 5 2 3 9" xfId="51989"/>
    <cellStyle name="Обычный 5 3 2 5 2 4" xfId="5691"/>
    <cellStyle name="Обычный 5 3 2 5 2 4 2" xfId="5692"/>
    <cellStyle name="Обычный 5 3 2 5 2 4 2 2" xfId="27474"/>
    <cellStyle name="Обычный 5 3 2 5 2 4 2 3" xfId="36670"/>
    <cellStyle name="Обычный 5 3 2 5 2 4 2 4" xfId="45598"/>
    <cellStyle name="Обычный 5 3 2 5 2 4 2 5" xfId="54518"/>
    <cellStyle name="Обычный 5 3 2 5 2 4 3" xfId="14687"/>
    <cellStyle name="Обычный 5 3 2 5 2 4 4" xfId="18547"/>
    <cellStyle name="Обычный 5 3 2 5 2 4 5" xfId="23609"/>
    <cellStyle name="Обычный 5 3 2 5 2 4 6" xfId="32813"/>
    <cellStyle name="Обычный 5 3 2 5 2 4 7" xfId="41738"/>
    <cellStyle name="Обычный 5 3 2 5 2 4 8" xfId="50658"/>
    <cellStyle name="Обычный 5 3 2 5 2 5" xfId="5693"/>
    <cellStyle name="Обычный 5 3 2 5 2 5 2" xfId="30001"/>
    <cellStyle name="Обычный 5 3 2 5 2 5 3" xfId="39197"/>
    <cellStyle name="Обычный 5 3 2 5 2 5 4" xfId="48125"/>
    <cellStyle name="Обычный 5 3 2 5 2 5 5" xfId="57045"/>
    <cellStyle name="Обычный 5 3 2 5 2 6" xfId="5694"/>
    <cellStyle name="Обычный 5 3 2 5 2 6 2" xfId="26140"/>
    <cellStyle name="Обычный 5 3 2 5 2 6 3" xfId="35337"/>
    <cellStyle name="Обычный 5 3 2 5 2 6 4" xfId="44265"/>
    <cellStyle name="Обычный 5 3 2 5 2 6 5" xfId="53185"/>
    <cellStyle name="Обычный 5 3 2 5 2 7" xfId="13355"/>
    <cellStyle name="Обычный 5 3 2 5 2 8" xfId="17214"/>
    <cellStyle name="Обычный 5 3 2 5 2 9" xfId="21074"/>
    <cellStyle name="Обычный 5 3 2 5 3" xfId="5695"/>
    <cellStyle name="Обычный 5 3 2 5 3 10" xfId="22576"/>
    <cellStyle name="Обычный 5 3 2 5 3 11" xfId="31638"/>
    <cellStyle name="Обычный 5 3 2 5 3 12" xfId="40705"/>
    <cellStyle name="Обычный 5 3 2 5 3 13" xfId="49625"/>
    <cellStyle name="Обычный 5 3 2 5 3 2" xfId="5696"/>
    <cellStyle name="Обычный 5 3 2 5 3 2 2" xfId="5697"/>
    <cellStyle name="Обычный 5 3 2 5 3 2 2 2" xfId="29104"/>
    <cellStyle name="Обычный 5 3 2 5 3 2 2 3" xfId="38300"/>
    <cellStyle name="Обычный 5 3 2 5 3 2 2 4" xfId="47228"/>
    <cellStyle name="Обычный 5 3 2 5 3 2 2 5" xfId="56148"/>
    <cellStyle name="Обычный 5 3 2 5 3 2 3" xfId="12458"/>
    <cellStyle name="Обычный 5 3 2 5 3 2 4" xfId="16317"/>
    <cellStyle name="Обычный 5 3 2 5 3 2 5" xfId="20177"/>
    <cellStyle name="Обычный 5 3 2 5 3 2 6" xfId="25239"/>
    <cellStyle name="Обычный 5 3 2 5 3 2 7" xfId="34440"/>
    <cellStyle name="Обычный 5 3 2 5 3 2 8" xfId="43368"/>
    <cellStyle name="Обычный 5 3 2 5 3 2 9" xfId="52288"/>
    <cellStyle name="Обычный 5 3 2 5 3 3" xfId="5698"/>
    <cellStyle name="Обычный 5 3 2 5 3 3 2" xfId="5699"/>
    <cellStyle name="Обычный 5 3 2 5 3 3 2 2" xfId="27773"/>
    <cellStyle name="Обычный 5 3 2 5 3 3 2 3" xfId="36969"/>
    <cellStyle name="Обычный 5 3 2 5 3 3 2 4" xfId="45897"/>
    <cellStyle name="Обычный 5 3 2 5 3 3 2 5" xfId="54817"/>
    <cellStyle name="Обычный 5 3 2 5 3 3 3" xfId="14986"/>
    <cellStyle name="Обычный 5 3 2 5 3 3 4" xfId="18846"/>
    <cellStyle name="Обычный 5 3 2 5 3 3 5" xfId="23908"/>
    <cellStyle name="Обычный 5 3 2 5 3 3 6" xfId="33111"/>
    <cellStyle name="Обычный 5 3 2 5 3 3 7" xfId="42037"/>
    <cellStyle name="Обычный 5 3 2 5 3 3 8" xfId="50957"/>
    <cellStyle name="Обычный 5 3 2 5 3 4" xfId="5700"/>
    <cellStyle name="Обычный 5 3 2 5 3 4 2" xfId="30301"/>
    <cellStyle name="Обычный 5 3 2 5 3 4 3" xfId="39497"/>
    <cellStyle name="Обычный 5 3 2 5 3 4 4" xfId="48425"/>
    <cellStyle name="Обычный 5 3 2 5 3 4 5" xfId="57345"/>
    <cellStyle name="Обычный 5 3 2 5 3 5" xfId="5701"/>
    <cellStyle name="Обычный 5 3 2 5 3 5 2" xfId="26440"/>
    <cellStyle name="Обычный 5 3 2 5 3 5 3" xfId="35637"/>
    <cellStyle name="Обычный 5 3 2 5 3 5 4" xfId="44565"/>
    <cellStyle name="Обычный 5 3 2 5 3 5 5" xfId="53485"/>
    <cellStyle name="Обычный 5 3 2 5 3 6" xfId="13655"/>
    <cellStyle name="Обычный 5 3 2 5 3 7" xfId="17514"/>
    <cellStyle name="Обычный 5 3 2 5 3 8" xfId="21374"/>
    <cellStyle name="Обычный 5 3 2 5 3 9" xfId="11029"/>
    <cellStyle name="Обычный 5 3 2 5 4" xfId="5702"/>
    <cellStyle name="Обычный 5 3 2 5 4 2" xfId="5703"/>
    <cellStyle name="Обычный 5 3 2 5 4 2 2" xfId="28506"/>
    <cellStyle name="Обычный 5 3 2 5 4 2 3" xfId="37702"/>
    <cellStyle name="Обычный 5 3 2 5 4 2 4" xfId="46630"/>
    <cellStyle name="Обычный 5 3 2 5 4 2 5" xfId="55550"/>
    <cellStyle name="Обычный 5 3 2 5 4 3" xfId="11860"/>
    <cellStyle name="Обычный 5 3 2 5 4 4" xfId="15719"/>
    <cellStyle name="Обычный 5 3 2 5 4 5" xfId="19579"/>
    <cellStyle name="Обычный 5 3 2 5 4 6" xfId="24641"/>
    <cellStyle name="Обычный 5 3 2 5 4 7" xfId="33843"/>
    <cellStyle name="Обычный 5 3 2 5 4 8" xfId="42770"/>
    <cellStyle name="Обычный 5 3 2 5 4 9" xfId="51690"/>
    <cellStyle name="Обычный 5 3 2 5 5" xfId="5704"/>
    <cellStyle name="Обычный 5 3 2 5 5 2" xfId="5705"/>
    <cellStyle name="Обычный 5 3 2 5 5 2 2" xfId="27174"/>
    <cellStyle name="Обычный 5 3 2 5 5 2 3" xfId="36371"/>
    <cellStyle name="Обычный 5 3 2 5 5 2 4" xfId="45299"/>
    <cellStyle name="Обычный 5 3 2 5 5 2 5" xfId="54219"/>
    <cellStyle name="Обычный 5 3 2 5 5 3" xfId="14388"/>
    <cellStyle name="Обычный 5 3 2 5 5 4" xfId="18248"/>
    <cellStyle name="Обычный 5 3 2 5 5 5" xfId="23310"/>
    <cellStyle name="Обычный 5 3 2 5 5 6" xfId="32515"/>
    <cellStyle name="Обычный 5 3 2 5 5 7" xfId="41439"/>
    <cellStyle name="Обычный 5 3 2 5 5 8" xfId="50359"/>
    <cellStyle name="Обычный 5 3 2 5 6" xfId="5706"/>
    <cellStyle name="Обычный 5 3 2 5 6 2" xfId="29702"/>
    <cellStyle name="Обычный 5 3 2 5 6 3" xfId="38898"/>
    <cellStyle name="Обычный 5 3 2 5 6 4" xfId="47826"/>
    <cellStyle name="Обычный 5 3 2 5 6 5" xfId="56746"/>
    <cellStyle name="Обычный 5 3 2 5 7" xfId="5707"/>
    <cellStyle name="Обычный 5 3 2 5 7 2" xfId="25837"/>
    <cellStyle name="Обычный 5 3 2 5 7 3" xfId="35038"/>
    <cellStyle name="Обычный 5 3 2 5 7 4" xfId="43966"/>
    <cellStyle name="Обычный 5 3 2 5 7 5" xfId="52886"/>
    <cellStyle name="Обычный 5 3 2 5 8" xfId="13056"/>
    <cellStyle name="Обычный 5 3 2 5 9" xfId="16915"/>
    <cellStyle name="Обычный 5 3 2 6" xfId="5708"/>
    <cellStyle name="Обычный 5 3 2 6 10" xfId="20776"/>
    <cellStyle name="Обычный 5 3 2 6 11" xfId="10478"/>
    <cellStyle name="Обычный 5 3 2 6 12" xfId="21977"/>
    <cellStyle name="Обычный 5 3 2 6 13" xfId="31639"/>
    <cellStyle name="Обычный 5 3 2 6 14" xfId="40107"/>
    <cellStyle name="Обычный 5 3 2 6 15" xfId="49027"/>
    <cellStyle name="Обычный 5 3 2 6 2" xfId="5709"/>
    <cellStyle name="Обычный 5 3 2 6 2 10" xfId="10781"/>
    <cellStyle name="Обычный 5 3 2 6 2 11" xfId="22276"/>
    <cellStyle name="Обычный 5 3 2 6 2 12" xfId="31640"/>
    <cellStyle name="Обычный 5 3 2 6 2 13" xfId="40406"/>
    <cellStyle name="Обычный 5 3 2 6 2 14" xfId="49326"/>
    <cellStyle name="Обычный 5 3 2 6 2 2" xfId="5710"/>
    <cellStyle name="Обычный 5 3 2 6 2 2 10" xfId="22876"/>
    <cellStyle name="Обычный 5 3 2 6 2 2 11" xfId="31641"/>
    <cellStyle name="Обычный 5 3 2 6 2 2 12" xfId="41005"/>
    <cellStyle name="Обычный 5 3 2 6 2 2 13" xfId="49925"/>
    <cellStyle name="Обычный 5 3 2 6 2 2 2" xfId="5711"/>
    <cellStyle name="Обычный 5 3 2 6 2 2 2 2" xfId="5712"/>
    <cellStyle name="Обычный 5 3 2 6 2 2 2 2 2" xfId="29404"/>
    <cellStyle name="Обычный 5 3 2 6 2 2 2 2 3" xfId="38600"/>
    <cellStyle name="Обычный 5 3 2 6 2 2 2 2 4" xfId="47528"/>
    <cellStyle name="Обычный 5 3 2 6 2 2 2 2 5" xfId="56448"/>
    <cellStyle name="Обычный 5 3 2 6 2 2 2 3" xfId="12758"/>
    <cellStyle name="Обычный 5 3 2 6 2 2 2 4" xfId="16617"/>
    <cellStyle name="Обычный 5 3 2 6 2 2 2 5" xfId="20477"/>
    <cellStyle name="Обычный 5 3 2 6 2 2 2 6" xfId="25539"/>
    <cellStyle name="Обычный 5 3 2 6 2 2 2 7" xfId="34740"/>
    <cellStyle name="Обычный 5 3 2 6 2 2 2 8" xfId="43668"/>
    <cellStyle name="Обычный 5 3 2 6 2 2 2 9" xfId="52588"/>
    <cellStyle name="Обычный 5 3 2 6 2 2 3" xfId="5713"/>
    <cellStyle name="Обычный 5 3 2 6 2 2 3 2" xfId="5714"/>
    <cellStyle name="Обычный 5 3 2 6 2 2 3 2 2" xfId="28073"/>
    <cellStyle name="Обычный 5 3 2 6 2 2 3 2 3" xfId="37269"/>
    <cellStyle name="Обычный 5 3 2 6 2 2 3 2 4" xfId="46197"/>
    <cellStyle name="Обычный 5 3 2 6 2 2 3 2 5" xfId="55117"/>
    <cellStyle name="Обычный 5 3 2 6 2 2 3 3" xfId="15286"/>
    <cellStyle name="Обычный 5 3 2 6 2 2 3 4" xfId="19146"/>
    <cellStyle name="Обычный 5 3 2 6 2 2 3 5" xfId="24208"/>
    <cellStyle name="Обычный 5 3 2 6 2 2 3 6" xfId="33411"/>
    <cellStyle name="Обычный 5 3 2 6 2 2 3 7" xfId="42337"/>
    <cellStyle name="Обычный 5 3 2 6 2 2 3 8" xfId="51257"/>
    <cellStyle name="Обычный 5 3 2 6 2 2 4" xfId="5715"/>
    <cellStyle name="Обычный 5 3 2 6 2 2 4 2" xfId="30601"/>
    <cellStyle name="Обычный 5 3 2 6 2 2 4 3" xfId="39797"/>
    <cellStyle name="Обычный 5 3 2 6 2 2 4 4" xfId="48725"/>
    <cellStyle name="Обычный 5 3 2 6 2 2 4 5" xfId="57645"/>
    <cellStyle name="Обычный 5 3 2 6 2 2 5" xfId="5716"/>
    <cellStyle name="Обычный 5 3 2 6 2 2 5 2" xfId="26740"/>
    <cellStyle name="Обычный 5 3 2 6 2 2 5 3" xfId="35937"/>
    <cellStyle name="Обычный 5 3 2 6 2 2 5 4" xfId="44865"/>
    <cellStyle name="Обычный 5 3 2 6 2 2 5 5" xfId="53785"/>
    <cellStyle name="Обычный 5 3 2 6 2 2 6" xfId="13955"/>
    <cellStyle name="Обычный 5 3 2 6 2 2 7" xfId="17814"/>
    <cellStyle name="Обычный 5 3 2 6 2 2 8" xfId="21674"/>
    <cellStyle name="Обычный 5 3 2 6 2 2 9" xfId="11302"/>
    <cellStyle name="Обычный 5 3 2 6 2 3" xfId="5717"/>
    <cellStyle name="Обычный 5 3 2 6 2 3 2" xfId="5718"/>
    <cellStyle name="Обычный 5 3 2 6 2 3 2 2" xfId="28806"/>
    <cellStyle name="Обычный 5 3 2 6 2 3 2 3" xfId="38002"/>
    <cellStyle name="Обычный 5 3 2 6 2 3 2 4" xfId="46930"/>
    <cellStyle name="Обычный 5 3 2 6 2 3 2 5" xfId="55850"/>
    <cellStyle name="Обычный 5 3 2 6 2 3 3" xfId="12160"/>
    <cellStyle name="Обычный 5 3 2 6 2 3 4" xfId="16019"/>
    <cellStyle name="Обычный 5 3 2 6 2 3 5" xfId="19879"/>
    <cellStyle name="Обычный 5 3 2 6 2 3 6" xfId="24941"/>
    <cellStyle name="Обычный 5 3 2 6 2 3 7" xfId="34142"/>
    <cellStyle name="Обычный 5 3 2 6 2 3 8" xfId="43070"/>
    <cellStyle name="Обычный 5 3 2 6 2 3 9" xfId="51990"/>
    <cellStyle name="Обычный 5 3 2 6 2 4" xfId="5719"/>
    <cellStyle name="Обычный 5 3 2 6 2 4 2" xfId="5720"/>
    <cellStyle name="Обычный 5 3 2 6 2 4 2 2" xfId="27475"/>
    <cellStyle name="Обычный 5 3 2 6 2 4 2 3" xfId="36671"/>
    <cellStyle name="Обычный 5 3 2 6 2 4 2 4" xfId="45599"/>
    <cellStyle name="Обычный 5 3 2 6 2 4 2 5" xfId="54519"/>
    <cellStyle name="Обычный 5 3 2 6 2 4 3" xfId="14688"/>
    <cellStyle name="Обычный 5 3 2 6 2 4 4" xfId="18548"/>
    <cellStyle name="Обычный 5 3 2 6 2 4 5" xfId="23610"/>
    <cellStyle name="Обычный 5 3 2 6 2 4 6" xfId="32814"/>
    <cellStyle name="Обычный 5 3 2 6 2 4 7" xfId="41739"/>
    <cellStyle name="Обычный 5 3 2 6 2 4 8" xfId="50659"/>
    <cellStyle name="Обычный 5 3 2 6 2 5" xfId="5721"/>
    <cellStyle name="Обычный 5 3 2 6 2 5 2" xfId="30002"/>
    <cellStyle name="Обычный 5 3 2 6 2 5 3" xfId="39198"/>
    <cellStyle name="Обычный 5 3 2 6 2 5 4" xfId="48126"/>
    <cellStyle name="Обычный 5 3 2 6 2 5 5" xfId="57046"/>
    <cellStyle name="Обычный 5 3 2 6 2 6" xfId="5722"/>
    <cellStyle name="Обычный 5 3 2 6 2 6 2" xfId="26141"/>
    <cellStyle name="Обычный 5 3 2 6 2 6 3" xfId="35338"/>
    <cellStyle name="Обычный 5 3 2 6 2 6 4" xfId="44266"/>
    <cellStyle name="Обычный 5 3 2 6 2 6 5" xfId="53186"/>
    <cellStyle name="Обычный 5 3 2 6 2 7" xfId="13356"/>
    <cellStyle name="Обычный 5 3 2 6 2 8" xfId="17215"/>
    <cellStyle name="Обычный 5 3 2 6 2 9" xfId="21075"/>
    <cellStyle name="Обычный 5 3 2 6 3" xfId="5723"/>
    <cellStyle name="Обычный 5 3 2 6 3 10" xfId="22577"/>
    <cellStyle name="Обычный 5 3 2 6 3 11" xfId="31642"/>
    <cellStyle name="Обычный 5 3 2 6 3 12" xfId="40706"/>
    <cellStyle name="Обычный 5 3 2 6 3 13" xfId="49626"/>
    <cellStyle name="Обычный 5 3 2 6 3 2" xfId="5724"/>
    <cellStyle name="Обычный 5 3 2 6 3 2 2" xfId="5725"/>
    <cellStyle name="Обычный 5 3 2 6 3 2 2 2" xfId="29105"/>
    <cellStyle name="Обычный 5 3 2 6 3 2 2 3" xfId="38301"/>
    <cellStyle name="Обычный 5 3 2 6 3 2 2 4" xfId="47229"/>
    <cellStyle name="Обычный 5 3 2 6 3 2 2 5" xfId="56149"/>
    <cellStyle name="Обычный 5 3 2 6 3 2 3" xfId="12459"/>
    <cellStyle name="Обычный 5 3 2 6 3 2 4" xfId="16318"/>
    <cellStyle name="Обычный 5 3 2 6 3 2 5" xfId="20178"/>
    <cellStyle name="Обычный 5 3 2 6 3 2 6" xfId="25240"/>
    <cellStyle name="Обычный 5 3 2 6 3 2 7" xfId="34441"/>
    <cellStyle name="Обычный 5 3 2 6 3 2 8" xfId="43369"/>
    <cellStyle name="Обычный 5 3 2 6 3 2 9" xfId="52289"/>
    <cellStyle name="Обычный 5 3 2 6 3 3" xfId="5726"/>
    <cellStyle name="Обычный 5 3 2 6 3 3 2" xfId="5727"/>
    <cellStyle name="Обычный 5 3 2 6 3 3 2 2" xfId="27774"/>
    <cellStyle name="Обычный 5 3 2 6 3 3 2 3" xfId="36970"/>
    <cellStyle name="Обычный 5 3 2 6 3 3 2 4" xfId="45898"/>
    <cellStyle name="Обычный 5 3 2 6 3 3 2 5" xfId="54818"/>
    <cellStyle name="Обычный 5 3 2 6 3 3 3" xfId="14987"/>
    <cellStyle name="Обычный 5 3 2 6 3 3 4" xfId="18847"/>
    <cellStyle name="Обычный 5 3 2 6 3 3 5" xfId="23909"/>
    <cellStyle name="Обычный 5 3 2 6 3 3 6" xfId="33112"/>
    <cellStyle name="Обычный 5 3 2 6 3 3 7" xfId="42038"/>
    <cellStyle name="Обычный 5 3 2 6 3 3 8" xfId="50958"/>
    <cellStyle name="Обычный 5 3 2 6 3 4" xfId="5728"/>
    <cellStyle name="Обычный 5 3 2 6 3 4 2" xfId="30302"/>
    <cellStyle name="Обычный 5 3 2 6 3 4 3" xfId="39498"/>
    <cellStyle name="Обычный 5 3 2 6 3 4 4" xfId="48426"/>
    <cellStyle name="Обычный 5 3 2 6 3 4 5" xfId="57346"/>
    <cellStyle name="Обычный 5 3 2 6 3 5" xfId="5729"/>
    <cellStyle name="Обычный 5 3 2 6 3 5 2" xfId="26441"/>
    <cellStyle name="Обычный 5 3 2 6 3 5 3" xfId="35638"/>
    <cellStyle name="Обычный 5 3 2 6 3 5 4" xfId="44566"/>
    <cellStyle name="Обычный 5 3 2 6 3 5 5" xfId="53486"/>
    <cellStyle name="Обычный 5 3 2 6 3 6" xfId="13656"/>
    <cellStyle name="Обычный 5 3 2 6 3 7" xfId="17515"/>
    <cellStyle name="Обычный 5 3 2 6 3 8" xfId="21375"/>
    <cellStyle name="Обычный 5 3 2 6 3 9" xfId="11030"/>
    <cellStyle name="Обычный 5 3 2 6 4" xfId="5730"/>
    <cellStyle name="Обычный 5 3 2 6 4 2" xfId="5731"/>
    <cellStyle name="Обычный 5 3 2 6 4 2 2" xfId="28507"/>
    <cellStyle name="Обычный 5 3 2 6 4 2 3" xfId="37703"/>
    <cellStyle name="Обычный 5 3 2 6 4 2 4" xfId="46631"/>
    <cellStyle name="Обычный 5 3 2 6 4 2 5" xfId="55551"/>
    <cellStyle name="Обычный 5 3 2 6 4 3" xfId="11861"/>
    <cellStyle name="Обычный 5 3 2 6 4 4" xfId="15720"/>
    <cellStyle name="Обычный 5 3 2 6 4 5" xfId="19580"/>
    <cellStyle name="Обычный 5 3 2 6 4 6" xfId="24642"/>
    <cellStyle name="Обычный 5 3 2 6 4 7" xfId="33844"/>
    <cellStyle name="Обычный 5 3 2 6 4 8" xfId="42771"/>
    <cellStyle name="Обычный 5 3 2 6 4 9" xfId="51691"/>
    <cellStyle name="Обычный 5 3 2 6 5" xfId="5732"/>
    <cellStyle name="Обычный 5 3 2 6 5 2" xfId="5733"/>
    <cellStyle name="Обычный 5 3 2 6 5 2 2" xfId="27175"/>
    <cellStyle name="Обычный 5 3 2 6 5 2 3" xfId="36372"/>
    <cellStyle name="Обычный 5 3 2 6 5 2 4" xfId="45300"/>
    <cellStyle name="Обычный 5 3 2 6 5 2 5" xfId="54220"/>
    <cellStyle name="Обычный 5 3 2 6 5 3" xfId="14389"/>
    <cellStyle name="Обычный 5 3 2 6 5 4" xfId="18249"/>
    <cellStyle name="Обычный 5 3 2 6 5 5" xfId="23311"/>
    <cellStyle name="Обычный 5 3 2 6 5 6" xfId="32516"/>
    <cellStyle name="Обычный 5 3 2 6 5 7" xfId="41440"/>
    <cellStyle name="Обычный 5 3 2 6 5 8" xfId="50360"/>
    <cellStyle name="Обычный 5 3 2 6 6" xfId="5734"/>
    <cellStyle name="Обычный 5 3 2 6 6 2" xfId="29703"/>
    <cellStyle name="Обычный 5 3 2 6 6 3" xfId="38899"/>
    <cellStyle name="Обычный 5 3 2 6 6 4" xfId="47827"/>
    <cellStyle name="Обычный 5 3 2 6 6 5" xfId="56747"/>
    <cellStyle name="Обычный 5 3 2 6 7" xfId="5735"/>
    <cellStyle name="Обычный 5 3 2 6 7 2" xfId="25838"/>
    <cellStyle name="Обычный 5 3 2 6 7 3" xfId="35039"/>
    <cellStyle name="Обычный 5 3 2 6 7 4" xfId="43967"/>
    <cellStyle name="Обычный 5 3 2 6 7 5" xfId="52887"/>
    <cellStyle name="Обычный 5 3 2 6 8" xfId="13057"/>
    <cellStyle name="Обычный 5 3 2 6 9" xfId="16916"/>
    <cellStyle name="Обычный 5 3 2 7" xfId="5736"/>
    <cellStyle name="Обычный 5 3 2 7 10" xfId="20777"/>
    <cellStyle name="Обычный 5 3 2 7 11" xfId="10479"/>
    <cellStyle name="Обычный 5 3 2 7 12" xfId="21978"/>
    <cellStyle name="Обычный 5 3 2 7 13" xfId="31643"/>
    <cellStyle name="Обычный 5 3 2 7 14" xfId="40108"/>
    <cellStyle name="Обычный 5 3 2 7 15" xfId="49028"/>
    <cellStyle name="Обычный 5 3 2 7 2" xfId="5737"/>
    <cellStyle name="Обычный 5 3 2 7 2 10" xfId="10782"/>
    <cellStyle name="Обычный 5 3 2 7 2 11" xfId="22277"/>
    <cellStyle name="Обычный 5 3 2 7 2 12" xfId="31644"/>
    <cellStyle name="Обычный 5 3 2 7 2 13" xfId="40407"/>
    <cellStyle name="Обычный 5 3 2 7 2 14" xfId="49327"/>
    <cellStyle name="Обычный 5 3 2 7 2 2" xfId="5738"/>
    <cellStyle name="Обычный 5 3 2 7 2 2 10" xfId="22877"/>
    <cellStyle name="Обычный 5 3 2 7 2 2 11" xfId="31645"/>
    <cellStyle name="Обычный 5 3 2 7 2 2 12" xfId="41006"/>
    <cellStyle name="Обычный 5 3 2 7 2 2 13" xfId="49926"/>
    <cellStyle name="Обычный 5 3 2 7 2 2 2" xfId="5739"/>
    <cellStyle name="Обычный 5 3 2 7 2 2 2 2" xfId="5740"/>
    <cellStyle name="Обычный 5 3 2 7 2 2 2 2 2" xfId="29405"/>
    <cellStyle name="Обычный 5 3 2 7 2 2 2 2 3" xfId="38601"/>
    <cellStyle name="Обычный 5 3 2 7 2 2 2 2 4" xfId="47529"/>
    <cellStyle name="Обычный 5 3 2 7 2 2 2 2 5" xfId="56449"/>
    <cellStyle name="Обычный 5 3 2 7 2 2 2 3" xfId="12759"/>
    <cellStyle name="Обычный 5 3 2 7 2 2 2 4" xfId="16618"/>
    <cellStyle name="Обычный 5 3 2 7 2 2 2 5" xfId="20478"/>
    <cellStyle name="Обычный 5 3 2 7 2 2 2 6" xfId="25540"/>
    <cellStyle name="Обычный 5 3 2 7 2 2 2 7" xfId="34741"/>
    <cellStyle name="Обычный 5 3 2 7 2 2 2 8" xfId="43669"/>
    <cellStyle name="Обычный 5 3 2 7 2 2 2 9" xfId="52589"/>
    <cellStyle name="Обычный 5 3 2 7 2 2 3" xfId="5741"/>
    <cellStyle name="Обычный 5 3 2 7 2 2 3 2" xfId="5742"/>
    <cellStyle name="Обычный 5 3 2 7 2 2 3 2 2" xfId="28074"/>
    <cellStyle name="Обычный 5 3 2 7 2 2 3 2 3" xfId="37270"/>
    <cellStyle name="Обычный 5 3 2 7 2 2 3 2 4" xfId="46198"/>
    <cellStyle name="Обычный 5 3 2 7 2 2 3 2 5" xfId="55118"/>
    <cellStyle name="Обычный 5 3 2 7 2 2 3 3" xfId="15287"/>
    <cellStyle name="Обычный 5 3 2 7 2 2 3 4" xfId="19147"/>
    <cellStyle name="Обычный 5 3 2 7 2 2 3 5" xfId="24209"/>
    <cellStyle name="Обычный 5 3 2 7 2 2 3 6" xfId="33412"/>
    <cellStyle name="Обычный 5 3 2 7 2 2 3 7" xfId="42338"/>
    <cellStyle name="Обычный 5 3 2 7 2 2 3 8" xfId="51258"/>
    <cellStyle name="Обычный 5 3 2 7 2 2 4" xfId="5743"/>
    <cellStyle name="Обычный 5 3 2 7 2 2 4 2" xfId="30602"/>
    <cellStyle name="Обычный 5 3 2 7 2 2 4 3" xfId="39798"/>
    <cellStyle name="Обычный 5 3 2 7 2 2 4 4" xfId="48726"/>
    <cellStyle name="Обычный 5 3 2 7 2 2 4 5" xfId="57646"/>
    <cellStyle name="Обычный 5 3 2 7 2 2 5" xfId="5744"/>
    <cellStyle name="Обычный 5 3 2 7 2 2 5 2" xfId="26741"/>
    <cellStyle name="Обычный 5 3 2 7 2 2 5 3" xfId="35938"/>
    <cellStyle name="Обычный 5 3 2 7 2 2 5 4" xfId="44866"/>
    <cellStyle name="Обычный 5 3 2 7 2 2 5 5" xfId="53786"/>
    <cellStyle name="Обычный 5 3 2 7 2 2 6" xfId="13956"/>
    <cellStyle name="Обычный 5 3 2 7 2 2 7" xfId="17815"/>
    <cellStyle name="Обычный 5 3 2 7 2 2 8" xfId="21675"/>
    <cellStyle name="Обычный 5 3 2 7 2 2 9" xfId="11303"/>
    <cellStyle name="Обычный 5 3 2 7 2 3" xfId="5745"/>
    <cellStyle name="Обычный 5 3 2 7 2 3 2" xfId="5746"/>
    <cellStyle name="Обычный 5 3 2 7 2 3 2 2" xfId="28807"/>
    <cellStyle name="Обычный 5 3 2 7 2 3 2 3" xfId="38003"/>
    <cellStyle name="Обычный 5 3 2 7 2 3 2 4" xfId="46931"/>
    <cellStyle name="Обычный 5 3 2 7 2 3 2 5" xfId="55851"/>
    <cellStyle name="Обычный 5 3 2 7 2 3 3" xfId="12161"/>
    <cellStyle name="Обычный 5 3 2 7 2 3 4" xfId="16020"/>
    <cellStyle name="Обычный 5 3 2 7 2 3 5" xfId="19880"/>
    <cellStyle name="Обычный 5 3 2 7 2 3 6" xfId="24942"/>
    <cellStyle name="Обычный 5 3 2 7 2 3 7" xfId="34143"/>
    <cellStyle name="Обычный 5 3 2 7 2 3 8" xfId="43071"/>
    <cellStyle name="Обычный 5 3 2 7 2 3 9" xfId="51991"/>
    <cellStyle name="Обычный 5 3 2 7 2 4" xfId="5747"/>
    <cellStyle name="Обычный 5 3 2 7 2 4 2" xfId="5748"/>
    <cellStyle name="Обычный 5 3 2 7 2 4 2 2" xfId="27476"/>
    <cellStyle name="Обычный 5 3 2 7 2 4 2 3" xfId="36672"/>
    <cellStyle name="Обычный 5 3 2 7 2 4 2 4" xfId="45600"/>
    <cellStyle name="Обычный 5 3 2 7 2 4 2 5" xfId="54520"/>
    <cellStyle name="Обычный 5 3 2 7 2 4 3" xfId="14689"/>
    <cellStyle name="Обычный 5 3 2 7 2 4 4" xfId="18549"/>
    <cellStyle name="Обычный 5 3 2 7 2 4 5" xfId="23611"/>
    <cellStyle name="Обычный 5 3 2 7 2 4 6" xfId="32815"/>
    <cellStyle name="Обычный 5 3 2 7 2 4 7" xfId="41740"/>
    <cellStyle name="Обычный 5 3 2 7 2 4 8" xfId="50660"/>
    <cellStyle name="Обычный 5 3 2 7 2 5" xfId="5749"/>
    <cellStyle name="Обычный 5 3 2 7 2 5 2" xfId="30003"/>
    <cellStyle name="Обычный 5 3 2 7 2 5 3" xfId="39199"/>
    <cellStyle name="Обычный 5 3 2 7 2 5 4" xfId="48127"/>
    <cellStyle name="Обычный 5 3 2 7 2 5 5" xfId="57047"/>
    <cellStyle name="Обычный 5 3 2 7 2 6" xfId="5750"/>
    <cellStyle name="Обычный 5 3 2 7 2 6 2" xfId="26142"/>
    <cellStyle name="Обычный 5 3 2 7 2 6 3" xfId="35339"/>
    <cellStyle name="Обычный 5 3 2 7 2 6 4" xfId="44267"/>
    <cellStyle name="Обычный 5 3 2 7 2 6 5" xfId="53187"/>
    <cellStyle name="Обычный 5 3 2 7 2 7" xfId="13357"/>
    <cellStyle name="Обычный 5 3 2 7 2 8" xfId="17216"/>
    <cellStyle name="Обычный 5 3 2 7 2 9" xfId="21076"/>
    <cellStyle name="Обычный 5 3 2 7 3" xfId="5751"/>
    <cellStyle name="Обычный 5 3 2 7 3 10" xfId="22578"/>
    <cellStyle name="Обычный 5 3 2 7 3 11" xfId="31646"/>
    <cellStyle name="Обычный 5 3 2 7 3 12" xfId="40707"/>
    <cellStyle name="Обычный 5 3 2 7 3 13" xfId="49627"/>
    <cellStyle name="Обычный 5 3 2 7 3 2" xfId="5752"/>
    <cellStyle name="Обычный 5 3 2 7 3 2 2" xfId="5753"/>
    <cellStyle name="Обычный 5 3 2 7 3 2 2 2" xfId="29106"/>
    <cellStyle name="Обычный 5 3 2 7 3 2 2 3" xfId="38302"/>
    <cellStyle name="Обычный 5 3 2 7 3 2 2 4" xfId="47230"/>
    <cellStyle name="Обычный 5 3 2 7 3 2 2 5" xfId="56150"/>
    <cellStyle name="Обычный 5 3 2 7 3 2 3" xfId="12460"/>
    <cellStyle name="Обычный 5 3 2 7 3 2 4" xfId="16319"/>
    <cellStyle name="Обычный 5 3 2 7 3 2 5" xfId="20179"/>
    <cellStyle name="Обычный 5 3 2 7 3 2 6" xfId="25241"/>
    <cellStyle name="Обычный 5 3 2 7 3 2 7" xfId="34442"/>
    <cellStyle name="Обычный 5 3 2 7 3 2 8" xfId="43370"/>
    <cellStyle name="Обычный 5 3 2 7 3 2 9" xfId="52290"/>
    <cellStyle name="Обычный 5 3 2 7 3 3" xfId="5754"/>
    <cellStyle name="Обычный 5 3 2 7 3 3 2" xfId="5755"/>
    <cellStyle name="Обычный 5 3 2 7 3 3 2 2" xfId="27775"/>
    <cellStyle name="Обычный 5 3 2 7 3 3 2 3" xfId="36971"/>
    <cellStyle name="Обычный 5 3 2 7 3 3 2 4" xfId="45899"/>
    <cellStyle name="Обычный 5 3 2 7 3 3 2 5" xfId="54819"/>
    <cellStyle name="Обычный 5 3 2 7 3 3 3" xfId="14988"/>
    <cellStyle name="Обычный 5 3 2 7 3 3 4" xfId="18848"/>
    <cellStyle name="Обычный 5 3 2 7 3 3 5" xfId="23910"/>
    <cellStyle name="Обычный 5 3 2 7 3 3 6" xfId="33113"/>
    <cellStyle name="Обычный 5 3 2 7 3 3 7" xfId="42039"/>
    <cellStyle name="Обычный 5 3 2 7 3 3 8" xfId="50959"/>
    <cellStyle name="Обычный 5 3 2 7 3 4" xfId="5756"/>
    <cellStyle name="Обычный 5 3 2 7 3 4 2" xfId="30303"/>
    <cellStyle name="Обычный 5 3 2 7 3 4 3" xfId="39499"/>
    <cellStyle name="Обычный 5 3 2 7 3 4 4" xfId="48427"/>
    <cellStyle name="Обычный 5 3 2 7 3 4 5" xfId="57347"/>
    <cellStyle name="Обычный 5 3 2 7 3 5" xfId="5757"/>
    <cellStyle name="Обычный 5 3 2 7 3 5 2" xfId="26442"/>
    <cellStyle name="Обычный 5 3 2 7 3 5 3" xfId="35639"/>
    <cellStyle name="Обычный 5 3 2 7 3 5 4" xfId="44567"/>
    <cellStyle name="Обычный 5 3 2 7 3 5 5" xfId="53487"/>
    <cellStyle name="Обычный 5 3 2 7 3 6" xfId="13657"/>
    <cellStyle name="Обычный 5 3 2 7 3 7" xfId="17516"/>
    <cellStyle name="Обычный 5 3 2 7 3 8" xfId="21376"/>
    <cellStyle name="Обычный 5 3 2 7 3 9" xfId="11031"/>
    <cellStyle name="Обычный 5 3 2 7 4" xfId="5758"/>
    <cellStyle name="Обычный 5 3 2 7 4 2" xfId="5759"/>
    <cellStyle name="Обычный 5 3 2 7 4 2 2" xfId="28508"/>
    <cellStyle name="Обычный 5 3 2 7 4 2 3" xfId="37704"/>
    <cellStyle name="Обычный 5 3 2 7 4 2 4" xfId="46632"/>
    <cellStyle name="Обычный 5 3 2 7 4 2 5" xfId="55552"/>
    <cellStyle name="Обычный 5 3 2 7 4 3" xfId="11862"/>
    <cellStyle name="Обычный 5 3 2 7 4 4" xfId="15721"/>
    <cellStyle name="Обычный 5 3 2 7 4 5" xfId="19581"/>
    <cellStyle name="Обычный 5 3 2 7 4 6" xfId="24643"/>
    <cellStyle name="Обычный 5 3 2 7 4 7" xfId="33845"/>
    <cellStyle name="Обычный 5 3 2 7 4 8" xfId="42772"/>
    <cellStyle name="Обычный 5 3 2 7 4 9" xfId="51692"/>
    <cellStyle name="Обычный 5 3 2 7 5" xfId="5760"/>
    <cellStyle name="Обычный 5 3 2 7 5 2" xfId="5761"/>
    <cellStyle name="Обычный 5 3 2 7 5 2 2" xfId="27176"/>
    <cellStyle name="Обычный 5 3 2 7 5 2 3" xfId="36373"/>
    <cellStyle name="Обычный 5 3 2 7 5 2 4" xfId="45301"/>
    <cellStyle name="Обычный 5 3 2 7 5 2 5" xfId="54221"/>
    <cellStyle name="Обычный 5 3 2 7 5 3" xfId="14390"/>
    <cellStyle name="Обычный 5 3 2 7 5 4" xfId="18250"/>
    <cellStyle name="Обычный 5 3 2 7 5 5" xfId="23312"/>
    <cellStyle name="Обычный 5 3 2 7 5 6" xfId="32517"/>
    <cellStyle name="Обычный 5 3 2 7 5 7" xfId="41441"/>
    <cellStyle name="Обычный 5 3 2 7 5 8" xfId="50361"/>
    <cellStyle name="Обычный 5 3 2 7 6" xfId="5762"/>
    <cellStyle name="Обычный 5 3 2 7 6 2" xfId="29704"/>
    <cellStyle name="Обычный 5 3 2 7 6 3" xfId="38900"/>
    <cellStyle name="Обычный 5 3 2 7 6 4" xfId="47828"/>
    <cellStyle name="Обычный 5 3 2 7 6 5" xfId="56748"/>
    <cellStyle name="Обычный 5 3 2 7 7" xfId="5763"/>
    <cellStyle name="Обычный 5 3 2 7 7 2" xfId="25839"/>
    <cellStyle name="Обычный 5 3 2 7 7 3" xfId="35040"/>
    <cellStyle name="Обычный 5 3 2 7 7 4" xfId="43968"/>
    <cellStyle name="Обычный 5 3 2 7 7 5" xfId="52888"/>
    <cellStyle name="Обычный 5 3 2 7 8" xfId="13058"/>
    <cellStyle name="Обычный 5 3 2 7 9" xfId="16917"/>
    <cellStyle name="Обычный 5 3 2 8" xfId="5764"/>
    <cellStyle name="Обычный 5 3 2 8 10" xfId="20778"/>
    <cellStyle name="Обычный 5 3 2 8 11" xfId="10480"/>
    <cellStyle name="Обычный 5 3 2 8 12" xfId="21979"/>
    <cellStyle name="Обычный 5 3 2 8 13" xfId="31647"/>
    <cellStyle name="Обычный 5 3 2 8 14" xfId="40109"/>
    <cellStyle name="Обычный 5 3 2 8 15" xfId="49029"/>
    <cellStyle name="Обычный 5 3 2 8 2" xfId="5765"/>
    <cellStyle name="Обычный 5 3 2 8 2 10" xfId="10783"/>
    <cellStyle name="Обычный 5 3 2 8 2 11" xfId="22278"/>
    <cellStyle name="Обычный 5 3 2 8 2 12" xfId="31648"/>
    <cellStyle name="Обычный 5 3 2 8 2 13" xfId="40408"/>
    <cellStyle name="Обычный 5 3 2 8 2 14" xfId="49328"/>
    <cellStyle name="Обычный 5 3 2 8 2 2" xfId="5766"/>
    <cellStyle name="Обычный 5 3 2 8 2 2 10" xfId="22878"/>
    <cellStyle name="Обычный 5 3 2 8 2 2 11" xfId="31649"/>
    <cellStyle name="Обычный 5 3 2 8 2 2 12" xfId="41007"/>
    <cellStyle name="Обычный 5 3 2 8 2 2 13" xfId="49927"/>
    <cellStyle name="Обычный 5 3 2 8 2 2 2" xfId="5767"/>
    <cellStyle name="Обычный 5 3 2 8 2 2 2 2" xfId="5768"/>
    <cellStyle name="Обычный 5 3 2 8 2 2 2 2 2" xfId="29406"/>
    <cellStyle name="Обычный 5 3 2 8 2 2 2 2 3" xfId="38602"/>
    <cellStyle name="Обычный 5 3 2 8 2 2 2 2 4" xfId="47530"/>
    <cellStyle name="Обычный 5 3 2 8 2 2 2 2 5" xfId="56450"/>
    <cellStyle name="Обычный 5 3 2 8 2 2 2 3" xfId="12760"/>
    <cellStyle name="Обычный 5 3 2 8 2 2 2 4" xfId="16619"/>
    <cellStyle name="Обычный 5 3 2 8 2 2 2 5" xfId="20479"/>
    <cellStyle name="Обычный 5 3 2 8 2 2 2 6" xfId="25541"/>
    <cellStyle name="Обычный 5 3 2 8 2 2 2 7" xfId="34742"/>
    <cellStyle name="Обычный 5 3 2 8 2 2 2 8" xfId="43670"/>
    <cellStyle name="Обычный 5 3 2 8 2 2 2 9" xfId="52590"/>
    <cellStyle name="Обычный 5 3 2 8 2 2 3" xfId="5769"/>
    <cellStyle name="Обычный 5 3 2 8 2 2 3 2" xfId="5770"/>
    <cellStyle name="Обычный 5 3 2 8 2 2 3 2 2" xfId="28075"/>
    <cellStyle name="Обычный 5 3 2 8 2 2 3 2 3" xfId="37271"/>
    <cellStyle name="Обычный 5 3 2 8 2 2 3 2 4" xfId="46199"/>
    <cellStyle name="Обычный 5 3 2 8 2 2 3 2 5" xfId="55119"/>
    <cellStyle name="Обычный 5 3 2 8 2 2 3 3" xfId="15288"/>
    <cellStyle name="Обычный 5 3 2 8 2 2 3 4" xfId="19148"/>
    <cellStyle name="Обычный 5 3 2 8 2 2 3 5" xfId="24210"/>
    <cellStyle name="Обычный 5 3 2 8 2 2 3 6" xfId="33413"/>
    <cellStyle name="Обычный 5 3 2 8 2 2 3 7" xfId="42339"/>
    <cellStyle name="Обычный 5 3 2 8 2 2 3 8" xfId="51259"/>
    <cellStyle name="Обычный 5 3 2 8 2 2 4" xfId="5771"/>
    <cellStyle name="Обычный 5 3 2 8 2 2 4 2" xfId="30603"/>
    <cellStyle name="Обычный 5 3 2 8 2 2 4 3" xfId="39799"/>
    <cellStyle name="Обычный 5 3 2 8 2 2 4 4" xfId="48727"/>
    <cellStyle name="Обычный 5 3 2 8 2 2 4 5" xfId="57647"/>
    <cellStyle name="Обычный 5 3 2 8 2 2 5" xfId="5772"/>
    <cellStyle name="Обычный 5 3 2 8 2 2 5 2" xfId="26742"/>
    <cellStyle name="Обычный 5 3 2 8 2 2 5 3" xfId="35939"/>
    <cellStyle name="Обычный 5 3 2 8 2 2 5 4" xfId="44867"/>
    <cellStyle name="Обычный 5 3 2 8 2 2 5 5" xfId="53787"/>
    <cellStyle name="Обычный 5 3 2 8 2 2 6" xfId="13957"/>
    <cellStyle name="Обычный 5 3 2 8 2 2 7" xfId="17816"/>
    <cellStyle name="Обычный 5 3 2 8 2 2 8" xfId="21676"/>
    <cellStyle name="Обычный 5 3 2 8 2 2 9" xfId="11304"/>
    <cellStyle name="Обычный 5 3 2 8 2 3" xfId="5773"/>
    <cellStyle name="Обычный 5 3 2 8 2 3 2" xfId="5774"/>
    <cellStyle name="Обычный 5 3 2 8 2 3 2 2" xfId="28808"/>
    <cellStyle name="Обычный 5 3 2 8 2 3 2 3" xfId="38004"/>
    <cellStyle name="Обычный 5 3 2 8 2 3 2 4" xfId="46932"/>
    <cellStyle name="Обычный 5 3 2 8 2 3 2 5" xfId="55852"/>
    <cellStyle name="Обычный 5 3 2 8 2 3 3" xfId="12162"/>
    <cellStyle name="Обычный 5 3 2 8 2 3 4" xfId="16021"/>
    <cellStyle name="Обычный 5 3 2 8 2 3 5" xfId="19881"/>
    <cellStyle name="Обычный 5 3 2 8 2 3 6" xfId="24943"/>
    <cellStyle name="Обычный 5 3 2 8 2 3 7" xfId="34144"/>
    <cellStyle name="Обычный 5 3 2 8 2 3 8" xfId="43072"/>
    <cellStyle name="Обычный 5 3 2 8 2 3 9" xfId="51992"/>
    <cellStyle name="Обычный 5 3 2 8 2 4" xfId="5775"/>
    <cellStyle name="Обычный 5 3 2 8 2 4 2" xfId="5776"/>
    <cellStyle name="Обычный 5 3 2 8 2 4 2 2" xfId="27477"/>
    <cellStyle name="Обычный 5 3 2 8 2 4 2 3" xfId="36673"/>
    <cellStyle name="Обычный 5 3 2 8 2 4 2 4" xfId="45601"/>
    <cellStyle name="Обычный 5 3 2 8 2 4 2 5" xfId="54521"/>
    <cellStyle name="Обычный 5 3 2 8 2 4 3" xfId="14690"/>
    <cellStyle name="Обычный 5 3 2 8 2 4 4" xfId="18550"/>
    <cellStyle name="Обычный 5 3 2 8 2 4 5" xfId="23612"/>
    <cellStyle name="Обычный 5 3 2 8 2 4 6" xfId="32816"/>
    <cellStyle name="Обычный 5 3 2 8 2 4 7" xfId="41741"/>
    <cellStyle name="Обычный 5 3 2 8 2 4 8" xfId="50661"/>
    <cellStyle name="Обычный 5 3 2 8 2 5" xfId="5777"/>
    <cellStyle name="Обычный 5 3 2 8 2 5 2" xfId="30004"/>
    <cellStyle name="Обычный 5 3 2 8 2 5 3" xfId="39200"/>
    <cellStyle name="Обычный 5 3 2 8 2 5 4" xfId="48128"/>
    <cellStyle name="Обычный 5 3 2 8 2 5 5" xfId="57048"/>
    <cellStyle name="Обычный 5 3 2 8 2 6" xfId="5778"/>
    <cellStyle name="Обычный 5 3 2 8 2 6 2" xfId="26143"/>
    <cellStyle name="Обычный 5 3 2 8 2 6 3" xfId="35340"/>
    <cellStyle name="Обычный 5 3 2 8 2 6 4" xfId="44268"/>
    <cellStyle name="Обычный 5 3 2 8 2 6 5" xfId="53188"/>
    <cellStyle name="Обычный 5 3 2 8 2 7" xfId="13358"/>
    <cellStyle name="Обычный 5 3 2 8 2 8" xfId="17217"/>
    <cellStyle name="Обычный 5 3 2 8 2 9" xfId="21077"/>
    <cellStyle name="Обычный 5 3 2 8 3" xfId="5779"/>
    <cellStyle name="Обычный 5 3 2 8 3 10" xfId="22579"/>
    <cellStyle name="Обычный 5 3 2 8 3 11" xfId="31650"/>
    <cellStyle name="Обычный 5 3 2 8 3 12" xfId="40708"/>
    <cellStyle name="Обычный 5 3 2 8 3 13" xfId="49628"/>
    <cellStyle name="Обычный 5 3 2 8 3 2" xfId="5780"/>
    <cellStyle name="Обычный 5 3 2 8 3 2 2" xfId="5781"/>
    <cellStyle name="Обычный 5 3 2 8 3 2 2 2" xfId="29107"/>
    <cellStyle name="Обычный 5 3 2 8 3 2 2 3" xfId="38303"/>
    <cellStyle name="Обычный 5 3 2 8 3 2 2 4" xfId="47231"/>
    <cellStyle name="Обычный 5 3 2 8 3 2 2 5" xfId="56151"/>
    <cellStyle name="Обычный 5 3 2 8 3 2 3" xfId="12461"/>
    <cellStyle name="Обычный 5 3 2 8 3 2 4" xfId="16320"/>
    <cellStyle name="Обычный 5 3 2 8 3 2 5" xfId="20180"/>
    <cellStyle name="Обычный 5 3 2 8 3 2 6" xfId="25242"/>
    <cellStyle name="Обычный 5 3 2 8 3 2 7" xfId="34443"/>
    <cellStyle name="Обычный 5 3 2 8 3 2 8" xfId="43371"/>
    <cellStyle name="Обычный 5 3 2 8 3 2 9" xfId="52291"/>
    <cellStyle name="Обычный 5 3 2 8 3 3" xfId="5782"/>
    <cellStyle name="Обычный 5 3 2 8 3 3 2" xfId="5783"/>
    <cellStyle name="Обычный 5 3 2 8 3 3 2 2" xfId="27776"/>
    <cellStyle name="Обычный 5 3 2 8 3 3 2 3" xfId="36972"/>
    <cellStyle name="Обычный 5 3 2 8 3 3 2 4" xfId="45900"/>
    <cellStyle name="Обычный 5 3 2 8 3 3 2 5" xfId="54820"/>
    <cellStyle name="Обычный 5 3 2 8 3 3 3" xfId="14989"/>
    <cellStyle name="Обычный 5 3 2 8 3 3 4" xfId="18849"/>
    <cellStyle name="Обычный 5 3 2 8 3 3 5" xfId="23911"/>
    <cellStyle name="Обычный 5 3 2 8 3 3 6" xfId="33114"/>
    <cellStyle name="Обычный 5 3 2 8 3 3 7" xfId="42040"/>
    <cellStyle name="Обычный 5 3 2 8 3 3 8" xfId="50960"/>
    <cellStyle name="Обычный 5 3 2 8 3 4" xfId="5784"/>
    <cellStyle name="Обычный 5 3 2 8 3 4 2" xfId="30304"/>
    <cellStyle name="Обычный 5 3 2 8 3 4 3" xfId="39500"/>
    <cellStyle name="Обычный 5 3 2 8 3 4 4" xfId="48428"/>
    <cellStyle name="Обычный 5 3 2 8 3 4 5" xfId="57348"/>
    <cellStyle name="Обычный 5 3 2 8 3 5" xfId="5785"/>
    <cellStyle name="Обычный 5 3 2 8 3 5 2" xfId="26443"/>
    <cellStyle name="Обычный 5 3 2 8 3 5 3" xfId="35640"/>
    <cellStyle name="Обычный 5 3 2 8 3 5 4" xfId="44568"/>
    <cellStyle name="Обычный 5 3 2 8 3 5 5" xfId="53488"/>
    <cellStyle name="Обычный 5 3 2 8 3 6" xfId="13658"/>
    <cellStyle name="Обычный 5 3 2 8 3 7" xfId="17517"/>
    <cellStyle name="Обычный 5 3 2 8 3 8" xfId="21377"/>
    <cellStyle name="Обычный 5 3 2 8 3 9" xfId="11032"/>
    <cellStyle name="Обычный 5 3 2 8 4" xfId="5786"/>
    <cellStyle name="Обычный 5 3 2 8 4 2" xfId="5787"/>
    <cellStyle name="Обычный 5 3 2 8 4 2 2" xfId="28509"/>
    <cellStyle name="Обычный 5 3 2 8 4 2 3" xfId="37705"/>
    <cellStyle name="Обычный 5 3 2 8 4 2 4" xfId="46633"/>
    <cellStyle name="Обычный 5 3 2 8 4 2 5" xfId="55553"/>
    <cellStyle name="Обычный 5 3 2 8 4 3" xfId="11863"/>
    <cellStyle name="Обычный 5 3 2 8 4 4" xfId="15722"/>
    <cellStyle name="Обычный 5 3 2 8 4 5" xfId="19582"/>
    <cellStyle name="Обычный 5 3 2 8 4 6" xfId="24644"/>
    <cellStyle name="Обычный 5 3 2 8 4 7" xfId="33846"/>
    <cellStyle name="Обычный 5 3 2 8 4 8" xfId="42773"/>
    <cellStyle name="Обычный 5 3 2 8 4 9" xfId="51693"/>
    <cellStyle name="Обычный 5 3 2 8 5" xfId="5788"/>
    <cellStyle name="Обычный 5 3 2 8 5 2" xfId="5789"/>
    <cellStyle name="Обычный 5 3 2 8 5 2 2" xfId="27177"/>
    <cellStyle name="Обычный 5 3 2 8 5 2 3" xfId="36374"/>
    <cellStyle name="Обычный 5 3 2 8 5 2 4" xfId="45302"/>
    <cellStyle name="Обычный 5 3 2 8 5 2 5" xfId="54222"/>
    <cellStyle name="Обычный 5 3 2 8 5 3" xfId="14391"/>
    <cellStyle name="Обычный 5 3 2 8 5 4" xfId="18251"/>
    <cellStyle name="Обычный 5 3 2 8 5 5" xfId="23313"/>
    <cellStyle name="Обычный 5 3 2 8 5 6" xfId="32518"/>
    <cellStyle name="Обычный 5 3 2 8 5 7" xfId="41442"/>
    <cellStyle name="Обычный 5 3 2 8 5 8" xfId="50362"/>
    <cellStyle name="Обычный 5 3 2 8 6" xfId="5790"/>
    <cellStyle name="Обычный 5 3 2 8 6 2" xfId="29705"/>
    <cellStyle name="Обычный 5 3 2 8 6 3" xfId="38901"/>
    <cellStyle name="Обычный 5 3 2 8 6 4" xfId="47829"/>
    <cellStyle name="Обычный 5 3 2 8 6 5" xfId="56749"/>
    <cellStyle name="Обычный 5 3 2 8 7" xfId="5791"/>
    <cellStyle name="Обычный 5 3 2 8 7 2" xfId="25840"/>
    <cellStyle name="Обычный 5 3 2 8 7 3" xfId="35041"/>
    <cellStyle name="Обычный 5 3 2 8 7 4" xfId="43969"/>
    <cellStyle name="Обычный 5 3 2 8 7 5" xfId="52889"/>
    <cellStyle name="Обычный 5 3 2 8 8" xfId="13059"/>
    <cellStyle name="Обычный 5 3 2 8 9" xfId="16918"/>
    <cellStyle name="Обычный 5 3 2 9" xfId="5792"/>
    <cellStyle name="Обычный 5 3 2 9 10" xfId="20779"/>
    <cellStyle name="Обычный 5 3 2 9 11" xfId="10481"/>
    <cellStyle name="Обычный 5 3 2 9 12" xfId="21980"/>
    <cellStyle name="Обычный 5 3 2 9 13" xfId="31651"/>
    <cellStyle name="Обычный 5 3 2 9 14" xfId="40110"/>
    <cellStyle name="Обычный 5 3 2 9 15" xfId="49030"/>
    <cellStyle name="Обычный 5 3 2 9 2" xfId="5793"/>
    <cellStyle name="Обычный 5 3 2 9 2 10" xfId="10784"/>
    <cellStyle name="Обычный 5 3 2 9 2 11" xfId="22279"/>
    <cellStyle name="Обычный 5 3 2 9 2 12" xfId="31652"/>
    <cellStyle name="Обычный 5 3 2 9 2 13" xfId="40409"/>
    <cellStyle name="Обычный 5 3 2 9 2 14" xfId="49329"/>
    <cellStyle name="Обычный 5 3 2 9 2 2" xfId="5794"/>
    <cellStyle name="Обычный 5 3 2 9 2 2 10" xfId="22879"/>
    <cellStyle name="Обычный 5 3 2 9 2 2 11" xfId="31653"/>
    <cellStyle name="Обычный 5 3 2 9 2 2 12" xfId="41008"/>
    <cellStyle name="Обычный 5 3 2 9 2 2 13" xfId="49928"/>
    <cellStyle name="Обычный 5 3 2 9 2 2 2" xfId="5795"/>
    <cellStyle name="Обычный 5 3 2 9 2 2 2 2" xfId="5796"/>
    <cellStyle name="Обычный 5 3 2 9 2 2 2 2 2" xfId="29407"/>
    <cellStyle name="Обычный 5 3 2 9 2 2 2 2 3" xfId="38603"/>
    <cellStyle name="Обычный 5 3 2 9 2 2 2 2 4" xfId="47531"/>
    <cellStyle name="Обычный 5 3 2 9 2 2 2 2 5" xfId="56451"/>
    <cellStyle name="Обычный 5 3 2 9 2 2 2 3" xfId="12761"/>
    <cellStyle name="Обычный 5 3 2 9 2 2 2 4" xfId="16620"/>
    <cellStyle name="Обычный 5 3 2 9 2 2 2 5" xfId="20480"/>
    <cellStyle name="Обычный 5 3 2 9 2 2 2 6" xfId="25542"/>
    <cellStyle name="Обычный 5 3 2 9 2 2 2 7" xfId="34743"/>
    <cellStyle name="Обычный 5 3 2 9 2 2 2 8" xfId="43671"/>
    <cellStyle name="Обычный 5 3 2 9 2 2 2 9" xfId="52591"/>
    <cellStyle name="Обычный 5 3 2 9 2 2 3" xfId="5797"/>
    <cellStyle name="Обычный 5 3 2 9 2 2 3 2" xfId="5798"/>
    <cellStyle name="Обычный 5 3 2 9 2 2 3 2 2" xfId="28076"/>
    <cellStyle name="Обычный 5 3 2 9 2 2 3 2 3" xfId="37272"/>
    <cellStyle name="Обычный 5 3 2 9 2 2 3 2 4" xfId="46200"/>
    <cellStyle name="Обычный 5 3 2 9 2 2 3 2 5" xfId="55120"/>
    <cellStyle name="Обычный 5 3 2 9 2 2 3 3" xfId="15289"/>
    <cellStyle name="Обычный 5 3 2 9 2 2 3 4" xfId="19149"/>
    <cellStyle name="Обычный 5 3 2 9 2 2 3 5" xfId="24211"/>
    <cellStyle name="Обычный 5 3 2 9 2 2 3 6" xfId="33414"/>
    <cellStyle name="Обычный 5 3 2 9 2 2 3 7" xfId="42340"/>
    <cellStyle name="Обычный 5 3 2 9 2 2 3 8" xfId="51260"/>
    <cellStyle name="Обычный 5 3 2 9 2 2 4" xfId="5799"/>
    <cellStyle name="Обычный 5 3 2 9 2 2 4 2" xfId="30604"/>
    <cellStyle name="Обычный 5 3 2 9 2 2 4 3" xfId="39800"/>
    <cellStyle name="Обычный 5 3 2 9 2 2 4 4" xfId="48728"/>
    <cellStyle name="Обычный 5 3 2 9 2 2 4 5" xfId="57648"/>
    <cellStyle name="Обычный 5 3 2 9 2 2 5" xfId="5800"/>
    <cellStyle name="Обычный 5 3 2 9 2 2 5 2" xfId="26743"/>
    <cellStyle name="Обычный 5 3 2 9 2 2 5 3" xfId="35940"/>
    <cellStyle name="Обычный 5 3 2 9 2 2 5 4" xfId="44868"/>
    <cellStyle name="Обычный 5 3 2 9 2 2 5 5" xfId="53788"/>
    <cellStyle name="Обычный 5 3 2 9 2 2 6" xfId="13958"/>
    <cellStyle name="Обычный 5 3 2 9 2 2 7" xfId="17817"/>
    <cellStyle name="Обычный 5 3 2 9 2 2 8" xfId="21677"/>
    <cellStyle name="Обычный 5 3 2 9 2 2 9" xfId="11305"/>
    <cellStyle name="Обычный 5 3 2 9 2 3" xfId="5801"/>
    <cellStyle name="Обычный 5 3 2 9 2 3 2" xfId="5802"/>
    <cellStyle name="Обычный 5 3 2 9 2 3 2 2" xfId="28809"/>
    <cellStyle name="Обычный 5 3 2 9 2 3 2 3" xfId="38005"/>
    <cellStyle name="Обычный 5 3 2 9 2 3 2 4" xfId="46933"/>
    <cellStyle name="Обычный 5 3 2 9 2 3 2 5" xfId="55853"/>
    <cellStyle name="Обычный 5 3 2 9 2 3 3" xfId="12163"/>
    <cellStyle name="Обычный 5 3 2 9 2 3 4" xfId="16022"/>
    <cellStyle name="Обычный 5 3 2 9 2 3 5" xfId="19882"/>
    <cellStyle name="Обычный 5 3 2 9 2 3 6" xfId="24944"/>
    <cellStyle name="Обычный 5 3 2 9 2 3 7" xfId="34145"/>
    <cellStyle name="Обычный 5 3 2 9 2 3 8" xfId="43073"/>
    <cellStyle name="Обычный 5 3 2 9 2 3 9" xfId="51993"/>
    <cellStyle name="Обычный 5 3 2 9 2 4" xfId="5803"/>
    <cellStyle name="Обычный 5 3 2 9 2 4 2" xfId="5804"/>
    <cellStyle name="Обычный 5 3 2 9 2 4 2 2" xfId="27478"/>
    <cellStyle name="Обычный 5 3 2 9 2 4 2 3" xfId="36674"/>
    <cellStyle name="Обычный 5 3 2 9 2 4 2 4" xfId="45602"/>
    <cellStyle name="Обычный 5 3 2 9 2 4 2 5" xfId="54522"/>
    <cellStyle name="Обычный 5 3 2 9 2 4 3" xfId="14691"/>
    <cellStyle name="Обычный 5 3 2 9 2 4 4" xfId="18551"/>
    <cellStyle name="Обычный 5 3 2 9 2 4 5" xfId="23613"/>
    <cellStyle name="Обычный 5 3 2 9 2 4 6" xfId="32817"/>
    <cellStyle name="Обычный 5 3 2 9 2 4 7" xfId="41742"/>
    <cellStyle name="Обычный 5 3 2 9 2 4 8" xfId="50662"/>
    <cellStyle name="Обычный 5 3 2 9 2 5" xfId="5805"/>
    <cellStyle name="Обычный 5 3 2 9 2 5 2" xfId="30005"/>
    <cellStyle name="Обычный 5 3 2 9 2 5 3" xfId="39201"/>
    <cellStyle name="Обычный 5 3 2 9 2 5 4" xfId="48129"/>
    <cellStyle name="Обычный 5 3 2 9 2 5 5" xfId="57049"/>
    <cellStyle name="Обычный 5 3 2 9 2 6" xfId="5806"/>
    <cellStyle name="Обычный 5 3 2 9 2 6 2" xfId="26144"/>
    <cellStyle name="Обычный 5 3 2 9 2 6 3" xfId="35341"/>
    <cellStyle name="Обычный 5 3 2 9 2 6 4" xfId="44269"/>
    <cellStyle name="Обычный 5 3 2 9 2 6 5" xfId="53189"/>
    <cellStyle name="Обычный 5 3 2 9 2 7" xfId="13359"/>
    <cellStyle name="Обычный 5 3 2 9 2 8" xfId="17218"/>
    <cellStyle name="Обычный 5 3 2 9 2 9" xfId="21078"/>
    <cellStyle name="Обычный 5 3 2 9 3" xfId="5807"/>
    <cellStyle name="Обычный 5 3 2 9 3 10" xfId="22580"/>
    <cellStyle name="Обычный 5 3 2 9 3 11" xfId="31654"/>
    <cellStyle name="Обычный 5 3 2 9 3 12" xfId="40709"/>
    <cellStyle name="Обычный 5 3 2 9 3 13" xfId="49629"/>
    <cellStyle name="Обычный 5 3 2 9 3 2" xfId="5808"/>
    <cellStyle name="Обычный 5 3 2 9 3 2 2" xfId="5809"/>
    <cellStyle name="Обычный 5 3 2 9 3 2 2 2" xfId="29108"/>
    <cellStyle name="Обычный 5 3 2 9 3 2 2 3" xfId="38304"/>
    <cellStyle name="Обычный 5 3 2 9 3 2 2 4" xfId="47232"/>
    <cellStyle name="Обычный 5 3 2 9 3 2 2 5" xfId="56152"/>
    <cellStyle name="Обычный 5 3 2 9 3 2 3" xfId="12462"/>
    <cellStyle name="Обычный 5 3 2 9 3 2 4" xfId="16321"/>
    <cellStyle name="Обычный 5 3 2 9 3 2 5" xfId="20181"/>
    <cellStyle name="Обычный 5 3 2 9 3 2 6" xfId="25243"/>
    <cellStyle name="Обычный 5 3 2 9 3 2 7" xfId="34444"/>
    <cellStyle name="Обычный 5 3 2 9 3 2 8" xfId="43372"/>
    <cellStyle name="Обычный 5 3 2 9 3 2 9" xfId="52292"/>
    <cellStyle name="Обычный 5 3 2 9 3 3" xfId="5810"/>
    <cellStyle name="Обычный 5 3 2 9 3 3 2" xfId="5811"/>
    <cellStyle name="Обычный 5 3 2 9 3 3 2 2" xfId="27777"/>
    <cellStyle name="Обычный 5 3 2 9 3 3 2 3" xfId="36973"/>
    <cellStyle name="Обычный 5 3 2 9 3 3 2 4" xfId="45901"/>
    <cellStyle name="Обычный 5 3 2 9 3 3 2 5" xfId="54821"/>
    <cellStyle name="Обычный 5 3 2 9 3 3 3" xfId="14990"/>
    <cellStyle name="Обычный 5 3 2 9 3 3 4" xfId="18850"/>
    <cellStyle name="Обычный 5 3 2 9 3 3 5" xfId="23912"/>
    <cellStyle name="Обычный 5 3 2 9 3 3 6" xfId="33115"/>
    <cellStyle name="Обычный 5 3 2 9 3 3 7" xfId="42041"/>
    <cellStyle name="Обычный 5 3 2 9 3 3 8" xfId="50961"/>
    <cellStyle name="Обычный 5 3 2 9 3 4" xfId="5812"/>
    <cellStyle name="Обычный 5 3 2 9 3 4 2" xfId="30305"/>
    <cellStyle name="Обычный 5 3 2 9 3 4 3" xfId="39501"/>
    <cellStyle name="Обычный 5 3 2 9 3 4 4" xfId="48429"/>
    <cellStyle name="Обычный 5 3 2 9 3 4 5" xfId="57349"/>
    <cellStyle name="Обычный 5 3 2 9 3 5" xfId="5813"/>
    <cellStyle name="Обычный 5 3 2 9 3 5 2" xfId="26444"/>
    <cellStyle name="Обычный 5 3 2 9 3 5 3" xfId="35641"/>
    <cellStyle name="Обычный 5 3 2 9 3 5 4" xfId="44569"/>
    <cellStyle name="Обычный 5 3 2 9 3 5 5" xfId="53489"/>
    <cellStyle name="Обычный 5 3 2 9 3 6" xfId="13659"/>
    <cellStyle name="Обычный 5 3 2 9 3 7" xfId="17518"/>
    <cellStyle name="Обычный 5 3 2 9 3 8" xfId="21378"/>
    <cellStyle name="Обычный 5 3 2 9 3 9" xfId="11033"/>
    <cellStyle name="Обычный 5 3 2 9 4" xfId="5814"/>
    <cellStyle name="Обычный 5 3 2 9 4 2" xfId="5815"/>
    <cellStyle name="Обычный 5 3 2 9 4 2 2" xfId="28510"/>
    <cellStyle name="Обычный 5 3 2 9 4 2 3" xfId="37706"/>
    <cellStyle name="Обычный 5 3 2 9 4 2 4" xfId="46634"/>
    <cellStyle name="Обычный 5 3 2 9 4 2 5" xfId="55554"/>
    <cellStyle name="Обычный 5 3 2 9 4 3" xfId="11864"/>
    <cellStyle name="Обычный 5 3 2 9 4 4" xfId="15723"/>
    <cellStyle name="Обычный 5 3 2 9 4 5" xfId="19583"/>
    <cellStyle name="Обычный 5 3 2 9 4 6" xfId="24645"/>
    <cellStyle name="Обычный 5 3 2 9 4 7" xfId="33847"/>
    <cellStyle name="Обычный 5 3 2 9 4 8" xfId="42774"/>
    <cellStyle name="Обычный 5 3 2 9 4 9" xfId="51694"/>
    <cellStyle name="Обычный 5 3 2 9 5" xfId="5816"/>
    <cellStyle name="Обычный 5 3 2 9 5 2" xfId="5817"/>
    <cellStyle name="Обычный 5 3 2 9 5 2 2" xfId="27178"/>
    <cellStyle name="Обычный 5 3 2 9 5 2 3" xfId="36375"/>
    <cellStyle name="Обычный 5 3 2 9 5 2 4" xfId="45303"/>
    <cellStyle name="Обычный 5 3 2 9 5 2 5" xfId="54223"/>
    <cellStyle name="Обычный 5 3 2 9 5 3" xfId="14392"/>
    <cellStyle name="Обычный 5 3 2 9 5 4" xfId="18252"/>
    <cellStyle name="Обычный 5 3 2 9 5 5" xfId="23314"/>
    <cellStyle name="Обычный 5 3 2 9 5 6" xfId="32519"/>
    <cellStyle name="Обычный 5 3 2 9 5 7" xfId="41443"/>
    <cellStyle name="Обычный 5 3 2 9 5 8" xfId="50363"/>
    <cellStyle name="Обычный 5 3 2 9 6" xfId="5818"/>
    <cellStyle name="Обычный 5 3 2 9 6 2" xfId="29706"/>
    <cellStyle name="Обычный 5 3 2 9 6 3" xfId="38902"/>
    <cellStyle name="Обычный 5 3 2 9 6 4" xfId="47830"/>
    <cellStyle name="Обычный 5 3 2 9 6 5" xfId="56750"/>
    <cellStyle name="Обычный 5 3 2 9 7" xfId="5819"/>
    <cellStyle name="Обычный 5 3 2 9 7 2" xfId="25841"/>
    <cellStyle name="Обычный 5 3 2 9 7 3" xfId="35042"/>
    <cellStyle name="Обычный 5 3 2 9 7 4" xfId="43970"/>
    <cellStyle name="Обычный 5 3 2 9 7 5" xfId="52890"/>
    <cellStyle name="Обычный 5 3 2 9 8" xfId="13060"/>
    <cellStyle name="Обычный 5 3 2 9 9" xfId="16919"/>
    <cellStyle name="Обычный 5 3 20" xfId="5820"/>
    <cellStyle name="Обычный 5 3 20 2" xfId="29558"/>
    <cellStyle name="Обычный 5 3 20 3" xfId="38754"/>
    <cellStyle name="Обычный 5 3 20 4" xfId="47682"/>
    <cellStyle name="Обычный 5 3 20 5" xfId="56602"/>
    <cellStyle name="Обычный 5 3 21" xfId="5821"/>
    <cellStyle name="Обычный 5 3 21 2" xfId="25693"/>
    <cellStyle name="Обычный 5 3 21 3" xfId="34894"/>
    <cellStyle name="Обычный 5 3 21 4" xfId="43822"/>
    <cellStyle name="Обычный 5 3 21 5" xfId="52742"/>
    <cellStyle name="Обычный 5 3 22" xfId="12912"/>
    <cellStyle name="Обычный 5 3 23" xfId="16771"/>
    <cellStyle name="Обычный 5 3 24" xfId="20631"/>
    <cellStyle name="Обычный 5 3 25" xfId="10231"/>
    <cellStyle name="Обычный 5 3 26" xfId="21832"/>
    <cellStyle name="Обычный 5 3 27" xfId="31579"/>
    <cellStyle name="Обычный 5 3 28" xfId="39962"/>
    <cellStyle name="Обычный 5 3 29" xfId="48882"/>
    <cellStyle name="Обычный 5 3 3" xfId="5822"/>
    <cellStyle name="Обычный 5 3 3 2" xfId="5823"/>
    <cellStyle name="Обычный 5 3 3 2 10" xfId="17048"/>
    <cellStyle name="Обычный 5 3 3 2 11" xfId="20908"/>
    <cellStyle name="Обычный 5 3 3 2 12" xfId="10614"/>
    <cellStyle name="Обычный 5 3 3 2 13" xfId="22109"/>
    <cellStyle name="Обычный 5 3 3 2 14" xfId="31655"/>
    <cellStyle name="Обычный 5 3 3 2 15" xfId="40239"/>
    <cellStyle name="Обычный 5 3 3 2 16" xfId="49159"/>
    <cellStyle name="Обычный 5 3 3 2 2" xfId="5824"/>
    <cellStyle name="Обычный 5 3 3 2 2 10" xfId="10913"/>
    <cellStyle name="Обычный 5 3 3 2 2 11" xfId="22409"/>
    <cellStyle name="Обычный 5 3 3 2 2 12" xfId="31656"/>
    <cellStyle name="Обычный 5 3 3 2 2 13" xfId="40538"/>
    <cellStyle name="Обычный 5 3 3 2 2 14" xfId="49458"/>
    <cellStyle name="Обычный 5 3 3 2 2 2" xfId="5825"/>
    <cellStyle name="Обычный 5 3 3 2 2 2 10" xfId="23008"/>
    <cellStyle name="Обычный 5 3 3 2 2 2 11" xfId="31657"/>
    <cellStyle name="Обычный 5 3 3 2 2 2 12" xfId="41137"/>
    <cellStyle name="Обычный 5 3 3 2 2 2 13" xfId="50057"/>
    <cellStyle name="Обычный 5 3 3 2 2 2 2" xfId="5826"/>
    <cellStyle name="Обычный 5 3 3 2 2 2 2 2" xfId="5827"/>
    <cellStyle name="Обычный 5 3 3 2 2 2 2 2 2" xfId="29536"/>
    <cellStyle name="Обычный 5 3 3 2 2 2 2 2 3" xfId="38732"/>
    <cellStyle name="Обычный 5 3 3 2 2 2 2 2 4" xfId="47660"/>
    <cellStyle name="Обычный 5 3 3 2 2 2 2 2 5" xfId="56580"/>
    <cellStyle name="Обычный 5 3 3 2 2 2 2 3" xfId="12890"/>
    <cellStyle name="Обычный 5 3 3 2 2 2 2 4" xfId="16749"/>
    <cellStyle name="Обычный 5 3 3 2 2 2 2 5" xfId="20609"/>
    <cellStyle name="Обычный 5 3 3 2 2 2 2 6" xfId="25671"/>
    <cellStyle name="Обычный 5 3 3 2 2 2 2 7" xfId="34872"/>
    <cellStyle name="Обычный 5 3 3 2 2 2 2 8" xfId="43800"/>
    <cellStyle name="Обычный 5 3 3 2 2 2 2 9" xfId="52720"/>
    <cellStyle name="Обычный 5 3 3 2 2 2 3" xfId="5828"/>
    <cellStyle name="Обычный 5 3 3 2 2 2 3 2" xfId="5829"/>
    <cellStyle name="Обычный 5 3 3 2 2 2 3 2 2" xfId="28205"/>
    <cellStyle name="Обычный 5 3 3 2 2 2 3 2 3" xfId="37401"/>
    <cellStyle name="Обычный 5 3 3 2 2 2 3 2 4" xfId="46329"/>
    <cellStyle name="Обычный 5 3 3 2 2 2 3 2 5" xfId="55249"/>
    <cellStyle name="Обычный 5 3 3 2 2 2 3 3" xfId="15418"/>
    <cellStyle name="Обычный 5 3 3 2 2 2 3 4" xfId="19278"/>
    <cellStyle name="Обычный 5 3 3 2 2 2 3 5" xfId="24340"/>
    <cellStyle name="Обычный 5 3 3 2 2 2 3 6" xfId="33543"/>
    <cellStyle name="Обычный 5 3 3 2 2 2 3 7" xfId="42469"/>
    <cellStyle name="Обычный 5 3 3 2 2 2 3 8" xfId="51389"/>
    <cellStyle name="Обычный 5 3 3 2 2 2 4" xfId="5830"/>
    <cellStyle name="Обычный 5 3 3 2 2 2 4 2" xfId="30733"/>
    <cellStyle name="Обычный 5 3 3 2 2 2 4 3" xfId="39929"/>
    <cellStyle name="Обычный 5 3 3 2 2 2 4 4" xfId="48857"/>
    <cellStyle name="Обычный 5 3 3 2 2 2 4 5" xfId="57777"/>
    <cellStyle name="Обычный 5 3 3 2 2 2 5" xfId="5831"/>
    <cellStyle name="Обычный 5 3 3 2 2 2 5 2" xfId="26872"/>
    <cellStyle name="Обычный 5 3 3 2 2 2 5 3" xfId="36069"/>
    <cellStyle name="Обычный 5 3 3 2 2 2 5 4" xfId="44997"/>
    <cellStyle name="Обычный 5 3 3 2 2 2 5 5" xfId="53917"/>
    <cellStyle name="Обычный 5 3 3 2 2 2 6" xfId="14087"/>
    <cellStyle name="Обычный 5 3 3 2 2 2 7" xfId="17946"/>
    <cellStyle name="Обычный 5 3 3 2 2 2 8" xfId="21806"/>
    <cellStyle name="Обычный 5 3 3 2 2 2 9" xfId="11434"/>
    <cellStyle name="Обычный 5 3 3 2 2 3" xfId="5832"/>
    <cellStyle name="Обычный 5 3 3 2 2 3 2" xfId="5833"/>
    <cellStyle name="Обычный 5 3 3 2 2 3 2 2" xfId="28938"/>
    <cellStyle name="Обычный 5 3 3 2 2 3 2 3" xfId="38134"/>
    <cellStyle name="Обычный 5 3 3 2 2 3 2 4" xfId="47062"/>
    <cellStyle name="Обычный 5 3 3 2 2 3 2 5" xfId="55982"/>
    <cellStyle name="Обычный 5 3 3 2 2 3 3" xfId="12292"/>
    <cellStyle name="Обычный 5 3 3 2 2 3 4" xfId="16151"/>
    <cellStyle name="Обычный 5 3 3 2 2 3 5" xfId="20011"/>
    <cellStyle name="Обычный 5 3 3 2 2 3 6" xfId="25073"/>
    <cellStyle name="Обычный 5 3 3 2 2 3 7" xfId="34274"/>
    <cellStyle name="Обычный 5 3 3 2 2 3 8" xfId="43202"/>
    <cellStyle name="Обычный 5 3 3 2 2 3 9" xfId="52122"/>
    <cellStyle name="Обычный 5 3 3 2 2 4" xfId="5834"/>
    <cellStyle name="Обычный 5 3 3 2 2 4 2" xfId="5835"/>
    <cellStyle name="Обычный 5 3 3 2 2 4 2 2" xfId="27607"/>
    <cellStyle name="Обычный 5 3 3 2 2 4 2 3" xfId="36803"/>
    <cellStyle name="Обычный 5 3 3 2 2 4 2 4" xfId="45731"/>
    <cellStyle name="Обычный 5 3 3 2 2 4 2 5" xfId="54651"/>
    <cellStyle name="Обычный 5 3 3 2 2 4 3" xfId="14820"/>
    <cellStyle name="Обычный 5 3 3 2 2 4 4" xfId="18680"/>
    <cellStyle name="Обычный 5 3 3 2 2 4 5" xfId="23742"/>
    <cellStyle name="Обычный 5 3 3 2 2 4 6" xfId="32946"/>
    <cellStyle name="Обычный 5 3 3 2 2 4 7" xfId="41871"/>
    <cellStyle name="Обычный 5 3 3 2 2 4 8" xfId="50791"/>
    <cellStyle name="Обычный 5 3 3 2 2 5" xfId="5836"/>
    <cellStyle name="Обычный 5 3 3 2 2 5 2" xfId="30134"/>
    <cellStyle name="Обычный 5 3 3 2 2 5 3" xfId="39330"/>
    <cellStyle name="Обычный 5 3 3 2 2 5 4" xfId="48258"/>
    <cellStyle name="Обычный 5 3 3 2 2 5 5" xfId="57178"/>
    <cellStyle name="Обычный 5 3 3 2 2 6" xfId="5837"/>
    <cellStyle name="Обычный 5 3 3 2 2 6 2" xfId="26273"/>
    <cellStyle name="Обычный 5 3 3 2 2 6 3" xfId="35470"/>
    <cellStyle name="Обычный 5 3 3 2 2 6 4" xfId="44398"/>
    <cellStyle name="Обычный 5 3 3 2 2 6 5" xfId="53318"/>
    <cellStyle name="Обычный 5 3 3 2 2 7" xfId="13488"/>
    <cellStyle name="Обычный 5 3 3 2 2 8" xfId="17347"/>
    <cellStyle name="Обычный 5 3 3 2 2 9" xfId="21207"/>
    <cellStyle name="Обычный 5 3 3 2 3" xfId="5838"/>
    <cellStyle name="Обычный 5 3 3 2 3 10" xfId="22709"/>
    <cellStyle name="Обычный 5 3 3 2 3 11" xfId="31658"/>
    <cellStyle name="Обычный 5 3 3 2 3 12" xfId="40838"/>
    <cellStyle name="Обычный 5 3 3 2 3 13" xfId="49758"/>
    <cellStyle name="Обычный 5 3 3 2 3 2" xfId="5839"/>
    <cellStyle name="Обычный 5 3 3 2 3 2 2" xfId="5840"/>
    <cellStyle name="Обычный 5 3 3 2 3 2 2 2" xfId="28639"/>
    <cellStyle name="Обычный 5 3 3 2 3 2 2 3" xfId="37835"/>
    <cellStyle name="Обычный 5 3 3 2 3 2 2 4" xfId="46763"/>
    <cellStyle name="Обычный 5 3 3 2 3 2 2 5" xfId="55683"/>
    <cellStyle name="Обычный 5 3 3 2 3 2 3" xfId="11993"/>
    <cellStyle name="Обычный 5 3 3 2 3 2 4" xfId="15852"/>
    <cellStyle name="Обычный 5 3 3 2 3 2 5" xfId="19712"/>
    <cellStyle name="Обычный 5 3 3 2 3 2 6" xfId="24774"/>
    <cellStyle name="Обычный 5 3 3 2 3 2 7" xfId="33975"/>
    <cellStyle name="Обычный 5 3 3 2 3 2 8" xfId="42903"/>
    <cellStyle name="Обычный 5 3 3 2 3 2 9" xfId="51823"/>
    <cellStyle name="Обычный 5 3 3 2 3 3" xfId="5841"/>
    <cellStyle name="Обычный 5 3 3 2 3 3 2" xfId="5842"/>
    <cellStyle name="Обычный 5 3 3 2 3 3 2 2" xfId="27308"/>
    <cellStyle name="Обычный 5 3 3 2 3 3 2 3" xfId="36504"/>
    <cellStyle name="Обычный 5 3 3 2 3 3 2 4" xfId="45432"/>
    <cellStyle name="Обычный 5 3 3 2 3 3 2 5" xfId="54352"/>
    <cellStyle name="Обычный 5 3 3 2 3 3 3" xfId="14521"/>
    <cellStyle name="Обычный 5 3 3 2 3 3 4" xfId="18381"/>
    <cellStyle name="Обычный 5 3 3 2 3 3 5" xfId="23443"/>
    <cellStyle name="Обычный 5 3 3 2 3 3 6" xfId="32647"/>
    <cellStyle name="Обычный 5 3 3 2 3 3 7" xfId="41572"/>
    <cellStyle name="Обычный 5 3 3 2 3 3 8" xfId="50492"/>
    <cellStyle name="Обычный 5 3 3 2 3 4" xfId="5843"/>
    <cellStyle name="Обычный 5 3 3 2 3 4 2" xfId="30434"/>
    <cellStyle name="Обычный 5 3 3 2 3 4 3" xfId="39630"/>
    <cellStyle name="Обычный 5 3 3 2 3 4 4" xfId="48558"/>
    <cellStyle name="Обычный 5 3 3 2 3 4 5" xfId="57478"/>
    <cellStyle name="Обычный 5 3 3 2 3 5" xfId="5844"/>
    <cellStyle name="Обычный 5 3 3 2 3 5 2" xfId="26573"/>
    <cellStyle name="Обычный 5 3 3 2 3 5 3" xfId="35770"/>
    <cellStyle name="Обычный 5 3 3 2 3 5 4" xfId="44698"/>
    <cellStyle name="Обычный 5 3 3 2 3 5 5" xfId="53618"/>
    <cellStyle name="Обычный 5 3 3 2 3 6" xfId="13788"/>
    <cellStyle name="Обычный 5 3 3 2 3 7" xfId="17647"/>
    <cellStyle name="Обычный 5 3 3 2 3 8" xfId="21507"/>
    <cellStyle name="Обычный 5 3 3 2 3 9" xfId="11135"/>
    <cellStyle name="Обычный 5 3 3 2 4" xfId="5845"/>
    <cellStyle name="Обычный 5 3 3 2 4 10" xfId="51090"/>
    <cellStyle name="Обычный 5 3 3 2 4 2" xfId="5846"/>
    <cellStyle name="Обычный 5 3 3 2 4 2 2" xfId="5847"/>
    <cellStyle name="Обычный 5 3 3 2 4 2 2 2" xfId="29237"/>
    <cellStyle name="Обычный 5 3 3 2 4 2 2 3" xfId="38433"/>
    <cellStyle name="Обычный 5 3 3 2 4 2 2 4" xfId="47361"/>
    <cellStyle name="Обычный 5 3 3 2 4 2 2 5" xfId="56281"/>
    <cellStyle name="Обычный 5 3 3 2 4 2 3" xfId="12591"/>
    <cellStyle name="Обычный 5 3 3 2 4 2 4" xfId="16450"/>
    <cellStyle name="Обычный 5 3 3 2 4 2 5" xfId="20310"/>
    <cellStyle name="Обычный 5 3 3 2 4 2 6" xfId="25372"/>
    <cellStyle name="Обычный 5 3 3 2 4 2 7" xfId="34573"/>
    <cellStyle name="Обычный 5 3 3 2 4 2 8" xfId="43501"/>
    <cellStyle name="Обычный 5 3 3 2 4 2 9" xfId="52421"/>
    <cellStyle name="Обычный 5 3 3 2 4 3" xfId="5848"/>
    <cellStyle name="Обычный 5 3 3 2 4 3 2" xfId="27906"/>
    <cellStyle name="Обычный 5 3 3 2 4 3 3" xfId="37102"/>
    <cellStyle name="Обычный 5 3 3 2 4 3 4" xfId="46030"/>
    <cellStyle name="Обычный 5 3 3 2 4 3 5" xfId="54950"/>
    <cellStyle name="Обычный 5 3 3 2 4 4" xfId="11554"/>
    <cellStyle name="Обычный 5 3 3 2 4 5" xfId="15119"/>
    <cellStyle name="Обычный 5 3 3 2 4 6" xfId="18979"/>
    <cellStyle name="Обычный 5 3 3 2 4 7" xfId="24041"/>
    <cellStyle name="Обычный 5 3 3 2 4 8" xfId="33244"/>
    <cellStyle name="Обычный 5 3 3 2 4 9" xfId="42170"/>
    <cellStyle name="Обычный 5 3 3 2 5" xfId="5849"/>
    <cellStyle name="Обычный 5 3 3 2 5 2" xfId="5850"/>
    <cellStyle name="Обычный 5 3 3 2 5 2 2" xfId="28294"/>
    <cellStyle name="Обычный 5 3 3 2 5 2 3" xfId="37490"/>
    <cellStyle name="Обычный 5 3 3 2 5 2 4" xfId="46418"/>
    <cellStyle name="Обычный 5 3 3 2 5 2 5" xfId="55338"/>
    <cellStyle name="Обычный 5 3 3 2 5 3" xfId="11648"/>
    <cellStyle name="Обычный 5 3 3 2 5 4" xfId="15507"/>
    <cellStyle name="Обычный 5 3 3 2 5 5" xfId="19367"/>
    <cellStyle name="Обычный 5 3 3 2 5 6" xfId="24429"/>
    <cellStyle name="Обычный 5 3 3 2 5 7" xfId="33631"/>
    <cellStyle name="Обычный 5 3 3 2 5 8" xfId="42558"/>
    <cellStyle name="Обычный 5 3 3 2 5 9" xfId="51478"/>
    <cellStyle name="Обычный 5 3 3 2 6" xfId="5851"/>
    <cellStyle name="Обычный 5 3 3 2 6 2" xfId="5852"/>
    <cellStyle name="Обычный 5 3 3 2 6 2 2" xfId="26962"/>
    <cellStyle name="Обычный 5 3 3 2 6 2 3" xfId="36159"/>
    <cellStyle name="Обычный 5 3 3 2 6 2 4" xfId="45087"/>
    <cellStyle name="Обычный 5 3 3 2 6 2 5" xfId="54007"/>
    <cellStyle name="Обычный 5 3 3 2 6 3" xfId="14176"/>
    <cellStyle name="Обычный 5 3 3 2 6 4" xfId="18036"/>
    <cellStyle name="Обычный 5 3 3 2 6 5" xfId="23098"/>
    <cellStyle name="Обычный 5 3 3 2 6 6" xfId="32297"/>
    <cellStyle name="Обычный 5 3 3 2 6 7" xfId="41227"/>
    <cellStyle name="Обычный 5 3 3 2 6 8" xfId="50147"/>
    <cellStyle name="Обычный 5 3 3 2 7" xfId="5853"/>
    <cellStyle name="Обычный 5 3 3 2 7 2" xfId="29835"/>
    <cellStyle name="Обычный 5 3 3 2 7 3" xfId="39031"/>
    <cellStyle name="Обычный 5 3 3 2 7 4" xfId="47959"/>
    <cellStyle name="Обычный 5 3 3 2 7 5" xfId="56879"/>
    <cellStyle name="Обычный 5 3 3 2 8" xfId="5854"/>
    <cellStyle name="Обычный 5 3 3 2 8 2" xfId="25974"/>
    <cellStyle name="Обычный 5 3 3 2 8 3" xfId="35171"/>
    <cellStyle name="Обычный 5 3 3 2 8 4" xfId="44099"/>
    <cellStyle name="Обычный 5 3 3 2 8 5" xfId="53019"/>
    <cellStyle name="Обычный 5 3 3 2 9" xfId="13189"/>
    <cellStyle name="Обычный 5 3 3 3" xfId="5855"/>
    <cellStyle name="Обычный 5 3 3 3 10" xfId="41272"/>
    <cellStyle name="Обычный 5 3 3 3 11" xfId="50192"/>
    <cellStyle name="Обычный 5 3 3 3 2" xfId="5856"/>
    <cellStyle name="Обычный 5 3 3 3 2 2" xfId="5857"/>
    <cellStyle name="Обычный 5 3 3 3 2 2 2" xfId="28339"/>
    <cellStyle name="Обычный 5 3 3 3 2 2 3" xfId="37535"/>
    <cellStyle name="Обычный 5 3 3 3 2 2 4" xfId="46463"/>
    <cellStyle name="Обычный 5 3 3 3 2 2 5" xfId="55383"/>
    <cellStyle name="Обычный 5 3 3 3 2 3" xfId="11693"/>
    <cellStyle name="Обычный 5 3 3 3 2 4" xfId="15552"/>
    <cellStyle name="Обычный 5 3 3 3 2 5" xfId="19412"/>
    <cellStyle name="Обычный 5 3 3 3 2 6" xfId="24474"/>
    <cellStyle name="Обычный 5 3 3 3 2 7" xfId="33676"/>
    <cellStyle name="Обычный 5 3 3 3 2 8" xfId="42603"/>
    <cellStyle name="Обычный 5 3 3 3 2 9" xfId="51523"/>
    <cellStyle name="Обычный 5 3 3 3 3" xfId="5858"/>
    <cellStyle name="Обычный 5 3 3 3 3 2" xfId="27007"/>
    <cellStyle name="Обычный 5 3 3 3 3 3" xfId="36204"/>
    <cellStyle name="Обычный 5 3 3 3 3 4" xfId="45132"/>
    <cellStyle name="Обычный 5 3 3 3 3 5" xfId="54052"/>
    <cellStyle name="Обычный 5 3 3 3 4" xfId="11462"/>
    <cellStyle name="Обычный 5 3 3 3 5" xfId="14221"/>
    <cellStyle name="Обычный 5 3 3 3 6" xfId="18081"/>
    <cellStyle name="Обычный 5 3 3 3 7" xfId="10482"/>
    <cellStyle name="Обычный 5 3 3 3 8" xfId="23143"/>
    <cellStyle name="Обычный 5 3 3 3 9" xfId="32390"/>
    <cellStyle name="Обычный 5 3 3 4" xfId="5859"/>
    <cellStyle name="Обычный 5 3 3 5" xfId="5860"/>
    <cellStyle name="Обычный 5 3 3 5 2" xfId="5861"/>
    <cellStyle name="Обычный 5 3 3 5 2 2" xfId="28239"/>
    <cellStyle name="Обычный 5 3 3 5 2 3" xfId="37435"/>
    <cellStyle name="Обычный 5 3 3 5 2 4" xfId="46363"/>
    <cellStyle name="Обычный 5 3 3 5 2 5" xfId="55283"/>
    <cellStyle name="Обычный 5 3 3 5 3" xfId="11593"/>
    <cellStyle name="Обычный 5 3 3 5 4" xfId="15452"/>
    <cellStyle name="Обычный 5 3 3 5 5" xfId="19312"/>
    <cellStyle name="Обычный 5 3 3 5 6" xfId="24374"/>
    <cellStyle name="Обычный 5 3 3 5 7" xfId="33576"/>
    <cellStyle name="Обычный 5 3 3 5 8" xfId="42503"/>
    <cellStyle name="Обычный 5 3 3 5 9" xfId="51423"/>
    <cellStyle name="Обычный 5 3 3 6" xfId="5862"/>
    <cellStyle name="Обычный 5 3 3 6 2" xfId="5863"/>
    <cellStyle name="Обычный 5 3 3 6 2 2" xfId="26907"/>
    <cellStyle name="Обычный 5 3 3 6 2 3" xfId="36104"/>
    <cellStyle name="Обычный 5 3 3 6 2 4" xfId="45032"/>
    <cellStyle name="Обычный 5 3 3 6 2 5" xfId="53952"/>
    <cellStyle name="Обычный 5 3 3 6 3" xfId="14121"/>
    <cellStyle name="Обычный 5 3 3 6 4" xfId="17981"/>
    <cellStyle name="Обычный 5 3 3 6 5" xfId="23043"/>
    <cellStyle name="Обычный 5 3 3 6 6" xfId="32382"/>
    <cellStyle name="Обычный 5 3 3 6 7" xfId="41172"/>
    <cellStyle name="Обычный 5 3 3 6 8" xfId="50092"/>
    <cellStyle name="Обычный 5 3 3 7" xfId="10255"/>
    <cellStyle name="Обычный 5 3 4" xfId="5864"/>
    <cellStyle name="Обычный 5 3 4 10" xfId="16920"/>
    <cellStyle name="Обычный 5 3 4 11" xfId="20780"/>
    <cellStyle name="Обычный 5 3 4 12" xfId="10278"/>
    <cellStyle name="Обычный 5 3 4 13" xfId="21981"/>
    <cellStyle name="Обычный 5 3 4 14" xfId="31659"/>
    <cellStyle name="Обычный 5 3 4 15" xfId="40111"/>
    <cellStyle name="Обычный 5 3 4 16" xfId="49031"/>
    <cellStyle name="Обычный 5 3 4 2" xfId="5865"/>
    <cellStyle name="Обычный 5 3 4 2 10" xfId="10785"/>
    <cellStyle name="Обычный 5 3 4 2 11" xfId="22280"/>
    <cellStyle name="Обычный 5 3 4 2 12" xfId="31660"/>
    <cellStyle name="Обычный 5 3 4 2 13" xfId="40410"/>
    <cellStyle name="Обычный 5 3 4 2 14" xfId="49330"/>
    <cellStyle name="Обычный 5 3 4 2 2" xfId="5866"/>
    <cellStyle name="Обычный 5 3 4 2 2 10" xfId="22880"/>
    <cellStyle name="Обычный 5 3 4 2 2 11" xfId="31661"/>
    <cellStyle name="Обычный 5 3 4 2 2 12" xfId="41009"/>
    <cellStyle name="Обычный 5 3 4 2 2 13" xfId="49929"/>
    <cellStyle name="Обычный 5 3 4 2 2 2" xfId="5867"/>
    <cellStyle name="Обычный 5 3 4 2 2 2 2" xfId="5868"/>
    <cellStyle name="Обычный 5 3 4 2 2 2 2 2" xfId="29408"/>
    <cellStyle name="Обычный 5 3 4 2 2 2 2 3" xfId="38604"/>
    <cellStyle name="Обычный 5 3 4 2 2 2 2 4" xfId="47532"/>
    <cellStyle name="Обычный 5 3 4 2 2 2 2 5" xfId="56452"/>
    <cellStyle name="Обычный 5 3 4 2 2 2 3" xfId="12762"/>
    <cellStyle name="Обычный 5 3 4 2 2 2 4" xfId="16621"/>
    <cellStyle name="Обычный 5 3 4 2 2 2 5" xfId="20481"/>
    <cellStyle name="Обычный 5 3 4 2 2 2 6" xfId="25543"/>
    <cellStyle name="Обычный 5 3 4 2 2 2 7" xfId="34744"/>
    <cellStyle name="Обычный 5 3 4 2 2 2 8" xfId="43672"/>
    <cellStyle name="Обычный 5 3 4 2 2 2 9" xfId="52592"/>
    <cellStyle name="Обычный 5 3 4 2 2 3" xfId="5869"/>
    <cellStyle name="Обычный 5 3 4 2 2 3 2" xfId="5870"/>
    <cellStyle name="Обычный 5 3 4 2 2 3 2 2" xfId="28077"/>
    <cellStyle name="Обычный 5 3 4 2 2 3 2 3" xfId="37273"/>
    <cellStyle name="Обычный 5 3 4 2 2 3 2 4" xfId="46201"/>
    <cellStyle name="Обычный 5 3 4 2 2 3 2 5" xfId="55121"/>
    <cellStyle name="Обычный 5 3 4 2 2 3 3" xfId="15290"/>
    <cellStyle name="Обычный 5 3 4 2 2 3 4" xfId="19150"/>
    <cellStyle name="Обычный 5 3 4 2 2 3 5" xfId="24212"/>
    <cellStyle name="Обычный 5 3 4 2 2 3 6" xfId="33415"/>
    <cellStyle name="Обычный 5 3 4 2 2 3 7" xfId="42341"/>
    <cellStyle name="Обычный 5 3 4 2 2 3 8" xfId="51261"/>
    <cellStyle name="Обычный 5 3 4 2 2 4" xfId="5871"/>
    <cellStyle name="Обычный 5 3 4 2 2 4 2" xfId="30605"/>
    <cellStyle name="Обычный 5 3 4 2 2 4 3" xfId="39801"/>
    <cellStyle name="Обычный 5 3 4 2 2 4 4" xfId="48729"/>
    <cellStyle name="Обычный 5 3 4 2 2 4 5" xfId="57649"/>
    <cellStyle name="Обычный 5 3 4 2 2 5" xfId="5872"/>
    <cellStyle name="Обычный 5 3 4 2 2 5 2" xfId="26744"/>
    <cellStyle name="Обычный 5 3 4 2 2 5 3" xfId="35941"/>
    <cellStyle name="Обычный 5 3 4 2 2 5 4" xfId="44869"/>
    <cellStyle name="Обычный 5 3 4 2 2 5 5" xfId="53789"/>
    <cellStyle name="Обычный 5 3 4 2 2 6" xfId="13959"/>
    <cellStyle name="Обычный 5 3 4 2 2 7" xfId="17818"/>
    <cellStyle name="Обычный 5 3 4 2 2 8" xfId="21678"/>
    <cellStyle name="Обычный 5 3 4 2 2 9" xfId="11306"/>
    <cellStyle name="Обычный 5 3 4 2 3" xfId="5873"/>
    <cellStyle name="Обычный 5 3 4 2 3 2" xfId="5874"/>
    <cellStyle name="Обычный 5 3 4 2 3 2 2" xfId="28810"/>
    <cellStyle name="Обычный 5 3 4 2 3 2 3" xfId="38006"/>
    <cellStyle name="Обычный 5 3 4 2 3 2 4" xfId="46934"/>
    <cellStyle name="Обычный 5 3 4 2 3 2 5" xfId="55854"/>
    <cellStyle name="Обычный 5 3 4 2 3 3" xfId="12164"/>
    <cellStyle name="Обычный 5 3 4 2 3 4" xfId="16023"/>
    <cellStyle name="Обычный 5 3 4 2 3 5" xfId="19883"/>
    <cellStyle name="Обычный 5 3 4 2 3 6" xfId="24945"/>
    <cellStyle name="Обычный 5 3 4 2 3 7" xfId="34146"/>
    <cellStyle name="Обычный 5 3 4 2 3 8" xfId="43074"/>
    <cellStyle name="Обычный 5 3 4 2 3 9" xfId="51994"/>
    <cellStyle name="Обычный 5 3 4 2 4" xfId="5875"/>
    <cellStyle name="Обычный 5 3 4 2 4 2" xfId="5876"/>
    <cellStyle name="Обычный 5 3 4 2 4 2 2" xfId="27479"/>
    <cellStyle name="Обычный 5 3 4 2 4 2 3" xfId="36675"/>
    <cellStyle name="Обычный 5 3 4 2 4 2 4" xfId="45603"/>
    <cellStyle name="Обычный 5 3 4 2 4 2 5" xfId="54523"/>
    <cellStyle name="Обычный 5 3 4 2 4 3" xfId="14692"/>
    <cellStyle name="Обычный 5 3 4 2 4 4" xfId="18552"/>
    <cellStyle name="Обычный 5 3 4 2 4 5" xfId="23614"/>
    <cellStyle name="Обычный 5 3 4 2 4 6" xfId="32818"/>
    <cellStyle name="Обычный 5 3 4 2 4 7" xfId="41743"/>
    <cellStyle name="Обычный 5 3 4 2 4 8" xfId="50663"/>
    <cellStyle name="Обычный 5 3 4 2 5" xfId="5877"/>
    <cellStyle name="Обычный 5 3 4 2 5 2" xfId="30006"/>
    <cellStyle name="Обычный 5 3 4 2 5 3" xfId="39202"/>
    <cellStyle name="Обычный 5 3 4 2 5 4" xfId="48130"/>
    <cellStyle name="Обычный 5 3 4 2 5 5" xfId="57050"/>
    <cellStyle name="Обычный 5 3 4 2 6" xfId="5878"/>
    <cellStyle name="Обычный 5 3 4 2 6 2" xfId="26145"/>
    <cellStyle name="Обычный 5 3 4 2 6 3" xfId="35342"/>
    <cellStyle name="Обычный 5 3 4 2 6 4" xfId="44270"/>
    <cellStyle name="Обычный 5 3 4 2 6 5" xfId="53190"/>
    <cellStyle name="Обычный 5 3 4 2 7" xfId="13360"/>
    <cellStyle name="Обычный 5 3 4 2 8" xfId="17219"/>
    <cellStyle name="Обычный 5 3 4 2 9" xfId="21079"/>
    <cellStyle name="Обычный 5 3 4 3" xfId="5879"/>
    <cellStyle name="Обычный 5 3 4 3 10" xfId="22581"/>
    <cellStyle name="Обычный 5 3 4 3 11" xfId="31662"/>
    <cellStyle name="Обычный 5 3 4 3 12" xfId="40710"/>
    <cellStyle name="Обычный 5 3 4 3 13" xfId="49630"/>
    <cellStyle name="Обычный 5 3 4 3 2" xfId="5880"/>
    <cellStyle name="Обычный 5 3 4 3 2 2" xfId="5881"/>
    <cellStyle name="Обычный 5 3 4 3 2 2 2" xfId="28511"/>
    <cellStyle name="Обычный 5 3 4 3 2 2 3" xfId="37707"/>
    <cellStyle name="Обычный 5 3 4 3 2 2 4" xfId="46635"/>
    <cellStyle name="Обычный 5 3 4 3 2 2 5" xfId="55555"/>
    <cellStyle name="Обычный 5 3 4 3 2 3" xfId="11865"/>
    <cellStyle name="Обычный 5 3 4 3 2 4" xfId="15724"/>
    <cellStyle name="Обычный 5 3 4 3 2 5" xfId="19584"/>
    <cellStyle name="Обычный 5 3 4 3 2 6" xfId="24646"/>
    <cellStyle name="Обычный 5 3 4 3 2 7" xfId="33848"/>
    <cellStyle name="Обычный 5 3 4 3 2 8" xfId="42775"/>
    <cellStyle name="Обычный 5 3 4 3 2 9" xfId="51695"/>
    <cellStyle name="Обычный 5 3 4 3 3" xfId="5882"/>
    <cellStyle name="Обычный 5 3 4 3 3 2" xfId="5883"/>
    <cellStyle name="Обычный 5 3 4 3 3 2 2" xfId="27179"/>
    <cellStyle name="Обычный 5 3 4 3 3 2 3" xfId="36376"/>
    <cellStyle name="Обычный 5 3 4 3 3 2 4" xfId="45304"/>
    <cellStyle name="Обычный 5 3 4 3 3 2 5" xfId="54224"/>
    <cellStyle name="Обычный 5 3 4 3 3 3" xfId="14393"/>
    <cellStyle name="Обычный 5 3 4 3 3 4" xfId="18253"/>
    <cellStyle name="Обычный 5 3 4 3 3 5" xfId="23315"/>
    <cellStyle name="Обычный 5 3 4 3 3 6" xfId="32520"/>
    <cellStyle name="Обычный 5 3 4 3 3 7" xfId="41444"/>
    <cellStyle name="Обычный 5 3 4 3 3 8" xfId="50364"/>
    <cellStyle name="Обычный 5 3 4 3 4" xfId="5884"/>
    <cellStyle name="Обычный 5 3 4 3 4 2" xfId="30306"/>
    <cellStyle name="Обычный 5 3 4 3 4 3" xfId="39502"/>
    <cellStyle name="Обычный 5 3 4 3 4 4" xfId="48430"/>
    <cellStyle name="Обычный 5 3 4 3 4 5" xfId="57350"/>
    <cellStyle name="Обычный 5 3 4 3 5" xfId="5885"/>
    <cellStyle name="Обычный 5 3 4 3 5 2" xfId="26445"/>
    <cellStyle name="Обычный 5 3 4 3 5 3" xfId="35642"/>
    <cellStyle name="Обычный 5 3 4 3 5 4" xfId="44570"/>
    <cellStyle name="Обычный 5 3 4 3 5 5" xfId="53490"/>
    <cellStyle name="Обычный 5 3 4 3 6" xfId="13660"/>
    <cellStyle name="Обычный 5 3 4 3 7" xfId="17519"/>
    <cellStyle name="Обычный 5 3 4 3 8" xfId="21379"/>
    <cellStyle name="Обычный 5 3 4 3 9" xfId="10483"/>
    <cellStyle name="Обычный 5 3 4 4" xfId="5886"/>
    <cellStyle name="Обычный 5 3 4 4 10" xfId="50962"/>
    <cellStyle name="Обычный 5 3 4 4 2" xfId="5887"/>
    <cellStyle name="Обычный 5 3 4 4 2 2" xfId="5888"/>
    <cellStyle name="Обычный 5 3 4 4 2 2 2" xfId="29109"/>
    <cellStyle name="Обычный 5 3 4 4 2 2 3" xfId="38305"/>
    <cellStyle name="Обычный 5 3 4 4 2 2 4" xfId="47233"/>
    <cellStyle name="Обычный 5 3 4 4 2 2 5" xfId="56153"/>
    <cellStyle name="Обычный 5 3 4 4 2 3" xfId="12463"/>
    <cellStyle name="Обычный 5 3 4 4 2 4" xfId="16322"/>
    <cellStyle name="Обычный 5 3 4 4 2 5" xfId="20182"/>
    <cellStyle name="Обычный 5 3 4 4 2 6" xfId="25244"/>
    <cellStyle name="Обычный 5 3 4 4 2 7" xfId="34445"/>
    <cellStyle name="Обычный 5 3 4 4 2 8" xfId="43373"/>
    <cellStyle name="Обычный 5 3 4 4 2 9" xfId="52293"/>
    <cellStyle name="Обычный 5 3 4 4 3" xfId="5889"/>
    <cellStyle name="Обычный 5 3 4 4 3 2" xfId="27778"/>
    <cellStyle name="Обычный 5 3 4 4 3 3" xfId="36974"/>
    <cellStyle name="Обычный 5 3 4 4 3 4" xfId="45902"/>
    <cellStyle name="Обычный 5 3 4 4 3 5" xfId="54822"/>
    <cellStyle name="Обычный 5 3 4 4 4" xfId="11517"/>
    <cellStyle name="Обычный 5 3 4 4 5" xfId="14991"/>
    <cellStyle name="Обычный 5 3 4 4 6" xfId="18851"/>
    <cellStyle name="Обычный 5 3 4 4 7" xfId="23913"/>
    <cellStyle name="Обычный 5 3 4 4 8" xfId="33116"/>
    <cellStyle name="Обычный 5 3 4 4 9" xfId="42042"/>
    <cellStyle name="Обычный 5 3 4 5" xfId="5890"/>
    <cellStyle name="Обычный 5 3 4 5 2" xfId="5891"/>
    <cellStyle name="Обычный 5 3 4 5 2 2" xfId="28283"/>
    <cellStyle name="Обычный 5 3 4 5 2 3" xfId="37479"/>
    <cellStyle name="Обычный 5 3 4 5 2 4" xfId="46407"/>
    <cellStyle name="Обычный 5 3 4 5 2 5" xfId="55327"/>
    <cellStyle name="Обычный 5 3 4 5 3" xfId="11637"/>
    <cellStyle name="Обычный 5 3 4 5 4" xfId="15496"/>
    <cellStyle name="Обычный 5 3 4 5 5" xfId="19356"/>
    <cellStyle name="Обычный 5 3 4 5 6" xfId="24418"/>
    <cellStyle name="Обычный 5 3 4 5 7" xfId="33620"/>
    <cellStyle name="Обычный 5 3 4 5 8" xfId="42547"/>
    <cellStyle name="Обычный 5 3 4 5 9" xfId="51467"/>
    <cellStyle name="Обычный 5 3 4 6" xfId="5892"/>
    <cellStyle name="Обычный 5 3 4 6 2" xfId="5893"/>
    <cellStyle name="Обычный 5 3 4 6 2 2" xfId="26951"/>
    <cellStyle name="Обычный 5 3 4 6 2 3" xfId="36148"/>
    <cellStyle name="Обычный 5 3 4 6 2 4" xfId="45076"/>
    <cellStyle name="Обычный 5 3 4 6 2 5" xfId="53996"/>
    <cellStyle name="Обычный 5 3 4 6 3" xfId="14165"/>
    <cellStyle name="Обычный 5 3 4 6 4" xfId="18025"/>
    <cellStyle name="Обычный 5 3 4 6 5" xfId="23087"/>
    <cellStyle name="Обычный 5 3 4 6 6" xfId="32021"/>
    <cellStyle name="Обычный 5 3 4 6 7" xfId="41216"/>
    <cellStyle name="Обычный 5 3 4 6 8" xfId="50136"/>
    <cellStyle name="Обычный 5 3 4 7" xfId="5894"/>
    <cellStyle name="Обычный 5 3 4 7 2" xfId="29707"/>
    <cellStyle name="Обычный 5 3 4 7 3" xfId="38903"/>
    <cellStyle name="Обычный 5 3 4 7 4" xfId="47831"/>
    <cellStyle name="Обычный 5 3 4 7 5" xfId="56751"/>
    <cellStyle name="Обычный 5 3 4 8" xfId="5895"/>
    <cellStyle name="Обычный 5 3 4 8 2" xfId="25842"/>
    <cellStyle name="Обычный 5 3 4 8 3" xfId="35043"/>
    <cellStyle name="Обычный 5 3 4 8 4" xfId="43971"/>
    <cellStyle name="Обычный 5 3 4 8 5" xfId="52891"/>
    <cellStyle name="Обычный 5 3 4 9" xfId="13061"/>
    <cellStyle name="Обычный 5 3 5" xfId="5896"/>
    <cellStyle name="Обычный 5 3 5 10" xfId="16921"/>
    <cellStyle name="Обычный 5 3 5 11" xfId="20781"/>
    <cellStyle name="Обычный 5 3 5 12" xfId="10300"/>
    <cellStyle name="Обычный 5 3 5 13" xfId="21982"/>
    <cellStyle name="Обычный 5 3 5 14" xfId="31663"/>
    <cellStyle name="Обычный 5 3 5 15" xfId="40112"/>
    <cellStyle name="Обычный 5 3 5 16" xfId="49032"/>
    <cellStyle name="Обычный 5 3 5 2" xfId="5897"/>
    <cellStyle name="Обычный 5 3 5 2 10" xfId="10786"/>
    <cellStyle name="Обычный 5 3 5 2 11" xfId="22281"/>
    <cellStyle name="Обычный 5 3 5 2 12" xfId="31664"/>
    <cellStyle name="Обычный 5 3 5 2 13" xfId="40411"/>
    <cellStyle name="Обычный 5 3 5 2 14" xfId="49331"/>
    <cellStyle name="Обычный 5 3 5 2 2" xfId="5898"/>
    <cellStyle name="Обычный 5 3 5 2 2 10" xfId="22881"/>
    <cellStyle name="Обычный 5 3 5 2 2 11" xfId="31665"/>
    <cellStyle name="Обычный 5 3 5 2 2 12" xfId="41010"/>
    <cellStyle name="Обычный 5 3 5 2 2 13" xfId="49930"/>
    <cellStyle name="Обычный 5 3 5 2 2 2" xfId="5899"/>
    <cellStyle name="Обычный 5 3 5 2 2 2 2" xfId="5900"/>
    <cellStyle name="Обычный 5 3 5 2 2 2 2 2" xfId="29409"/>
    <cellStyle name="Обычный 5 3 5 2 2 2 2 3" xfId="38605"/>
    <cellStyle name="Обычный 5 3 5 2 2 2 2 4" xfId="47533"/>
    <cellStyle name="Обычный 5 3 5 2 2 2 2 5" xfId="56453"/>
    <cellStyle name="Обычный 5 3 5 2 2 2 3" xfId="12763"/>
    <cellStyle name="Обычный 5 3 5 2 2 2 4" xfId="16622"/>
    <cellStyle name="Обычный 5 3 5 2 2 2 5" xfId="20482"/>
    <cellStyle name="Обычный 5 3 5 2 2 2 6" xfId="25544"/>
    <cellStyle name="Обычный 5 3 5 2 2 2 7" xfId="34745"/>
    <cellStyle name="Обычный 5 3 5 2 2 2 8" xfId="43673"/>
    <cellStyle name="Обычный 5 3 5 2 2 2 9" xfId="52593"/>
    <cellStyle name="Обычный 5 3 5 2 2 3" xfId="5901"/>
    <cellStyle name="Обычный 5 3 5 2 2 3 2" xfId="5902"/>
    <cellStyle name="Обычный 5 3 5 2 2 3 2 2" xfId="28078"/>
    <cellStyle name="Обычный 5 3 5 2 2 3 2 3" xfId="37274"/>
    <cellStyle name="Обычный 5 3 5 2 2 3 2 4" xfId="46202"/>
    <cellStyle name="Обычный 5 3 5 2 2 3 2 5" xfId="55122"/>
    <cellStyle name="Обычный 5 3 5 2 2 3 3" xfId="15291"/>
    <cellStyle name="Обычный 5 3 5 2 2 3 4" xfId="19151"/>
    <cellStyle name="Обычный 5 3 5 2 2 3 5" xfId="24213"/>
    <cellStyle name="Обычный 5 3 5 2 2 3 6" xfId="33416"/>
    <cellStyle name="Обычный 5 3 5 2 2 3 7" xfId="42342"/>
    <cellStyle name="Обычный 5 3 5 2 2 3 8" xfId="51262"/>
    <cellStyle name="Обычный 5 3 5 2 2 4" xfId="5903"/>
    <cellStyle name="Обычный 5 3 5 2 2 4 2" xfId="30606"/>
    <cellStyle name="Обычный 5 3 5 2 2 4 3" xfId="39802"/>
    <cellStyle name="Обычный 5 3 5 2 2 4 4" xfId="48730"/>
    <cellStyle name="Обычный 5 3 5 2 2 4 5" xfId="57650"/>
    <cellStyle name="Обычный 5 3 5 2 2 5" xfId="5904"/>
    <cellStyle name="Обычный 5 3 5 2 2 5 2" xfId="26745"/>
    <cellStyle name="Обычный 5 3 5 2 2 5 3" xfId="35942"/>
    <cellStyle name="Обычный 5 3 5 2 2 5 4" xfId="44870"/>
    <cellStyle name="Обычный 5 3 5 2 2 5 5" xfId="53790"/>
    <cellStyle name="Обычный 5 3 5 2 2 6" xfId="13960"/>
    <cellStyle name="Обычный 5 3 5 2 2 7" xfId="17819"/>
    <cellStyle name="Обычный 5 3 5 2 2 8" xfId="21679"/>
    <cellStyle name="Обычный 5 3 5 2 2 9" xfId="11307"/>
    <cellStyle name="Обычный 5 3 5 2 3" xfId="5905"/>
    <cellStyle name="Обычный 5 3 5 2 3 2" xfId="5906"/>
    <cellStyle name="Обычный 5 3 5 2 3 2 2" xfId="28811"/>
    <cellStyle name="Обычный 5 3 5 2 3 2 3" xfId="38007"/>
    <cellStyle name="Обычный 5 3 5 2 3 2 4" xfId="46935"/>
    <cellStyle name="Обычный 5 3 5 2 3 2 5" xfId="55855"/>
    <cellStyle name="Обычный 5 3 5 2 3 3" xfId="12165"/>
    <cellStyle name="Обычный 5 3 5 2 3 4" xfId="16024"/>
    <cellStyle name="Обычный 5 3 5 2 3 5" xfId="19884"/>
    <cellStyle name="Обычный 5 3 5 2 3 6" xfId="24946"/>
    <cellStyle name="Обычный 5 3 5 2 3 7" xfId="34147"/>
    <cellStyle name="Обычный 5 3 5 2 3 8" xfId="43075"/>
    <cellStyle name="Обычный 5 3 5 2 3 9" xfId="51995"/>
    <cellStyle name="Обычный 5 3 5 2 4" xfId="5907"/>
    <cellStyle name="Обычный 5 3 5 2 4 2" xfId="5908"/>
    <cellStyle name="Обычный 5 3 5 2 4 2 2" xfId="27480"/>
    <cellStyle name="Обычный 5 3 5 2 4 2 3" xfId="36676"/>
    <cellStyle name="Обычный 5 3 5 2 4 2 4" xfId="45604"/>
    <cellStyle name="Обычный 5 3 5 2 4 2 5" xfId="54524"/>
    <cellStyle name="Обычный 5 3 5 2 4 3" xfId="14693"/>
    <cellStyle name="Обычный 5 3 5 2 4 4" xfId="18553"/>
    <cellStyle name="Обычный 5 3 5 2 4 5" xfId="23615"/>
    <cellStyle name="Обычный 5 3 5 2 4 6" xfId="32819"/>
    <cellStyle name="Обычный 5 3 5 2 4 7" xfId="41744"/>
    <cellStyle name="Обычный 5 3 5 2 4 8" xfId="50664"/>
    <cellStyle name="Обычный 5 3 5 2 5" xfId="5909"/>
    <cellStyle name="Обычный 5 3 5 2 5 2" xfId="30007"/>
    <cellStyle name="Обычный 5 3 5 2 5 3" xfId="39203"/>
    <cellStyle name="Обычный 5 3 5 2 5 4" xfId="48131"/>
    <cellStyle name="Обычный 5 3 5 2 5 5" xfId="57051"/>
    <cellStyle name="Обычный 5 3 5 2 6" xfId="5910"/>
    <cellStyle name="Обычный 5 3 5 2 6 2" xfId="26146"/>
    <cellStyle name="Обычный 5 3 5 2 6 3" xfId="35343"/>
    <cellStyle name="Обычный 5 3 5 2 6 4" xfId="44271"/>
    <cellStyle name="Обычный 5 3 5 2 6 5" xfId="53191"/>
    <cellStyle name="Обычный 5 3 5 2 7" xfId="13361"/>
    <cellStyle name="Обычный 5 3 5 2 8" xfId="17220"/>
    <cellStyle name="Обычный 5 3 5 2 9" xfId="21080"/>
    <cellStyle name="Обычный 5 3 5 3" xfId="5911"/>
    <cellStyle name="Обычный 5 3 5 3 10" xfId="22582"/>
    <cellStyle name="Обычный 5 3 5 3 11" xfId="31666"/>
    <cellStyle name="Обычный 5 3 5 3 12" xfId="40711"/>
    <cellStyle name="Обычный 5 3 5 3 13" xfId="49631"/>
    <cellStyle name="Обычный 5 3 5 3 2" xfId="5912"/>
    <cellStyle name="Обычный 5 3 5 3 2 2" xfId="5913"/>
    <cellStyle name="Обычный 5 3 5 3 2 2 2" xfId="28512"/>
    <cellStyle name="Обычный 5 3 5 3 2 2 3" xfId="37708"/>
    <cellStyle name="Обычный 5 3 5 3 2 2 4" xfId="46636"/>
    <cellStyle name="Обычный 5 3 5 3 2 2 5" xfId="55556"/>
    <cellStyle name="Обычный 5 3 5 3 2 3" xfId="11866"/>
    <cellStyle name="Обычный 5 3 5 3 2 4" xfId="15725"/>
    <cellStyle name="Обычный 5 3 5 3 2 5" xfId="19585"/>
    <cellStyle name="Обычный 5 3 5 3 2 6" xfId="24647"/>
    <cellStyle name="Обычный 5 3 5 3 2 7" xfId="33849"/>
    <cellStyle name="Обычный 5 3 5 3 2 8" xfId="42776"/>
    <cellStyle name="Обычный 5 3 5 3 2 9" xfId="51696"/>
    <cellStyle name="Обычный 5 3 5 3 3" xfId="5914"/>
    <cellStyle name="Обычный 5 3 5 3 3 2" xfId="5915"/>
    <cellStyle name="Обычный 5 3 5 3 3 2 2" xfId="27180"/>
    <cellStyle name="Обычный 5 3 5 3 3 2 3" xfId="36377"/>
    <cellStyle name="Обычный 5 3 5 3 3 2 4" xfId="45305"/>
    <cellStyle name="Обычный 5 3 5 3 3 2 5" xfId="54225"/>
    <cellStyle name="Обычный 5 3 5 3 3 3" xfId="14394"/>
    <cellStyle name="Обычный 5 3 5 3 3 4" xfId="18254"/>
    <cellStyle name="Обычный 5 3 5 3 3 5" xfId="23316"/>
    <cellStyle name="Обычный 5 3 5 3 3 6" xfId="32521"/>
    <cellStyle name="Обычный 5 3 5 3 3 7" xfId="41445"/>
    <cellStyle name="Обычный 5 3 5 3 3 8" xfId="50365"/>
    <cellStyle name="Обычный 5 3 5 3 4" xfId="5916"/>
    <cellStyle name="Обычный 5 3 5 3 4 2" xfId="30307"/>
    <cellStyle name="Обычный 5 3 5 3 4 3" xfId="39503"/>
    <cellStyle name="Обычный 5 3 5 3 4 4" xfId="48431"/>
    <cellStyle name="Обычный 5 3 5 3 4 5" xfId="57351"/>
    <cellStyle name="Обычный 5 3 5 3 5" xfId="5917"/>
    <cellStyle name="Обычный 5 3 5 3 5 2" xfId="26446"/>
    <cellStyle name="Обычный 5 3 5 3 5 3" xfId="35643"/>
    <cellStyle name="Обычный 5 3 5 3 5 4" xfId="44571"/>
    <cellStyle name="Обычный 5 3 5 3 5 5" xfId="53491"/>
    <cellStyle name="Обычный 5 3 5 3 6" xfId="13661"/>
    <cellStyle name="Обычный 5 3 5 3 7" xfId="17520"/>
    <cellStyle name="Обычный 5 3 5 3 8" xfId="21380"/>
    <cellStyle name="Обычный 5 3 5 3 9" xfId="10484"/>
    <cellStyle name="Обычный 5 3 5 4" xfId="5918"/>
    <cellStyle name="Обычный 5 3 5 4 10" xfId="50963"/>
    <cellStyle name="Обычный 5 3 5 4 2" xfId="5919"/>
    <cellStyle name="Обычный 5 3 5 4 2 2" xfId="5920"/>
    <cellStyle name="Обычный 5 3 5 4 2 2 2" xfId="29110"/>
    <cellStyle name="Обычный 5 3 5 4 2 2 3" xfId="38306"/>
    <cellStyle name="Обычный 5 3 5 4 2 2 4" xfId="47234"/>
    <cellStyle name="Обычный 5 3 5 4 2 2 5" xfId="56154"/>
    <cellStyle name="Обычный 5 3 5 4 2 3" xfId="12464"/>
    <cellStyle name="Обычный 5 3 5 4 2 4" xfId="16323"/>
    <cellStyle name="Обычный 5 3 5 4 2 5" xfId="20183"/>
    <cellStyle name="Обычный 5 3 5 4 2 6" xfId="25245"/>
    <cellStyle name="Обычный 5 3 5 4 2 7" xfId="34446"/>
    <cellStyle name="Обычный 5 3 5 4 2 8" xfId="43374"/>
    <cellStyle name="Обычный 5 3 5 4 2 9" xfId="52294"/>
    <cellStyle name="Обычный 5 3 5 4 3" xfId="5921"/>
    <cellStyle name="Обычный 5 3 5 4 3 2" xfId="27779"/>
    <cellStyle name="Обычный 5 3 5 4 3 3" xfId="36975"/>
    <cellStyle name="Обычный 5 3 5 4 3 4" xfId="45903"/>
    <cellStyle name="Обычный 5 3 5 4 3 5" xfId="54823"/>
    <cellStyle name="Обычный 5 3 5 4 4" xfId="11518"/>
    <cellStyle name="Обычный 5 3 5 4 5" xfId="14992"/>
    <cellStyle name="Обычный 5 3 5 4 6" xfId="18852"/>
    <cellStyle name="Обычный 5 3 5 4 7" xfId="23914"/>
    <cellStyle name="Обычный 5 3 5 4 8" xfId="33117"/>
    <cellStyle name="Обычный 5 3 5 4 9" xfId="42043"/>
    <cellStyle name="Обычный 5 3 5 5" xfId="5922"/>
    <cellStyle name="Обычный 5 3 5 5 2" xfId="5923"/>
    <cellStyle name="Обычный 5 3 5 5 2 2" xfId="28261"/>
    <cellStyle name="Обычный 5 3 5 5 2 3" xfId="37457"/>
    <cellStyle name="Обычный 5 3 5 5 2 4" xfId="46385"/>
    <cellStyle name="Обычный 5 3 5 5 2 5" xfId="55305"/>
    <cellStyle name="Обычный 5 3 5 5 3" xfId="11615"/>
    <cellStyle name="Обычный 5 3 5 5 4" xfId="15474"/>
    <cellStyle name="Обычный 5 3 5 5 5" xfId="19334"/>
    <cellStyle name="Обычный 5 3 5 5 6" xfId="24396"/>
    <cellStyle name="Обычный 5 3 5 5 7" xfId="33598"/>
    <cellStyle name="Обычный 5 3 5 5 8" xfId="42525"/>
    <cellStyle name="Обычный 5 3 5 5 9" xfId="51445"/>
    <cellStyle name="Обычный 5 3 5 6" xfId="5924"/>
    <cellStyle name="Обычный 5 3 5 6 2" xfId="5925"/>
    <cellStyle name="Обычный 5 3 5 6 2 2" xfId="26929"/>
    <cellStyle name="Обычный 5 3 5 6 2 3" xfId="36126"/>
    <cellStyle name="Обычный 5 3 5 6 2 4" xfId="45054"/>
    <cellStyle name="Обычный 5 3 5 6 2 5" xfId="53974"/>
    <cellStyle name="Обычный 5 3 5 6 3" xfId="14143"/>
    <cellStyle name="Обычный 5 3 5 6 4" xfId="18003"/>
    <cellStyle name="Обычный 5 3 5 6 5" xfId="23065"/>
    <cellStyle name="Обычный 5 3 5 6 6" xfId="30801"/>
    <cellStyle name="Обычный 5 3 5 6 7" xfId="41194"/>
    <cellStyle name="Обычный 5 3 5 6 8" xfId="50114"/>
    <cellStyle name="Обычный 5 3 5 7" xfId="5926"/>
    <cellStyle name="Обычный 5 3 5 7 2" xfId="29708"/>
    <cellStyle name="Обычный 5 3 5 7 3" xfId="38904"/>
    <cellStyle name="Обычный 5 3 5 7 4" xfId="47832"/>
    <cellStyle name="Обычный 5 3 5 7 5" xfId="56752"/>
    <cellStyle name="Обычный 5 3 5 8" xfId="5927"/>
    <cellStyle name="Обычный 5 3 5 8 2" xfId="25843"/>
    <cellStyle name="Обычный 5 3 5 8 3" xfId="35044"/>
    <cellStyle name="Обычный 5 3 5 8 4" xfId="43972"/>
    <cellStyle name="Обычный 5 3 5 8 5" xfId="52892"/>
    <cellStyle name="Обычный 5 3 5 9" xfId="13062"/>
    <cellStyle name="Обычный 5 3 6" xfId="5928"/>
    <cellStyle name="Обычный 5 3 6 10" xfId="16922"/>
    <cellStyle name="Обычный 5 3 6 11" xfId="20782"/>
    <cellStyle name="Обычный 5 3 6 12" xfId="10485"/>
    <cellStyle name="Обычный 5 3 6 13" xfId="21983"/>
    <cellStyle name="Обычный 5 3 6 14" xfId="31667"/>
    <cellStyle name="Обычный 5 3 6 15" xfId="40113"/>
    <cellStyle name="Обычный 5 3 6 16" xfId="49033"/>
    <cellStyle name="Обычный 5 3 6 2" xfId="5929"/>
    <cellStyle name="Обычный 5 3 6 2 10" xfId="10787"/>
    <cellStyle name="Обычный 5 3 6 2 11" xfId="22282"/>
    <cellStyle name="Обычный 5 3 6 2 12" xfId="31668"/>
    <cellStyle name="Обычный 5 3 6 2 13" xfId="40412"/>
    <cellStyle name="Обычный 5 3 6 2 14" xfId="49332"/>
    <cellStyle name="Обычный 5 3 6 2 2" xfId="5930"/>
    <cellStyle name="Обычный 5 3 6 2 2 10" xfId="22882"/>
    <cellStyle name="Обычный 5 3 6 2 2 11" xfId="31669"/>
    <cellStyle name="Обычный 5 3 6 2 2 12" xfId="41011"/>
    <cellStyle name="Обычный 5 3 6 2 2 13" xfId="49931"/>
    <cellStyle name="Обычный 5 3 6 2 2 2" xfId="5931"/>
    <cellStyle name="Обычный 5 3 6 2 2 2 2" xfId="5932"/>
    <cellStyle name="Обычный 5 3 6 2 2 2 2 2" xfId="29410"/>
    <cellStyle name="Обычный 5 3 6 2 2 2 2 3" xfId="38606"/>
    <cellStyle name="Обычный 5 3 6 2 2 2 2 4" xfId="47534"/>
    <cellStyle name="Обычный 5 3 6 2 2 2 2 5" xfId="56454"/>
    <cellStyle name="Обычный 5 3 6 2 2 2 3" xfId="12764"/>
    <cellStyle name="Обычный 5 3 6 2 2 2 4" xfId="16623"/>
    <cellStyle name="Обычный 5 3 6 2 2 2 5" xfId="20483"/>
    <cellStyle name="Обычный 5 3 6 2 2 2 6" xfId="25545"/>
    <cellStyle name="Обычный 5 3 6 2 2 2 7" xfId="34746"/>
    <cellStyle name="Обычный 5 3 6 2 2 2 8" xfId="43674"/>
    <cellStyle name="Обычный 5 3 6 2 2 2 9" xfId="52594"/>
    <cellStyle name="Обычный 5 3 6 2 2 3" xfId="5933"/>
    <cellStyle name="Обычный 5 3 6 2 2 3 2" xfId="5934"/>
    <cellStyle name="Обычный 5 3 6 2 2 3 2 2" xfId="28079"/>
    <cellStyle name="Обычный 5 3 6 2 2 3 2 3" xfId="37275"/>
    <cellStyle name="Обычный 5 3 6 2 2 3 2 4" xfId="46203"/>
    <cellStyle name="Обычный 5 3 6 2 2 3 2 5" xfId="55123"/>
    <cellStyle name="Обычный 5 3 6 2 2 3 3" xfId="15292"/>
    <cellStyle name="Обычный 5 3 6 2 2 3 4" xfId="19152"/>
    <cellStyle name="Обычный 5 3 6 2 2 3 5" xfId="24214"/>
    <cellStyle name="Обычный 5 3 6 2 2 3 6" xfId="33417"/>
    <cellStyle name="Обычный 5 3 6 2 2 3 7" xfId="42343"/>
    <cellStyle name="Обычный 5 3 6 2 2 3 8" xfId="51263"/>
    <cellStyle name="Обычный 5 3 6 2 2 4" xfId="5935"/>
    <cellStyle name="Обычный 5 3 6 2 2 4 2" xfId="30607"/>
    <cellStyle name="Обычный 5 3 6 2 2 4 3" xfId="39803"/>
    <cellStyle name="Обычный 5 3 6 2 2 4 4" xfId="48731"/>
    <cellStyle name="Обычный 5 3 6 2 2 4 5" xfId="57651"/>
    <cellStyle name="Обычный 5 3 6 2 2 5" xfId="5936"/>
    <cellStyle name="Обычный 5 3 6 2 2 5 2" xfId="26746"/>
    <cellStyle name="Обычный 5 3 6 2 2 5 3" xfId="35943"/>
    <cellStyle name="Обычный 5 3 6 2 2 5 4" xfId="44871"/>
    <cellStyle name="Обычный 5 3 6 2 2 5 5" xfId="53791"/>
    <cellStyle name="Обычный 5 3 6 2 2 6" xfId="13961"/>
    <cellStyle name="Обычный 5 3 6 2 2 7" xfId="17820"/>
    <cellStyle name="Обычный 5 3 6 2 2 8" xfId="21680"/>
    <cellStyle name="Обычный 5 3 6 2 2 9" xfId="11308"/>
    <cellStyle name="Обычный 5 3 6 2 3" xfId="5937"/>
    <cellStyle name="Обычный 5 3 6 2 3 2" xfId="5938"/>
    <cellStyle name="Обычный 5 3 6 2 3 2 2" xfId="28812"/>
    <cellStyle name="Обычный 5 3 6 2 3 2 3" xfId="38008"/>
    <cellStyle name="Обычный 5 3 6 2 3 2 4" xfId="46936"/>
    <cellStyle name="Обычный 5 3 6 2 3 2 5" xfId="55856"/>
    <cellStyle name="Обычный 5 3 6 2 3 3" xfId="12166"/>
    <cellStyle name="Обычный 5 3 6 2 3 4" xfId="16025"/>
    <cellStyle name="Обычный 5 3 6 2 3 5" xfId="19885"/>
    <cellStyle name="Обычный 5 3 6 2 3 6" xfId="24947"/>
    <cellStyle name="Обычный 5 3 6 2 3 7" xfId="34148"/>
    <cellStyle name="Обычный 5 3 6 2 3 8" xfId="43076"/>
    <cellStyle name="Обычный 5 3 6 2 3 9" xfId="51996"/>
    <cellStyle name="Обычный 5 3 6 2 4" xfId="5939"/>
    <cellStyle name="Обычный 5 3 6 2 4 2" xfId="5940"/>
    <cellStyle name="Обычный 5 3 6 2 4 2 2" xfId="27481"/>
    <cellStyle name="Обычный 5 3 6 2 4 2 3" xfId="36677"/>
    <cellStyle name="Обычный 5 3 6 2 4 2 4" xfId="45605"/>
    <cellStyle name="Обычный 5 3 6 2 4 2 5" xfId="54525"/>
    <cellStyle name="Обычный 5 3 6 2 4 3" xfId="14694"/>
    <cellStyle name="Обычный 5 3 6 2 4 4" xfId="18554"/>
    <cellStyle name="Обычный 5 3 6 2 4 5" xfId="23616"/>
    <cellStyle name="Обычный 5 3 6 2 4 6" xfId="32820"/>
    <cellStyle name="Обычный 5 3 6 2 4 7" xfId="41745"/>
    <cellStyle name="Обычный 5 3 6 2 4 8" xfId="50665"/>
    <cellStyle name="Обычный 5 3 6 2 5" xfId="5941"/>
    <cellStyle name="Обычный 5 3 6 2 5 2" xfId="30008"/>
    <cellStyle name="Обычный 5 3 6 2 5 3" xfId="39204"/>
    <cellStyle name="Обычный 5 3 6 2 5 4" xfId="48132"/>
    <cellStyle name="Обычный 5 3 6 2 5 5" xfId="57052"/>
    <cellStyle name="Обычный 5 3 6 2 6" xfId="5942"/>
    <cellStyle name="Обычный 5 3 6 2 6 2" xfId="26147"/>
    <cellStyle name="Обычный 5 3 6 2 6 3" xfId="35344"/>
    <cellStyle name="Обычный 5 3 6 2 6 4" xfId="44272"/>
    <cellStyle name="Обычный 5 3 6 2 6 5" xfId="53192"/>
    <cellStyle name="Обычный 5 3 6 2 7" xfId="13362"/>
    <cellStyle name="Обычный 5 3 6 2 8" xfId="17221"/>
    <cellStyle name="Обычный 5 3 6 2 9" xfId="21081"/>
    <cellStyle name="Обычный 5 3 6 3" xfId="5943"/>
    <cellStyle name="Обычный 5 3 6 3 10" xfId="22583"/>
    <cellStyle name="Обычный 5 3 6 3 11" xfId="31670"/>
    <cellStyle name="Обычный 5 3 6 3 12" xfId="40712"/>
    <cellStyle name="Обычный 5 3 6 3 13" xfId="49632"/>
    <cellStyle name="Обычный 5 3 6 3 2" xfId="5944"/>
    <cellStyle name="Обычный 5 3 6 3 2 2" xfId="5945"/>
    <cellStyle name="Обычный 5 3 6 3 2 2 2" xfId="28513"/>
    <cellStyle name="Обычный 5 3 6 3 2 2 3" xfId="37709"/>
    <cellStyle name="Обычный 5 3 6 3 2 2 4" xfId="46637"/>
    <cellStyle name="Обычный 5 3 6 3 2 2 5" xfId="55557"/>
    <cellStyle name="Обычный 5 3 6 3 2 3" xfId="11867"/>
    <cellStyle name="Обычный 5 3 6 3 2 4" xfId="15726"/>
    <cellStyle name="Обычный 5 3 6 3 2 5" xfId="19586"/>
    <cellStyle name="Обычный 5 3 6 3 2 6" xfId="24648"/>
    <cellStyle name="Обычный 5 3 6 3 2 7" xfId="33850"/>
    <cellStyle name="Обычный 5 3 6 3 2 8" xfId="42777"/>
    <cellStyle name="Обычный 5 3 6 3 2 9" xfId="51697"/>
    <cellStyle name="Обычный 5 3 6 3 3" xfId="5946"/>
    <cellStyle name="Обычный 5 3 6 3 3 2" xfId="5947"/>
    <cellStyle name="Обычный 5 3 6 3 3 2 2" xfId="27181"/>
    <cellStyle name="Обычный 5 3 6 3 3 2 3" xfId="36378"/>
    <cellStyle name="Обычный 5 3 6 3 3 2 4" xfId="45306"/>
    <cellStyle name="Обычный 5 3 6 3 3 2 5" xfId="54226"/>
    <cellStyle name="Обычный 5 3 6 3 3 3" xfId="14395"/>
    <cellStyle name="Обычный 5 3 6 3 3 4" xfId="18255"/>
    <cellStyle name="Обычный 5 3 6 3 3 5" xfId="23317"/>
    <cellStyle name="Обычный 5 3 6 3 3 6" xfId="32522"/>
    <cellStyle name="Обычный 5 3 6 3 3 7" xfId="41446"/>
    <cellStyle name="Обычный 5 3 6 3 3 8" xfId="50366"/>
    <cellStyle name="Обычный 5 3 6 3 4" xfId="5948"/>
    <cellStyle name="Обычный 5 3 6 3 4 2" xfId="30308"/>
    <cellStyle name="Обычный 5 3 6 3 4 3" xfId="39504"/>
    <cellStyle name="Обычный 5 3 6 3 4 4" xfId="48432"/>
    <cellStyle name="Обычный 5 3 6 3 4 5" xfId="57352"/>
    <cellStyle name="Обычный 5 3 6 3 5" xfId="5949"/>
    <cellStyle name="Обычный 5 3 6 3 5 2" xfId="26447"/>
    <cellStyle name="Обычный 5 3 6 3 5 3" xfId="35644"/>
    <cellStyle name="Обычный 5 3 6 3 5 4" xfId="44572"/>
    <cellStyle name="Обычный 5 3 6 3 5 5" xfId="53492"/>
    <cellStyle name="Обычный 5 3 6 3 6" xfId="13662"/>
    <cellStyle name="Обычный 5 3 6 3 7" xfId="17521"/>
    <cellStyle name="Обычный 5 3 6 3 8" xfId="21381"/>
    <cellStyle name="Обычный 5 3 6 3 9" xfId="11034"/>
    <cellStyle name="Обычный 5 3 6 4" xfId="5950"/>
    <cellStyle name="Обычный 5 3 6 4 10" xfId="50964"/>
    <cellStyle name="Обычный 5 3 6 4 2" xfId="5951"/>
    <cellStyle name="Обычный 5 3 6 4 2 2" xfId="5952"/>
    <cellStyle name="Обычный 5 3 6 4 2 2 2" xfId="29111"/>
    <cellStyle name="Обычный 5 3 6 4 2 2 3" xfId="38307"/>
    <cellStyle name="Обычный 5 3 6 4 2 2 4" xfId="47235"/>
    <cellStyle name="Обычный 5 3 6 4 2 2 5" xfId="56155"/>
    <cellStyle name="Обычный 5 3 6 4 2 3" xfId="12465"/>
    <cellStyle name="Обычный 5 3 6 4 2 4" xfId="16324"/>
    <cellStyle name="Обычный 5 3 6 4 2 5" xfId="20184"/>
    <cellStyle name="Обычный 5 3 6 4 2 6" xfId="25246"/>
    <cellStyle name="Обычный 5 3 6 4 2 7" xfId="34447"/>
    <cellStyle name="Обычный 5 3 6 4 2 8" xfId="43375"/>
    <cellStyle name="Обычный 5 3 6 4 2 9" xfId="52295"/>
    <cellStyle name="Обычный 5 3 6 4 3" xfId="5953"/>
    <cellStyle name="Обычный 5 3 6 4 3 2" xfId="27780"/>
    <cellStyle name="Обычный 5 3 6 4 3 3" xfId="36976"/>
    <cellStyle name="Обычный 5 3 6 4 3 4" xfId="45904"/>
    <cellStyle name="Обычный 5 3 6 4 3 5" xfId="54824"/>
    <cellStyle name="Обычный 5 3 6 4 4" xfId="11519"/>
    <cellStyle name="Обычный 5 3 6 4 5" xfId="14993"/>
    <cellStyle name="Обычный 5 3 6 4 6" xfId="18853"/>
    <cellStyle name="Обычный 5 3 6 4 7" xfId="23915"/>
    <cellStyle name="Обычный 5 3 6 4 8" xfId="33118"/>
    <cellStyle name="Обычный 5 3 6 4 9" xfId="42044"/>
    <cellStyle name="Обычный 5 3 6 5" xfId="5954"/>
    <cellStyle name="Обычный 5 3 6 5 2" xfId="5955"/>
    <cellStyle name="Обычный 5 3 6 5 2 2" xfId="28316"/>
    <cellStyle name="Обычный 5 3 6 5 2 3" xfId="37512"/>
    <cellStyle name="Обычный 5 3 6 5 2 4" xfId="46440"/>
    <cellStyle name="Обычный 5 3 6 5 2 5" xfId="55360"/>
    <cellStyle name="Обычный 5 3 6 5 3" xfId="11670"/>
    <cellStyle name="Обычный 5 3 6 5 4" xfId="15529"/>
    <cellStyle name="Обычный 5 3 6 5 5" xfId="19389"/>
    <cellStyle name="Обычный 5 3 6 5 6" xfId="24451"/>
    <cellStyle name="Обычный 5 3 6 5 7" xfId="33653"/>
    <cellStyle name="Обычный 5 3 6 5 8" xfId="42580"/>
    <cellStyle name="Обычный 5 3 6 5 9" xfId="51500"/>
    <cellStyle name="Обычный 5 3 6 6" xfId="5956"/>
    <cellStyle name="Обычный 5 3 6 6 2" xfId="5957"/>
    <cellStyle name="Обычный 5 3 6 6 2 2" xfId="26984"/>
    <cellStyle name="Обычный 5 3 6 6 2 3" xfId="36181"/>
    <cellStyle name="Обычный 5 3 6 6 2 4" xfId="45109"/>
    <cellStyle name="Обычный 5 3 6 6 2 5" xfId="54029"/>
    <cellStyle name="Обычный 5 3 6 6 3" xfId="14198"/>
    <cellStyle name="Обычный 5 3 6 6 4" xfId="18058"/>
    <cellStyle name="Обычный 5 3 6 6 5" xfId="23120"/>
    <cellStyle name="Обычный 5 3 6 6 6" xfId="31741"/>
    <cellStyle name="Обычный 5 3 6 6 7" xfId="41249"/>
    <cellStyle name="Обычный 5 3 6 6 8" xfId="50169"/>
    <cellStyle name="Обычный 5 3 6 7" xfId="5958"/>
    <cellStyle name="Обычный 5 3 6 7 2" xfId="29709"/>
    <cellStyle name="Обычный 5 3 6 7 3" xfId="38905"/>
    <cellStyle name="Обычный 5 3 6 7 4" xfId="47833"/>
    <cellStyle name="Обычный 5 3 6 7 5" xfId="56753"/>
    <cellStyle name="Обычный 5 3 6 8" xfId="5959"/>
    <cellStyle name="Обычный 5 3 6 8 2" xfId="25844"/>
    <cellStyle name="Обычный 5 3 6 8 3" xfId="35045"/>
    <cellStyle name="Обычный 5 3 6 8 4" xfId="43973"/>
    <cellStyle name="Обычный 5 3 6 8 5" xfId="52893"/>
    <cellStyle name="Обычный 5 3 6 9" xfId="13063"/>
    <cellStyle name="Обычный 5 3 7" xfId="5960"/>
    <cellStyle name="Обычный 5 3 7 10" xfId="20783"/>
    <cellStyle name="Обычный 5 3 7 11" xfId="10486"/>
    <cellStyle name="Обычный 5 3 7 12" xfId="21984"/>
    <cellStyle name="Обычный 5 3 7 13" xfId="31671"/>
    <cellStyle name="Обычный 5 3 7 14" xfId="40114"/>
    <cellStyle name="Обычный 5 3 7 15" xfId="49034"/>
    <cellStyle name="Обычный 5 3 7 2" xfId="5961"/>
    <cellStyle name="Обычный 5 3 7 2 10" xfId="10788"/>
    <cellStyle name="Обычный 5 3 7 2 11" xfId="22283"/>
    <cellStyle name="Обычный 5 3 7 2 12" xfId="31672"/>
    <cellStyle name="Обычный 5 3 7 2 13" xfId="40413"/>
    <cellStyle name="Обычный 5 3 7 2 14" xfId="49333"/>
    <cellStyle name="Обычный 5 3 7 2 2" xfId="5962"/>
    <cellStyle name="Обычный 5 3 7 2 2 10" xfId="22883"/>
    <cellStyle name="Обычный 5 3 7 2 2 11" xfId="31673"/>
    <cellStyle name="Обычный 5 3 7 2 2 12" xfId="41012"/>
    <cellStyle name="Обычный 5 3 7 2 2 13" xfId="49932"/>
    <cellStyle name="Обычный 5 3 7 2 2 2" xfId="5963"/>
    <cellStyle name="Обычный 5 3 7 2 2 2 2" xfId="5964"/>
    <cellStyle name="Обычный 5 3 7 2 2 2 2 2" xfId="29411"/>
    <cellStyle name="Обычный 5 3 7 2 2 2 2 3" xfId="38607"/>
    <cellStyle name="Обычный 5 3 7 2 2 2 2 4" xfId="47535"/>
    <cellStyle name="Обычный 5 3 7 2 2 2 2 5" xfId="56455"/>
    <cellStyle name="Обычный 5 3 7 2 2 2 3" xfId="12765"/>
    <cellStyle name="Обычный 5 3 7 2 2 2 4" xfId="16624"/>
    <cellStyle name="Обычный 5 3 7 2 2 2 5" xfId="20484"/>
    <cellStyle name="Обычный 5 3 7 2 2 2 6" xfId="25546"/>
    <cellStyle name="Обычный 5 3 7 2 2 2 7" xfId="34747"/>
    <cellStyle name="Обычный 5 3 7 2 2 2 8" xfId="43675"/>
    <cellStyle name="Обычный 5 3 7 2 2 2 9" xfId="52595"/>
    <cellStyle name="Обычный 5 3 7 2 2 3" xfId="5965"/>
    <cellStyle name="Обычный 5 3 7 2 2 3 2" xfId="5966"/>
    <cellStyle name="Обычный 5 3 7 2 2 3 2 2" xfId="28080"/>
    <cellStyle name="Обычный 5 3 7 2 2 3 2 3" xfId="37276"/>
    <cellStyle name="Обычный 5 3 7 2 2 3 2 4" xfId="46204"/>
    <cellStyle name="Обычный 5 3 7 2 2 3 2 5" xfId="55124"/>
    <cellStyle name="Обычный 5 3 7 2 2 3 3" xfId="15293"/>
    <cellStyle name="Обычный 5 3 7 2 2 3 4" xfId="19153"/>
    <cellStyle name="Обычный 5 3 7 2 2 3 5" xfId="24215"/>
    <cellStyle name="Обычный 5 3 7 2 2 3 6" xfId="33418"/>
    <cellStyle name="Обычный 5 3 7 2 2 3 7" xfId="42344"/>
    <cellStyle name="Обычный 5 3 7 2 2 3 8" xfId="51264"/>
    <cellStyle name="Обычный 5 3 7 2 2 4" xfId="5967"/>
    <cellStyle name="Обычный 5 3 7 2 2 4 2" xfId="30608"/>
    <cellStyle name="Обычный 5 3 7 2 2 4 3" xfId="39804"/>
    <cellStyle name="Обычный 5 3 7 2 2 4 4" xfId="48732"/>
    <cellStyle name="Обычный 5 3 7 2 2 4 5" xfId="57652"/>
    <cellStyle name="Обычный 5 3 7 2 2 5" xfId="5968"/>
    <cellStyle name="Обычный 5 3 7 2 2 5 2" xfId="26747"/>
    <cellStyle name="Обычный 5 3 7 2 2 5 3" xfId="35944"/>
    <cellStyle name="Обычный 5 3 7 2 2 5 4" xfId="44872"/>
    <cellStyle name="Обычный 5 3 7 2 2 5 5" xfId="53792"/>
    <cellStyle name="Обычный 5 3 7 2 2 6" xfId="13962"/>
    <cellStyle name="Обычный 5 3 7 2 2 7" xfId="17821"/>
    <cellStyle name="Обычный 5 3 7 2 2 8" xfId="21681"/>
    <cellStyle name="Обычный 5 3 7 2 2 9" xfId="11309"/>
    <cellStyle name="Обычный 5 3 7 2 3" xfId="5969"/>
    <cellStyle name="Обычный 5 3 7 2 3 2" xfId="5970"/>
    <cellStyle name="Обычный 5 3 7 2 3 2 2" xfId="28813"/>
    <cellStyle name="Обычный 5 3 7 2 3 2 3" xfId="38009"/>
    <cellStyle name="Обычный 5 3 7 2 3 2 4" xfId="46937"/>
    <cellStyle name="Обычный 5 3 7 2 3 2 5" xfId="55857"/>
    <cellStyle name="Обычный 5 3 7 2 3 3" xfId="12167"/>
    <cellStyle name="Обычный 5 3 7 2 3 4" xfId="16026"/>
    <cellStyle name="Обычный 5 3 7 2 3 5" xfId="19886"/>
    <cellStyle name="Обычный 5 3 7 2 3 6" xfId="24948"/>
    <cellStyle name="Обычный 5 3 7 2 3 7" xfId="34149"/>
    <cellStyle name="Обычный 5 3 7 2 3 8" xfId="43077"/>
    <cellStyle name="Обычный 5 3 7 2 3 9" xfId="51997"/>
    <cellStyle name="Обычный 5 3 7 2 4" xfId="5971"/>
    <cellStyle name="Обычный 5 3 7 2 4 2" xfId="5972"/>
    <cellStyle name="Обычный 5 3 7 2 4 2 2" xfId="27482"/>
    <cellStyle name="Обычный 5 3 7 2 4 2 3" xfId="36678"/>
    <cellStyle name="Обычный 5 3 7 2 4 2 4" xfId="45606"/>
    <cellStyle name="Обычный 5 3 7 2 4 2 5" xfId="54526"/>
    <cellStyle name="Обычный 5 3 7 2 4 3" xfId="14695"/>
    <cellStyle name="Обычный 5 3 7 2 4 4" xfId="18555"/>
    <cellStyle name="Обычный 5 3 7 2 4 5" xfId="23617"/>
    <cellStyle name="Обычный 5 3 7 2 4 6" xfId="32821"/>
    <cellStyle name="Обычный 5 3 7 2 4 7" xfId="41746"/>
    <cellStyle name="Обычный 5 3 7 2 4 8" xfId="50666"/>
    <cellStyle name="Обычный 5 3 7 2 5" xfId="5973"/>
    <cellStyle name="Обычный 5 3 7 2 5 2" xfId="30009"/>
    <cellStyle name="Обычный 5 3 7 2 5 3" xfId="39205"/>
    <cellStyle name="Обычный 5 3 7 2 5 4" xfId="48133"/>
    <cellStyle name="Обычный 5 3 7 2 5 5" xfId="57053"/>
    <cellStyle name="Обычный 5 3 7 2 6" xfId="5974"/>
    <cellStyle name="Обычный 5 3 7 2 6 2" xfId="26148"/>
    <cellStyle name="Обычный 5 3 7 2 6 3" xfId="35345"/>
    <cellStyle name="Обычный 5 3 7 2 6 4" xfId="44273"/>
    <cellStyle name="Обычный 5 3 7 2 6 5" xfId="53193"/>
    <cellStyle name="Обычный 5 3 7 2 7" xfId="13363"/>
    <cellStyle name="Обычный 5 3 7 2 8" xfId="17222"/>
    <cellStyle name="Обычный 5 3 7 2 9" xfId="21082"/>
    <cellStyle name="Обычный 5 3 7 3" xfId="5975"/>
    <cellStyle name="Обычный 5 3 7 3 10" xfId="22584"/>
    <cellStyle name="Обычный 5 3 7 3 11" xfId="31674"/>
    <cellStyle name="Обычный 5 3 7 3 12" xfId="40713"/>
    <cellStyle name="Обычный 5 3 7 3 13" xfId="49633"/>
    <cellStyle name="Обычный 5 3 7 3 2" xfId="5976"/>
    <cellStyle name="Обычный 5 3 7 3 2 2" xfId="5977"/>
    <cellStyle name="Обычный 5 3 7 3 2 2 2" xfId="29112"/>
    <cellStyle name="Обычный 5 3 7 3 2 2 3" xfId="38308"/>
    <cellStyle name="Обычный 5 3 7 3 2 2 4" xfId="47236"/>
    <cellStyle name="Обычный 5 3 7 3 2 2 5" xfId="56156"/>
    <cellStyle name="Обычный 5 3 7 3 2 3" xfId="12466"/>
    <cellStyle name="Обычный 5 3 7 3 2 4" xfId="16325"/>
    <cellStyle name="Обычный 5 3 7 3 2 5" xfId="20185"/>
    <cellStyle name="Обычный 5 3 7 3 2 6" xfId="25247"/>
    <cellStyle name="Обычный 5 3 7 3 2 7" xfId="34448"/>
    <cellStyle name="Обычный 5 3 7 3 2 8" xfId="43376"/>
    <cellStyle name="Обычный 5 3 7 3 2 9" xfId="52296"/>
    <cellStyle name="Обычный 5 3 7 3 3" xfId="5978"/>
    <cellStyle name="Обычный 5 3 7 3 3 2" xfId="5979"/>
    <cellStyle name="Обычный 5 3 7 3 3 2 2" xfId="27781"/>
    <cellStyle name="Обычный 5 3 7 3 3 2 3" xfId="36977"/>
    <cellStyle name="Обычный 5 3 7 3 3 2 4" xfId="45905"/>
    <cellStyle name="Обычный 5 3 7 3 3 2 5" xfId="54825"/>
    <cellStyle name="Обычный 5 3 7 3 3 3" xfId="14994"/>
    <cellStyle name="Обычный 5 3 7 3 3 4" xfId="18854"/>
    <cellStyle name="Обычный 5 3 7 3 3 5" xfId="23916"/>
    <cellStyle name="Обычный 5 3 7 3 3 6" xfId="33119"/>
    <cellStyle name="Обычный 5 3 7 3 3 7" xfId="42045"/>
    <cellStyle name="Обычный 5 3 7 3 3 8" xfId="50965"/>
    <cellStyle name="Обычный 5 3 7 3 4" xfId="5980"/>
    <cellStyle name="Обычный 5 3 7 3 4 2" xfId="30309"/>
    <cellStyle name="Обычный 5 3 7 3 4 3" xfId="39505"/>
    <cellStyle name="Обычный 5 3 7 3 4 4" xfId="48433"/>
    <cellStyle name="Обычный 5 3 7 3 4 5" xfId="57353"/>
    <cellStyle name="Обычный 5 3 7 3 5" xfId="5981"/>
    <cellStyle name="Обычный 5 3 7 3 5 2" xfId="26448"/>
    <cellStyle name="Обычный 5 3 7 3 5 3" xfId="35645"/>
    <cellStyle name="Обычный 5 3 7 3 5 4" xfId="44573"/>
    <cellStyle name="Обычный 5 3 7 3 5 5" xfId="53493"/>
    <cellStyle name="Обычный 5 3 7 3 6" xfId="13663"/>
    <cellStyle name="Обычный 5 3 7 3 7" xfId="17522"/>
    <cellStyle name="Обычный 5 3 7 3 8" xfId="21382"/>
    <cellStyle name="Обычный 5 3 7 3 9" xfId="11035"/>
    <cellStyle name="Обычный 5 3 7 4" xfId="5982"/>
    <cellStyle name="Обычный 5 3 7 4 2" xfId="5983"/>
    <cellStyle name="Обычный 5 3 7 4 2 2" xfId="28514"/>
    <cellStyle name="Обычный 5 3 7 4 2 3" xfId="37710"/>
    <cellStyle name="Обычный 5 3 7 4 2 4" xfId="46638"/>
    <cellStyle name="Обычный 5 3 7 4 2 5" xfId="55558"/>
    <cellStyle name="Обычный 5 3 7 4 3" xfId="11868"/>
    <cellStyle name="Обычный 5 3 7 4 4" xfId="15727"/>
    <cellStyle name="Обычный 5 3 7 4 5" xfId="19587"/>
    <cellStyle name="Обычный 5 3 7 4 6" xfId="24649"/>
    <cellStyle name="Обычный 5 3 7 4 7" xfId="33851"/>
    <cellStyle name="Обычный 5 3 7 4 8" xfId="42778"/>
    <cellStyle name="Обычный 5 3 7 4 9" xfId="51698"/>
    <cellStyle name="Обычный 5 3 7 5" xfId="5984"/>
    <cellStyle name="Обычный 5 3 7 5 2" xfId="5985"/>
    <cellStyle name="Обычный 5 3 7 5 2 2" xfId="27182"/>
    <cellStyle name="Обычный 5 3 7 5 2 3" xfId="36379"/>
    <cellStyle name="Обычный 5 3 7 5 2 4" xfId="45307"/>
    <cellStyle name="Обычный 5 3 7 5 2 5" xfId="54227"/>
    <cellStyle name="Обычный 5 3 7 5 3" xfId="14396"/>
    <cellStyle name="Обычный 5 3 7 5 4" xfId="18256"/>
    <cellStyle name="Обычный 5 3 7 5 5" xfId="23318"/>
    <cellStyle name="Обычный 5 3 7 5 6" xfId="32523"/>
    <cellStyle name="Обычный 5 3 7 5 7" xfId="41447"/>
    <cellStyle name="Обычный 5 3 7 5 8" xfId="50367"/>
    <cellStyle name="Обычный 5 3 7 6" xfId="5986"/>
    <cellStyle name="Обычный 5 3 7 6 2" xfId="29710"/>
    <cellStyle name="Обычный 5 3 7 6 3" xfId="38906"/>
    <cellStyle name="Обычный 5 3 7 6 4" xfId="47834"/>
    <cellStyle name="Обычный 5 3 7 6 5" xfId="56754"/>
    <cellStyle name="Обычный 5 3 7 7" xfId="5987"/>
    <cellStyle name="Обычный 5 3 7 7 2" xfId="25845"/>
    <cellStyle name="Обычный 5 3 7 7 3" xfId="35046"/>
    <cellStyle name="Обычный 5 3 7 7 4" xfId="43974"/>
    <cellStyle name="Обычный 5 3 7 7 5" xfId="52894"/>
    <cellStyle name="Обычный 5 3 7 8" xfId="13064"/>
    <cellStyle name="Обычный 5 3 7 9" xfId="16923"/>
    <cellStyle name="Обычный 5 3 8" xfId="5988"/>
    <cellStyle name="Обычный 5 3 8 10" xfId="20784"/>
    <cellStyle name="Обычный 5 3 8 11" xfId="10487"/>
    <cellStyle name="Обычный 5 3 8 12" xfId="21985"/>
    <cellStyle name="Обычный 5 3 8 13" xfId="31675"/>
    <cellStyle name="Обычный 5 3 8 14" xfId="40115"/>
    <cellStyle name="Обычный 5 3 8 15" xfId="49035"/>
    <cellStyle name="Обычный 5 3 8 2" xfId="5989"/>
    <cellStyle name="Обычный 5 3 8 2 10" xfId="10789"/>
    <cellStyle name="Обычный 5 3 8 2 11" xfId="22284"/>
    <cellStyle name="Обычный 5 3 8 2 12" xfId="31676"/>
    <cellStyle name="Обычный 5 3 8 2 13" xfId="40414"/>
    <cellStyle name="Обычный 5 3 8 2 14" xfId="49334"/>
    <cellStyle name="Обычный 5 3 8 2 2" xfId="5990"/>
    <cellStyle name="Обычный 5 3 8 2 2 10" xfId="22884"/>
    <cellStyle name="Обычный 5 3 8 2 2 11" xfId="31677"/>
    <cellStyle name="Обычный 5 3 8 2 2 12" xfId="41013"/>
    <cellStyle name="Обычный 5 3 8 2 2 13" xfId="49933"/>
    <cellStyle name="Обычный 5 3 8 2 2 2" xfId="5991"/>
    <cellStyle name="Обычный 5 3 8 2 2 2 2" xfId="5992"/>
    <cellStyle name="Обычный 5 3 8 2 2 2 2 2" xfId="29412"/>
    <cellStyle name="Обычный 5 3 8 2 2 2 2 3" xfId="38608"/>
    <cellStyle name="Обычный 5 3 8 2 2 2 2 4" xfId="47536"/>
    <cellStyle name="Обычный 5 3 8 2 2 2 2 5" xfId="56456"/>
    <cellStyle name="Обычный 5 3 8 2 2 2 3" xfId="12766"/>
    <cellStyle name="Обычный 5 3 8 2 2 2 4" xfId="16625"/>
    <cellStyle name="Обычный 5 3 8 2 2 2 5" xfId="20485"/>
    <cellStyle name="Обычный 5 3 8 2 2 2 6" xfId="25547"/>
    <cellStyle name="Обычный 5 3 8 2 2 2 7" xfId="34748"/>
    <cellStyle name="Обычный 5 3 8 2 2 2 8" xfId="43676"/>
    <cellStyle name="Обычный 5 3 8 2 2 2 9" xfId="52596"/>
    <cellStyle name="Обычный 5 3 8 2 2 3" xfId="5993"/>
    <cellStyle name="Обычный 5 3 8 2 2 3 2" xfId="5994"/>
    <cellStyle name="Обычный 5 3 8 2 2 3 2 2" xfId="28081"/>
    <cellStyle name="Обычный 5 3 8 2 2 3 2 3" xfId="37277"/>
    <cellStyle name="Обычный 5 3 8 2 2 3 2 4" xfId="46205"/>
    <cellStyle name="Обычный 5 3 8 2 2 3 2 5" xfId="55125"/>
    <cellStyle name="Обычный 5 3 8 2 2 3 3" xfId="15294"/>
    <cellStyle name="Обычный 5 3 8 2 2 3 4" xfId="19154"/>
    <cellStyle name="Обычный 5 3 8 2 2 3 5" xfId="24216"/>
    <cellStyle name="Обычный 5 3 8 2 2 3 6" xfId="33419"/>
    <cellStyle name="Обычный 5 3 8 2 2 3 7" xfId="42345"/>
    <cellStyle name="Обычный 5 3 8 2 2 3 8" xfId="51265"/>
    <cellStyle name="Обычный 5 3 8 2 2 4" xfId="5995"/>
    <cellStyle name="Обычный 5 3 8 2 2 4 2" xfId="30609"/>
    <cellStyle name="Обычный 5 3 8 2 2 4 3" xfId="39805"/>
    <cellStyle name="Обычный 5 3 8 2 2 4 4" xfId="48733"/>
    <cellStyle name="Обычный 5 3 8 2 2 4 5" xfId="57653"/>
    <cellStyle name="Обычный 5 3 8 2 2 5" xfId="5996"/>
    <cellStyle name="Обычный 5 3 8 2 2 5 2" xfId="26748"/>
    <cellStyle name="Обычный 5 3 8 2 2 5 3" xfId="35945"/>
    <cellStyle name="Обычный 5 3 8 2 2 5 4" xfId="44873"/>
    <cellStyle name="Обычный 5 3 8 2 2 5 5" xfId="53793"/>
    <cellStyle name="Обычный 5 3 8 2 2 6" xfId="13963"/>
    <cellStyle name="Обычный 5 3 8 2 2 7" xfId="17822"/>
    <cellStyle name="Обычный 5 3 8 2 2 8" xfId="21682"/>
    <cellStyle name="Обычный 5 3 8 2 2 9" xfId="11310"/>
    <cellStyle name="Обычный 5 3 8 2 3" xfId="5997"/>
    <cellStyle name="Обычный 5 3 8 2 3 2" xfId="5998"/>
    <cellStyle name="Обычный 5 3 8 2 3 2 2" xfId="28814"/>
    <cellStyle name="Обычный 5 3 8 2 3 2 3" xfId="38010"/>
    <cellStyle name="Обычный 5 3 8 2 3 2 4" xfId="46938"/>
    <cellStyle name="Обычный 5 3 8 2 3 2 5" xfId="55858"/>
    <cellStyle name="Обычный 5 3 8 2 3 3" xfId="12168"/>
    <cellStyle name="Обычный 5 3 8 2 3 4" xfId="16027"/>
    <cellStyle name="Обычный 5 3 8 2 3 5" xfId="19887"/>
    <cellStyle name="Обычный 5 3 8 2 3 6" xfId="24949"/>
    <cellStyle name="Обычный 5 3 8 2 3 7" xfId="34150"/>
    <cellStyle name="Обычный 5 3 8 2 3 8" xfId="43078"/>
    <cellStyle name="Обычный 5 3 8 2 3 9" xfId="51998"/>
    <cellStyle name="Обычный 5 3 8 2 4" xfId="5999"/>
    <cellStyle name="Обычный 5 3 8 2 4 2" xfId="6000"/>
    <cellStyle name="Обычный 5 3 8 2 4 2 2" xfId="27483"/>
    <cellStyle name="Обычный 5 3 8 2 4 2 3" xfId="36679"/>
    <cellStyle name="Обычный 5 3 8 2 4 2 4" xfId="45607"/>
    <cellStyle name="Обычный 5 3 8 2 4 2 5" xfId="54527"/>
    <cellStyle name="Обычный 5 3 8 2 4 3" xfId="14696"/>
    <cellStyle name="Обычный 5 3 8 2 4 4" xfId="18556"/>
    <cellStyle name="Обычный 5 3 8 2 4 5" xfId="23618"/>
    <cellStyle name="Обычный 5 3 8 2 4 6" xfId="32822"/>
    <cellStyle name="Обычный 5 3 8 2 4 7" xfId="41747"/>
    <cellStyle name="Обычный 5 3 8 2 4 8" xfId="50667"/>
    <cellStyle name="Обычный 5 3 8 2 5" xfId="6001"/>
    <cellStyle name="Обычный 5 3 8 2 5 2" xfId="30010"/>
    <cellStyle name="Обычный 5 3 8 2 5 3" xfId="39206"/>
    <cellStyle name="Обычный 5 3 8 2 5 4" xfId="48134"/>
    <cellStyle name="Обычный 5 3 8 2 5 5" xfId="57054"/>
    <cellStyle name="Обычный 5 3 8 2 6" xfId="6002"/>
    <cellStyle name="Обычный 5 3 8 2 6 2" xfId="26149"/>
    <cellStyle name="Обычный 5 3 8 2 6 3" xfId="35346"/>
    <cellStyle name="Обычный 5 3 8 2 6 4" xfId="44274"/>
    <cellStyle name="Обычный 5 3 8 2 6 5" xfId="53194"/>
    <cellStyle name="Обычный 5 3 8 2 7" xfId="13364"/>
    <cellStyle name="Обычный 5 3 8 2 8" xfId="17223"/>
    <cellStyle name="Обычный 5 3 8 2 9" xfId="21083"/>
    <cellStyle name="Обычный 5 3 8 3" xfId="6003"/>
    <cellStyle name="Обычный 5 3 8 3 10" xfId="22585"/>
    <cellStyle name="Обычный 5 3 8 3 11" xfId="31678"/>
    <cellStyle name="Обычный 5 3 8 3 12" xfId="40714"/>
    <cellStyle name="Обычный 5 3 8 3 13" xfId="49634"/>
    <cellStyle name="Обычный 5 3 8 3 2" xfId="6004"/>
    <cellStyle name="Обычный 5 3 8 3 2 2" xfId="6005"/>
    <cellStyle name="Обычный 5 3 8 3 2 2 2" xfId="29113"/>
    <cellStyle name="Обычный 5 3 8 3 2 2 3" xfId="38309"/>
    <cellStyle name="Обычный 5 3 8 3 2 2 4" xfId="47237"/>
    <cellStyle name="Обычный 5 3 8 3 2 2 5" xfId="56157"/>
    <cellStyle name="Обычный 5 3 8 3 2 3" xfId="12467"/>
    <cellStyle name="Обычный 5 3 8 3 2 4" xfId="16326"/>
    <cellStyle name="Обычный 5 3 8 3 2 5" xfId="20186"/>
    <cellStyle name="Обычный 5 3 8 3 2 6" xfId="25248"/>
    <cellStyle name="Обычный 5 3 8 3 2 7" xfId="34449"/>
    <cellStyle name="Обычный 5 3 8 3 2 8" xfId="43377"/>
    <cellStyle name="Обычный 5 3 8 3 2 9" xfId="52297"/>
    <cellStyle name="Обычный 5 3 8 3 3" xfId="6006"/>
    <cellStyle name="Обычный 5 3 8 3 3 2" xfId="6007"/>
    <cellStyle name="Обычный 5 3 8 3 3 2 2" xfId="27782"/>
    <cellStyle name="Обычный 5 3 8 3 3 2 3" xfId="36978"/>
    <cellStyle name="Обычный 5 3 8 3 3 2 4" xfId="45906"/>
    <cellStyle name="Обычный 5 3 8 3 3 2 5" xfId="54826"/>
    <cellStyle name="Обычный 5 3 8 3 3 3" xfId="14995"/>
    <cellStyle name="Обычный 5 3 8 3 3 4" xfId="18855"/>
    <cellStyle name="Обычный 5 3 8 3 3 5" xfId="23917"/>
    <cellStyle name="Обычный 5 3 8 3 3 6" xfId="33120"/>
    <cellStyle name="Обычный 5 3 8 3 3 7" xfId="42046"/>
    <cellStyle name="Обычный 5 3 8 3 3 8" xfId="50966"/>
    <cellStyle name="Обычный 5 3 8 3 4" xfId="6008"/>
    <cellStyle name="Обычный 5 3 8 3 4 2" xfId="30310"/>
    <cellStyle name="Обычный 5 3 8 3 4 3" xfId="39506"/>
    <cellStyle name="Обычный 5 3 8 3 4 4" xfId="48434"/>
    <cellStyle name="Обычный 5 3 8 3 4 5" xfId="57354"/>
    <cellStyle name="Обычный 5 3 8 3 5" xfId="6009"/>
    <cellStyle name="Обычный 5 3 8 3 5 2" xfId="26449"/>
    <cellStyle name="Обычный 5 3 8 3 5 3" xfId="35646"/>
    <cellStyle name="Обычный 5 3 8 3 5 4" xfId="44574"/>
    <cellStyle name="Обычный 5 3 8 3 5 5" xfId="53494"/>
    <cellStyle name="Обычный 5 3 8 3 6" xfId="13664"/>
    <cellStyle name="Обычный 5 3 8 3 7" xfId="17523"/>
    <cellStyle name="Обычный 5 3 8 3 8" xfId="21383"/>
    <cellStyle name="Обычный 5 3 8 3 9" xfId="11036"/>
    <cellStyle name="Обычный 5 3 8 4" xfId="6010"/>
    <cellStyle name="Обычный 5 3 8 4 2" xfId="6011"/>
    <cellStyle name="Обычный 5 3 8 4 2 2" xfId="28515"/>
    <cellStyle name="Обычный 5 3 8 4 2 3" xfId="37711"/>
    <cellStyle name="Обычный 5 3 8 4 2 4" xfId="46639"/>
    <cellStyle name="Обычный 5 3 8 4 2 5" xfId="55559"/>
    <cellStyle name="Обычный 5 3 8 4 3" xfId="11869"/>
    <cellStyle name="Обычный 5 3 8 4 4" xfId="15728"/>
    <cellStyle name="Обычный 5 3 8 4 5" xfId="19588"/>
    <cellStyle name="Обычный 5 3 8 4 6" xfId="24650"/>
    <cellStyle name="Обычный 5 3 8 4 7" xfId="33852"/>
    <cellStyle name="Обычный 5 3 8 4 8" xfId="42779"/>
    <cellStyle name="Обычный 5 3 8 4 9" xfId="51699"/>
    <cellStyle name="Обычный 5 3 8 5" xfId="6012"/>
    <cellStyle name="Обычный 5 3 8 5 2" xfId="6013"/>
    <cellStyle name="Обычный 5 3 8 5 2 2" xfId="27183"/>
    <cellStyle name="Обычный 5 3 8 5 2 3" xfId="36380"/>
    <cellStyle name="Обычный 5 3 8 5 2 4" xfId="45308"/>
    <cellStyle name="Обычный 5 3 8 5 2 5" xfId="54228"/>
    <cellStyle name="Обычный 5 3 8 5 3" xfId="14397"/>
    <cellStyle name="Обычный 5 3 8 5 4" xfId="18257"/>
    <cellStyle name="Обычный 5 3 8 5 5" xfId="23319"/>
    <cellStyle name="Обычный 5 3 8 5 6" xfId="32524"/>
    <cellStyle name="Обычный 5 3 8 5 7" xfId="41448"/>
    <cellStyle name="Обычный 5 3 8 5 8" xfId="50368"/>
    <cellStyle name="Обычный 5 3 8 6" xfId="6014"/>
    <cellStyle name="Обычный 5 3 8 6 2" xfId="29711"/>
    <cellStyle name="Обычный 5 3 8 6 3" xfId="38907"/>
    <cellStyle name="Обычный 5 3 8 6 4" xfId="47835"/>
    <cellStyle name="Обычный 5 3 8 6 5" xfId="56755"/>
    <cellStyle name="Обычный 5 3 8 7" xfId="6015"/>
    <cellStyle name="Обычный 5 3 8 7 2" xfId="25846"/>
    <cellStyle name="Обычный 5 3 8 7 3" xfId="35047"/>
    <cellStyle name="Обычный 5 3 8 7 4" xfId="43975"/>
    <cellStyle name="Обычный 5 3 8 7 5" xfId="52895"/>
    <cellStyle name="Обычный 5 3 8 8" xfId="13065"/>
    <cellStyle name="Обычный 5 3 8 9" xfId="16924"/>
    <cellStyle name="Обычный 5 3 9" xfId="6016"/>
    <cellStyle name="Обычный 5 3 9 10" xfId="20785"/>
    <cellStyle name="Обычный 5 3 9 11" xfId="10488"/>
    <cellStyle name="Обычный 5 3 9 12" xfId="21986"/>
    <cellStyle name="Обычный 5 3 9 13" xfId="31679"/>
    <cellStyle name="Обычный 5 3 9 14" xfId="40116"/>
    <cellStyle name="Обычный 5 3 9 15" xfId="49036"/>
    <cellStyle name="Обычный 5 3 9 2" xfId="6017"/>
    <cellStyle name="Обычный 5 3 9 2 10" xfId="10790"/>
    <cellStyle name="Обычный 5 3 9 2 11" xfId="22285"/>
    <cellStyle name="Обычный 5 3 9 2 12" xfId="31680"/>
    <cellStyle name="Обычный 5 3 9 2 13" xfId="40415"/>
    <cellStyle name="Обычный 5 3 9 2 14" xfId="49335"/>
    <cellStyle name="Обычный 5 3 9 2 2" xfId="6018"/>
    <cellStyle name="Обычный 5 3 9 2 2 10" xfId="22885"/>
    <cellStyle name="Обычный 5 3 9 2 2 11" xfId="31681"/>
    <cellStyle name="Обычный 5 3 9 2 2 12" xfId="41014"/>
    <cellStyle name="Обычный 5 3 9 2 2 13" xfId="49934"/>
    <cellStyle name="Обычный 5 3 9 2 2 2" xfId="6019"/>
    <cellStyle name="Обычный 5 3 9 2 2 2 2" xfId="6020"/>
    <cellStyle name="Обычный 5 3 9 2 2 2 2 2" xfId="29413"/>
    <cellStyle name="Обычный 5 3 9 2 2 2 2 3" xfId="38609"/>
    <cellStyle name="Обычный 5 3 9 2 2 2 2 4" xfId="47537"/>
    <cellStyle name="Обычный 5 3 9 2 2 2 2 5" xfId="56457"/>
    <cellStyle name="Обычный 5 3 9 2 2 2 3" xfId="12767"/>
    <cellStyle name="Обычный 5 3 9 2 2 2 4" xfId="16626"/>
    <cellStyle name="Обычный 5 3 9 2 2 2 5" xfId="20486"/>
    <cellStyle name="Обычный 5 3 9 2 2 2 6" xfId="25548"/>
    <cellStyle name="Обычный 5 3 9 2 2 2 7" xfId="34749"/>
    <cellStyle name="Обычный 5 3 9 2 2 2 8" xfId="43677"/>
    <cellStyle name="Обычный 5 3 9 2 2 2 9" xfId="52597"/>
    <cellStyle name="Обычный 5 3 9 2 2 3" xfId="6021"/>
    <cellStyle name="Обычный 5 3 9 2 2 3 2" xfId="6022"/>
    <cellStyle name="Обычный 5 3 9 2 2 3 2 2" xfId="28082"/>
    <cellStyle name="Обычный 5 3 9 2 2 3 2 3" xfId="37278"/>
    <cellStyle name="Обычный 5 3 9 2 2 3 2 4" xfId="46206"/>
    <cellStyle name="Обычный 5 3 9 2 2 3 2 5" xfId="55126"/>
    <cellStyle name="Обычный 5 3 9 2 2 3 3" xfId="15295"/>
    <cellStyle name="Обычный 5 3 9 2 2 3 4" xfId="19155"/>
    <cellStyle name="Обычный 5 3 9 2 2 3 5" xfId="24217"/>
    <cellStyle name="Обычный 5 3 9 2 2 3 6" xfId="33420"/>
    <cellStyle name="Обычный 5 3 9 2 2 3 7" xfId="42346"/>
    <cellStyle name="Обычный 5 3 9 2 2 3 8" xfId="51266"/>
    <cellStyle name="Обычный 5 3 9 2 2 4" xfId="6023"/>
    <cellStyle name="Обычный 5 3 9 2 2 4 2" xfId="30610"/>
    <cellStyle name="Обычный 5 3 9 2 2 4 3" xfId="39806"/>
    <cellStyle name="Обычный 5 3 9 2 2 4 4" xfId="48734"/>
    <cellStyle name="Обычный 5 3 9 2 2 4 5" xfId="57654"/>
    <cellStyle name="Обычный 5 3 9 2 2 5" xfId="6024"/>
    <cellStyle name="Обычный 5 3 9 2 2 5 2" xfId="26749"/>
    <cellStyle name="Обычный 5 3 9 2 2 5 3" xfId="35946"/>
    <cellStyle name="Обычный 5 3 9 2 2 5 4" xfId="44874"/>
    <cellStyle name="Обычный 5 3 9 2 2 5 5" xfId="53794"/>
    <cellStyle name="Обычный 5 3 9 2 2 6" xfId="13964"/>
    <cellStyle name="Обычный 5 3 9 2 2 7" xfId="17823"/>
    <cellStyle name="Обычный 5 3 9 2 2 8" xfId="21683"/>
    <cellStyle name="Обычный 5 3 9 2 2 9" xfId="11311"/>
    <cellStyle name="Обычный 5 3 9 2 3" xfId="6025"/>
    <cellStyle name="Обычный 5 3 9 2 3 2" xfId="6026"/>
    <cellStyle name="Обычный 5 3 9 2 3 2 2" xfId="28815"/>
    <cellStyle name="Обычный 5 3 9 2 3 2 3" xfId="38011"/>
    <cellStyle name="Обычный 5 3 9 2 3 2 4" xfId="46939"/>
    <cellStyle name="Обычный 5 3 9 2 3 2 5" xfId="55859"/>
    <cellStyle name="Обычный 5 3 9 2 3 3" xfId="12169"/>
    <cellStyle name="Обычный 5 3 9 2 3 4" xfId="16028"/>
    <cellStyle name="Обычный 5 3 9 2 3 5" xfId="19888"/>
    <cellStyle name="Обычный 5 3 9 2 3 6" xfId="24950"/>
    <cellStyle name="Обычный 5 3 9 2 3 7" xfId="34151"/>
    <cellStyle name="Обычный 5 3 9 2 3 8" xfId="43079"/>
    <cellStyle name="Обычный 5 3 9 2 3 9" xfId="51999"/>
    <cellStyle name="Обычный 5 3 9 2 4" xfId="6027"/>
    <cellStyle name="Обычный 5 3 9 2 4 2" xfId="6028"/>
    <cellStyle name="Обычный 5 3 9 2 4 2 2" xfId="27484"/>
    <cellStyle name="Обычный 5 3 9 2 4 2 3" xfId="36680"/>
    <cellStyle name="Обычный 5 3 9 2 4 2 4" xfId="45608"/>
    <cellStyle name="Обычный 5 3 9 2 4 2 5" xfId="54528"/>
    <cellStyle name="Обычный 5 3 9 2 4 3" xfId="14697"/>
    <cellStyle name="Обычный 5 3 9 2 4 4" xfId="18557"/>
    <cellStyle name="Обычный 5 3 9 2 4 5" xfId="23619"/>
    <cellStyle name="Обычный 5 3 9 2 4 6" xfId="32823"/>
    <cellStyle name="Обычный 5 3 9 2 4 7" xfId="41748"/>
    <cellStyle name="Обычный 5 3 9 2 4 8" xfId="50668"/>
    <cellStyle name="Обычный 5 3 9 2 5" xfId="6029"/>
    <cellStyle name="Обычный 5 3 9 2 5 2" xfId="30011"/>
    <cellStyle name="Обычный 5 3 9 2 5 3" xfId="39207"/>
    <cellStyle name="Обычный 5 3 9 2 5 4" xfId="48135"/>
    <cellStyle name="Обычный 5 3 9 2 5 5" xfId="57055"/>
    <cellStyle name="Обычный 5 3 9 2 6" xfId="6030"/>
    <cellStyle name="Обычный 5 3 9 2 6 2" xfId="26150"/>
    <cellStyle name="Обычный 5 3 9 2 6 3" xfId="35347"/>
    <cellStyle name="Обычный 5 3 9 2 6 4" xfId="44275"/>
    <cellStyle name="Обычный 5 3 9 2 6 5" xfId="53195"/>
    <cellStyle name="Обычный 5 3 9 2 7" xfId="13365"/>
    <cellStyle name="Обычный 5 3 9 2 8" xfId="17224"/>
    <cellStyle name="Обычный 5 3 9 2 9" xfId="21084"/>
    <cellStyle name="Обычный 5 3 9 3" xfId="6031"/>
    <cellStyle name="Обычный 5 3 9 3 10" xfId="22586"/>
    <cellStyle name="Обычный 5 3 9 3 11" xfId="31682"/>
    <cellStyle name="Обычный 5 3 9 3 12" xfId="40715"/>
    <cellStyle name="Обычный 5 3 9 3 13" xfId="49635"/>
    <cellStyle name="Обычный 5 3 9 3 2" xfId="6032"/>
    <cellStyle name="Обычный 5 3 9 3 2 2" xfId="6033"/>
    <cellStyle name="Обычный 5 3 9 3 2 2 2" xfId="29114"/>
    <cellStyle name="Обычный 5 3 9 3 2 2 3" xfId="38310"/>
    <cellStyle name="Обычный 5 3 9 3 2 2 4" xfId="47238"/>
    <cellStyle name="Обычный 5 3 9 3 2 2 5" xfId="56158"/>
    <cellStyle name="Обычный 5 3 9 3 2 3" xfId="12468"/>
    <cellStyle name="Обычный 5 3 9 3 2 4" xfId="16327"/>
    <cellStyle name="Обычный 5 3 9 3 2 5" xfId="20187"/>
    <cellStyle name="Обычный 5 3 9 3 2 6" xfId="25249"/>
    <cellStyle name="Обычный 5 3 9 3 2 7" xfId="34450"/>
    <cellStyle name="Обычный 5 3 9 3 2 8" xfId="43378"/>
    <cellStyle name="Обычный 5 3 9 3 2 9" xfId="52298"/>
    <cellStyle name="Обычный 5 3 9 3 3" xfId="6034"/>
    <cellStyle name="Обычный 5 3 9 3 3 2" xfId="6035"/>
    <cellStyle name="Обычный 5 3 9 3 3 2 2" xfId="27783"/>
    <cellStyle name="Обычный 5 3 9 3 3 2 3" xfId="36979"/>
    <cellStyle name="Обычный 5 3 9 3 3 2 4" xfId="45907"/>
    <cellStyle name="Обычный 5 3 9 3 3 2 5" xfId="54827"/>
    <cellStyle name="Обычный 5 3 9 3 3 3" xfId="14996"/>
    <cellStyle name="Обычный 5 3 9 3 3 4" xfId="18856"/>
    <cellStyle name="Обычный 5 3 9 3 3 5" xfId="23918"/>
    <cellStyle name="Обычный 5 3 9 3 3 6" xfId="33121"/>
    <cellStyle name="Обычный 5 3 9 3 3 7" xfId="42047"/>
    <cellStyle name="Обычный 5 3 9 3 3 8" xfId="50967"/>
    <cellStyle name="Обычный 5 3 9 3 4" xfId="6036"/>
    <cellStyle name="Обычный 5 3 9 3 4 2" xfId="30311"/>
    <cellStyle name="Обычный 5 3 9 3 4 3" xfId="39507"/>
    <cellStyle name="Обычный 5 3 9 3 4 4" xfId="48435"/>
    <cellStyle name="Обычный 5 3 9 3 4 5" xfId="57355"/>
    <cellStyle name="Обычный 5 3 9 3 5" xfId="6037"/>
    <cellStyle name="Обычный 5 3 9 3 5 2" xfId="26450"/>
    <cellStyle name="Обычный 5 3 9 3 5 3" xfId="35647"/>
    <cellStyle name="Обычный 5 3 9 3 5 4" xfId="44575"/>
    <cellStyle name="Обычный 5 3 9 3 5 5" xfId="53495"/>
    <cellStyle name="Обычный 5 3 9 3 6" xfId="13665"/>
    <cellStyle name="Обычный 5 3 9 3 7" xfId="17524"/>
    <cellStyle name="Обычный 5 3 9 3 8" xfId="21384"/>
    <cellStyle name="Обычный 5 3 9 3 9" xfId="11037"/>
    <cellStyle name="Обычный 5 3 9 4" xfId="6038"/>
    <cellStyle name="Обычный 5 3 9 4 2" xfId="6039"/>
    <cellStyle name="Обычный 5 3 9 4 2 2" xfId="28516"/>
    <cellStyle name="Обычный 5 3 9 4 2 3" xfId="37712"/>
    <cellStyle name="Обычный 5 3 9 4 2 4" xfId="46640"/>
    <cellStyle name="Обычный 5 3 9 4 2 5" xfId="55560"/>
    <cellStyle name="Обычный 5 3 9 4 3" xfId="11870"/>
    <cellStyle name="Обычный 5 3 9 4 4" xfId="15729"/>
    <cellStyle name="Обычный 5 3 9 4 5" xfId="19589"/>
    <cellStyle name="Обычный 5 3 9 4 6" xfId="24651"/>
    <cellStyle name="Обычный 5 3 9 4 7" xfId="33853"/>
    <cellStyle name="Обычный 5 3 9 4 8" xfId="42780"/>
    <cellStyle name="Обычный 5 3 9 4 9" xfId="51700"/>
    <cellStyle name="Обычный 5 3 9 5" xfId="6040"/>
    <cellStyle name="Обычный 5 3 9 5 2" xfId="6041"/>
    <cellStyle name="Обычный 5 3 9 5 2 2" xfId="27184"/>
    <cellStyle name="Обычный 5 3 9 5 2 3" xfId="36381"/>
    <cellStyle name="Обычный 5 3 9 5 2 4" xfId="45309"/>
    <cellStyle name="Обычный 5 3 9 5 2 5" xfId="54229"/>
    <cellStyle name="Обычный 5 3 9 5 3" xfId="14398"/>
    <cellStyle name="Обычный 5 3 9 5 4" xfId="18258"/>
    <cellStyle name="Обычный 5 3 9 5 5" xfId="23320"/>
    <cellStyle name="Обычный 5 3 9 5 6" xfId="32525"/>
    <cellStyle name="Обычный 5 3 9 5 7" xfId="41449"/>
    <cellStyle name="Обычный 5 3 9 5 8" xfId="50369"/>
    <cellStyle name="Обычный 5 3 9 6" xfId="6042"/>
    <cellStyle name="Обычный 5 3 9 6 2" xfId="29712"/>
    <cellStyle name="Обычный 5 3 9 6 3" xfId="38908"/>
    <cellStyle name="Обычный 5 3 9 6 4" xfId="47836"/>
    <cellStyle name="Обычный 5 3 9 6 5" xfId="56756"/>
    <cellStyle name="Обычный 5 3 9 7" xfId="6043"/>
    <cellStyle name="Обычный 5 3 9 7 2" xfId="25847"/>
    <cellStyle name="Обычный 5 3 9 7 3" xfId="35048"/>
    <cellStyle name="Обычный 5 3 9 7 4" xfId="43976"/>
    <cellStyle name="Обычный 5 3 9 7 5" xfId="52896"/>
    <cellStyle name="Обычный 5 3 9 8" xfId="13066"/>
    <cellStyle name="Обычный 5 3 9 9" xfId="16925"/>
    <cellStyle name="Обычный 5 30" xfId="20626"/>
    <cellStyle name="Обычный 5 31" xfId="10226"/>
    <cellStyle name="Обычный 5 32" xfId="21827"/>
    <cellStyle name="Обычный 5 33" xfId="39957"/>
    <cellStyle name="Обычный 5 34" xfId="48877"/>
    <cellStyle name="Обычный 5 4" xfId="6044"/>
    <cellStyle name="Обычный 5 4 10" xfId="6045"/>
    <cellStyle name="Обычный 5 4 10 10" xfId="20786"/>
    <cellStyle name="Обычный 5 4 10 11" xfId="10489"/>
    <cellStyle name="Обычный 5 4 10 12" xfId="21987"/>
    <cellStyle name="Обычный 5 4 10 13" xfId="31684"/>
    <cellStyle name="Обычный 5 4 10 14" xfId="40117"/>
    <cellStyle name="Обычный 5 4 10 15" xfId="49037"/>
    <cellStyle name="Обычный 5 4 10 2" xfId="6046"/>
    <cellStyle name="Обычный 5 4 10 2 10" xfId="10791"/>
    <cellStyle name="Обычный 5 4 10 2 11" xfId="22286"/>
    <cellStyle name="Обычный 5 4 10 2 12" xfId="31685"/>
    <cellStyle name="Обычный 5 4 10 2 13" xfId="40416"/>
    <cellStyle name="Обычный 5 4 10 2 14" xfId="49336"/>
    <cellStyle name="Обычный 5 4 10 2 2" xfId="6047"/>
    <cellStyle name="Обычный 5 4 10 2 2 10" xfId="22886"/>
    <cellStyle name="Обычный 5 4 10 2 2 11" xfId="31686"/>
    <cellStyle name="Обычный 5 4 10 2 2 12" xfId="41015"/>
    <cellStyle name="Обычный 5 4 10 2 2 13" xfId="49935"/>
    <cellStyle name="Обычный 5 4 10 2 2 2" xfId="6048"/>
    <cellStyle name="Обычный 5 4 10 2 2 2 2" xfId="6049"/>
    <cellStyle name="Обычный 5 4 10 2 2 2 2 2" xfId="29414"/>
    <cellStyle name="Обычный 5 4 10 2 2 2 2 3" xfId="38610"/>
    <cellStyle name="Обычный 5 4 10 2 2 2 2 4" xfId="47538"/>
    <cellStyle name="Обычный 5 4 10 2 2 2 2 5" xfId="56458"/>
    <cellStyle name="Обычный 5 4 10 2 2 2 3" xfId="12768"/>
    <cellStyle name="Обычный 5 4 10 2 2 2 4" xfId="16627"/>
    <cellStyle name="Обычный 5 4 10 2 2 2 5" xfId="20487"/>
    <cellStyle name="Обычный 5 4 10 2 2 2 6" xfId="25549"/>
    <cellStyle name="Обычный 5 4 10 2 2 2 7" xfId="34750"/>
    <cellStyle name="Обычный 5 4 10 2 2 2 8" xfId="43678"/>
    <cellStyle name="Обычный 5 4 10 2 2 2 9" xfId="52598"/>
    <cellStyle name="Обычный 5 4 10 2 2 3" xfId="6050"/>
    <cellStyle name="Обычный 5 4 10 2 2 3 2" xfId="6051"/>
    <cellStyle name="Обычный 5 4 10 2 2 3 2 2" xfId="28083"/>
    <cellStyle name="Обычный 5 4 10 2 2 3 2 3" xfId="37279"/>
    <cellStyle name="Обычный 5 4 10 2 2 3 2 4" xfId="46207"/>
    <cellStyle name="Обычный 5 4 10 2 2 3 2 5" xfId="55127"/>
    <cellStyle name="Обычный 5 4 10 2 2 3 3" xfId="15296"/>
    <cellStyle name="Обычный 5 4 10 2 2 3 4" xfId="19156"/>
    <cellStyle name="Обычный 5 4 10 2 2 3 5" xfId="24218"/>
    <cellStyle name="Обычный 5 4 10 2 2 3 6" xfId="33421"/>
    <cellStyle name="Обычный 5 4 10 2 2 3 7" xfId="42347"/>
    <cellStyle name="Обычный 5 4 10 2 2 3 8" xfId="51267"/>
    <cellStyle name="Обычный 5 4 10 2 2 4" xfId="6052"/>
    <cellStyle name="Обычный 5 4 10 2 2 4 2" xfId="30611"/>
    <cellStyle name="Обычный 5 4 10 2 2 4 3" xfId="39807"/>
    <cellStyle name="Обычный 5 4 10 2 2 4 4" xfId="48735"/>
    <cellStyle name="Обычный 5 4 10 2 2 4 5" xfId="57655"/>
    <cellStyle name="Обычный 5 4 10 2 2 5" xfId="6053"/>
    <cellStyle name="Обычный 5 4 10 2 2 5 2" xfId="26750"/>
    <cellStyle name="Обычный 5 4 10 2 2 5 3" xfId="35947"/>
    <cellStyle name="Обычный 5 4 10 2 2 5 4" xfId="44875"/>
    <cellStyle name="Обычный 5 4 10 2 2 5 5" xfId="53795"/>
    <cellStyle name="Обычный 5 4 10 2 2 6" xfId="13965"/>
    <cellStyle name="Обычный 5 4 10 2 2 7" xfId="17824"/>
    <cellStyle name="Обычный 5 4 10 2 2 8" xfId="21684"/>
    <cellStyle name="Обычный 5 4 10 2 2 9" xfId="11312"/>
    <cellStyle name="Обычный 5 4 10 2 3" xfId="6054"/>
    <cellStyle name="Обычный 5 4 10 2 3 2" xfId="6055"/>
    <cellStyle name="Обычный 5 4 10 2 3 2 2" xfId="28816"/>
    <cellStyle name="Обычный 5 4 10 2 3 2 3" xfId="38012"/>
    <cellStyle name="Обычный 5 4 10 2 3 2 4" xfId="46940"/>
    <cellStyle name="Обычный 5 4 10 2 3 2 5" xfId="55860"/>
    <cellStyle name="Обычный 5 4 10 2 3 3" xfId="12170"/>
    <cellStyle name="Обычный 5 4 10 2 3 4" xfId="16029"/>
    <cellStyle name="Обычный 5 4 10 2 3 5" xfId="19889"/>
    <cellStyle name="Обычный 5 4 10 2 3 6" xfId="24951"/>
    <cellStyle name="Обычный 5 4 10 2 3 7" xfId="34152"/>
    <cellStyle name="Обычный 5 4 10 2 3 8" xfId="43080"/>
    <cellStyle name="Обычный 5 4 10 2 3 9" xfId="52000"/>
    <cellStyle name="Обычный 5 4 10 2 4" xfId="6056"/>
    <cellStyle name="Обычный 5 4 10 2 4 2" xfId="6057"/>
    <cellStyle name="Обычный 5 4 10 2 4 2 2" xfId="27485"/>
    <cellStyle name="Обычный 5 4 10 2 4 2 3" xfId="36681"/>
    <cellStyle name="Обычный 5 4 10 2 4 2 4" xfId="45609"/>
    <cellStyle name="Обычный 5 4 10 2 4 2 5" xfId="54529"/>
    <cellStyle name="Обычный 5 4 10 2 4 3" xfId="14698"/>
    <cellStyle name="Обычный 5 4 10 2 4 4" xfId="18558"/>
    <cellStyle name="Обычный 5 4 10 2 4 5" xfId="23620"/>
    <cellStyle name="Обычный 5 4 10 2 4 6" xfId="32824"/>
    <cellStyle name="Обычный 5 4 10 2 4 7" xfId="41749"/>
    <cellStyle name="Обычный 5 4 10 2 4 8" xfId="50669"/>
    <cellStyle name="Обычный 5 4 10 2 5" xfId="6058"/>
    <cellStyle name="Обычный 5 4 10 2 5 2" xfId="30012"/>
    <cellStyle name="Обычный 5 4 10 2 5 3" xfId="39208"/>
    <cellStyle name="Обычный 5 4 10 2 5 4" xfId="48136"/>
    <cellStyle name="Обычный 5 4 10 2 5 5" xfId="57056"/>
    <cellStyle name="Обычный 5 4 10 2 6" xfId="6059"/>
    <cellStyle name="Обычный 5 4 10 2 6 2" xfId="26151"/>
    <cellStyle name="Обычный 5 4 10 2 6 3" xfId="35348"/>
    <cellStyle name="Обычный 5 4 10 2 6 4" xfId="44276"/>
    <cellStyle name="Обычный 5 4 10 2 6 5" xfId="53196"/>
    <cellStyle name="Обычный 5 4 10 2 7" xfId="13366"/>
    <cellStyle name="Обычный 5 4 10 2 8" xfId="17225"/>
    <cellStyle name="Обычный 5 4 10 2 9" xfId="21085"/>
    <cellStyle name="Обычный 5 4 10 3" xfId="6060"/>
    <cellStyle name="Обычный 5 4 10 3 10" xfId="22587"/>
    <cellStyle name="Обычный 5 4 10 3 11" xfId="31687"/>
    <cellStyle name="Обычный 5 4 10 3 12" xfId="40716"/>
    <cellStyle name="Обычный 5 4 10 3 13" xfId="49636"/>
    <cellStyle name="Обычный 5 4 10 3 2" xfId="6061"/>
    <cellStyle name="Обычный 5 4 10 3 2 2" xfId="6062"/>
    <cellStyle name="Обычный 5 4 10 3 2 2 2" xfId="29115"/>
    <cellStyle name="Обычный 5 4 10 3 2 2 3" xfId="38311"/>
    <cellStyle name="Обычный 5 4 10 3 2 2 4" xfId="47239"/>
    <cellStyle name="Обычный 5 4 10 3 2 2 5" xfId="56159"/>
    <cellStyle name="Обычный 5 4 10 3 2 3" xfId="12469"/>
    <cellStyle name="Обычный 5 4 10 3 2 4" xfId="16328"/>
    <cellStyle name="Обычный 5 4 10 3 2 5" xfId="20188"/>
    <cellStyle name="Обычный 5 4 10 3 2 6" xfId="25250"/>
    <cellStyle name="Обычный 5 4 10 3 2 7" xfId="34451"/>
    <cellStyle name="Обычный 5 4 10 3 2 8" xfId="43379"/>
    <cellStyle name="Обычный 5 4 10 3 2 9" xfId="52299"/>
    <cellStyle name="Обычный 5 4 10 3 3" xfId="6063"/>
    <cellStyle name="Обычный 5 4 10 3 3 2" xfId="6064"/>
    <cellStyle name="Обычный 5 4 10 3 3 2 2" xfId="27784"/>
    <cellStyle name="Обычный 5 4 10 3 3 2 3" xfId="36980"/>
    <cellStyle name="Обычный 5 4 10 3 3 2 4" xfId="45908"/>
    <cellStyle name="Обычный 5 4 10 3 3 2 5" xfId="54828"/>
    <cellStyle name="Обычный 5 4 10 3 3 3" xfId="14997"/>
    <cellStyle name="Обычный 5 4 10 3 3 4" xfId="18857"/>
    <cellStyle name="Обычный 5 4 10 3 3 5" xfId="23919"/>
    <cellStyle name="Обычный 5 4 10 3 3 6" xfId="33122"/>
    <cellStyle name="Обычный 5 4 10 3 3 7" xfId="42048"/>
    <cellStyle name="Обычный 5 4 10 3 3 8" xfId="50968"/>
    <cellStyle name="Обычный 5 4 10 3 4" xfId="6065"/>
    <cellStyle name="Обычный 5 4 10 3 4 2" xfId="30312"/>
    <cellStyle name="Обычный 5 4 10 3 4 3" xfId="39508"/>
    <cellStyle name="Обычный 5 4 10 3 4 4" xfId="48436"/>
    <cellStyle name="Обычный 5 4 10 3 4 5" xfId="57356"/>
    <cellStyle name="Обычный 5 4 10 3 5" xfId="6066"/>
    <cellStyle name="Обычный 5 4 10 3 5 2" xfId="26451"/>
    <cellStyle name="Обычный 5 4 10 3 5 3" xfId="35648"/>
    <cellStyle name="Обычный 5 4 10 3 5 4" xfId="44576"/>
    <cellStyle name="Обычный 5 4 10 3 5 5" xfId="53496"/>
    <cellStyle name="Обычный 5 4 10 3 6" xfId="13666"/>
    <cellStyle name="Обычный 5 4 10 3 7" xfId="17525"/>
    <cellStyle name="Обычный 5 4 10 3 8" xfId="21385"/>
    <cellStyle name="Обычный 5 4 10 3 9" xfId="11038"/>
    <cellStyle name="Обычный 5 4 10 4" xfId="6067"/>
    <cellStyle name="Обычный 5 4 10 4 2" xfId="6068"/>
    <cellStyle name="Обычный 5 4 10 4 2 2" xfId="28517"/>
    <cellStyle name="Обычный 5 4 10 4 2 3" xfId="37713"/>
    <cellStyle name="Обычный 5 4 10 4 2 4" xfId="46641"/>
    <cellStyle name="Обычный 5 4 10 4 2 5" xfId="55561"/>
    <cellStyle name="Обычный 5 4 10 4 3" xfId="11871"/>
    <cellStyle name="Обычный 5 4 10 4 4" xfId="15730"/>
    <cellStyle name="Обычный 5 4 10 4 5" xfId="19590"/>
    <cellStyle name="Обычный 5 4 10 4 6" xfId="24652"/>
    <cellStyle name="Обычный 5 4 10 4 7" xfId="33854"/>
    <cellStyle name="Обычный 5 4 10 4 8" xfId="42781"/>
    <cellStyle name="Обычный 5 4 10 4 9" xfId="51701"/>
    <cellStyle name="Обычный 5 4 10 5" xfId="6069"/>
    <cellStyle name="Обычный 5 4 10 5 2" xfId="6070"/>
    <cellStyle name="Обычный 5 4 10 5 2 2" xfId="27185"/>
    <cellStyle name="Обычный 5 4 10 5 2 3" xfId="36382"/>
    <cellStyle name="Обычный 5 4 10 5 2 4" xfId="45310"/>
    <cellStyle name="Обычный 5 4 10 5 2 5" xfId="54230"/>
    <cellStyle name="Обычный 5 4 10 5 3" xfId="14399"/>
    <cellStyle name="Обычный 5 4 10 5 4" xfId="18259"/>
    <cellStyle name="Обычный 5 4 10 5 5" xfId="23321"/>
    <cellStyle name="Обычный 5 4 10 5 6" xfId="32526"/>
    <cellStyle name="Обычный 5 4 10 5 7" xfId="41450"/>
    <cellStyle name="Обычный 5 4 10 5 8" xfId="50370"/>
    <cellStyle name="Обычный 5 4 10 6" xfId="6071"/>
    <cellStyle name="Обычный 5 4 10 6 2" xfId="29713"/>
    <cellStyle name="Обычный 5 4 10 6 3" xfId="38909"/>
    <cellStyle name="Обычный 5 4 10 6 4" xfId="47837"/>
    <cellStyle name="Обычный 5 4 10 6 5" xfId="56757"/>
    <cellStyle name="Обычный 5 4 10 7" xfId="6072"/>
    <cellStyle name="Обычный 5 4 10 7 2" xfId="25848"/>
    <cellStyle name="Обычный 5 4 10 7 3" xfId="35049"/>
    <cellStyle name="Обычный 5 4 10 7 4" xfId="43977"/>
    <cellStyle name="Обычный 5 4 10 7 5" xfId="52897"/>
    <cellStyle name="Обычный 5 4 10 8" xfId="13067"/>
    <cellStyle name="Обычный 5 4 10 9" xfId="16926"/>
    <cellStyle name="Обычный 5 4 11" xfId="6073"/>
    <cellStyle name="Обычный 5 4 11 10" xfId="20787"/>
    <cellStyle name="Обычный 5 4 11 11" xfId="10490"/>
    <cellStyle name="Обычный 5 4 11 12" xfId="21988"/>
    <cellStyle name="Обычный 5 4 11 13" xfId="31688"/>
    <cellStyle name="Обычный 5 4 11 14" xfId="40118"/>
    <cellStyle name="Обычный 5 4 11 15" xfId="49038"/>
    <cellStyle name="Обычный 5 4 11 2" xfId="6074"/>
    <cellStyle name="Обычный 5 4 11 2 10" xfId="10792"/>
    <cellStyle name="Обычный 5 4 11 2 11" xfId="22287"/>
    <cellStyle name="Обычный 5 4 11 2 12" xfId="31689"/>
    <cellStyle name="Обычный 5 4 11 2 13" xfId="40417"/>
    <cellStyle name="Обычный 5 4 11 2 14" xfId="49337"/>
    <cellStyle name="Обычный 5 4 11 2 2" xfId="6075"/>
    <cellStyle name="Обычный 5 4 11 2 2 10" xfId="22887"/>
    <cellStyle name="Обычный 5 4 11 2 2 11" xfId="31690"/>
    <cellStyle name="Обычный 5 4 11 2 2 12" xfId="41016"/>
    <cellStyle name="Обычный 5 4 11 2 2 13" xfId="49936"/>
    <cellStyle name="Обычный 5 4 11 2 2 2" xfId="6076"/>
    <cellStyle name="Обычный 5 4 11 2 2 2 2" xfId="6077"/>
    <cellStyle name="Обычный 5 4 11 2 2 2 2 2" xfId="29415"/>
    <cellStyle name="Обычный 5 4 11 2 2 2 2 3" xfId="38611"/>
    <cellStyle name="Обычный 5 4 11 2 2 2 2 4" xfId="47539"/>
    <cellStyle name="Обычный 5 4 11 2 2 2 2 5" xfId="56459"/>
    <cellStyle name="Обычный 5 4 11 2 2 2 3" xfId="12769"/>
    <cellStyle name="Обычный 5 4 11 2 2 2 4" xfId="16628"/>
    <cellStyle name="Обычный 5 4 11 2 2 2 5" xfId="20488"/>
    <cellStyle name="Обычный 5 4 11 2 2 2 6" xfId="25550"/>
    <cellStyle name="Обычный 5 4 11 2 2 2 7" xfId="34751"/>
    <cellStyle name="Обычный 5 4 11 2 2 2 8" xfId="43679"/>
    <cellStyle name="Обычный 5 4 11 2 2 2 9" xfId="52599"/>
    <cellStyle name="Обычный 5 4 11 2 2 3" xfId="6078"/>
    <cellStyle name="Обычный 5 4 11 2 2 3 2" xfId="6079"/>
    <cellStyle name="Обычный 5 4 11 2 2 3 2 2" xfId="28084"/>
    <cellStyle name="Обычный 5 4 11 2 2 3 2 3" xfId="37280"/>
    <cellStyle name="Обычный 5 4 11 2 2 3 2 4" xfId="46208"/>
    <cellStyle name="Обычный 5 4 11 2 2 3 2 5" xfId="55128"/>
    <cellStyle name="Обычный 5 4 11 2 2 3 3" xfId="15297"/>
    <cellStyle name="Обычный 5 4 11 2 2 3 4" xfId="19157"/>
    <cellStyle name="Обычный 5 4 11 2 2 3 5" xfId="24219"/>
    <cellStyle name="Обычный 5 4 11 2 2 3 6" xfId="33422"/>
    <cellStyle name="Обычный 5 4 11 2 2 3 7" xfId="42348"/>
    <cellStyle name="Обычный 5 4 11 2 2 3 8" xfId="51268"/>
    <cellStyle name="Обычный 5 4 11 2 2 4" xfId="6080"/>
    <cellStyle name="Обычный 5 4 11 2 2 4 2" xfId="30612"/>
    <cellStyle name="Обычный 5 4 11 2 2 4 3" xfId="39808"/>
    <cellStyle name="Обычный 5 4 11 2 2 4 4" xfId="48736"/>
    <cellStyle name="Обычный 5 4 11 2 2 4 5" xfId="57656"/>
    <cellStyle name="Обычный 5 4 11 2 2 5" xfId="6081"/>
    <cellStyle name="Обычный 5 4 11 2 2 5 2" xfId="26751"/>
    <cellStyle name="Обычный 5 4 11 2 2 5 3" xfId="35948"/>
    <cellStyle name="Обычный 5 4 11 2 2 5 4" xfId="44876"/>
    <cellStyle name="Обычный 5 4 11 2 2 5 5" xfId="53796"/>
    <cellStyle name="Обычный 5 4 11 2 2 6" xfId="13966"/>
    <cellStyle name="Обычный 5 4 11 2 2 7" xfId="17825"/>
    <cellStyle name="Обычный 5 4 11 2 2 8" xfId="21685"/>
    <cellStyle name="Обычный 5 4 11 2 2 9" xfId="11313"/>
    <cellStyle name="Обычный 5 4 11 2 3" xfId="6082"/>
    <cellStyle name="Обычный 5 4 11 2 3 2" xfId="6083"/>
    <cellStyle name="Обычный 5 4 11 2 3 2 2" xfId="28817"/>
    <cellStyle name="Обычный 5 4 11 2 3 2 3" xfId="38013"/>
    <cellStyle name="Обычный 5 4 11 2 3 2 4" xfId="46941"/>
    <cellStyle name="Обычный 5 4 11 2 3 2 5" xfId="55861"/>
    <cellStyle name="Обычный 5 4 11 2 3 3" xfId="12171"/>
    <cellStyle name="Обычный 5 4 11 2 3 4" xfId="16030"/>
    <cellStyle name="Обычный 5 4 11 2 3 5" xfId="19890"/>
    <cellStyle name="Обычный 5 4 11 2 3 6" xfId="24952"/>
    <cellStyle name="Обычный 5 4 11 2 3 7" xfId="34153"/>
    <cellStyle name="Обычный 5 4 11 2 3 8" xfId="43081"/>
    <cellStyle name="Обычный 5 4 11 2 3 9" xfId="52001"/>
    <cellStyle name="Обычный 5 4 11 2 4" xfId="6084"/>
    <cellStyle name="Обычный 5 4 11 2 4 2" xfId="6085"/>
    <cellStyle name="Обычный 5 4 11 2 4 2 2" xfId="27486"/>
    <cellStyle name="Обычный 5 4 11 2 4 2 3" xfId="36682"/>
    <cellStyle name="Обычный 5 4 11 2 4 2 4" xfId="45610"/>
    <cellStyle name="Обычный 5 4 11 2 4 2 5" xfId="54530"/>
    <cellStyle name="Обычный 5 4 11 2 4 3" xfId="14699"/>
    <cellStyle name="Обычный 5 4 11 2 4 4" xfId="18559"/>
    <cellStyle name="Обычный 5 4 11 2 4 5" xfId="23621"/>
    <cellStyle name="Обычный 5 4 11 2 4 6" xfId="32825"/>
    <cellStyle name="Обычный 5 4 11 2 4 7" xfId="41750"/>
    <cellStyle name="Обычный 5 4 11 2 4 8" xfId="50670"/>
    <cellStyle name="Обычный 5 4 11 2 5" xfId="6086"/>
    <cellStyle name="Обычный 5 4 11 2 5 2" xfId="30013"/>
    <cellStyle name="Обычный 5 4 11 2 5 3" xfId="39209"/>
    <cellStyle name="Обычный 5 4 11 2 5 4" xfId="48137"/>
    <cellStyle name="Обычный 5 4 11 2 5 5" xfId="57057"/>
    <cellStyle name="Обычный 5 4 11 2 6" xfId="6087"/>
    <cellStyle name="Обычный 5 4 11 2 6 2" xfId="26152"/>
    <cellStyle name="Обычный 5 4 11 2 6 3" xfId="35349"/>
    <cellStyle name="Обычный 5 4 11 2 6 4" xfId="44277"/>
    <cellStyle name="Обычный 5 4 11 2 6 5" xfId="53197"/>
    <cellStyle name="Обычный 5 4 11 2 7" xfId="13367"/>
    <cellStyle name="Обычный 5 4 11 2 8" xfId="17226"/>
    <cellStyle name="Обычный 5 4 11 2 9" xfId="21086"/>
    <cellStyle name="Обычный 5 4 11 3" xfId="6088"/>
    <cellStyle name="Обычный 5 4 11 3 10" xfId="22588"/>
    <cellStyle name="Обычный 5 4 11 3 11" xfId="31691"/>
    <cellStyle name="Обычный 5 4 11 3 12" xfId="40717"/>
    <cellStyle name="Обычный 5 4 11 3 13" xfId="49637"/>
    <cellStyle name="Обычный 5 4 11 3 2" xfId="6089"/>
    <cellStyle name="Обычный 5 4 11 3 2 2" xfId="6090"/>
    <cellStyle name="Обычный 5 4 11 3 2 2 2" xfId="29116"/>
    <cellStyle name="Обычный 5 4 11 3 2 2 3" xfId="38312"/>
    <cellStyle name="Обычный 5 4 11 3 2 2 4" xfId="47240"/>
    <cellStyle name="Обычный 5 4 11 3 2 2 5" xfId="56160"/>
    <cellStyle name="Обычный 5 4 11 3 2 3" xfId="12470"/>
    <cellStyle name="Обычный 5 4 11 3 2 4" xfId="16329"/>
    <cellStyle name="Обычный 5 4 11 3 2 5" xfId="20189"/>
    <cellStyle name="Обычный 5 4 11 3 2 6" xfId="25251"/>
    <cellStyle name="Обычный 5 4 11 3 2 7" xfId="34452"/>
    <cellStyle name="Обычный 5 4 11 3 2 8" xfId="43380"/>
    <cellStyle name="Обычный 5 4 11 3 2 9" xfId="52300"/>
    <cellStyle name="Обычный 5 4 11 3 3" xfId="6091"/>
    <cellStyle name="Обычный 5 4 11 3 3 2" xfId="6092"/>
    <cellStyle name="Обычный 5 4 11 3 3 2 2" xfId="27785"/>
    <cellStyle name="Обычный 5 4 11 3 3 2 3" xfId="36981"/>
    <cellStyle name="Обычный 5 4 11 3 3 2 4" xfId="45909"/>
    <cellStyle name="Обычный 5 4 11 3 3 2 5" xfId="54829"/>
    <cellStyle name="Обычный 5 4 11 3 3 3" xfId="14998"/>
    <cellStyle name="Обычный 5 4 11 3 3 4" xfId="18858"/>
    <cellStyle name="Обычный 5 4 11 3 3 5" xfId="23920"/>
    <cellStyle name="Обычный 5 4 11 3 3 6" xfId="33123"/>
    <cellStyle name="Обычный 5 4 11 3 3 7" xfId="42049"/>
    <cellStyle name="Обычный 5 4 11 3 3 8" xfId="50969"/>
    <cellStyle name="Обычный 5 4 11 3 4" xfId="6093"/>
    <cellStyle name="Обычный 5 4 11 3 4 2" xfId="30313"/>
    <cellStyle name="Обычный 5 4 11 3 4 3" xfId="39509"/>
    <cellStyle name="Обычный 5 4 11 3 4 4" xfId="48437"/>
    <cellStyle name="Обычный 5 4 11 3 4 5" xfId="57357"/>
    <cellStyle name="Обычный 5 4 11 3 5" xfId="6094"/>
    <cellStyle name="Обычный 5 4 11 3 5 2" xfId="26452"/>
    <cellStyle name="Обычный 5 4 11 3 5 3" xfId="35649"/>
    <cellStyle name="Обычный 5 4 11 3 5 4" xfId="44577"/>
    <cellStyle name="Обычный 5 4 11 3 5 5" xfId="53497"/>
    <cellStyle name="Обычный 5 4 11 3 6" xfId="13667"/>
    <cellStyle name="Обычный 5 4 11 3 7" xfId="17526"/>
    <cellStyle name="Обычный 5 4 11 3 8" xfId="21386"/>
    <cellStyle name="Обычный 5 4 11 3 9" xfId="11039"/>
    <cellStyle name="Обычный 5 4 11 4" xfId="6095"/>
    <cellStyle name="Обычный 5 4 11 4 2" xfId="6096"/>
    <cellStyle name="Обычный 5 4 11 4 2 2" xfId="28518"/>
    <cellStyle name="Обычный 5 4 11 4 2 3" xfId="37714"/>
    <cellStyle name="Обычный 5 4 11 4 2 4" xfId="46642"/>
    <cellStyle name="Обычный 5 4 11 4 2 5" xfId="55562"/>
    <cellStyle name="Обычный 5 4 11 4 3" xfId="11872"/>
    <cellStyle name="Обычный 5 4 11 4 4" xfId="15731"/>
    <cellStyle name="Обычный 5 4 11 4 5" xfId="19591"/>
    <cellStyle name="Обычный 5 4 11 4 6" xfId="24653"/>
    <cellStyle name="Обычный 5 4 11 4 7" xfId="33855"/>
    <cellStyle name="Обычный 5 4 11 4 8" xfId="42782"/>
    <cellStyle name="Обычный 5 4 11 4 9" xfId="51702"/>
    <cellStyle name="Обычный 5 4 11 5" xfId="6097"/>
    <cellStyle name="Обычный 5 4 11 5 2" xfId="6098"/>
    <cellStyle name="Обычный 5 4 11 5 2 2" xfId="27186"/>
    <cellStyle name="Обычный 5 4 11 5 2 3" xfId="36383"/>
    <cellStyle name="Обычный 5 4 11 5 2 4" xfId="45311"/>
    <cellStyle name="Обычный 5 4 11 5 2 5" xfId="54231"/>
    <cellStyle name="Обычный 5 4 11 5 3" xfId="14400"/>
    <cellStyle name="Обычный 5 4 11 5 4" xfId="18260"/>
    <cellStyle name="Обычный 5 4 11 5 5" xfId="23322"/>
    <cellStyle name="Обычный 5 4 11 5 6" xfId="32527"/>
    <cellStyle name="Обычный 5 4 11 5 7" xfId="41451"/>
    <cellStyle name="Обычный 5 4 11 5 8" xfId="50371"/>
    <cellStyle name="Обычный 5 4 11 6" xfId="6099"/>
    <cellStyle name="Обычный 5 4 11 6 2" xfId="29714"/>
    <cellStyle name="Обычный 5 4 11 6 3" xfId="38910"/>
    <cellStyle name="Обычный 5 4 11 6 4" xfId="47838"/>
    <cellStyle name="Обычный 5 4 11 6 5" xfId="56758"/>
    <cellStyle name="Обычный 5 4 11 7" xfId="6100"/>
    <cellStyle name="Обычный 5 4 11 7 2" xfId="25849"/>
    <cellStyle name="Обычный 5 4 11 7 3" xfId="35050"/>
    <cellStyle name="Обычный 5 4 11 7 4" xfId="43978"/>
    <cellStyle name="Обычный 5 4 11 7 5" xfId="52898"/>
    <cellStyle name="Обычный 5 4 11 8" xfId="13068"/>
    <cellStyle name="Обычный 5 4 11 9" xfId="16927"/>
    <cellStyle name="Обычный 5 4 12" xfId="6101"/>
    <cellStyle name="Обычный 5 4 12 10" xfId="20788"/>
    <cellStyle name="Обычный 5 4 12 11" xfId="10491"/>
    <cellStyle name="Обычный 5 4 12 12" xfId="21989"/>
    <cellStyle name="Обычный 5 4 12 13" xfId="31692"/>
    <cellStyle name="Обычный 5 4 12 14" xfId="40119"/>
    <cellStyle name="Обычный 5 4 12 15" xfId="49039"/>
    <cellStyle name="Обычный 5 4 12 2" xfId="6102"/>
    <cellStyle name="Обычный 5 4 12 2 10" xfId="10793"/>
    <cellStyle name="Обычный 5 4 12 2 11" xfId="22288"/>
    <cellStyle name="Обычный 5 4 12 2 12" xfId="31693"/>
    <cellStyle name="Обычный 5 4 12 2 13" xfId="40418"/>
    <cellStyle name="Обычный 5 4 12 2 14" xfId="49338"/>
    <cellStyle name="Обычный 5 4 12 2 2" xfId="6103"/>
    <cellStyle name="Обычный 5 4 12 2 2 10" xfId="22888"/>
    <cellStyle name="Обычный 5 4 12 2 2 11" xfId="31694"/>
    <cellStyle name="Обычный 5 4 12 2 2 12" xfId="41017"/>
    <cellStyle name="Обычный 5 4 12 2 2 13" xfId="49937"/>
    <cellStyle name="Обычный 5 4 12 2 2 2" xfId="6104"/>
    <cellStyle name="Обычный 5 4 12 2 2 2 2" xfId="6105"/>
    <cellStyle name="Обычный 5 4 12 2 2 2 2 2" xfId="29416"/>
    <cellStyle name="Обычный 5 4 12 2 2 2 2 3" xfId="38612"/>
    <cellStyle name="Обычный 5 4 12 2 2 2 2 4" xfId="47540"/>
    <cellStyle name="Обычный 5 4 12 2 2 2 2 5" xfId="56460"/>
    <cellStyle name="Обычный 5 4 12 2 2 2 3" xfId="12770"/>
    <cellStyle name="Обычный 5 4 12 2 2 2 4" xfId="16629"/>
    <cellStyle name="Обычный 5 4 12 2 2 2 5" xfId="20489"/>
    <cellStyle name="Обычный 5 4 12 2 2 2 6" xfId="25551"/>
    <cellStyle name="Обычный 5 4 12 2 2 2 7" xfId="34752"/>
    <cellStyle name="Обычный 5 4 12 2 2 2 8" xfId="43680"/>
    <cellStyle name="Обычный 5 4 12 2 2 2 9" xfId="52600"/>
    <cellStyle name="Обычный 5 4 12 2 2 3" xfId="6106"/>
    <cellStyle name="Обычный 5 4 12 2 2 3 2" xfId="6107"/>
    <cellStyle name="Обычный 5 4 12 2 2 3 2 2" xfId="28085"/>
    <cellStyle name="Обычный 5 4 12 2 2 3 2 3" xfId="37281"/>
    <cellStyle name="Обычный 5 4 12 2 2 3 2 4" xfId="46209"/>
    <cellStyle name="Обычный 5 4 12 2 2 3 2 5" xfId="55129"/>
    <cellStyle name="Обычный 5 4 12 2 2 3 3" xfId="15298"/>
    <cellStyle name="Обычный 5 4 12 2 2 3 4" xfId="19158"/>
    <cellStyle name="Обычный 5 4 12 2 2 3 5" xfId="24220"/>
    <cellStyle name="Обычный 5 4 12 2 2 3 6" xfId="33423"/>
    <cellStyle name="Обычный 5 4 12 2 2 3 7" xfId="42349"/>
    <cellStyle name="Обычный 5 4 12 2 2 3 8" xfId="51269"/>
    <cellStyle name="Обычный 5 4 12 2 2 4" xfId="6108"/>
    <cellStyle name="Обычный 5 4 12 2 2 4 2" xfId="30613"/>
    <cellStyle name="Обычный 5 4 12 2 2 4 3" xfId="39809"/>
    <cellStyle name="Обычный 5 4 12 2 2 4 4" xfId="48737"/>
    <cellStyle name="Обычный 5 4 12 2 2 4 5" xfId="57657"/>
    <cellStyle name="Обычный 5 4 12 2 2 5" xfId="6109"/>
    <cellStyle name="Обычный 5 4 12 2 2 5 2" xfId="26752"/>
    <cellStyle name="Обычный 5 4 12 2 2 5 3" xfId="35949"/>
    <cellStyle name="Обычный 5 4 12 2 2 5 4" xfId="44877"/>
    <cellStyle name="Обычный 5 4 12 2 2 5 5" xfId="53797"/>
    <cellStyle name="Обычный 5 4 12 2 2 6" xfId="13967"/>
    <cellStyle name="Обычный 5 4 12 2 2 7" xfId="17826"/>
    <cellStyle name="Обычный 5 4 12 2 2 8" xfId="21686"/>
    <cellStyle name="Обычный 5 4 12 2 2 9" xfId="11314"/>
    <cellStyle name="Обычный 5 4 12 2 3" xfId="6110"/>
    <cellStyle name="Обычный 5 4 12 2 3 2" xfId="6111"/>
    <cellStyle name="Обычный 5 4 12 2 3 2 2" xfId="28818"/>
    <cellStyle name="Обычный 5 4 12 2 3 2 3" xfId="38014"/>
    <cellStyle name="Обычный 5 4 12 2 3 2 4" xfId="46942"/>
    <cellStyle name="Обычный 5 4 12 2 3 2 5" xfId="55862"/>
    <cellStyle name="Обычный 5 4 12 2 3 3" xfId="12172"/>
    <cellStyle name="Обычный 5 4 12 2 3 4" xfId="16031"/>
    <cellStyle name="Обычный 5 4 12 2 3 5" xfId="19891"/>
    <cellStyle name="Обычный 5 4 12 2 3 6" xfId="24953"/>
    <cellStyle name="Обычный 5 4 12 2 3 7" xfId="34154"/>
    <cellStyle name="Обычный 5 4 12 2 3 8" xfId="43082"/>
    <cellStyle name="Обычный 5 4 12 2 3 9" xfId="52002"/>
    <cellStyle name="Обычный 5 4 12 2 4" xfId="6112"/>
    <cellStyle name="Обычный 5 4 12 2 4 2" xfId="6113"/>
    <cellStyle name="Обычный 5 4 12 2 4 2 2" xfId="27487"/>
    <cellStyle name="Обычный 5 4 12 2 4 2 3" xfId="36683"/>
    <cellStyle name="Обычный 5 4 12 2 4 2 4" xfId="45611"/>
    <cellStyle name="Обычный 5 4 12 2 4 2 5" xfId="54531"/>
    <cellStyle name="Обычный 5 4 12 2 4 3" xfId="14700"/>
    <cellStyle name="Обычный 5 4 12 2 4 4" xfId="18560"/>
    <cellStyle name="Обычный 5 4 12 2 4 5" xfId="23622"/>
    <cellStyle name="Обычный 5 4 12 2 4 6" xfId="32826"/>
    <cellStyle name="Обычный 5 4 12 2 4 7" xfId="41751"/>
    <cellStyle name="Обычный 5 4 12 2 4 8" xfId="50671"/>
    <cellStyle name="Обычный 5 4 12 2 5" xfId="6114"/>
    <cellStyle name="Обычный 5 4 12 2 5 2" xfId="30014"/>
    <cellStyle name="Обычный 5 4 12 2 5 3" xfId="39210"/>
    <cellStyle name="Обычный 5 4 12 2 5 4" xfId="48138"/>
    <cellStyle name="Обычный 5 4 12 2 5 5" xfId="57058"/>
    <cellStyle name="Обычный 5 4 12 2 6" xfId="6115"/>
    <cellStyle name="Обычный 5 4 12 2 6 2" xfId="26153"/>
    <cellStyle name="Обычный 5 4 12 2 6 3" xfId="35350"/>
    <cellStyle name="Обычный 5 4 12 2 6 4" xfId="44278"/>
    <cellStyle name="Обычный 5 4 12 2 6 5" xfId="53198"/>
    <cellStyle name="Обычный 5 4 12 2 7" xfId="13368"/>
    <cellStyle name="Обычный 5 4 12 2 8" xfId="17227"/>
    <cellStyle name="Обычный 5 4 12 2 9" xfId="21087"/>
    <cellStyle name="Обычный 5 4 12 3" xfId="6116"/>
    <cellStyle name="Обычный 5 4 12 3 10" xfId="22589"/>
    <cellStyle name="Обычный 5 4 12 3 11" xfId="31695"/>
    <cellStyle name="Обычный 5 4 12 3 12" xfId="40718"/>
    <cellStyle name="Обычный 5 4 12 3 13" xfId="49638"/>
    <cellStyle name="Обычный 5 4 12 3 2" xfId="6117"/>
    <cellStyle name="Обычный 5 4 12 3 2 2" xfId="6118"/>
    <cellStyle name="Обычный 5 4 12 3 2 2 2" xfId="29117"/>
    <cellStyle name="Обычный 5 4 12 3 2 2 3" xfId="38313"/>
    <cellStyle name="Обычный 5 4 12 3 2 2 4" xfId="47241"/>
    <cellStyle name="Обычный 5 4 12 3 2 2 5" xfId="56161"/>
    <cellStyle name="Обычный 5 4 12 3 2 3" xfId="12471"/>
    <cellStyle name="Обычный 5 4 12 3 2 4" xfId="16330"/>
    <cellStyle name="Обычный 5 4 12 3 2 5" xfId="20190"/>
    <cellStyle name="Обычный 5 4 12 3 2 6" xfId="25252"/>
    <cellStyle name="Обычный 5 4 12 3 2 7" xfId="34453"/>
    <cellStyle name="Обычный 5 4 12 3 2 8" xfId="43381"/>
    <cellStyle name="Обычный 5 4 12 3 2 9" xfId="52301"/>
    <cellStyle name="Обычный 5 4 12 3 3" xfId="6119"/>
    <cellStyle name="Обычный 5 4 12 3 3 2" xfId="6120"/>
    <cellStyle name="Обычный 5 4 12 3 3 2 2" xfId="27786"/>
    <cellStyle name="Обычный 5 4 12 3 3 2 3" xfId="36982"/>
    <cellStyle name="Обычный 5 4 12 3 3 2 4" xfId="45910"/>
    <cellStyle name="Обычный 5 4 12 3 3 2 5" xfId="54830"/>
    <cellStyle name="Обычный 5 4 12 3 3 3" xfId="14999"/>
    <cellStyle name="Обычный 5 4 12 3 3 4" xfId="18859"/>
    <cellStyle name="Обычный 5 4 12 3 3 5" xfId="23921"/>
    <cellStyle name="Обычный 5 4 12 3 3 6" xfId="33124"/>
    <cellStyle name="Обычный 5 4 12 3 3 7" xfId="42050"/>
    <cellStyle name="Обычный 5 4 12 3 3 8" xfId="50970"/>
    <cellStyle name="Обычный 5 4 12 3 4" xfId="6121"/>
    <cellStyle name="Обычный 5 4 12 3 4 2" xfId="30314"/>
    <cellStyle name="Обычный 5 4 12 3 4 3" xfId="39510"/>
    <cellStyle name="Обычный 5 4 12 3 4 4" xfId="48438"/>
    <cellStyle name="Обычный 5 4 12 3 4 5" xfId="57358"/>
    <cellStyle name="Обычный 5 4 12 3 5" xfId="6122"/>
    <cellStyle name="Обычный 5 4 12 3 5 2" xfId="26453"/>
    <cellStyle name="Обычный 5 4 12 3 5 3" xfId="35650"/>
    <cellStyle name="Обычный 5 4 12 3 5 4" xfId="44578"/>
    <cellStyle name="Обычный 5 4 12 3 5 5" xfId="53498"/>
    <cellStyle name="Обычный 5 4 12 3 6" xfId="13668"/>
    <cellStyle name="Обычный 5 4 12 3 7" xfId="17527"/>
    <cellStyle name="Обычный 5 4 12 3 8" xfId="21387"/>
    <cellStyle name="Обычный 5 4 12 3 9" xfId="11040"/>
    <cellStyle name="Обычный 5 4 12 4" xfId="6123"/>
    <cellStyle name="Обычный 5 4 12 4 2" xfId="6124"/>
    <cellStyle name="Обычный 5 4 12 4 2 2" xfId="28519"/>
    <cellStyle name="Обычный 5 4 12 4 2 3" xfId="37715"/>
    <cellStyle name="Обычный 5 4 12 4 2 4" xfId="46643"/>
    <cellStyle name="Обычный 5 4 12 4 2 5" xfId="55563"/>
    <cellStyle name="Обычный 5 4 12 4 3" xfId="11873"/>
    <cellStyle name="Обычный 5 4 12 4 4" xfId="15732"/>
    <cellStyle name="Обычный 5 4 12 4 5" xfId="19592"/>
    <cellStyle name="Обычный 5 4 12 4 6" xfId="24654"/>
    <cellStyle name="Обычный 5 4 12 4 7" xfId="33856"/>
    <cellStyle name="Обычный 5 4 12 4 8" xfId="42783"/>
    <cellStyle name="Обычный 5 4 12 4 9" xfId="51703"/>
    <cellStyle name="Обычный 5 4 12 5" xfId="6125"/>
    <cellStyle name="Обычный 5 4 12 5 2" xfId="6126"/>
    <cellStyle name="Обычный 5 4 12 5 2 2" xfId="27187"/>
    <cellStyle name="Обычный 5 4 12 5 2 3" xfId="36384"/>
    <cellStyle name="Обычный 5 4 12 5 2 4" xfId="45312"/>
    <cellStyle name="Обычный 5 4 12 5 2 5" xfId="54232"/>
    <cellStyle name="Обычный 5 4 12 5 3" xfId="14401"/>
    <cellStyle name="Обычный 5 4 12 5 4" xfId="18261"/>
    <cellStyle name="Обычный 5 4 12 5 5" xfId="23323"/>
    <cellStyle name="Обычный 5 4 12 5 6" xfId="32528"/>
    <cellStyle name="Обычный 5 4 12 5 7" xfId="41452"/>
    <cellStyle name="Обычный 5 4 12 5 8" xfId="50372"/>
    <cellStyle name="Обычный 5 4 12 6" xfId="6127"/>
    <cellStyle name="Обычный 5 4 12 6 2" xfId="29715"/>
    <cellStyle name="Обычный 5 4 12 6 3" xfId="38911"/>
    <cellStyle name="Обычный 5 4 12 6 4" xfId="47839"/>
    <cellStyle name="Обычный 5 4 12 6 5" xfId="56759"/>
    <cellStyle name="Обычный 5 4 12 7" xfId="6128"/>
    <cellStyle name="Обычный 5 4 12 7 2" xfId="25850"/>
    <cellStyle name="Обычный 5 4 12 7 3" xfId="35051"/>
    <cellStyle name="Обычный 5 4 12 7 4" xfId="43979"/>
    <cellStyle name="Обычный 5 4 12 7 5" xfId="52899"/>
    <cellStyle name="Обычный 5 4 12 8" xfId="13069"/>
    <cellStyle name="Обычный 5 4 12 9" xfId="16928"/>
    <cellStyle name="Обычный 5 4 13" xfId="6129"/>
    <cellStyle name="Обычный 5 4 13 10" xfId="20892"/>
    <cellStyle name="Обычный 5 4 13 11" xfId="10598"/>
    <cellStyle name="Обычный 5 4 13 12" xfId="22093"/>
    <cellStyle name="Обычный 5 4 13 13" xfId="31696"/>
    <cellStyle name="Обычный 5 4 13 14" xfId="40223"/>
    <cellStyle name="Обычный 5 4 13 15" xfId="49143"/>
    <cellStyle name="Обычный 5 4 13 2" xfId="6130"/>
    <cellStyle name="Обычный 5 4 13 2 10" xfId="10897"/>
    <cellStyle name="Обычный 5 4 13 2 11" xfId="22393"/>
    <cellStyle name="Обычный 5 4 13 2 12" xfId="31697"/>
    <cellStyle name="Обычный 5 4 13 2 13" xfId="40522"/>
    <cellStyle name="Обычный 5 4 13 2 14" xfId="49442"/>
    <cellStyle name="Обычный 5 4 13 2 2" xfId="6131"/>
    <cellStyle name="Обычный 5 4 13 2 2 10" xfId="22992"/>
    <cellStyle name="Обычный 5 4 13 2 2 11" xfId="31698"/>
    <cellStyle name="Обычный 5 4 13 2 2 12" xfId="41121"/>
    <cellStyle name="Обычный 5 4 13 2 2 13" xfId="50041"/>
    <cellStyle name="Обычный 5 4 13 2 2 2" xfId="6132"/>
    <cellStyle name="Обычный 5 4 13 2 2 2 2" xfId="6133"/>
    <cellStyle name="Обычный 5 4 13 2 2 2 2 2" xfId="29520"/>
    <cellStyle name="Обычный 5 4 13 2 2 2 2 3" xfId="38716"/>
    <cellStyle name="Обычный 5 4 13 2 2 2 2 4" xfId="47644"/>
    <cellStyle name="Обычный 5 4 13 2 2 2 2 5" xfId="56564"/>
    <cellStyle name="Обычный 5 4 13 2 2 2 3" xfId="12874"/>
    <cellStyle name="Обычный 5 4 13 2 2 2 4" xfId="16733"/>
    <cellStyle name="Обычный 5 4 13 2 2 2 5" xfId="20593"/>
    <cellStyle name="Обычный 5 4 13 2 2 2 6" xfId="25655"/>
    <cellStyle name="Обычный 5 4 13 2 2 2 7" xfId="34856"/>
    <cellStyle name="Обычный 5 4 13 2 2 2 8" xfId="43784"/>
    <cellStyle name="Обычный 5 4 13 2 2 2 9" xfId="52704"/>
    <cellStyle name="Обычный 5 4 13 2 2 3" xfId="6134"/>
    <cellStyle name="Обычный 5 4 13 2 2 3 2" xfId="6135"/>
    <cellStyle name="Обычный 5 4 13 2 2 3 2 2" xfId="28189"/>
    <cellStyle name="Обычный 5 4 13 2 2 3 2 3" xfId="37385"/>
    <cellStyle name="Обычный 5 4 13 2 2 3 2 4" xfId="46313"/>
    <cellStyle name="Обычный 5 4 13 2 2 3 2 5" xfId="55233"/>
    <cellStyle name="Обычный 5 4 13 2 2 3 3" xfId="15402"/>
    <cellStyle name="Обычный 5 4 13 2 2 3 4" xfId="19262"/>
    <cellStyle name="Обычный 5 4 13 2 2 3 5" xfId="24324"/>
    <cellStyle name="Обычный 5 4 13 2 2 3 6" xfId="33527"/>
    <cellStyle name="Обычный 5 4 13 2 2 3 7" xfId="42453"/>
    <cellStyle name="Обычный 5 4 13 2 2 3 8" xfId="51373"/>
    <cellStyle name="Обычный 5 4 13 2 2 4" xfId="6136"/>
    <cellStyle name="Обычный 5 4 13 2 2 4 2" xfId="30717"/>
    <cellStyle name="Обычный 5 4 13 2 2 4 3" xfId="39913"/>
    <cellStyle name="Обычный 5 4 13 2 2 4 4" xfId="48841"/>
    <cellStyle name="Обычный 5 4 13 2 2 4 5" xfId="57761"/>
    <cellStyle name="Обычный 5 4 13 2 2 5" xfId="6137"/>
    <cellStyle name="Обычный 5 4 13 2 2 5 2" xfId="26856"/>
    <cellStyle name="Обычный 5 4 13 2 2 5 3" xfId="36053"/>
    <cellStyle name="Обычный 5 4 13 2 2 5 4" xfId="44981"/>
    <cellStyle name="Обычный 5 4 13 2 2 5 5" xfId="53901"/>
    <cellStyle name="Обычный 5 4 13 2 2 6" xfId="14071"/>
    <cellStyle name="Обычный 5 4 13 2 2 7" xfId="17930"/>
    <cellStyle name="Обычный 5 4 13 2 2 8" xfId="21790"/>
    <cellStyle name="Обычный 5 4 13 2 2 9" xfId="11418"/>
    <cellStyle name="Обычный 5 4 13 2 3" xfId="6138"/>
    <cellStyle name="Обычный 5 4 13 2 3 2" xfId="6139"/>
    <cellStyle name="Обычный 5 4 13 2 3 2 2" xfId="28922"/>
    <cellStyle name="Обычный 5 4 13 2 3 2 3" xfId="38118"/>
    <cellStyle name="Обычный 5 4 13 2 3 2 4" xfId="47046"/>
    <cellStyle name="Обычный 5 4 13 2 3 2 5" xfId="55966"/>
    <cellStyle name="Обычный 5 4 13 2 3 3" xfId="12276"/>
    <cellStyle name="Обычный 5 4 13 2 3 4" xfId="16135"/>
    <cellStyle name="Обычный 5 4 13 2 3 5" xfId="19995"/>
    <cellStyle name="Обычный 5 4 13 2 3 6" xfId="25057"/>
    <cellStyle name="Обычный 5 4 13 2 3 7" xfId="34258"/>
    <cellStyle name="Обычный 5 4 13 2 3 8" xfId="43186"/>
    <cellStyle name="Обычный 5 4 13 2 3 9" xfId="52106"/>
    <cellStyle name="Обычный 5 4 13 2 4" xfId="6140"/>
    <cellStyle name="Обычный 5 4 13 2 4 2" xfId="6141"/>
    <cellStyle name="Обычный 5 4 13 2 4 2 2" xfId="27591"/>
    <cellStyle name="Обычный 5 4 13 2 4 2 3" xfId="36787"/>
    <cellStyle name="Обычный 5 4 13 2 4 2 4" xfId="45715"/>
    <cellStyle name="Обычный 5 4 13 2 4 2 5" xfId="54635"/>
    <cellStyle name="Обычный 5 4 13 2 4 3" xfId="14804"/>
    <cellStyle name="Обычный 5 4 13 2 4 4" xfId="18664"/>
    <cellStyle name="Обычный 5 4 13 2 4 5" xfId="23726"/>
    <cellStyle name="Обычный 5 4 13 2 4 6" xfId="32930"/>
    <cellStyle name="Обычный 5 4 13 2 4 7" xfId="41855"/>
    <cellStyle name="Обычный 5 4 13 2 4 8" xfId="50775"/>
    <cellStyle name="Обычный 5 4 13 2 5" xfId="6142"/>
    <cellStyle name="Обычный 5 4 13 2 5 2" xfId="30118"/>
    <cellStyle name="Обычный 5 4 13 2 5 3" xfId="39314"/>
    <cellStyle name="Обычный 5 4 13 2 5 4" xfId="48242"/>
    <cellStyle name="Обычный 5 4 13 2 5 5" xfId="57162"/>
    <cellStyle name="Обычный 5 4 13 2 6" xfId="6143"/>
    <cellStyle name="Обычный 5 4 13 2 6 2" xfId="26257"/>
    <cellStyle name="Обычный 5 4 13 2 6 3" xfId="35454"/>
    <cellStyle name="Обычный 5 4 13 2 6 4" xfId="44382"/>
    <cellStyle name="Обычный 5 4 13 2 6 5" xfId="53302"/>
    <cellStyle name="Обычный 5 4 13 2 7" xfId="13472"/>
    <cellStyle name="Обычный 5 4 13 2 8" xfId="17331"/>
    <cellStyle name="Обычный 5 4 13 2 9" xfId="21191"/>
    <cellStyle name="Обычный 5 4 13 3" xfId="6144"/>
    <cellStyle name="Обычный 5 4 13 3 10" xfId="22693"/>
    <cellStyle name="Обычный 5 4 13 3 11" xfId="31699"/>
    <cellStyle name="Обычный 5 4 13 3 12" xfId="40822"/>
    <cellStyle name="Обычный 5 4 13 3 13" xfId="49742"/>
    <cellStyle name="Обычный 5 4 13 3 2" xfId="6145"/>
    <cellStyle name="Обычный 5 4 13 3 2 2" xfId="6146"/>
    <cellStyle name="Обычный 5 4 13 3 2 2 2" xfId="29221"/>
    <cellStyle name="Обычный 5 4 13 3 2 2 3" xfId="38417"/>
    <cellStyle name="Обычный 5 4 13 3 2 2 4" xfId="47345"/>
    <cellStyle name="Обычный 5 4 13 3 2 2 5" xfId="56265"/>
    <cellStyle name="Обычный 5 4 13 3 2 3" xfId="12575"/>
    <cellStyle name="Обычный 5 4 13 3 2 4" xfId="16434"/>
    <cellStyle name="Обычный 5 4 13 3 2 5" xfId="20294"/>
    <cellStyle name="Обычный 5 4 13 3 2 6" xfId="25356"/>
    <cellStyle name="Обычный 5 4 13 3 2 7" xfId="34557"/>
    <cellStyle name="Обычный 5 4 13 3 2 8" xfId="43485"/>
    <cellStyle name="Обычный 5 4 13 3 2 9" xfId="52405"/>
    <cellStyle name="Обычный 5 4 13 3 3" xfId="6147"/>
    <cellStyle name="Обычный 5 4 13 3 3 2" xfId="6148"/>
    <cellStyle name="Обычный 5 4 13 3 3 2 2" xfId="27890"/>
    <cellStyle name="Обычный 5 4 13 3 3 2 3" xfId="37086"/>
    <cellStyle name="Обычный 5 4 13 3 3 2 4" xfId="46014"/>
    <cellStyle name="Обычный 5 4 13 3 3 2 5" xfId="54934"/>
    <cellStyle name="Обычный 5 4 13 3 3 3" xfId="15103"/>
    <cellStyle name="Обычный 5 4 13 3 3 4" xfId="18963"/>
    <cellStyle name="Обычный 5 4 13 3 3 5" xfId="24025"/>
    <cellStyle name="Обычный 5 4 13 3 3 6" xfId="33228"/>
    <cellStyle name="Обычный 5 4 13 3 3 7" xfId="42154"/>
    <cellStyle name="Обычный 5 4 13 3 3 8" xfId="51074"/>
    <cellStyle name="Обычный 5 4 13 3 4" xfId="6149"/>
    <cellStyle name="Обычный 5 4 13 3 4 2" xfId="30418"/>
    <cellStyle name="Обычный 5 4 13 3 4 3" xfId="39614"/>
    <cellStyle name="Обычный 5 4 13 3 4 4" xfId="48542"/>
    <cellStyle name="Обычный 5 4 13 3 4 5" xfId="57462"/>
    <cellStyle name="Обычный 5 4 13 3 5" xfId="6150"/>
    <cellStyle name="Обычный 5 4 13 3 5 2" xfId="26557"/>
    <cellStyle name="Обычный 5 4 13 3 5 3" xfId="35754"/>
    <cellStyle name="Обычный 5 4 13 3 5 4" xfId="44682"/>
    <cellStyle name="Обычный 5 4 13 3 5 5" xfId="53602"/>
    <cellStyle name="Обычный 5 4 13 3 6" xfId="13772"/>
    <cellStyle name="Обычный 5 4 13 3 7" xfId="17631"/>
    <cellStyle name="Обычный 5 4 13 3 8" xfId="21491"/>
    <cellStyle name="Обычный 5 4 13 3 9" xfId="11119"/>
    <cellStyle name="Обычный 5 4 13 4" xfId="6151"/>
    <cellStyle name="Обычный 5 4 13 4 2" xfId="6152"/>
    <cellStyle name="Обычный 5 4 13 4 2 2" xfId="28623"/>
    <cellStyle name="Обычный 5 4 13 4 2 3" xfId="37819"/>
    <cellStyle name="Обычный 5 4 13 4 2 4" xfId="46747"/>
    <cellStyle name="Обычный 5 4 13 4 2 5" xfId="55667"/>
    <cellStyle name="Обычный 5 4 13 4 3" xfId="11977"/>
    <cellStyle name="Обычный 5 4 13 4 4" xfId="15836"/>
    <cellStyle name="Обычный 5 4 13 4 5" xfId="19696"/>
    <cellStyle name="Обычный 5 4 13 4 6" xfId="24758"/>
    <cellStyle name="Обычный 5 4 13 4 7" xfId="33959"/>
    <cellStyle name="Обычный 5 4 13 4 8" xfId="42887"/>
    <cellStyle name="Обычный 5 4 13 4 9" xfId="51807"/>
    <cellStyle name="Обычный 5 4 13 5" xfId="6153"/>
    <cellStyle name="Обычный 5 4 13 5 2" xfId="6154"/>
    <cellStyle name="Обычный 5 4 13 5 2 2" xfId="27292"/>
    <cellStyle name="Обычный 5 4 13 5 2 3" xfId="36488"/>
    <cellStyle name="Обычный 5 4 13 5 2 4" xfId="45416"/>
    <cellStyle name="Обычный 5 4 13 5 2 5" xfId="54336"/>
    <cellStyle name="Обычный 5 4 13 5 3" xfId="14505"/>
    <cellStyle name="Обычный 5 4 13 5 4" xfId="18365"/>
    <cellStyle name="Обычный 5 4 13 5 5" xfId="23427"/>
    <cellStyle name="Обычный 5 4 13 5 6" xfId="32631"/>
    <cellStyle name="Обычный 5 4 13 5 7" xfId="41556"/>
    <cellStyle name="Обычный 5 4 13 5 8" xfId="50476"/>
    <cellStyle name="Обычный 5 4 13 6" xfId="6155"/>
    <cellStyle name="Обычный 5 4 13 6 2" xfId="29819"/>
    <cellStyle name="Обычный 5 4 13 6 3" xfId="39015"/>
    <cellStyle name="Обычный 5 4 13 6 4" xfId="47943"/>
    <cellStyle name="Обычный 5 4 13 6 5" xfId="56863"/>
    <cellStyle name="Обычный 5 4 13 7" xfId="6156"/>
    <cellStyle name="Обычный 5 4 13 7 2" xfId="25958"/>
    <cellStyle name="Обычный 5 4 13 7 3" xfId="35155"/>
    <cellStyle name="Обычный 5 4 13 7 4" xfId="44083"/>
    <cellStyle name="Обычный 5 4 13 7 5" xfId="53003"/>
    <cellStyle name="Обычный 5 4 13 8" xfId="13173"/>
    <cellStyle name="Обычный 5 4 13 9" xfId="17032"/>
    <cellStyle name="Обычный 5 4 14" xfId="6157"/>
    <cellStyle name="Обычный 5 4 14 10" xfId="10642"/>
    <cellStyle name="Обычный 5 4 14 11" xfId="22137"/>
    <cellStyle name="Обычный 5 4 14 12" xfId="31700"/>
    <cellStyle name="Обычный 5 4 14 13" xfId="40267"/>
    <cellStyle name="Обычный 5 4 14 14" xfId="49187"/>
    <cellStyle name="Обычный 5 4 14 2" xfId="6158"/>
    <cellStyle name="Обычный 5 4 14 2 10" xfId="22737"/>
    <cellStyle name="Обычный 5 4 14 2 11" xfId="31701"/>
    <cellStyle name="Обычный 5 4 14 2 12" xfId="40866"/>
    <cellStyle name="Обычный 5 4 14 2 13" xfId="49786"/>
    <cellStyle name="Обычный 5 4 14 2 2" xfId="6159"/>
    <cellStyle name="Обычный 5 4 14 2 2 2" xfId="6160"/>
    <cellStyle name="Обычный 5 4 14 2 2 2 2" xfId="29265"/>
    <cellStyle name="Обычный 5 4 14 2 2 2 3" xfId="38461"/>
    <cellStyle name="Обычный 5 4 14 2 2 2 4" xfId="47389"/>
    <cellStyle name="Обычный 5 4 14 2 2 2 5" xfId="56309"/>
    <cellStyle name="Обычный 5 4 14 2 2 3" xfId="12619"/>
    <cellStyle name="Обычный 5 4 14 2 2 4" xfId="16478"/>
    <cellStyle name="Обычный 5 4 14 2 2 5" xfId="20338"/>
    <cellStyle name="Обычный 5 4 14 2 2 6" xfId="25400"/>
    <cellStyle name="Обычный 5 4 14 2 2 7" xfId="34601"/>
    <cellStyle name="Обычный 5 4 14 2 2 8" xfId="43529"/>
    <cellStyle name="Обычный 5 4 14 2 2 9" xfId="52449"/>
    <cellStyle name="Обычный 5 4 14 2 3" xfId="6161"/>
    <cellStyle name="Обычный 5 4 14 2 3 2" xfId="6162"/>
    <cellStyle name="Обычный 5 4 14 2 3 2 2" xfId="27934"/>
    <cellStyle name="Обычный 5 4 14 2 3 2 3" xfId="37130"/>
    <cellStyle name="Обычный 5 4 14 2 3 2 4" xfId="46058"/>
    <cellStyle name="Обычный 5 4 14 2 3 2 5" xfId="54978"/>
    <cellStyle name="Обычный 5 4 14 2 3 3" xfId="15147"/>
    <cellStyle name="Обычный 5 4 14 2 3 4" xfId="19007"/>
    <cellStyle name="Обычный 5 4 14 2 3 5" xfId="24069"/>
    <cellStyle name="Обычный 5 4 14 2 3 6" xfId="33272"/>
    <cellStyle name="Обычный 5 4 14 2 3 7" xfId="42198"/>
    <cellStyle name="Обычный 5 4 14 2 3 8" xfId="51118"/>
    <cellStyle name="Обычный 5 4 14 2 4" xfId="6163"/>
    <cellStyle name="Обычный 5 4 14 2 4 2" xfId="30462"/>
    <cellStyle name="Обычный 5 4 14 2 4 3" xfId="39658"/>
    <cellStyle name="Обычный 5 4 14 2 4 4" xfId="48586"/>
    <cellStyle name="Обычный 5 4 14 2 4 5" xfId="57506"/>
    <cellStyle name="Обычный 5 4 14 2 5" xfId="6164"/>
    <cellStyle name="Обычный 5 4 14 2 5 2" xfId="26601"/>
    <cellStyle name="Обычный 5 4 14 2 5 3" xfId="35798"/>
    <cellStyle name="Обычный 5 4 14 2 5 4" xfId="44726"/>
    <cellStyle name="Обычный 5 4 14 2 5 5" xfId="53646"/>
    <cellStyle name="Обычный 5 4 14 2 6" xfId="13816"/>
    <cellStyle name="Обычный 5 4 14 2 7" xfId="17675"/>
    <cellStyle name="Обычный 5 4 14 2 8" xfId="21535"/>
    <cellStyle name="Обычный 5 4 14 2 9" xfId="11163"/>
    <cellStyle name="Обычный 5 4 14 3" xfId="6165"/>
    <cellStyle name="Обычный 5 4 14 3 2" xfId="6166"/>
    <cellStyle name="Обычный 5 4 14 3 2 2" xfId="28667"/>
    <cellStyle name="Обычный 5 4 14 3 2 3" xfId="37863"/>
    <cellStyle name="Обычный 5 4 14 3 2 4" xfId="46791"/>
    <cellStyle name="Обычный 5 4 14 3 2 5" xfId="55711"/>
    <cellStyle name="Обычный 5 4 14 3 3" xfId="12021"/>
    <cellStyle name="Обычный 5 4 14 3 4" xfId="15880"/>
    <cellStyle name="Обычный 5 4 14 3 5" xfId="19740"/>
    <cellStyle name="Обычный 5 4 14 3 6" xfId="24802"/>
    <cellStyle name="Обычный 5 4 14 3 7" xfId="34003"/>
    <cellStyle name="Обычный 5 4 14 3 8" xfId="42931"/>
    <cellStyle name="Обычный 5 4 14 3 9" xfId="51851"/>
    <cellStyle name="Обычный 5 4 14 4" xfId="6167"/>
    <cellStyle name="Обычный 5 4 14 4 2" xfId="6168"/>
    <cellStyle name="Обычный 5 4 14 4 2 2" xfId="27336"/>
    <cellStyle name="Обычный 5 4 14 4 2 3" xfId="36532"/>
    <cellStyle name="Обычный 5 4 14 4 2 4" xfId="45460"/>
    <cellStyle name="Обычный 5 4 14 4 2 5" xfId="54380"/>
    <cellStyle name="Обычный 5 4 14 4 3" xfId="14549"/>
    <cellStyle name="Обычный 5 4 14 4 4" xfId="18409"/>
    <cellStyle name="Обычный 5 4 14 4 5" xfId="23471"/>
    <cellStyle name="Обычный 5 4 14 4 6" xfId="32675"/>
    <cellStyle name="Обычный 5 4 14 4 7" xfId="41600"/>
    <cellStyle name="Обычный 5 4 14 4 8" xfId="50520"/>
    <cellStyle name="Обычный 5 4 14 5" xfId="6169"/>
    <cellStyle name="Обычный 5 4 14 5 2" xfId="29863"/>
    <cellStyle name="Обычный 5 4 14 5 3" xfId="39059"/>
    <cellStyle name="Обычный 5 4 14 5 4" xfId="47987"/>
    <cellStyle name="Обычный 5 4 14 5 5" xfId="56907"/>
    <cellStyle name="Обычный 5 4 14 6" xfId="6170"/>
    <cellStyle name="Обычный 5 4 14 6 2" xfId="26002"/>
    <cellStyle name="Обычный 5 4 14 6 3" xfId="35199"/>
    <cellStyle name="Обычный 5 4 14 6 4" xfId="44127"/>
    <cellStyle name="Обычный 5 4 14 6 5" xfId="53047"/>
    <cellStyle name="Обычный 5 4 14 7" xfId="13217"/>
    <cellStyle name="Обычный 5 4 14 8" xfId="17076"/>
    <cellStyle name="Обычный 5 4 14 9" xfId="20936"/>
    <cellStyle name="Обычный 5 4 15" xfId="6171"/>
    <cellStyle name="Обычный 5 4 15 10" xfId="22438"/>
    <cellStyle name="Обычный 5 4 15 11" xfId="31702"/>
    <cellStyle name="Обычный 5 4 15 12" xfId="40567"/>
    <cellStyle name="Обычный 5 4 15 13" xfId="49487"/>
    <cellStyle name="Обычный 5 4 15 2" xfId="6172"/>
    <cellStyle name="Обычный 5 4 15 2 2" xfId="6173"/>
    <cellStyle name="Обычный 5 4 15 2 2 2" xfId="28368"/>
    <cellStyle name="Обычный 5 4 15 2 2 3" xfId="37564"/>
    <cellStyle name="Обычный 5 4 15 2 2 4" xfId="46492"/>
    <cellStyle name="Обычный 5 4 15 2 2 5" xfId="55412"/>
    <cellStyle name="Обычный 5 4 15 2 3" xfId="11722"/>
    <cellStyle name="Обычный 5 4 15 2 4" xfId="15581"/>
    <cellStyle name="Обычный 5 4 15 2 5" xfId="19441"/>
    <cellStyle name="Обычный 5 4 15 2 6" xfId="24503"/>
    <cellStyle name="Обычный 5 4 15 2 7" xfId="33705"/>
    <cellStyle name="Обычный 5 4 15 2 8" xfId="42632"/>
    <cellStyle name="Обычный 5 4 15 2 9" xfId="51552"/>
    <cellStyle name="Обычный 5 4 15 3" xfId="6174"/>
    <cellStyle name="Обычный 5 4 15 3 2" xfId="6175"/>
    <cellStyle name="Обычный 5 4 15 3 2 2" xfId="27036"/>
    <cellStyle name="Обычный 5 4 15 3 2 3" xfId="36233"/>
    <cellStyle name="Обычный 5 4 15 3 2 4" xfId="45161"/>
    <cellStyle name="Обычный 5 4 15 3 2 5" xfId="54081"/>
    <cellStyle name="Обычный 5 4 15 3 3" xfId="14250"/>
    <cellStyle name="Обычный 5 4 15 3 4" xfId="18110"/>
    <cellStyle name="Обычный 5 4 15 3 5" xfId="23172"/>
    <cellStyle name="Обычный 5 4 15 3 6" xfId="32395"/>
    <cellStyle name="Обычный 5 4 15 3 7" xfId="41301"/>
    <cellStyle name="Обычный 5 4 15 3 8" xfId="50221"/>
    <cellStyle name="Обычный 5 4 15 4" xfId="6176"/>
    <cellStyle name="Обычный 5 4 15 4 2" xfId="30163"/>
    <cellStyle name="Обычный 5 4 15 4 3" xfId="39359"/>
    <cellStyle name="Обычный 5 4 15 4 4" xfId="48287"/>
    <cellStyle name="Обычный 5 4 15 4 5" xfId="57207"/>
    <cellStyle name="Обычный 5 4 15 5" xfId="6177"/>
    <cellStyle name="Обычный 5 4 15 5 2" xfId="26302"/>
    <cellStyle name="Обычный 5 4 15 5 3" xfId="35499"/>
    <cellStyle name="Обычный 5 4 15 5 4" xfId="44427"/>
    <cellStyle name="Обычный 5 4 15 5 5" xfId="53347"/>
    <cellStyle name="Обычный 5 4 15 6" xfId="13517"/>
    <cellStyle name="Обычный 5 4 15 7" xfId="17376"/>
    <cellStyle name="Обычный 5 4 15 8" xfId="21236"/>
    <cellStyle name="Обычный 5 4 15 9" xfId="10334"/>
    <cellStyle name="Обычный 5 4 16" xfId="6178"/>
    <cellStyle name="Обычный 5 4 16 10" xfId="50819"/>
    <cellStyle name="Обычный 5 4 16 2" xfId="6179"/>
    <cellStyle name="Обычный 5 4 16 2 2" xfId="6180"/>
    <cellStyle name="Обычный 5 4 16 2 2 2" xfId="28966"/>
    <cellStyle name="Обычный 5 4 16 2 2 3" xfId="38162"/>
    <cellStyle name="Обычный 5 4 16 2 2 4" xfId="47090"/>
    <cellStyle name="Обычный 5 4 16 2 2 5" xfId="56010"/>
    <cellStyle name="Обычный 5 4 16 2 3" xfId="12320"/>
    <cellStyle name="Обычный 5 4 16 2 4" xfId="16179"/>
    <cellStyle name="Обычный 5 4 16 2 5" xfId="20039"/>
    <cellStyle name="Обычный 5 4 16 2 6" xfId="25101"/>
    <cellStyle name="Обычный 5 4 16 2 7" xfId="34302"/>
    <cellStyle name="Обычный 5 4 16 2 8" xfId="43230"/>
    <cellStyle name="Обычный 5 4 16 2 9" xfId="52150"/>
    <cellStyle name="Обычный 5 4 16 3" xfId="6181"/>
    <cellStyle name="Обычный 5 4 16 3 2" xfId="27635"/>
    <cellStyle name="Обычный 5 4 16 3 3" xfId="36831"/>
    <cellStyle name="Обычный 5 4 16 3 4" xfId="45759"/>
    <cellStyle name="Обычный 5 4 16 3 5" xfId="54679"/>
    <cellStyle name="Обычный 5 4 16 4" xfId="11474"/>
    <cellStyle name="Обычный 5 4 16 5" xfId="14848"/>
    <cellStyle name="Обычный 5 4 16 6" xfId="18708"/>
    <cellStyle name="Обычный 5 4 16 7" xfId="23770"/>
    <cellStyle name="Обычный 5 4 16 8" xfId="32973"/>
    <cellStyle name="Обычный 5 4 16 9" xfId="41899"/>
    <cellStyle name="Обычный 5 4 17" xfId="6182"/>
    <cellStyle name="Обычный 5 4 17 2" xfId="6183"/>
    <cellStyle name="Обычный 5 4 17 2 2" xfId="28245"/>
    <cellStyle name="Обычный 5 4 17 2 3" xfId="37441"/>
    <cellStyle name="Обычный 5 4 17 2 4" xfId="46369"/>
    <cellStyle name="Обычный 5 4 17 2 5" xfId="55289"/>
    <cellStyle name="Обычный 5 4 17 3" xfId="11599"/>
    <cellStyle name="Обычный 5 4 17 4" xfId="15458"/>
    <cellStyle name="Обычный 5 4 17 5" xfId="19318"/>
    <cellStyle name="Обычный 5 4 17 6" xfId="24380"/>
    <cellStyle name="Обычный 5 4 17 7" xfId="33582"/>
    <cellStyle name="Обычный 5 4 17 8" xfId="42509"/>
    <cellStyle name="Обычный 5 4 17 9" xfId="51429"/>
    <cellStyle name="Обычный 5 4 18" xfId="6184"/>
    <cellStyle name="Обычный 5 4 18 2" xfId="6185"/>
    <cellStyle name="Обычный 5 4 18 2 2" xfId="26913"/>
    <cellStyle name="Обычный 5 4 18 2 3" xfId="36110"/>
    <cellStyle name="Обычный 5 4 18 2 4" xfId="45038"/>
    <cellStyle name="Обычный 5 4 18 2 5" xfId="53958"/>
    <cellStyle name="Обычный 5 4 18 3" xfId="14127"/>
    <cellStyle name="Обычный 5 4 18 4" xfId="17987"/>
    <cellStyle name="Обычный 5 4 18 5" xfId="23049"/>
    <cellStyle name="Обычный 5 4 18 6" xfId="32282"/>
    <cellStyle name="Обычный 5 4 18 7" xfId="41178"/>
    <cellStyle name="Обычный 5 4 18 8" xfId="50098"/>
    <cellStyle name="Обычный 5 4 19" xfId="6186"/>
    <cellStyle name="Обычный 5 4 19 2" xfId="29564"/>
    <cellStyle name="Обычный 5 4 19 3" xfId="38760"/>
    <cellStyle name="Обычный 5 4 19 4" xfId="47688"/>
    <cellStyle name="Обычный 5 4 19 5" xfId="56608"/>
    <cellStyle name="Обычный 5 4 2" xfId="6187"/>
    <cellStyle name="Обычный 5 4 2 2" xfId="6188"/>
    <cellStyle name="Обычный 5 4 2 2 10" xfId="17054"/>
    <cellStyle name="Обычный 5 4 2 2 11" xfId="20914"/>
    <cellStyle name="Обычный 5 4 2 2 12" xfId="10620"/>
    <cellStyle name="Обычный 5 4 2 2 13" xfId="22115"/>
    <cellStyle name="Обычный 5 4 2 2 14" xfId="31703"/>
    <cellStyle name="Обычный 5 4 2 2 15" xfId="40245"/>
    <cellStyle name="Обычный 5 4 2 2 16" xfId="49165"/>
    <cellStyle name="Обычный 5 4 2 2 2" xfId="6189"/>
    <cellStyle name="Обычный 5 4 2 2 2 10" xfId="10919"/>
    <cellStyle name="Обычный 5 4 2 2 2 11" xfId="22415"/>
    <cellStyle name="Обычный 5 4 2 2 2 12" xfId="31704"/>
    <cellStyle name="Обычный 5 4 2 2 2 13" xfId="40544"/>
    <cellStyle name="Обычный 5 4 2 2 2 14" xfId="49464"/>
    <cellStyle name="Обычный 5 4 2 2 2 2" xfId="6190"/>
    <cellStyle name="Обычный 5 4 2 2 2 2 10" xfId="23014"/>
    <cellStyle name="Обычный 5 4 2 2 2 2 11" xfId="31705"/>
    <cellStyle name="Обычный 5 4 2 2 2 2 12" xfId="41143"/>
    <cellStyle name="Обычный 5 4 2 2 2 2 13" xfId="50063"/>
    <cellStyle name="Обычный 5 4 2 2 2 2 2" xfId="6191"/>
    <cellStyle name="Обычный 5 4 2 2 2 2 2 2" xfId="6192"/>
    <cellStyle name="Обычный 5 4 2 2 2 2 2 2 2" xfId="29542"/>
    <cellStyle name="Обычный 5 4 2 2 2 2 2 2 3" xfId="38738"/>
    <cellStyle name="Обычный 5 4 2 2 2 2 2 2 4" xfId="47666"/>
    <cellStyle name="Обычный 5 4 2 2 2 2 2 2 5" xfId="56586"/>
    <cellStyle name="Обычный 5 4 2 2 2 2 2 3" xfId="12896"/>
    <cellStyle name="Обычный 5 4 2 2 2 2 2 4" xfId="16755"/>
    <cellStyle name="Обычный 5 4 2 2 2 2 2 5" xfId="20615"/>
    <cellStyle name="Обычный 5 4 2 2 2 2 2 6" xfId="25677"/>
    <cellStyle name="Обычный 5 4 2 2 2 2 2 7" xfId="34878"/>
    <cellStyle name="Обычный 5 4 2 2 2 2 2 8" xfId="43806"/>
    <cellStyle name="Обычный 5 4 2 2 2 2 2 9" xfId="52726"/>
    <cellStyle name="Обычный 5 4 2 2 2 2 3" xfId="6193"/>
    <cellStyle name="Обычный 5 4 2 2 2 2 3 2" xfId="6194"/>
    <cellStyle name="Обычный 5 4 2 2 2 2 3 2 2" xfId="28211"/>
    <cellStyle name="Обычный 5 4 2 2 2 2 3 2 3" xfId="37407"/>
    <cellStyle name="Обычный 5 4 2 2 2 2 3 2 4" xfId="46335"/>
    <cellStyle name="Обычный 5 4 2 2 2 2 3 2 5" xfId="55255"/>
    <cellStyle name="Обычный 5 4 2 2 2 2 3 3" xfId="15424"/>
    <cellStyle name="Обычный 5 4 2 2 2 2 3 4" xfId="19284"/>
    <cellStyle name="Обычный 5 4 2 2 2 2 3 5" xfId="24346"/>
    <cellStyle name="Обычный 5 4 2 2 2 2 3 6" xfId="33549"/>
    <cellStyle name="Обычный 5 4 2 2 2 2 3 7" xfId="42475"/>
    <cellStyle name="Обычный 5 4 2 2 2 2 3 8" xfId="51395"/>
    <cellStyle name="Обычный 5 4 2 2 2 2 4" xfId="6195"/>
    <cellStyle name="Обычный 5 4 2 2 2 2 4 2" xfId="30739"/>
    <cellStyle name="Обычный 5 4 2 2 2 2 4 3" xfId="39935"/>
    <cellStyle name="Обычный 5 4 2 2 2 2 4 4" xfId="48863"/>
    <cellStyle name="Обычный 5 4 2 2 2 2 4 5" xfId="57783"/>
    <cellStyle name="Обычный 5 4 2 2 2 2 5" xfId="6196"/>
    <cellStyle name="Обычный 5 4 2 2 2 2 5 2" xfId="26878"/>
    <cellStyle name="Обычный 5 4 2 2 2 2 5 3" xfId="36075"/>
    <cellStyle name="Обычный 5 4 2 2 2 2 5 4" xfId="45003"/>
    <cellStyle name="Обычный 5 4 2 2 2 2 5 5" xfId="53923"/>
    <cellStyle name="Обычный 5 4 2 2 2 2 6" xfId="14093"/>
    <cellStyle name="Обычный 5 4 2 2 2 2 7" xfId="17952"/>
    <cellStyle name="Обычный 5 4 2 2 2 2 8" xfId="21812"/>
    <cellStyle name="Обычный 5 4 2 2 2 2 9" xfId="11440"/>
    <cellStyle name="Обычный 5 4 2 2 2 3" xfId="6197"/>
    <cellStyle name="Обычный 5 4 2 2 2 3 2" xfId="6198"/>
    <cellStyle name="Обычный 5 4 2 2 2 3 2 2" xfId="28944"/>
    <cellStyle name="Обычный 5 4 2 2 2 3 2 3" xfId="38140"/>
    <cellStyle name="Обычный 5 4 2 2 2 3 2 4" xfId="47068"/>
    <cellStyle name="Обычный 5 4 2 2 2 3 2 5" xfId="55988"/>
    <cellStyle name="Обычный 5 4 2 2 2 3 3" xfId="12298"/>
    <cellStyle name="Обычный 5 4 2 2 2 3 4" xfId="16157"/>
    <cellStyle name="Обычный 5 4 2 2 2 3 5" xfId="20017"/>
    <cellStyle name="Обычный 5 4 2 2 2 3 6" xfId="25079"/>
    <cellStyle name="Обычный 5 4 2 2 2 3 7" xfId="34280"/>
    <cellStyle name="Обычный 5 4 2 2 2 3 8" xfId="43208"/>
    <cellStyle name="Обычный 5 4 2 2 2 3 9" xfId="52128"/>
    <cellStyle name="Обычный 5 4 2 2 2 4" xfId="6199"/>
    <cellStyle name="Обычный 5 4 2 2 2 4 2" xfId="6200"/>
    <cellStyle name="Обычный 5 4 2 2 2 4 2 2" xfId="27613"/>
    <cellStyle name="Обычный 5 4 2 2 2 4 2 3" xfId="36809"/>
    <cellStyle name="Обычный 5 4 2 2 2 4 2 4" xfId="45737"/>
    <cellStyle name="Обычный 5 4 2 2 2 4 2 5" xfId="54657"/>
    <cellStyle name="Обычный 5 4 2 2 2 4 3" xfId="14826"/>
    <cellStyle name="Обычный 5 4 2 2 2 4 4" xfId="18686"/>
    <cellStyle name="Обычный 5 4 2 2 2 4 5" xfId="23748"/>
    <cellStyle name="Обычный 5 4 2 2 2 4 6" xfId="32952"/>
    <cellStyle name="Обычный 5 4 2 2 2 4 7" xfId="41877"/>
    <cellStyle name="Обычный 5 4 2 2 2 4 8" xfId="50797"/>
    <cellStyle name="Обычный 5 4 2 2 2 5" xfId="6201"/>
    <cellStyle name="Обычный 5 4 2 2 2 5 2" xfId="30140"/>
    <cellStyle name="Обычный 5 4 2 2 2 5 3" xfId="39336"/>
    <cellStyle name="Обычный 5 4 2 2 2 5 4" xfId="48264"/>
    <cellStyle name="Обычный 5 4 2 2 2 5 5" xfId="57184"/>
    <cellStyle name="Обычный 5 4 2 2 2 6" xfId="6202"/>
    <cellStyle name="Обычный 5 4 2 2 2 6 2" xfId="26279"/>
    <cellStyle name="Обычный 5 4 2 2 2 6 3" xfId="35476"/>
    <cellStyle name="Обычный 5 4 2 2 2 6 4" xfId="44404"/>
    <cellStyle name="Обычный 5 4 2 2 2 6 5" xfId="53324"/>
    <cellStyle name="Обычный 5 4 2 2 2 7" xfId="13494"/>
    <cellStyle name="Обычный 5 4 2 2 2 8" xfId="17353"/>
    <cellStyle name="Обычный 5 4 2 2 2 9" xfId="21213"/>
    <cellStyle name="Обычный 5 4 2 2 3" xfId="6203"/>
    <cellStyle name="Обычный 5 4 2 2 3 10" xfId="22715"/>
    <cellStyle name="Обычный 5 4 2 2 3 11" xfId="31706"/>
    <cellStyle name="Обычный 5 4 2 2 3 12" xfId="40844"/>
    <cellStyle name="Обычный 5 4 2 2 3 13" xfId="49764"/>
    <cellStyle name="Обычный 5 4 2 2 3 2" xfId="6204"/>
    <cellStyle name="Обычный 5 4 2 2 3 2 2" xfId="6205"/>
    <cellStyle name="Обычный 5 4 2 2 3 2 2 2" xfId="28645"/>
    <cellStyle name="Обычный 5 4 2 2 3 2 2 3" xfId="37841"/>
    <cellStyle name="Обычный 5 4 2 2 3 2 2 4" xfId="46769"/>
    <cellStyle name="Обычный 5 4 2 2 3 2 2 5" xfId="55689"/>
    <cellStyle name="Обычный 5 4 2 2 3 2 3" xfId="11999"/>
    <cellStyle name="Обычный 5 4 2 2 3 2 4" xfId="15858"/>
    <cellStyle name="Обычный 5 4 2 2 3 2 5" xfId="19718"/>
    <cellStyle name="Обычный 5 4 2 2 3 2 6" xfId="24780"/>
    <cellStyle name="Обычный 5 4 2 2 3 2 7" xfId="33981"/>
    <cellStyle name="Обычный 5 4 2 2 3 2 8" xfId="42909"/>
    <cellStyle name="Обычный 5 4 2 2 3 2 9" xfId="51829"/>
    <cellStyle name="Обычный 5 4 2 2 3 3" xfId="6206"/>
    <cellStyle name="Обычный 5 4 2 2 3 3 2" xfId="6207"/>
    <cellStyle name="Обычный 5 4 2 2 3 3 2 2" xfId="27314"/>
    <cellStyle name="Обычный 5 4 2 2 3 3 2 3" xfId="36510"/>
    <cellStyle name="Обычный 5 4 2 2 3 3 2 4" xfId="45438"/>
    <cellStyle name="Обычный 5 4 2 2 3 3 2 5" xfId="54358"/>
    <cellStyle name="Обычный 5 4 2 2 3 3 3" xfId="14527"/>
    <cellStyle name="Обычный 5 4 2 2 3 3 4" xfId="18387"/>
    <cellStyle name="Обычный 5 4 2 2 3 3 5" xfId="23449"/>
    <cellStyle name="Обычный 5 4 2 2 3 3 6" xfId="32653"/>
    <cellStyle name="Обычный 5 4 2 2 3 3 7" xfId="41578"/>
    <cellStyle name="Обычный 5 4 2 2 3 3 8" xfId="50498"/>
    <cellStyle name="Обычный 5 4 2 2 3 4" xfId="6208"/>
    <cellStyle name="Обычный 5 4 2 2 3 4 2" xfId="30440"/>
    <cellStyle name="Обычный 5 4 2 2 3 4 3" xfId="39636"/>
    <cellStyle name="Обычный 5 4 2 2 3 4 4" xfId="48564"/>
    <cellStyle name="Обычный 5 4 2 2 3 4 5" xfId="57484"/>
    <cellStyle name="Обычный 5 4 2 2 3 5" xfId="6209"/>
    <cellStyle name="Обычный 5 4 2 2 3 5 2" xfId="26579"/>
    <cellStyle name="Обычный 5 4 2 2 3 5 3" xfId="35776"/>
    <cellStyle name="Обычный 5 4 2 2 3 5 4" xfId="44704"/>
    <cellStyle name="Обычный 5 4 2 2 3 5 5" xfId="53624"/>
    <cellStyle name="Обычный 5 4 2 2 3 6" xfId="13794"/>
    <cellStyle name="Обычный 5 4 2 2 3 7" xfId="17653"/>
    <cellStyle name="Обычный 5 4 2 2 3 8" xfId="21513"/>
    <cellStyle name="Обычный 5 4 2 2 3 9" xfId="11141"/>
    <cellStyle name="Обычный 5 4 2 2 4" xfId="6210"/>
    <cellStyle name="Обычный 5 4 2 2 4 10" xfId="51096"/>
    <cellStyle name="Обычный 5 4 2 2 4 2" xfId="6211"/>
    <cellStyle name="Обычный 5 4 2 2 4 2 2" xfId="6212"/>
    <cellStyle name="Обычный 5 4 2 2 4 2 2 2" xfId="29243"/>
    <cellStyle name="Обычный 5 4 2 2 4 2 2 3" xfId="38439"/>
    <cellStyle name="Обычный 5 4 2 2 4 2 2 4" xfId="47367"/>
    <cellStyle name="Обычный 5 4 2 2 4 2 2 5" xfId="56287"/>
    <cellStyle name="Обычный 5 4 2 2 4 2 3" xfId="12597"/>
    <cellStyle name="Обычный 5 4 2 2 4 2 4" xfId="16456"/>
    <cellStyle name="Обычный 5 4 2 2 4 2 5" xfId="20316"/>
    <cellStyle name="Обычный 5 4 2 2 4 2 6" xfId="25378"/>
    <cellStyle name="Обычный 5 4 2 2 4 2 7" xfId="34579"/>
    <cellStyle name="Обычный 5 4 2 2 4 2 8" xfId="43507"/>
    <cellStyle name="Обычный 5 4 2 2 4 2 9" xfId="52427"/>
    <cellStyle name="Обычный 5 4 2 2 4 3" xfId="6213"/>
    <cellStyle name="Обычный 5 4 2 2 4 3 2" xfId="27912"/>
    <cellStyle name="Обычный 5 4 2 2 4 3 3" xfId="37108"/>
    <cellStyle name="Обычный 5 4 2 2 4 3 4" xfId="46036"/>
    <cellStyle name="Обычный 5 4 2 2 4 3 5" xfId="54956"/>
    <cellStyle name="Обычный 5 4 2 2 4 4" xfId="11560"/>
    <cellStyle name="Обычный 5 4 2 2 4 5" xfId="15125"/>
    <cellStyle name="Обычный 5 4 2 2 4 6" xfId="18985"/>
    <cellStyle name="Обычный 5 4 2 2 4 7" xfId="24047"/>
    <cellStyle name="Обычный 5 4 2 2 4 8" xfId="33250"/>
    <cellStyle name="Обычный 5 4 2 2 4 9" xfId="42176"/>
    <cellStyle name="Обычный 5 4 2 2 5" xfId="6214"/>
    <cellStyle name="Обычный 5 4 2 2 5 2" xfId="6215"/>
    <cellStyle name="Обычный 5 4 2 2 5 2 2" xfId="28345"/>
    <cellStyle name="Обычный 5 4 2 2 5 2 3" xfId="37541"/>
    <cellStyle name="Обычный 5 4 2 2 5 2 4" xfId="46469"/>
    <cellStyle name="Обычный 5 4 2 2 5 2 5" xfId="55389"/>
    <cellStyle name="Обычный 5 4 2 2 5 3" xfId="11699"/>
    <cellStyle name="Обычный 5 4 2 2 5 4" xfId="15558"/>
    <cellStyle name="Обычный 5 4 2 2 5 5" xfId="19418"/>
    <cellStyle name="Обычный 5 4 2 2 5 6" xfId="24480"/>
    <cellStyle name="Обычный 5 4 2 2 5 7" xfId="33682"/>
    <cellStyle name="Обычный 5 4 2 2 5 8" xfId="42609"/>
    <cellStyle name="Обычный 5 4 2 2 5 9" xfId="51529"/>
    <cellStyle name="Обычный 5 4 2 2 6" xfId="6216"/>
    <cellStyle name="Обычный 5 4 2 2 6 2" xfId="6217"/>
    <cellStyle name="Обычный 5 4 2 2 6 2 2" xfId="27013"/>
    <cellStyle name="Обычный 5 4 2 2 6 2 3" xfId="36210"/>
    <cellStyle name="Обычный 5 4 2 2 6 2 4" xfId="45138"/>
    <cellStyle name="Обычный 5 4 2 2 6 2 5" xfId="54058"/>
    <cellStyle name="Обычный 5 4 2 2 6 3" xfId="14227"/>
    <cellStyle name="Обычный 5 4 2 2 6 4" xfId="18087"/>
    <cellStyle name="Обычный 5 4 2 2 6 5" xfId="23149"/>
    <cellStyle name="Обычный 5 4 2 2 6 6" xfId="32391"/>
    <cellStyle name="Обычный 5 4 2 2 6 7" xfId="41278"/>
    <cellStyle name="Обычный 5 4 2 2 6 8" xfId="50198"/>
    <cellStyle name="Обычный 5 4 2 2 7" xfId="6218"/>
    <cellStyle name="Обычный 5 4 2 2 7 2" xfId="29841"/>
    <cellStyle name="Обычный 5 4 2 2 7 3" xfId="39037"/>
    <cellStyle name="Обычный 5 4 2 2 7 4" xfId="47965"/>
    <cellStyle name="Обычный 5 4 2 2 7 5" xfId="56885"/>
    <cellStyle name="Обычный 5 4 2 2 8" xfId="6219"/>
    <cellStyle name="Обычный 5 4 2 2 8 2" xfId="25980"/>
    <cellStyle name="Обычный 5 4 2 2 8 3" xfId="35177"/>
    <cellStyle name="Обычный 5 4 2 2 8 4" xfId="44105"/>
    <cellStyle name="Обычный 5 4 2 2 8 5" xfId="53025"/>
    <cellStyle name="Обычный 5 4 2 2 9" xfId="13195"/>
    <cellStyle name="Обычный 5 4 2 3" xfId="6220"/>
    <cellStyle name="Обычный 5 4 2 4" xfId="6221"/>
    <cellStyle name="Обычный 5 4 2 4 2" xfId="6222"/>
    <cellStyle name="Обычный 5 4 2 4 2 2" xfId="28300"/>
    <cellStyle name="Обычный 5 4 2 4 2 3" xfId="37496"/>
    <cellStyle name="Обычный 5 4 2 4 2 4" xfId="46424"/>
    <cellStyle name="Обычный 5 4 2 4 2 5" xfId="55344"/>
    <cellStyle name="Обычный 5 4 2 4 3" xfId="11654"/>
    <cellStyle name="Обычный 5 4 2 4 4" xfId="15513"/>
    <cellStyle name="Обычный 5 4 2 4 5" xfId="19373"/>
    <cellStyle name="Обычный 5 4 2 4 6" xfId="24435"/>
    <cellStyle name="Обычный 5 4 2 4 7" xfId="33637"/>
    <cellStyle name="Обычный 5 4 2 4 8" xfId="42564"/>
    <cellStyle name="Обычный 5 4 2 4 9" xfId="51484"/>
    <cellStyle name="Обычный 5 4 2 5" xfId="6223"/>
    <cellStyle name="Обычный 5 4 2 5 2" xfId="6224"/>
    <cellStyle name="Обычный 5 4 2 5 2 2" xfId="26968"/>
    <cellStyle name="Обычный 5 4 2 5 2 3" xfId="36165"/>
    <cellStyle name="Обычный 5 4 2 5 2 4" xfId="45093"/>
    <cellStyle name="Обычный 5 4 2 5 2 5" xfId="54013"/>
    <cellStyle name="Обычный 5 4 2 5 3" xfId="14182"/>
    <cellStyle name="Обычный 5 4 2 5 4" xfId="18042"/>
    <cellStyle name="Обычный 5 4 2 5 5" xfId="23104"/>
    <cellStyle name="Обычный 5 4 2 5 6" xfId="32401"/>
    <cellStyle name="Обычный 5 4 2 5 7" xfId="41233"/>
    <cellStyle name="Обычный 5 4 2 5 8" xfId="50153"/>
    <cellStyle name="Обычный 5 4 2 6" xfId="10261"/>
    <cellStyle name="Обычный 5 4 20" xfId="6225"/>
    <cellStyle name="Обычный 5 4 20 2" xfId="25699"/>
    <cellStyle name="Обычный 5 4 20 3" xfId="34900"/>
    <cellStyle name="Обычный 5 4 20 4" xfId="43828"/>
    <cellStyle name="Обычный 5 4 20 5" xfId="52748"/>
    <cellStyle name="Обычный 5 4 21" xfId="12918"/>
    <cellStyle name="Обычный 5 4 22" xfId="16777"/>
    <cellStyle name="Обычный 5 4 23" xfId="20637"/>
    <cellStyle name="Обычный 5 4 24" xfId="10237"/>
    <cellStyle name="Обычный 5 4 25" xfId="21838"/>
    <cellStyle name="Обычный 5 4 26" xfId="31683"/>
    <cellStyle name="Обычный 5 4 27" xfId="39968"/>
    <cellStyle name="Обычный 5 4 28" xfId="48888"/>
    <cellStyle name="Обычный 5 4 3" xfId="6226"/>
    <cellStyle name="Обычный 5 4 3 10" xfId="16929"/>
    <cellStyle name="Обычный 5 4 3 11" xfId="20789"/>
    <cellStyle name="Обычный 5 4 3 12" xfId="10284"/>
    <cellStyle name="Обычный 5 4 3 13" xfId="21990"/>
    <cellStyle name="Обычный 5 4 3 14" xfId="31707"/>
    <cellStyle name="Обычный 5 4 3 15" xfId="40120"/>
    <cellStyle name="Обычный 5 4 3 16" xfId="49040"/>
    <cellStyle name="Обычный 5 4 3 2" xfId="6227"/>
    <cellStyle name="Обычный 5 4 3 2 10" xfId="10794"/>
    <cellStyle name="Обычный 5 4 3 2 11" xfId="22289"/>
    <cellStyle name="Обычный 5 4 3 2 12" xfId="31708"/>
    <cellStyle name="Обычный 5 4 3 2 13" xfId="40419"/>
    <cellStyle name="Обычный 5 4 3 2 14" xfId="49339"/>
    <cellStyle name="Обычный 5 4 3 2 2" xfId="6228"/>
    <cellStyle name="Обычный 5 4 3 2 2 10" xfId="22889"/>
    <cellStyle name="Обычный 5 4 3 2 2 11" xfId="31709"/>
    <cellStyle name="Обычный 5 4 3 2 2 12" xfId="41018"/>
    <cellStyle name="Обычный 5 4 3 2 2 13" xfId="49938"/>
    <cellStyle name="Обычный 5 4 3 2 2 2" xfId="6229"/>
    <cellStyle name="Обычный 5 4 3 2 2 2 2" xfId="6230"/>
    <cellStyle name="Обычный 5 4 3 2 2 2 2 2" xfId="29417"/>
    <cellStyle name="Обычный 5 4 3 2 2 2 2 3" xfId="38613"/>
    <cellStyle name="Обычный 5 4 3 2 2 2 2 4" xfId="47541"/>
    <cellStyle name="Обычный 5 4 3 2 2 2 2 5" xfId="56461"/>
    <cellStyle name="Обычный 5 4 3 2 2 2 3" xfId="12771"/>
    <cellStyle name="Обычный 5 4 3 2 2 2 4" xfId="16630"/>
    <cellStyle name="Обычный 5 4 3 2 2 2 5" xfId="20490"/>
    <cellStyle name="Обычный 5 4 3 2 2 2 6" xfId="25552"/>
    <cellStyle name="Обычный 5 4 3 2 2 2 7" xfId="34753"/>
    <cellStyle name="Обычный 5 4 3 2 2 2 8" xfId="43681"/>
    <cellStyle name="Обычный 5 4 3 2 2 2 9" xfId="52601"/>
    <cellStyle name="Обычный 5 4 3 2 2 3" xfId="6231"/>
    <cellStyle name="Обычный 5 4 3 2 2 3 2" xfId="6232"/>
    <cellStyle name="Обычный 5 4 3 2 2 3 2 2" xfId="28086"/>
    <cellStyle name="Обычный 5 4 3 2 2 3 2 3" xfId="37282"/>
    <cellStyle name="Обычный 5 4 3 2 2 3 2 4" xfId="46210"/>
    <cellStyle name="Обычный 5 4 3 2 2 3 2 5" xfId="55130"/>
    <cellStyle name="Обычный 5 4 3 2 2 3 3" xfId="15299"/>
    <cellStyle name="Обычный 5 4 3 2 2 3 4" xfId="19159"/>
    <cellStyle name="Обычный 5 4 3 2 2 3 5" xfId="24221"/>
    <cellStyle name="Обычный 5 4 3 2 2 3 6" xfId="33424"/>
    <cellStyle name="Обычный 5 4 3 2 2 3 7" xfId="42350"/>
    <cellStyle name="Обычный 5 4 3 2 2 3 8" xfId="51270"/>
    <cellStyle name="Обычный 5 4 3 2 2 4" xfId="6233"/>
    <cellStyle name="Обычный 5 4 3 2 2 4 2" xfId="30614"/>
    <cellStyle name="Обычный 5 4 3 2 2 4 3" xfId="39810"/>
    <cellStyle name="Обычный 5 4 3 2 2 4 4" xfId="48738"/>
    <cellStyle name="Обычный 5 4 3 2 2 4 5" xfId="57658"/>
    <cellStyle name="Обычный 5 4 3 2 2 5" xfId="6234"/>
    <cellStyle name="Обычный 5 4 3 2 2 5 2" xfId="26753"/>
    <cellStyle name="Обычный 5 4 3 2 2 5 3" xfId="35950"/>
    <cellStyle name="Обычный 5 4 3 2 2 5 4" xfId="44878"/>
    <cellStyle name="Обычный 5 4 3 2 2 5 5" xfId="53798"/>
    <cellStyle name="Обычный 5 4 3 2 2 6" xfId="13968"/>
    <cellStyle name="Обычный 5 4 3 2 2 7" xfId="17827"/>
    <cellStyle name="Обычный 5 4 3 2 2 8" xfId="21687"/>
    <cellStyle name="Обычный 5 4 3 2 2 9" xfId="11315"/>
    <cellStyle name="Обычный 5 4 3 2 3" xfId="6235"/>
    <cellStyle name="Обычный 5 4 3 2 3 2" xfId="6236"/>
    <cellStyle name="Обычный 5 4 3 2 3 2 2" xfId="28819"/>
    <cellStyle name="Обычный 5 4 3 2 3 2 3" xfId="38015"/>
    <cellStyle name="Обычный 5 4 3 2 3 2 4" xfId="46943"/>
    <cellStyle name="Обычный 5 4 3 2 3 2 5" xfId="55863"/>
    <cellStyle name="Обычный 5 4 3 2 3 3" xfId="12173"/>
    <cellStyle name="Обычный 5 4 3 2 3 4" xfId="16032"/>
    <cellStyle name="Обычный 5 4 3 2 3 5" xfId="19892"/>
    <cellStyle name="Обычный 5 4 3 2 3 6" xfId="24954"/>
    <cellStyle name="Обычный 5 4 3 2 3 7" xfId="34155"/>
    <cellStyle name="Обычный 5 4 3 2 3 8" xfId="43083"/>
    <cellStyle name="Обычный 5 4 3 2 3 9" xfId="52003"/>
    <cellStyle name="Обычный 5 4 3 2 4" xfId="6237"/>
    <cellStyle name="Обычный 5 4 3 2 4 2" xfId="6238"/>
    <cellStyle name="Обычный 5 4 3 2 4 2 2" xfId="27488"/>
    <cellStyle name="Обычный 5 4 3 2 4 2 3" xfId="36684"/>
    <cellStyle name="Обычный 5 4 3 2 4 2 4" xfId="45612"/>
    <cellStyle name="Обычный 5 4 3 2 4 2 5" xfId="54532"/>
    <cellStyle name="Обычный 5 4 3 2 4 3" xfId="14701"/>
    <cellStyle name="Обычный 5 4 3 2 4 4" xfId="18561"/>
    <cellStyle name="Обычный 5 4 3 2 4 5" xfId="23623"/>
    <cellStyle name="Обычный 5 4 3 2 4 6" xfId="32827"/>
    <cellStyle name="Обычный 5 4 3 2 4 7" xfId="41752"/>
    <cellStyle name="Обычный 5 4 3 2 4 8" xfId="50672"/>
    <cellStyle name="Обычный 5 4 3 2 5" xfId="6239"/>
    <cellStyle name="Обычный 5 4 3 2 5 2" xfId="30015"/>
    <cellStyle name="Обычный 5 4 3 2 5 3" xfId="39211"/>
    <cellStyle name="Обычный 5 4 3 2 5 4" xfId="48139"/>
    <cellStyle name="Обычный 5 4 3 2 5 5" xfId="57059"/>
    <cellStyle name="Обычный 5 4 3 2 6" xfId="6240"/>
    <cellStyle name="Обычный 5 4 3 2 6 2" xfId="26154"/>
    <cellStyle name="Обычный 5 4 3 2 6 3" xfId="35351"/>
    <cellStyle name="Обычный 5 4 3 2 6 4" xfId="44279"/>
    <cellStyle name="Обычный 5 4 3 2 6 5" xfId="53199"/>
    <cellStyle name="Обычный 5 4 3 2 7" xfId="13369"/>
    <cellStyle name="Обычный 5 4 3 2 8" xfId="17228"/>
    <cellStyle name="Обычный 5 4 3 2 9" xfId="21088"/>
    <cellStyle name="Обычный 5 4 3 3" xfId="6241"/>
    <cellStyle name="Обычный 5 4 3 3 10" xfId="22590"/>
    <cellStyle name="Обычный 5 4 3 3 11" xfId="31710"/>
    <cellStyle name="Обычный 5 4 3 3 12" xfId="40719"/>
    <cellStyle name="Обычный 5 4 3 3 13" xfId="49639"/>
    <cellStyle name="Обычный 5 4 3 3 2" xfId="6242"/>
    <cellStyle name="Обычный 5 4 3 3 2 2" xfId="6243"/>
    <cellStyle name="Обычный 5 4 3 3 2 2 2" xfId="28520"/>
    <cellStyle name="Обычный 5 4 3 3 2 2 3" xfId="37716"/>
    <cellStyle name="Обычный 5 4 3 3 2 2 4" xfId="46644"/>
    <cellStyle name="Обычный 5 4 3 3 2 2 5" xfId="55564"/>
    <cellStyle name="Обычный 5 4 3 3 2 3" xfId="11874"/>
    <cellStyle name="Обычный 5 4 3 3 2 4" xfId="15733"/>
    <cellStyle name="Обычный 5 4 3 3 2 5" xfId="19593"/>
    <cellStyle name="Обычный 5 4 3 3 2 6" xfId="24655"/>
    <cellStyle name="Обычный 5 4 3 3 2 7" xfId="33857"/>
    <cellStyle name="Обычный 5 4 3 3 2 8" xfId="42784"/>
    <cellStyle name="Обычный 5 4 3 3 2 9" xfId="51704"/>
    <cellStyle name="Обычный 5 4 3 3 3" xfId="6244"/>
    <cellStyle name="Обычный 5 4 3 3 3 2" xfId="6245"/>
    <cellStyle name="Обычный 5 4 3 3 3 2 2" xfId="27188"/>
    <cellStyle name="Обычный 5 4 3 3 3 2 3" xfId="36385"/>
    <cellStyle name="Обычный 5 4 3 3 3 2 4" xfId="45313"/>
    <cellStyle name="Обычный 5 4 3 3 3 2 5" xfId="54233"/>
    <cellStyle name="Обычный 5 4 3 3 3 3" xfId="14402"/>
    <cellStyle name="Обычный 5 4 3 3 3 4" xfId="18262"/>
    <cellStyle name="Обычный 5 4 3 3 3 5" xfId="23324"/>
    <cellStyle name="Обычный 5 4 3 3 3 6" xfId="32529"/>
    <cellStyle name="Обычный 5 4 3 3 3 7" xfId="41453"/>
    <cellStyle name="Обычный 5 4 3 3 3 8" xfId="50373"/>
    <cellStyle name="Обычный 5 4 3 3 4" xfId="6246"/>
    <cellStyle name="Обычный 5 4 3 3 4 2" xfId="30315"/>
    <cellStyle name="Обычный 5 4 3 3 4 3" xfId="39511"/>
    <cellStyle name="Обычный 5 4 3 3 4 4" xfId="48439"/>
    <cellStyle name="Обычный 5 4 3 3 4 5" xfId="57359"/>
    <cellStyle name="Обычный 5 4 3 3 5" xfId="6247"/>
    <cellStyle name="Обычный 5 4 3 3 5 2" xfId="26454"/>
    <cellStyle name="Обычный 5 4 3 3 5 3" xfId="35651"/>
    <cellStyle name="Обычный 5 4 3 3 5 4" xfId="44579"/>
    <cellStyle name="Обычный 5 4 3 3 5 5" xfId="53499"/>
    <cellStyle name="Обычный 5 4 3 3 6" xfId="13669"/>
    <cellStyle name="Обычный 5 4 3 3 7" xfId="17528"/>
    <cellStyle name="Обычный 5 4 3 3 8" xfId="21388"/>
    <cellStyle name="Обычный 5 4 3 3 9" xfId="10492"/>
    <cellStyle name="Обычный 5 4 3 4" xfId="6248"/>
    <cellStyle name="Обычный 5 4 3 4 10" xfId="50971"/>
    <cellStyle name="Обычный 5 4 3 4 2" xfId="6249"/>
    <cellStyle name="Обычный 5 4 3 4 2 2" xfId="6250"/>
    <cellStyle name="Обычный 5 4 3 4 2 2 2" xfId="29118"/>
    <cellStyle name="Обычный 5 4 3 4 2 2 3" xfId="38314"/>
    <cellStyle name="Обычный 5 4 3 4 2 2 4" xfId="47242"/>
    <cellStyle name="Обычный 5 4 3 4 2 2 5" xfId="56162"/>
    <cellStyle name="Обычный 5 4 3 4 2 3" xfId="12472"/>
    <cellStyle name="Обычный 5 4 3 4 2 4" xfId="16331"/>
    <cellStyle name="Обычный 5 4 3 4 2 5" xfId="20191"/>
    <cellStyle name="Обычный 5 4 3 4 2 6" xfId="25253"/>
    <cellStyle name="Обычный 5 4 3 4 2 7" xfId="34454"/>
    <cellStyle name="Обычный 5 4 3 4 2 8" xfId="43382"/>
    <cellStyle name="Обычный 5 4 3 4 2 9" xfId="52302"/>
    <cellStyle name="Обычный 5 4 3 4 3" xfId="6251"/>
    <cellStyle name="Обычный 5 4 3 4 3 2" xfId="27787"/>
    <cellStyle name="Обычный 5 4 3 4 3 3" xfId="36983"/>
    <cellStyle name="Обычный 5 4 3 4 3 4" xfId="45911"/>
    <cellStyle name="Обычный 5 4 3 4 3 5" xfId="54831"/>
    <cellStyle name="Обычный 5 4 3 4 4" xfId="11520"/>
    <cellStyle name="Обычный 5 4 3 4 5" xfId="15000"/>
    <cellStyle name="Обычный 5 4 3 4 6" xfId="18860"/>
    <cellStyle name="Обычный 5 4 3 4 7" xfId="23922"/>
    <cellStyle name="Обычный 5 4 3 4 8" xfId="33125"/>
    <cellStyle name="Обычный 5 4 3 4 9" xfId="42051"/>
    <cellStyle name="Обычный 5 4 3 5" xfId="6252"/>
    <cellStyle name="Обычный 5 4 3 5 2" xfId="6253"/>
    <cellStyle name="Обычный 5 4 3 5 2 2" xfId="28272"/>
    <cellStyle name="Обычный 5 4 3 5 2 3" xfId="37468"/>
    <cellStyle name="Обычный 5 4 3 5 2 4" xfId="46396"/>
    <cellStyle name="Обычный 5 4 3 5 2 5" xfId="55316"/>
    <cellStyle name="Обычный 5 4 3 5 3" xfId="11626"/>
    <cellStyle name="Обычный 5 4 3 5 4" xfId="15485"/>
    <cellStyle name="Обычный 5 4 3 5 5" xfId="19345"/>
    <cellStyle name="Обычный 5 4 3 5 6" xfId="24407"/>
    <cellStyle name="Обычный 5 4 3 5 7" xfId="33609"/>
    <cellStyle name="Обычный 5 4 3 5 8" xfId="42536"/>
    <cellStyle name="Обычный 5 4 3 5 9" xfId="51456"/>
    <cellStyle name="Обычный 5 4 3 6" xfId="6254"/>
    <cellStyle name="Обычный 5 4 3 6 2" xfId="6255"/>
    <cellStyle name="Обычный 5 4 3 6 2 2" xfId="26940"/>
    <cellStyle name="Обычный 5 4 3 6 2 3" xfId="36137"/>
    <cellStyle name="Обычный 5 4 3 6 2 4" xfId="45065"/>
    <cellStyle name="Обычный 5 4 3 6 2 5" xfId="53985"/>
    <cellStyle name="Обычный 5 4 3 6 3" xfId="14154"/>
    <cellStyle name="Обычный 5 4 3 6 4" xfId="18014"/>
    <cellStyle name="Обычный 5 4 3 6 5" xfId="23076"/>
    <cellStyle name="Обычный 5 4 3 6 6" xfId="32304"/>
    <cellStyle name="Обычный 5 4 3 6 7" xfId="41205"/>
    <cellStyle name="Обычный 5 4 3 6 8" xfId="50125"/>
    <cellStyle name="Обычный 5 4 3 7" xfId="6256"/>
    <cellStyle name="Обычный 5 4 3 7 2" xfId="29716"/>
    <cellStyle name="Обычный 5 4 3 7 3" xfId="38912"/>
    <cellStyle name="Обычный 5 4 3 7 4" xfId="47840"/>
    <cellStyle name="Обычный 5 4 3 7 5" xfId="56760"/>
    <cellStyle name="Обычный 5 4 3 8" xfId="6257"/>
    <cellStyle name="Обычный 5 4 3 8 2" xfId="25851"/>
    <cellStyle name="Обычный 5 4 3 8 3" xfId="35052"/>
    <cellStyle name="Обычный 5 4 3 8 4" xfId="43980"/>
    <cellStyle name="Обычный 5 4 3 8 5" xfId="52900"/>
    <cellStyle name="Обычный 5 4 3 9" xfId="13070"/>
    <cellStyle name="Обычный 5 4 4" xfId="6258"/>
    <cellStyle name="Обычный 5 4 4 10" xfId="16930"/>
    <cellStyle name="Обычный 5 4 4 11" xfId="20790"/>
    <cellStyle name="Обычный 5 4 4 12" xfId="10306"/>
    <cellStyle name="Обычный 5 4 4 13" xfId="21991"/>
    <cellStyle name="Обычный 5 4 4 14" xfId="31711"/>
    <cellStyle name="Обычный 5 4 4 15" xfId="40121"/>
    <cellStyle name="Обычный 5 4 4 16" xfId="49041"/>
    <cellStyle name="Обычный 5 4 4 2" xfId="6259"/>
    <cellStyle name="Обычный 5 4 4 2 10" xfId="10795"/>
    <cellStyle name="Обычный 5 4 4 2 11" xfId="22290"/>
    <cellStyle name="Обычный 5 4 4 2 12" xfId="31712"/>
    <cellStyle name="Обычный 5 4 4 2 13" xfId="40420"/>
    <cellStyle name="Обычный 5 4 4 2 14" xfId="49340"/>
    <cellStyle name="Обычный 5 4 4 2 2" xfId="6260"/>
    <cellStyle name="Обычный 5 4 4 2 2 10" xfId="22890"/>
    <cellStyle name="Обычный 5 4 4 2 2 11" xfId="31713"/>
    <cellStyle name="Обычный 5 4 4 2 2 12" xfId="41019"/>
    <cellStyle name="Обычный 5 4 4 2 2 13" xfId="49939"/>
    <cellStyle name="Обычный 5 4 4 2 2 2" xfId="6261"/>
    <cellStyle name="Обычный 5 4 4 2 2 2 2" xfId="6262"/>
    <cellStyle name="Обычный 5 4 4 2 2 2 2 2" xfId="29418"/>
    <cellStyle name="Обычный 5 4 4 2 2 2 2 3" xfId="38614"/>
    <cellStyle name="Обычный 5 4 4 2 2 2 2 4" xfId="47542"/>
    <cellStyle name="Обычный 5 4 4 2 2 2 2 5" xfId="56462"/>
    <cellStyle name="Обычный 5 4 4 2 2 2 3" xfId="12772"/>
    <cellStyle name="Обычный 5 4 4 2 2 2 4" xfId="16631"/>
    <cellStyle name="Обычный 5 4 4 2 2 2 5" xfId="20491"/>
    <cellStyle name="Обычный 5 4 4 2 2 2 6" xfId="25553"/>
    <cellStyle name="Обычный 5 4 4 2 2 2 7" xfId="34754"/>
    <cellStyle name="Обычный 5 4 4 2 2 2 8" xfId="43682"/>
    <cellStyle name="Обычный 5 4 4 2 2 2 9" xfId="52602"/>
    <cellStyle name="Обычный 5 4 4 2 2 3" xfId="6263"/>
    <cellStyle name="Обычный 5 4 4 2 2 3 2" xfId="6264"/>
    <cellStyle name="Обычный 5 4 4 2 2 3 2 2" xfId="28087"/>
    <cellStyle name="Обычный 5 4 4 2 2 3 2 3" xfId="37283"/>
    <cellStyle name="Обычный 5 4 4 2 2 3 2 4" xfId="46211"/>
    <cellStyle name="Обычный 5 4 4 2 2 3 2 5" xfId="55131"/>
    <cellStyle name="Обычный 5 4 4 2 2 3 3" xfId="15300"/>
    <cellStyle name="Обычный 5 4 4 2 2 3 4" xfId="19160"/>
    <cellStyle name="Обычный 5 4 4 2 2 3 5" xfId="24222"/>
    <cellStyle name="Обычный 5 4 4 2 2 3 6" xfId="33425"/>
    <cellStyle name="Обычный 5 4 4 2 2 3 7" xfId="42351"/>
    <cellStyle name="Обычный 5 4 4 2 2 3 8" xfId="51271"/>
    <cellStyle name="Обычный 5 4 4 2 2 4" xfId="6265"/>
    <cellStyle name="Обычный 5 4 4 2 2 4 2" xfId="30615"/>
    <cellStyle name="Обычный 5 4 4 2 2 4 3" xfId="39811"/>
    <cellStyle name="Обычный 5 4 4 2 2 4 4" xfId="48739"/>
    <cellStyle name="Обычный 5 4 4 2 2 4 5" xfId="57659"/>
    <cellStyle name="Обычный 5 4 4 2 2 5" xfId="6266"/>
    <cellStyle name="Обычный 5 4 4 2 2 5 2" xfId="26754"/>
    <cellStyle name="Обычный 5 4 4 2 2 5 3" xfId="35951"/>
    <cellStyle name="Обычный 5 4 4 2 2 5 4" xfId="44879"/>
    <cellStyle name="Обычный 5 4 4 2 2 5 5" xfId="53799"/>
    <cellStyle name="Обычный 5 4 4 2 2 6" xfId="13969"/>
    <cellStyle name="Обычный 5 4 4 2 2 7" xfId="17828"/>
    <cellStyle name="Обычный 5 4 4 2 2 8" xfId="21688"/>
    <cellStyle name="Обычный 5 4 4 2 2 9" xfId="11316"/>
    <cellStyle name="Обычный 5 4 4 2 3" xfId="6267"/>
    <cellStyle name="Обычный 5 4 4 2 3 2" xfId="6268"/>
    <cellStyle name="Обычный 5 4 4 2 3 2 2" xfId="28820"/>
    <cellStyle name="Обычный 5 4 4 2 3 2 3" xfId="38016"/>
    <cellStyle name="Обычный 5 4 4 2 3 2 4" xfId="46944"/>
    <cellStyle name="Обычный 5 4 4 2 3 2 5" xfId="55864"/>
    <cellStyle name="Обычный 5 4 4 2 3 3" xfId="12174"/>
    <cellStyle name="Обычный 5 4 4 2 3 4" xfId="16033"/>
    <cellStyle name="Обычный 5 4 4 2 3 5" xfId="19893"/>
    <cellStyle name="Обычный 5 4 4 2 3 6" xfId="24955"/>
    <cellStyle name="Обычный 5 4 4 2 3 7" xfId="34156"/>
    <cellStyle name="Обычный 5 4 4 2 3 8" xfId="43084"/>
    <cellStyle name="Обычный 5 4 4 2 3 9" xfId="52004"/>
    <cellStyle name="Обычный 5 4 4 2 4" xfId="6269"/>
    <cellStyle name="Обычный 5 4 4 2 4 2" xfId="6270"/>
    <cellStyle name="Обычный 5 4 4 2 4 2 2" xfId="27489"/>
    <cellStyle name="Обычный 5 4 4 2 4 2 3" xfId="36685"/>
    <cellStyle name="Обычный 5 4 4 2 4 2 4" xfId="45613"/>
    <cellStyle name="Обычный 5 4 4 2 4 2 5" xfId="54533"/>
    <cellStyle name="Обычный 5 4 4 2 4 3" xfId="14702"/>
    <cellStyle name="Обычный 5 4 4 2 4 4" xfId="18562"/>
    <cellStyle name="Обычный 5 4 4 2 4 5" xfId="23624"/>
    <cellStyle name="Обычный 5 4 4 2 4 6" xfId="32828"/>
    <cellStyle name="Обычный 5 4 4 2 4 7" xfId="41753"/>
    <cellStyle name="Обычный 5 4 4 2 4 8" xfId="50673"/>
    <cellStyle name="Обычный 5 4 4 2 5" xfId="6271"/>
    <cellStyle name="Обычный 5 4 4 2 5 2" xfId="30016"/>
    <cellStyle name="Обычный 5 4 4 2 5 3" xfId="39212"/>
    <cellStyle name="Обычный 5 4 4 2 5 4" xfId="48140"/>
    <cellStyle name="Обычный 5 4 4 2 5 5" xfId="57060"/>
    <cellStyle name="Обычный 5 4 4 2 6" xfId="6272"/>
    <cellStyle name="Обычный 5 4 4 2 6 2" xfId="26155"/>
    <cellStyle name="Обычный 5 4 4 2 6 3" xfId="35352"/>
    <cellStyle name="Обычный 5 4 4 2 6 4" xfId="44280"/>
    <cellStyle name="Обычный 5 4 4 2 6 5" xfId="53200"/>
    <cellStyle name="Обычный 5 4 4 2 7" xfId="13370"/>
    <cellStyle name="Обычный 5 4 4 2 8" xfId="17229"/>
    <cellStyle name="Обычный 5 4 4 2 9" xfId="21089"/>
    <cellStyle name="Обычный 5 4 4 3" xfId="6273"/>
    <cellStyle name="Обычный 5 4 4 3 10" xfId="22591"/>
    <cellStyle name="Обычный 5 4 4 3 11" xfId="31714"/>
    <cellStyle name="Обычный 5 4 4 3 12" xfId="40720"/>
    <cellStyle name="Обычный 5 4 4 3 13" xfId="49640"/>
    <cellStyle name="Обычный 5 4 4 3 2" xfId="6274"/>
    <cellStyle name="Обычный 5 4 4 3 2 2" xfId="6275"/>
    <cellStyle name="Обычный 5 4 4 3 2 2 2" xfId="28521"/>
    <cellStyle name="Обычный 5 4 4 3 2 2 3" xfId="37717"/>
    <cellStyle name="Обычный 5 4 4 3 2 2 4" xfId="46645"/>
    <cellStyle name="Обычный 5 4 4 3 2 2 5" xfId="55565"/>
    <cellStyle name="Обычный 5 4 4 3 2 3" xfId="11875"/>
    <cellStyle name="Обычный 5 4 4 3 2 4" xfId="15734"/>
    <cellStyle name="Обычный 5 4 4 3 2 5" xfId="19594"/>
    <cellStyle name="Обычный 5 4 4 3 2 6" xfId="24656"/>
    <cellStyle name="Обычный 5 4 4 3 2 7" xfId="33858"/>
    <cellStyle name="Обычный 5 4 4 3 2 8" xfId="42785"/>
    <cellStyle name="Обычный 5 4 4 3 2 9" xfId="51705"/>
    <cellStyle name="Обычный 5 4 4 3 3" xfId="6276"/>
    <cellStyle name="Обычный 5 4 4 3 3 2" xfId="6277"/>
    <cellStyle name="Обычный 5 4 4 3 3 2 2" xfId="27189"/>
    <cellStyle name="Обычный 5 4 4 3 3 2 3" xfId="36386"/>
    <cellStyle name="Обычный 5 4 4 3 3 2 4" xfId="45314"/>
    <cellStyle name="Обычный 5 4 4 3 3 2 5" xfId="54234"/>
    <cellStyle name="Обычный 5 4 4 3 3 3" xfId="14403"/>
    <cellStyle name="Обычный 5 4 4 3 3 4" xfId="18263"/>
    <cellStyle name="Обычный 5 4 4 3 3 5" xfId="23325"/>
    <cellStyle name="Обычный 5 4 4 3 3 6" xfId="32530"/>
    <cellStyle name="Обычный 5 4 4 3 3 7" xfId="41454"/>
    <cellStyle name="Обычный 5 4 4 3 3 8" xfId="50374"/>
    <cellStyle name="Обычный 5 4 4 3 4" xfId="6278"/>
    <cellStyle name="Обычный 5 4 4 3 4 2" xfId="30316"/>
    <cellStyle name="Обычный 5 4 4 3 4 3" xfId="39512"/>
    <cellStyle name="Обычный 5 4 4 3 4 4" xfId="48440"/>
    <cellStyle name="Обычный 5 4 4 3 4 5" xfId="57360"/>
    <cellStyle name="Обычный 5 4 4 3 5" xfId="6279"/>
    <cellStyle name="Обычный 5 4 4 3 5 2" xfId="26455"/>
    <cellStyle name="Обычный 5 4 4 3 5 3" xfId="35652"/>
    <cellStyle name="Обычный 5 4 4 3 5 4" xfId="44580"/>
    <cellStyle name="Обычный 5 4 4 3 5 5" xfId="53500"/>
    <cellStyle name="Обычный 5 4 4 3 6" xfId="13670"/>
    <cellStyle name="Обычный 5 4 4 3 7" xfId="17529"/>
    <cellStyle name="Обычный 5 4 4 3 8" xfId="21389"/>
    <cellStyle name="Обычный 5 4 4 3 9" xfId="10493"/>
    <cellStyle name="Обычный 5 4 4 4" xfId="6280"/>
    <cellStyle name="Обычный 5 4 4 4 10" xfId="50972"/>
    <cellStyle name="Обычный 5 4 4 4 2" xfId="6281"/>
    <cellStyle name="Обычный 5 4 4 4 2 2" xfId="6282"/>
    <cellStyle name="Обычный 5 4 4 4 2 2 2" xfId="29119"/>
    <cellStyle name="Обычный 5 4 4 4 2 2 3" xfId="38315"/>
    <cellStyle name="Обычный 5 4 4 4 2 2 4" xfId="47243"/>
    <cellStyle name="Обычный 5 4 4 4 2 2 5" xfId="56163"/>
    <cellStyle name="Обычный 5 4 4 4 2 3" xfId="12473"/>
    <cellStyle name="Обычный 5 4 4 4 2 4" xfId="16332"/>
    <cellStyle name="Обычный 5 4 4 4 2 5" xfId="20192"/>
    <cellStyle name="Обычный 5 4 4 4 2 6" xfId="25254"/>
    <cellStyle name="Обычный 5 4 4 4 2 7" xfId="34455"/>
    <cellStyle name="Обычный 5 4 4 4 2 8" xfId="43383"/>
    <cellStyle name="Обычный 5 4 4 4 2 9" xfId="52303"/>
    <cellStyle name="Обычный 5 4 4 4 3" xfId="6283"/>
    <cellStyle name="Обычный 5 4 4 4 3 2" xfId="27788"/>
    <cellStyle name="Обычный 5 4 4 4 3 3" xfId="36984"/>
    <cellStyle name="Обычный 5 4 4 4 3 4" xfId="45912"/>
    <cellStyle name="Обычный 5 4 4 4 3 5" xfId="54832"/>
    <cellStyle name="Обычный 5 4 4 4 4" xfId="11521"/>
    <cellStyle name="Обычный 5 4 4 4 5" xfId="15001"/>
    <cellStyle name="Обычный 5 4 4 4 6" xfId="18861"/>
    <cellStyle name="Обычный 5 4 4 4 7" xfId="23923"/>
    <cellStyle name="Обычный 5 4 4 4 8" xfId="33126"/>
    <cellStyle name="Обычный 5 4 4 4 9" xfId="42052"/>
    <cellStyle name="Обычный 5 4 4 5" xfId="6284"/>
    <cellStyle name="Обычный 5 4 4 5 2" xfId="6285"/>
    <cellStyle name="Обычный 5 4 4 5 2 2" xfId="28322"/>
    <cellStyle name="Обычный 5 4 4 5 2 3" xfId="37518"/>
    <cellStyle name="Обычный 5 4 4 5 2 4" xfId="46446"/>
    <cellStyle name="Обычный 5 4 4 5 2 5" xfId="55366"/>
    <cellStyle name="Обычный 5 4 4 5 3" xfId="11676"/>
    <cellStyle name="Обычный 5 4 4 5 4" xfId="15535"/>
    <cellStyle name="Обычный 5 4 4 5 5" xfId="19395"/>
    <cellStyle name="Обычный 5 4 4 5 6" xfId="24457"/>
    <cellStyle name="Обычный 5 4 4 5 7" xfId="33659"/>
    <cellStyle name="Обычный 5 4 4 5 8" xfId="42586"/>
    <cellStyle name="Обычный 5 4 4 5 9" xfId="51506"/>
    <cellStyle name="Обычный 5 4 4 6" xfId="6286"/>
    <cellStyle name="Обычный 5 4 4 6 2" xfId="6287"/>
    <cellStyle name="Обычный 5 4 4 6 2 2" xfId="26990"/>
    <cellStyle name="Обычный 5 4 4 6 2 3" xfId="36187"/>
    <cellStyle name="Обычный 5 4 4 6 2 4" xfId="45115"/>
    <cellStyle name="Обычный 5 4 4 6 2 5" xfId="54035"/>
    <cellStyle name="Обычный 5 4 4 6 3" xfId="14204"/>
    <cellStyle name="Обычный 5 4 4 6 4" xfId="18064"/>
    <cellStyle name="Обычный 5 4 4 6 5" xfId="23126"/>
    <cellStyle name="Обычный 5 4 4 6 6" xfId="31743"/>
    <cellStyle name="Обычный 5 4 4 6 7" xfId="41255"/>
    <cellStyle name="Обычный 5 4 4 6 8" xfId="50175"/>
    <cellStyle name="Обычный 5 4 4 7" xfId="6288"/>
    <cellStyle name="Обычный 5 4 4 7 2" xfId="29717"/>
    <cellStyle name="Обычный 5 4 4 7 3" xfId="38913"/>
    <cellStyle name="Обычный 5 4 4 7 4" xfId="47841"/>
    <cellStyle name="Обычный 5 4 4 7 5" xfId="56761"/>
    <cellStyle name="Обычный 5 4 4 8" xfId="6289"/>
    <cellStyle name="Обычный 5 4 4 8 2" xfId="25852"/>
    <cellStyle name="Обычный 5 4 4 8 3" xfId="35053"/>
    <cellStyle name="Обычный 5 4 4 8 4" xfId="43981"/>
    <cellStyle name="Обычный 5 4 4 8 5" xfId="52901"/>
    <cellStyle name="Обычный 5 4 4 9" xfId="13071"/>
    <cellStyle name="Обычный 5 4 5" xfId="6290"/>
    <cellStyle name="Обычный 5 4 5 10" xfId="20791"/>
    <cellStyle name="Обычный 5 4 5 11" xfId="10494"/>
    <cellStyle name="Обычный 5 4 5 12" xfId="21992"/>
    <cellStyle name="Обычный 5 4 5 13" xfId="31715"/>
    <cellStyle name="Обычный 5 4 5 14" xfId="40122"/>
    <cellStyle name="Обычный 5 4 5 15" xfId="49042"/>
    <cellStyle name="Обычный 5 4 5 2" xfId="6291"/>
    <cellStyle name="Обычный 5 4 5 2 10" xfId="10796"/>
    <cellStyle name="Обычный 5 4 5 2 11" xfId="22291"/>
    <cellStyle name="Обычный 5 4 5 2 12" xfId="31716"/>
    <cellStyle name="Обычный 5 4 5 2 13" xfId="40421"/>
    <cellStyle name="Обычный 5 4 5 2 14" xfId="49341"/>
    <cellStyle name="Обычный 5 4 5 2 2" xfId="6292"/>
    <cellStyle name="Обычный 5 4 5 2 2 10" xfId="22891"/>
    <cellStyle name="Обычный 5 4 5 2 2 11" xfId="31717"/>
    <cellStyle name="Обычный 5 4 5 2 2 12" xfId="41020"/>
    <cellStyle name="Обычный 5 4 5 2 2 13" xfId="49940"/>
    <cellStyle name="Обычный 5 4 5 2 2 2" xfId="6293"/>
    <cellStyle name="Обычный 5 4 5 2 2 2 2" xfId="6294"/>
    <cellStyle name="Обычный 5 4 5 2 2 2 2 2" xfId="29419"/>
    <cellStyle name="Обычный 5 4 5 2 2 2 2 3" xfId="38615"/>
    <cellStyle name="Обычный 5 4 5 2 2 2 2 4" xfId="47543"/>
    <cellStyle name="Обычный 5 4 5 2 2 2 2 5" xfId="56463"/>
    <cellStyle name="Обычный 5 4 5 2 2 2 3" xfId="12773"/>
    <cellStyle name="Обычный 5 4 5 2 2 2 4" xfId="16632"/>
    <cellStyle name="Обычный 5 4 5 2 2 2 5" xfId="20492"/>
    <cellStyle name="Обычный 5 4 5 2 2 2 6" xfId="25554"/>
    <cellStyle name="Обычный 5 4 5 2 2 2 7" xfId="34755"/>
    <cellStyle name="Обычный 5 4 5 2 2 2 8" xfId="43683"/>
    <cellStyle name="Обычный 5 4 5 2 2 2 9" xfId="52603"/>
    <cellStyle name="Обычный 5 4 5 2 2 3" xfId="6295"/>
    <cellStyle name="Обычный 5 4 5 2 2 3 2" xfId="6296"/>
    <cellStyle name="Обычный 5 4 5 2 2 3 2 2" xfId="28088"/>
    <cellStyle name="Обычный 5 4 5 2 2 3 2 3" xfId="37284"/>
    <cellStyle name="Обычный 5 4 5 2 2 3 2 4" xfId="46212"/>
    <cellStyle name="Обычный 5 4 5 2 2 3 2 5" xfId="55132"/>
    <cellStyle name="Обычный 5 4 5 2 2 3 3" xfId="15301"/>
    <cellStyle name="Обычный 5 4 5 2 2 3 4" xfId="19161"/>
    <cellStyle name="Обычный 5 4 5 2 2 3 5" xfId="24223"/>
    <cellStyle name="Обычный 5 4 5 2 2 3 6" xfId="33426"/>
    <cellStyle name="Обычный 5 4 5 2 2 3 7" xfId="42352"/>
    <cellStyle name="Обычный 5 4 5 2 2 3 8" xfId="51272"/>
    <cellStyle name="Обычный 5 4 5 2 2 4" xfId="6297"/>
    <cellStyle name="Обычный 5 4 5 2 2 4 2" xfId="30616"/>
    <cellStyle name="Обычный 5 4 5 2 2 4 3" xfId="39812"/>
    <cellStyle name="Обычный 5 4 5 2 2 4 4" xfId="48740"/>
    <cellStyle name="Обычный 5 4 5 2 2 4 5" xfId="57660"/>
    <cellStyle name="Обычный 5 4 5 2 2 5" xfId="6298"/>
    <cellStyle name="Обычный 5 4 5 2 2 5 2" xfId="26755"/>
    <cellStyle name="Обычный 5 4 5 2 2 5 3" xfId="35952"/>
    <cellStyle name="Обычный 5 4 5 2 2 5 4" xfId="44880"/>
    <cellStyle name="Обычный 5 4 5 2 2 5 5" xfId="53800"/>
    <cellStyle name="Обычный 5 4 5 2 2 6" xfId="13970"/>
    <cellStyle name="Обычный 5 4 5 2 2 7" xfId="17829"/>
    <cellStyle name="Обычный 5 4 5 2 2 8" xfId="21689"/>
    <cellStyle name="Обычный 5 4 5 2 2 9" xfId="11317"/>
    <cellStyle name="Обычный 5 4 5 2 3" xfId="6299"/>
    <cellStyle name="Обычный 5 4 5 2 3 2" xfId="6300"/>
    <cellStyle name="Обычный 5 4 5 2 3 2 2" xfId="28821"/>
    <cellStyle name="Обычный 5 4 5 2 3 2 3" xfId="38017"/>
    <cellStyle name="Обычный 5 4 5 2 3 2 4" xfId="46945"/>
    <cellStyle name="Обычный 5 4 5 2 3 2 5" xfId="55865"/>
    <cellStyle name="Обычный 5 4 5 2 3 3" xfId="12175"/>
    <cellStyle name="Обычный 5 4 5 2 3 4" xfId="16034"/>
    <cellStyle name="Обычный 5 4 5 2 3 5" xfId="19894"/>
    <cellStyle name="Обычный 5 4 5 2 3 6" xfId="24956"/>
    <cellStyle name="Обычный 5 4 5 2 3 7" xfId="34157"/>
    <cellStyle name="Обычный 5 4 5 2 3 8" xfId="43085"/>
    <cellStyle name="Обычный 5 4 5 2 3 9" xfId="52005"/>
    <cellStyle name="Обычный 5 4 5 2 4" xfId="6301"/>
    <cellStyle name="Обычный 5 4 5 2 4 2" xfId="6302"/>
    <cellStyle name="Обычный 5 4 5 2 4 2 2" xfId="27490"/>
    <cellStyle name="Обычный 5 4 5 2 4 2 3" xfId="36686"/>
    <cellStyle name="Обычный 5 4 5 2 4 2 4" xfId="45614"/>
    <cellStyle name="Обычный 5 4 5 2 4 2 5" xfId="54534"/>
    <cellStyle name="Обычный 5 4 5 2 4 3" xfId="14703"/>
    <cellStyle name="Обычный 5 4 5 2 4 4" xfId="18563"/>
    <cellStyle name="Обычный 5 4 5 2 4 5" xfId="23625"/>
    <cellStyle name="Обычный 5 4 5 2 4 6" xfId="32829"/>
    <cellStyle name="Обычный 5 4 5 2 4 7" xfId="41754"/>
    <cellStyle name="Обычный 5 4 5 2 4 8" xfId="50674"/>
    <cellStyle name="Обычный 5 4 5 2 5" xfId="6303"/>
    <cellStyle name="Обычный 5 4 5 2 5 2" xfId="30017"/>
    <cellStyle name="Обычный 5 4 5 2 5 3" xfId="39213"/>
    <cellStyle name="Обычный 5 4 5 2 5 4" xfId="48141"/>
    <cellStyle name="Обычный 5 4 5 2 5 5" xfId="57061"/>
    <cellStyle name="Обычный 5 4 5 2 6" xfId="6304"/>
    <cellStyle name="Обычный 5 4 5 2 6 2" xfId="26156"/>
    <cellStyle name="Обычный 5 4 5 2 6 3" xfId="35353"/>
    <cellStyle name="Обычный 5 4 5 2 6 4" xfId="44281"/>
    <cellStyle name="Обычный 5 4 5 2 6 5" xfId="53201"/>
    <cellStyle name="Обычный 5 4 5 2 7" xfId="13371"/>
    <cellStyle name="Обычный 5 4 5 2 8" xfId="17230"/>
    <cellStyle name="Обычный 5 4 5 2 9" xfId="21090"/>
    <cellStyle name="Обычный 5 4 5 3" xfId="6305"/>
    <cellStyle name="Обычный 5 4 5 3 10" xfId="22592"/>
    <cellStyle name="Обычный 5 4 5 3 11" xfId="31718"/>
    <cellStyle name="Обычный 5 4 5 3 12" xfId="40721"/>
    <cellStyle name="Обычный 5 4 5 3 13" xfId="49641"/>
    <cellStyle name="Обычный 5 4 5 3 2" xfId="6306"/>
    <cellStyle name="Обычный 5 4 5 3 2 2" xfId="6307"/>
    <cellStyle name="Обычный 5 4 5 3 2 2 2" xfId="29120"/>
    <cellStyle name="Обычный 5 4 5 3 2 2 3" xfId="38316"/>
    <cellStyle name="Обычный 5 4 5 3 2 2 4" xfId="47244"/>
    <cellStyle name="Обычный 5 4 5 3 2 2 5" xfId="56164"/>
    <cellStyle name="Обычный 5 4 5 3 2 3" xfId="12474"/>
    <cellStyle name="Обычный 5 4 5 3 2 4" xfId="16333"/>
    <cellStyle name="Обычный 5 4 5 3 2 5" xfId="20193"/>
    <cellStyle name="Обычный 5 4 5 3 2 6" xfId="25255"/>
    <cellStyle name="Обычный 5 4 5 3 2 7" xfId="34456"/>
    <cellStyle name="Обычный 5 4 5 3 2 8" xfId="43384"/>
    <cellStyle name="Обычный 5 4 5 3 2 9" xfId="52304"/>
    <cellStyle name="Обычный 5 4 5 3 3" xfId="6308"/>
    <cellStyle name="Обычный 5 4 5 3 3 2" xfId="6309"/>
    <cellStyle name="Обычный 5 4 5 3 3 2 2" xfId="27789"/>
    <cellStyle name="Обычный 5 4 5 3 3 2 3" xfId="36985"/>
    <cellStyle name="Обычный 5 4 5 3 3 2 4" xfId="45913"/>
    <cellStyle name="Обычный 5 4 5 3 3 2 5" xfId="54833"/>
    <cellStyle name="Обычный 5 4 5 3 3 3" xfId="15002"/>
    <cellStyle name="Обычный 5 4 5 3 3 4" xfId="18862"/>
    <cellStyle name="Обычный 5 4 5 3 3 5" xfId="23924"/>
    <cellStyle name="Обычный 5 4 5 3 3 6" xfId="33127"/>
    <cellStyle name="Обычный 5 4 5 3 3 7" xfId="42053"/>
    <cellStyle name="Обычный 5 4 5 3 3 8" xfId="50973"/>
    <cellStyle name="Обычный 5 4 5 3 4" xfId="6310"/>
    <cellStyle name="Обычный 5 4 5 3 4 2" xfId="30317"/>
    <cellStyle name="Обычный 5 4 5 3 4 3" xfId="39513"/>
    <cellStyle name="Обычный 5 4 5 3 4 4" xfId="48441"/>
    <cellStyle name="Обычный 5 4 5 3 4 5" xfId="57361"/>
    <cellStyle name="Обычный 5 4 5 3 5" xfId="6311"/>
    <cellStyle name="Обычный 5 4 5 3 5 2" xfId="26456"/>
    <cellStyle name="Обычный 5 4 5 3 5 3" xfId="35653"/>
    <cellStyle name="Обычный 5 4 5 3 5 4" xfId="44581"/>
    <cellStyle name="Обычный 5 4 5 3 5 5" xfId="53501"/>
    <cellStyle name="Обычный 5 4 5 3 6" xfId="13671"/>
    <cellStyle name="Обычный 5 4 5 3 7" xfId="17530"/>
    <cellStyle name="Обычный 5 4 5 3 8" xfId="21390"/>
    <cellStyle name="Обычный 5 4 5 3 9" xfId="11041"/>
    <cellStyle name="Обычный 5 4 5 4" xfId="6312"/>
    <cellStyle name="Обычный 5 4 5 4 2" xfId="6313"/>
    <cellStyle name="Обычный 5 4 5 4 2 2" xfId="28522"/>
    <cellStyle name="Обычный 5 4 5 4 2 3" xfId="37718"/>
    <cellStyle name="Обычный 5 4 5 4 2 4" xfId="46646"/>
    <cellStyle name="Обычный 5 4 5 4 2 5" xfId="55566"/>
    <cellStyle name="Обычный 5 4 5 4 3" xfId="11876"/>
    <cellStyle name="Обычный 5 4 5 4 4" xfId="15735"/>
    <cellStyle name="Обычный 5 4 5 4 5" xfId="19595"/>
    <cellStyle name="Обычный 5 4 5 4 6" xfId="24657"/>
    <cellStyle name="Обычный 5 4 5 4 7" xfId="33859"/>
    <cellStyle name="Обычный 5 4 5 4 8" xfId="42786"/>
    <cellStyle name="Обычный 5 4 5 4 9" xfId="51706"/>
    <cellStyle name="Обычный 5 4 5 5" xfId="6314"/>
    <cellStyle name="Обычный 5 4 5 5 2" xfId="6315"/>
    <cellStyle name="Обычный 5 4 5 5 2 2" xfId="27190"/>
    <cellStyle name="Обычный 5 4 5 5 2 3" xfId="36387"/>
    <cellStyle name="Обычный 5 4 5 5 2 4" xfId="45315"/>
    <cellStyle name="Обычный 5 4 5 5 2 5" xfId="54235"/>
    <cellStyle name="Обычный 5 4 5 5 3" xfId="14404"/>
    <cellStyle name="Обычный 5 4 5 5 4" xfId="18264"/>
    <cellStyle name="Обычный 5 4 5 5 5" xfId="23326"/>
    <cellStyle name="Обычный 5 4 5 5 6" xfId="32531"/>
    <cellStyle name="Обычный 5 4 5 5 7" xfId="41455"/>
    <cellStyle name="Обычный 5 4 5 5 8" xfId="50375"/>
    <cellStyle name="Обычный 5 4 5 6" xfId="6316"/>
    <cellStyle name="Обычный 5 4 5 6 2" xfId="29718"/>
    <cellStyle name="Обычный 5 4 5 6 3" xfId="38914"/>
    <cellStyle name="Обычный 5 4 5 6 4" xfId="47842"/>
    <cellStyle name="Обычный 5 4 5 6 5" xfId="56762"/>
    <cellStyle name="Обычный 5 4 5 7" xfId="6317"/>
    <cellStyle name="Обычный 5 4 5 7 2" xfId="25853"/>
    <cellStyle name="Обычный 5 4 5 7 3" xfId="35054"/>
    <cellStyle name="Обычный 5 4 5 7 4" xfId="43982"/>
    <cellStyle name="Обычный 5 4 5 7 5" xfId="52902"/>
    <cellStyle name="Обычный 5 4 5 8" xfId="13072"/>
    <cellStyle name="Обычный 5 4 5 9" xfId="16931"/>
    <cellStyle name="Обычный 5 4 6" xfId="6318"/>
    <cellStyle name="Обычный 5 4 6 10" xfId="20792"/>
    <cellStyle name="Обычный 5 4 6 11" xfId="10495"/>
    <cellStyle name="Обычный 5 4 6 12" xfId="21993"/>
    <cellStyle name="Обычный 5 4 6 13" xfId="31719"/>
    <cellStyle name="Обычный 5 4 6 14" xfId="40123"/>
    <cellStyle name="Обычный 5 4 6 15" xfId="49043"/>
    <cellStyle name="Обычный 5 4 6 2" xfId="6319"/>
    <cellStyle name="Обычный 5 4 6 2 10" xfId="10797"/>
    <cellStyle name="Обычный 5 4 6 2 11" xfId="22292"/>
    <cellStyle name="Обычный 5 4 6 2 12" xfId="31720"/>
    <cellStyle name="Обычный 5 4 6 2 13" xfId="40422"/>
    <cellStyle name="Обычный 5 4 6 2 14" xfId="49342"/>
    <cellStyle name="Обычный 5 4 6 2 2" xfId="6320"/>
    <cellStyle name="Обычный 5 4 6 2 2 10" xfId="22892"/>
    <cellStyle name="Обычный 5 4 6 2 2 11" xfId="31721"/>
    <cellStyle name="Обычный 5 4 6 2 2 12" xfId="41021"/>
    <cellStyle name="Обычный 5 4 6 2 2 13" xfId="49941"/>
    <cellStyle name="Обычный 5 4 6 2 2 2" xfId="6321"/>
    <cellStyle name="Обычный 5 4 6 2 2 2 2" xfId="6322"/>
    <cellStyle name="Обычный 5 4 6 2 2 2 2 2" xfId="29420"/>
    <cellStyle name="Обычный 5 4 6 2 2 2 2 3" xfId="38616"/>
    <cellStyle name="Обычный 5 4 6 2 2 2 2 4" xfId="47544"/>
    <cellStyle name="Обычный 5 4 6 2 2 2 2 5" xfId="56464"/>
    <cellStyle name="Обычный 5 4 6 2 2 2 3" xfId="12774"/>
    <cellStyle name="Обычный 5 4 6 2 2 2 4" xfId="16633"/>
    <cellStyle name="Обычный 5 4 6 2 2 2 5" xfId="20493"/>
    <cellStyle name="Обычный 5 4 6 2 2 2 6" xfId="25555"/>
    <cellStyle name="Обычный 5 4 6 2 2 2 7" xfId="34756"/>
    <cellStyle name="Обычный 5 4 6 2 2 2 8" xfId="43684"/>
    <cellStyle name="Обычный 5 4 6 2 2 2 9" xfId="52604"/>
    <cellStyle name="Обычный 5 4 6 2 2 3" xfId="6323"/>
    <cellStyle name="Обычный 5 4 6 2 2 3 2" xfId="6324"/>
    <cellStyle name="Обычный 5 4 6 2 2 3 2 2" xfId="28089"/>
    <cellStyle name="Обычный 5 4 6 2 2 3 2 3" xfId="37285"/>
    <cellStyle name="Обычный 5 4 6 2 2 3 2 4" xfId="46213"/>
    <cellStyle name="Обычный 5 4 6 2 2 3 2 5" xfId="55133"/>
    <cellStyle name="Обычный 5 4 6 2 2 3 3" xfId="15302"/>
    <cellStyle name="Обычный 5 4 6 2 2 3 4" xfId="19162"/>
    <cellStyle name="Обычный 5 4 6 2 2 3 5" xfId="24224"/>
    <cellStyle name="Обычный 5 4 6 2 2 3 6" xfId="33427"/>
    <cellStyle name="Обычный 5 4 6 2 2 3 7" xfId="42353"/>
    <cellStyle name="Обычный 5 4 6 2 2 3 8" xfId="51273"/>
    <cellStyle name="Обычный 5 4 6 2 2 4" xfId="6325"/>
    <cellStyle name="Обычный 5 4 6 2 2 4 2" xfId="30617"/>
    <cellStyle name="Обычный 5 4 6 2 2 4 3" xfId="39813"/>
    <cellStyle name="Обычный 5 4 6 2 2 4 4" xfId="48741"/>
    <cellStyle name="Обычный 5 4 6 2 2 4 5" xfId="57661"/>
    <cellStyle name="Обычный 5 4 6 2 2 5" xfId="6326"/>
    <cellStyle name="Обычный 5 4 6 2 2 5 2" xfId="26756"/>
    <cellStyle name="Обычный 5 4 6 2 2 5 3" xfId="35953"/>
    <cellStyle name="Обычный 5 4 6 2 2 5 4" xfId="44881"/>
    <cellStyle name="Обычный 5 4 6 2 2 5 5" xfId="53801"/>
    <cellStyle name="Обычный 5 4 6 2 2 6" xfId="13971"/>
    <cellStyle name="Обычный 5 4 6 2 2 7" xfId="17830"/>
    <cellStyle name="Обычный 5 4 6 2 2 8" xfId="21690"/>
    <cellStyle name="Обычный 5 4 6 2 2 9" xfId="11318"/>
    <cellStyle name="Обычный 5 4 6 2 3" xfId="6327"/>
    <cellStyle name="Обычный 5 4 6 2 3 2" xfId="6328"/>
    <cellStyle name="Обычный 5 4 6 2 3 2 2" xfId="28822"/>
    <cellStyle name="Обычный 5 4 6 2 3 2 3" xfId="38018"/>
    <cellStyle name="Обычный 5 4 6 2 3 2 4" xfId="46946"/>
    <cellStyle name="Обычный 5 4 6 2 3 2 5" xfId="55866"/>
    <cellStyle name="Обычный 5 4 6 2 3 3" xfId="12176"/>
    <cellStyle name="Обычный 5 4 6 2 3 4" xfId="16035"/>
    <cellStyle name="Обычный 5 4 6 2 3 5" xfId="19895"/>
    <cellStyle name="Обычный 5 4 6 2 3 6" xfId="24957"/>
    <cellStyle name="Обычный 5 4 6 2 3 7" xfId="34158"/>
    <cellStyle name="Обычный 5 4 6 2 3 8" xfId="43086"/>
    <cellStyle name="Обычный 5 4 6 2 3 9" xfId="52006"/>
    <cellStyle name="Обычный 5 4 6 2 4" xfId="6329"/>
    <cellStyle name="Обычный 5 4 6 2 4 2" xfId="6330"/>
    <cellStyle name="Обычный 5 4 6 2 4 2 2" xfId="27491"/>
    <cellStyle name="Обычный 5 4 6 2 4 2 3" xfId="36687"/>
    <cellStyle name="Обычный 5 4 6 2 4 2 4" xfId="45615"/>
    <cellStyle name="Обычный 5 4 6 2 4 2 5" xfId="54535"/>
    <cellStyle name="Обычный 5 4 6 2 4 3" xfId="14704"/>
    <cellStyle name="Обычный 5 4 6 2 4 4" xfId="18564"/>
    <cellStyle name="Обычный 5 4 6 2 4 5" xfId="23626"/>
    <cellStyle name="Обычный 5 4 6 2 4 6" xfId="32830"/>
    <cellStyle name="Обычный 5 4 6 2 4 7" xfId="41755"/>
    <cellStyle name="Обычный 5 4 6 2 4 8" xfId="50675"/>
    <cellStyle name="Обычный 5 4 6 2 5" xfId="6331"/>
    <cellStyle name="Обычный 5 4 6 2 5 2" xfId="30018"/>
    <cellStyle name="Обычный 5 4 6 2 5 3" xfId="39214"/>
    <cellStyle name="Обычный 5 4 6 2 5 4" xfId="48142"/>
    <cellStyle name="Обычный 5 4 6 2 5 5" xfId="57062"/>
    <cellStyle name="Обычный 5 4 6 2 6" xfId="6332"/>
    <cellStyle name="Обычный 5 4 6 2 6 2" xfId="26157"/>
    <cellStyle name="Обычный 5 4 6 2 6 3" xfId="35354"/>
    <cellStyle name="Обычный 5 4 6 2 6 4" xfId="44282"/>
    <cellStyle name="Обычный 5 4 6 2 6 5" xfId="53202"/>
    <cellStyle name="Обычный 5 4 6 2 7" xfId="13372"/>
    <cellStyle name="Обычный 5 4 6 2 8" xfId="17231"/>
    <cellStyle name="Обычный 5 4 6 2 9" xfId="21091"/>
    <cellStyle name="Обычный 5 4 6 3" xfId="6333"/>
    <cellStyle name="Обычный 5 4 6 3 10" xfId="22593"/>
    <cellStyle name="Обычный 5 4 6 3 11" xfId="31722"/>
    <cellStyle name="Обычный 5 4 6 3 12" xfId="40722"/>
    <cellStyle name="Обычный 5 4 6 3 13" xfId="49642"/>
    <cellStyle name="Обычный 5 4 6 3 2" xfId="6334"/>
    <cellStyle name="Обычный 5 4 6 3 2 2" xfId="6335"/>
    <cellStyle name="Обычный 5 4 6 3 2 2 2" xfId="29121"/>
    <cellStyle name="Обычный 5 4 6 3 2 2 3" xfId="38317"/>
    <cellStyle name="Обычный 5 4 6 3 2 2 4" xfId="47245"/>
    <cellStyle name="Обычный 5 4 6 3 2 2 5" xfId="56165"/>
    <cellStyle name="Обычный 5 4 6 3 2 3" xfId="12475"/>
    <cellStyle name="Обычный 5 4 6 3 2 4" xfId="16334"/>
    <cellStyle name="Обычный 5 4 6 3 2 5" xfId="20194"/>
    <cellStyle name="Обычный 5 4 6 3 2 6" xfId="25256"/>
    <cellStyle name="Обычный 5 4 6 3 2 7" xfId="34457"/>
    <cellStyle name="Обычный 5 4 6 3 2 8" xfId="43385"/>
    <cellStyle name="Обычный 5 4 6 3 2 9" xfId="52305"/>
    <cellStyle name="Обычный 5 4 6 3 3" xfId="6336"/>
    <cellStyle name="Обычный 5 4 6 3 3 2" xfId="6337"/>
    <cellStyle name="Обычный 5 4 6 3 3 2 2" xfId="27790"/>
    <cellStyle name="Обычный 5 4 6 3 3 2 3" xfId="36986"/>
    <cellStyle name="Обычный 5 4 6 3 3 2 4" xfId="45914"/>
    <cellStyle name="Обычный 5 4 6 3 3 2 5" xfId="54834"/>
    <cellStyle name="Обычный 5 4 6 3 3 3" xfId="15003"/>
    <cellStyle name="Обычный 5 4 6 3 3 4" xfId="18863"/>
    <cellStyle name="Обычный 5 4 6 3 3 5" xfId="23925"/>
    <cellStyle name="Обычный 5 4 6 3 3 6" xfId="33128"/>
    <cellStyle name="Обычный 5 4 6 3 3 7" xfId="42054"/>
    <cellStyle name="Обычный 5 4 6 3 3 8" xfId="50974"/>
    <cellStyle name="Обычный 5 4 6 3 4" xfId="6338"/>
    <cellStyle name="Обычный 5 4 6 3 4 2" xfId="30318"/>
    <cellStyle name="Обычный 5 4 6 3 4 3" xfId="39514"/>
    <cellStyle name="Обычный 5 4 6 3 4 4" xfId="48442"/>
    <cellStyle name="Обычный 5 4 6 3 4 5" xfId="57362"/>
    <cellStyle name="Обычный 5 4 6 3 5" xfId="6339"/>
    <cellStyle name="Обычный 5 4 6 3 5 2" xfId="26457"/>
    <cellStyle name="Обычный 5 4 6 3 5 3" xfId="35654"/>
    <cellStyle name="Обычный 5 4 6 3 5 4" xfId="44582"/>
    <cellStyle name="Обычный 5 4 6 3 5 5" xfId="53502"/>
    <cellStyle name="Обычный 5 4 6 3 6" xfId="13672"/>
    <cellStyle name="Обычный 5 4 6 3 7" xfId="17531"/>
    <cellStyle name="Обычный 5 4 6 3 8" xfId="21391"/>
    <cellStyle name="Обычный 5 4 6 3 9" xfId="11042"/>
    <cellStyle name="Обычный 5 4 6 4" xfId="6340"/>
    <cellStyle name="Обычный 5 4 6 4 2" xfId="6341"/>
    <cellStyle name="Обычный 5 4 6 4 2 2" xfId="28523"/>
    <cellStyle name="Обычный 5 4 6 4 2 3" xfId="37719"/>
    <cellStyle name="Обычный 5 4 6 4 2 4" xfId="46647"/>
    <cellStyle name="Обычный 5 4 6 4 2 5" xfId="55567"/>
    <cellStyle name="Обычный 5 4 6 4 3" xfId="11877"/>
    <cellStyle name="Обычный 5 4 6 4 4" xfId="15736"/>
    <cellStyle name="Обычный 5 4 6 4 5" xfId="19596"/>
    <cellStyle name="Обычный 5 4 6 4 6" xfId="24658"/>
    <cellStyle name="Обычный 5 4 6 4 7" xfId="33860"/>
    <cellStyle name="Обычный 5 4 6 4 8" xfId="42787"/>
    <cellStyle name="Обычный 5 4 6 4 9" xfId="51707"/>
    <cellStyle name="Обычный 5 4 6 5" xfId="6342"/>
    <cellStyle name="Обычный 5 4 6 5 2" xfId="6343"/>
    <cellStyle name="Обычный 5 4 6 5 2 2" xfId="27191"/>
    <cellStyle name="Обычный 5 4 6 5 2 3" xfId="36388"/>
    <cellStyle name="Обычный 5 4 6 5 2 4" xfId="45316"/>
    <cellStyle name="Обычный 5 4 6 5 2 5" xfId="54236"/>
    <cellStyle name="Обычный 5 4 6 5 3" xfId="14405"/>
    <cellStyle name="Обычный 5 4 6 5 4" xfId="18265"/>
    <cellStyle name="Обычный 5 4 6 5 5" xfId="23327"/>
    <cellStyle name="Обычный 5 4 6 5 6" xfId="32532"/>
    <cellStyle name="Обычный 5 4 6 5 7" xfId="41456"/>
    <cellStyle name="Обычный 5 4 6 5 8" xfId="50376"/>
    <cellStyle name="Обычный 5 4 6 6" xfId="6344"/>
    <cellStyle name="Обычный 5 4 6 6 2" xfId="29719"/>
    <cellStyle name="Обычный 5 4 6 6 3" xfId="38915"/>
    <cellStyle name="Обычный 5 4 6 6 4" xfId="47843"/>
    <cellStyle name="Обычный 5 4 6 6 5" xfId="56763"/>
    <cellStyle name="Обычный 5 4 6 7" xfId="6345"/>
    <cellStyle name="Обычный 5 4 6 7 2" xfId="25854"/>
    <cellStyle name="Обычный 5 4 6 7 3" xfId="35055"/>
    <cellStyle name="Обычный 5 4 6 7 4" xfId="43983"/>
    <cellStyle name="Обычный 5 4 6 7 5" xfId="52903"/>
    <cellStyle name="Обычный 5 4 6 8" xfId="13073"/>
    <cellStyle name="Обычный 5 4 6 9" xfId="16932"/>
    <cellStyle name="Обычный 5 4 7" xfId="6346"/>
    <cellStyle name="Обычный 5 4 7 10" xfId="20793"/>
    <cellStyle name="Обычный 5 4 7 11" xfId="10496"/>
    <cellStyle name="Обычный 5 4 7 12" xfId="21994"/>
    <cellStyle name="Обычный 5 4 7 13" xfId="31723"/>
    <cellStyle name="Обычный 5 4 7 14" xfId="40124"/>
    <cellStyle name="Обычный 5 4 7 15" xfId="49044"/>
    <cellStyle name="Обычный 5 4 7 2" xfId="6347"/>
    <cellStyle name="Обычный 5 4 7 2 10" xfId="10798"/>
    <cellStyle name="Обычный 5 4 7 2 11" xfId="22293"/>
    <cellStyle name="Обычный 5 4 7 2 12" xfId="31724"/>
    <cellStyle name="Обычный 5 4 7 2 13" xfId="40423"/>
    <cellStyle name="Обычный 5 4 7 2 14" xfId="49343"/>
    <cellStyle name="Обычный 5 4 7 2 2" xfId="6348"/>
    <cellStyle name="Обычный 5 4 7 2 2 10" xfId="22893"/>
    <cellStyle name="Обычный 5 4 7 2 2 11" xfId="31725"/>
    <cellStyle name="Обычный 5 4 7 2 2 12" xfId="41022"/>
    <cellStyle name="Обычный 5 4 7 2 2 13" xfId="49942"/>
    <cellStyle name="Обычный 5 4 7 2 2 2" xfId="6349"/>
    <cellStyle name="Обычный 5 4 7 2 2 2 2" xfId="6350"/>
    <cellStyle name="Обычный 5 4 7 2 2 2 2 2" xfId="29421"/>
    <cellStyle name="Обычный 5 4 7 2 2 2 2 3" xfId="38617"/>
    <cellStyle name="Обычный 5 4 7 2 2 2 2 4" xfId="47545"/>
    <cellStyle name="Обычный 5 4 7 2 2 2 2 5" xfId="56465"/>
    <cellStyle name="Обычный 5 4 7 2 2 2 3" xfId="12775"/>
    <cellStyle name="Обычный 5 4 7 2 2 2 4" xfId="16634"/>
    <cellStyle name="Обычный 5 4 7 2 2 2 5" xfId="20494"/>
    <cellStyle name="Обычный 5 4 7 2 2 2 6" xfId="25556"/>
    <cellStyle name="Обычный 5 4 7 2 2 2 7" xfId="34757"/>
    <cellStyle name="Обычный 5 4 7 2 2 2 8" xfId="43685"/>
    <cellStyle name="Обычный 5 4 7 2 2 2 9" xfId="52605"/>
    <cellStyle name="Обычный 5 4 7 2 2 3" xfId="6351"/>
    <cellStyle name="Обычный 5 4 7 2 2 3 2" xfId="6352"/>
    <cellStyle name="Обычный 5 4 7 2 2 3 2 2" xfId="28090"/>
    <cellStyle name="Обычный 5 4 7 2 2 3 2 3" xfId="37286"/>
    <cellStyle name="Обычный 5 4 7 2 2 3 2 4" xfId="46214"/>
    <cellStyle name="Обычный 5 4 7 2 2 3 2 5" xfId="55134"/>
    <cellStyle name="Обычный 5 4 7 2 2 3 3" xfId="15303"/>
    <cellStyle name="Обычный 5 4 7 2 2 3 4" xfId="19163"/>
    <cellStyle name="Обычный 5 4 7 2 2 3 5" xfId="24225"/>
    <cellStyle name="Обычный 5 4 7 2 2 3 6" xfId="33428"/>
    <cellStyle name="Обычный 5 4 7 2 2 3 7" xfId="42354"/>
    <cellStyle name="Обычный 5 4 7 2 2 3 8" xfId="51274"/>
    <cellStyle name="Обычный 5 4 7 2 2 4" xfId="6353"/>
    <cellStyle name="Обычный 5 4 7 2 2 4 2" xfId="30618"/>
    <cellStyle name="Обычный 5 4 7 2 2 4 3" xfId="39814"/>
    <cellStyle name="Обычный 5 4 7 2 2 4 4" xfId="48742"/>
    <cellStyle name="Обычный 5 4 7 2 2 4 5" xfId="57662"/>
    <cellStyle name="Обычный 5 4 7 2 2 5" xfId="6354"/>
    <cellStyle name="Обычный 5 4 7 2 2 5 2" xfId="26757"/>
    <cellStyle name="Обычный 5 4 7 2 2 5 3" xfId="35954"/>
    <cellStyle name="Обычный 5 4 7 2 2 5 4" xfId="44882"/>
    <cellStyle name="Обычный 5 4 7 2 2 5 5" xfId="53802"/>
    <cellStyle name="Обычный 5 4 7 2 2 6" xfId="13972"/>
    <cellStyle name="Обычный 5 4 7 2 2 7" xfId="17831"/>
    <cellStyle name="Обычный 5 4 7 2 2 8" xfId="21691"/>
    <cellStyle name="Обычный 5 4 7 2 2 9" xfId="11319"/>
    <cellStyle name="Обычный 5 4 7 2 3" xfId="6355"/>
    <cellStyle name="Обычный 5 4 7 2 3 2" xfId="6356"/>
    <cellStyle name="Обычный 5 4 7 2 3 2 2" xfId="28823"/>
    <cellStyle name="Обычный 5 4 7 2 3 2 3" xfId="38019"/>
    <cellStyle name="Обычный 5 4 7 2 3 2 4" xfId="46947"/>
    <cellStyle name="Обычный 5 4 7 2 3 2 5" xfId="55867"/>
    <cellStyle name="Обычный 5 4 7 2 3 3" xfId="12177"/>
    <cellStyle name="Обычный 5 4 7 2 3 4" xfId="16036"/>
    <cellStyle name="Обычный 5 4 7 2 3 5" xfId="19896"/>
    <cellStyle name="Обычный 5 4 7 2 3 6" xfId="24958"/>
    <cellStyle name="Обычный 5 4 7 2 3 7" xfId="34159"/>
    <cellStyle name="Обычный 5 4 7 2 3 8" xfId="43087"/>
    <cellStyle name="Обычный 5 4 7 2 3 9" xfId="52007"/>
    <cellStyle name="Обычный 5 4 7 2 4" xfId="6357"/>
    <cellStyle name="Обычный 5 4 7 2 4 2" xfId="6358"/>
    <cellStyle name="Обычный 5 4 7 2 4 2 2" xfId="27492"/>
    <cellStyle name="Обычный 5 4 7 2 4 2 3" xfId="36688"/>
    <cellStyle name="Обычный 5 4 7 2 4 2 4" xfId="45616"/>
    <cellStyle name="Обычный 5 4 7 2 4 2 5" xfId="54536"/>
    <cellStyle name="Обычный 5 4 7 2 4 3" xfId="14705"/>
    <cellStyle name="Обычный 5 4 7 2 4 4" xfId="18565"/>
    <cellStyle name="Обычный 5 4 7 2 4 5" xfId="23627"/>
    <cellStyle name="Обычный 5 4 7 2 4 6" xfId="32831"/>
    <cellStyle name="Обычный 5 4 7 2 4 7" xfId="41756"/>
    <cellStyle name="Обычный 5 4 7 2 4 8" xfId="50676"/>
    <cellStyle name="Обычный 5 4 7 2 5" xfId="6359"/>
    <cellStyle name="Обычный 5 4 7 2 5 2" xfId="30019"/>
    <cellStyle name="Обычный 5 4 7 2 5 3" xfId="39215"/>
    <cellStyle name="Обычный 5 4 7 2 5 4" xfId="48143"/>
    <cellStyle name="Обычный 5 4 7 2 5 5" xfId="57063"/>
    <cellStyle name="Обычный 5 4 7 2 6" xfId="6360"/>
    <cellStyle name="Обычный 5 4 7 2 6 2" xfId="26158"/>
    <cellStyle name="Обычный 5 4 7 2 6 3" xfId="35355"/>
    <cellStyle name="Обычный 5 4 7 2 6 4" xfId="44283"/>
    <cellStyle name="Обычный 5 4 7 2 6 5" xfId="53203"/>
    <cellStyle name="Обычный 5 4 7 2 7" xfId="13373"/>
    <cellStyle name="Обычный 5 4 7 2 8" xfId="17232"/>
    <cellStyle name="Обычный 5 4 7 2 9" xfId="21092"/>
    <cellStyle name="Обычный 5 4 7 3" xfId="6361"/>
    <cellStyle name="Обычный 5 4 7 3 10" xfId="22594"/>
    <cellStyle name="Обычный 5 4 7 3 11" xfId="31726"/>
    <cellStyle name="Обычный 5 4 7 3 12" xfId="40723"/>
    <cellStyle name="Обычный 5 4 7 3 13" xfId="49643"/>
    <cellStyle name="Обычный 5 4 7 3 2" xfId="6362"/>
    <cellStyle name="Обычный 5 4 7 3 2 2" xfId="6363"/>
    <cellStyle name="Обычный 5 4 7 3 2 2 2" xfId="29122"/>
    <cellStyle name="Обычный 5 4 7 3 2 2 3" xfId="38318"/>
    <cellStyle name="Обычный 5 4 7 3 2 2 4" xfId="47246"/>
    <cellStyle name="Обычный 5 4 7 3 2 2 5" xfId="56166"/>
    <cellStyle name="Обычный 5 4 7 3 2 3" xfId="12476"/>
    <cellStyle name="Обычный 5 4 7 3 2 4" xfId="16335"/>
    <cellStyle name="Обычный 5 4 7 3 2 5" xfId="20195"/>
    <cellStyle name="Обычный 5 4 7 3 2 6" xfId="25257"/>
    <cellStyle name="Обычный 5 4 7 3 2 7" xfId="34458"/>
    <cellStyle name="Обычный 5 4 7 3 2 8" xfId="43386"/>
    <cellStyle name="Обычный 5 4 7 3 2 9" xfId="52306"/>
    <cellStyle name="Обычный 5 4 7 3 3" xfId="6364"/>
    <cellStyle name="Обычный 5 4 7 3 3 2" xfId="6365"/>
    <cellStyle name="Обычный 5 4 7 3 3 2 2" xfId="27791"/>
    <cellStyle name="Обычный 5 4 7 3 3 2 3" xfId="36987"/>
    <cellStyle name="Обычный 5 4 7 3 3 2 4" xfId="45915"/>
    <cellStyle name="Обычный 5 4 7 3 3 2 5" xfId="54835"/>
    <cellStyle name="Обычный 5 4 7 3 3 3" xfId="15004"/>
    <cellStyle name="Обычный 5 4 7 3 3 4" xfId="18864"/>
    <cellStyle name="Обычный 5 4 7 3 3 5" xfId="23926"/>
    <cellStyle name="Обычный 5 4 7 3 3 6" xfId="33129"/>
    <cellStyle name="Обычный 5 4 7 3 3 7" xfId="42055"/>
    <cellStyle name="Обычный 5 4 7 3 3 8" xfId="50975"/>
    <cellStyle name="Обычный 5 4 7 3 4" xfId="6366"/>
    <cellStyle name="Обычный 5 4 7 3 4 2" xfId="30319"/>
    <cellStyle name="Обычный 5 4 7 3 4 3" xfId="39515"/>
    <cellStyle name="Обычный 5 4 7 3 4 4" xfId="48443"/>
    <cellStyle name="Обычный 5 4 7 3 4 5" xfId="57363"/>
    <cellStyle name="Обычный 5 4 7 3 5" xfId="6367"/>
    <cellStyle name="Обычный 5 4 7 3 5 2" xfId="26458"/>
    <cellStyle name="Обычный 5 4 7 3 5 3" xfId="35655"/>
    <cellStyle name="Обычный 5 4 7 3 5 4" xfId="44583"/>
    <cellStyle name="Обычный 5 4 7 3 5 5" xfId="53503"/>
    <cellStyle name="Обычный 5 4 7 3 6" xfId="13673"/>
    <cellStyle name="Обычный 5 4 7 3 7" xfId="17532"/>
    <cellStyle name="Обычный 5 4 7 3 8" xfId="21392"/>
    <cellStyle name="Обычный 5 4 7 3 9" xfId="11043"/>
    <cellStyle name="Обычный 5 4 7 4" xfId="6368"/>
    <cellStyle name="Обычный 5 4 7 4 2" xfId="6369"/>
    <cellStyle name="Обычный 5 4 7 4 2 2" xfId="28524"/>
    <cellStyle name="Обычный 5 4 7 4 2 3" xfId="37720"/>
    <cellStyle name="Обычный 5 4 7 4 2 4" xfId="46648"/>
    <cellStyle name="Обычный 5 4 7 4 2 5" xfId="55568"/>
    <cellStyle name="Обычный 5 4 7 4 3" xfId="11878"/>
    <cellStyle name="Обычный 5 4 7 4 4" xfId="15737"/>
    <cellStyle name="Обычный 5 4 7 4 5" xfId="19597"/>
    <cellStyle name="Обычный 5 4 7 4 6" xfId="24659"/>
    <cellStyle name="Обычный 5 4 7 4 7" xfId="33861"/>
    <cellStyle name="Обычный 5 4 7 4 8" xfId="42788"/>
    <cellStyle name="Обычный 5 4 7 4 9" xfId="51708"/>
    <cellStyle name="Обычный 5 4 7 5" xfId="6370"/>
    <cellStyle name="Обычный 5 4 7 5 2" xfId="6371"/>
    <cellStyle name="Обычный 5 4 7 5 2 2" xfId="27192"/>
    <cellStyle name="Обычный 5 4 7 5 2 3" xfId="36389"/>
    <cellStyle name="Обычный 5 4 7 5 2 4" xfId="45317"/>
    <cellStyle name="Обычный 5 4 7 5 2 5" xfId="54237"/>
    <cellStyle name="Обычный 5 4 7 5 3" xfId="14406"/>
    <cellStyle name="Обычный 5 4 7 5 4" xfId="18266"/>
    <cellStyle name="Обычный 5 4 7 5 5" xfId="23328"/>
    <cellStyle name="Обычный 5 4 7 5 6" xfId="32533"/>
    <cellStyle name="Обычный 5 4 7 5 7" xfId="41457"/>
    <cellStyle name="Обычный 5 4 7 5 8" xfId="50377"/>
    <cellStyle name="Обычный 5 4 7 6" xfId="6372"/>
    <cellStyle name="Обычный 5 4 7 6 2" xfId="29720"/>
    <cellStyle name="Обычный 5 4 7 6 3" xfId="38916"/>
    <cellStyle name="Обычный 5 4 7 6 4" xfId="47844"/>
    <cellStyle name="Обычный 5 4 7 6 5" xfId="56764"/>
    <cellStyle name="Обычный 5 4 7 7" xfId="6373"/>
    <cellStyle name="Обычный 5 4 7 7 2" xfId="25855"/>
    <cellStyle name="Обычный 5 4 7 7 3" xfId="35056"/>
    <cellStyle name="Обычный 5 4 7 7 4" xfId="43984"/>
    <cellStyle name="Обычный 5 4 7 7 5" xfId="52904"/>
    <cellStyle name="Обычный 5 4 7 8" xfId="13074"/>
    <cellStyle name="Обычный 5 4 7 9" xfId="16933"/>
    <cellStyle name="Обычный 5 4 8" xfId="6374"/>
    <cellStyle name="Обычный 5 4 8 10" xfId="20794"/>
    <cellStyle name="Обычный 5 4 8 11" xfId="10497"/>
    <cellStyle name="Обычный 5 4 8 12" xfId="21995"/>
    <cellStyle name="Обычный 5 4 8 13" xfId="31727"/>
    <cellStyle name="Обычный 5 4 8 14" xfId="40125"/>
    <cellStyle name="Обычный 5 4 8 15" xfId="49045"/>
    <cellStyle name="Обычный 5 4 8 2" xfId="6375"/>
    <cellStyle name="Обычный 5 4 8 2 10" xfId="10799"/>
    <cellStyle name="Обычный 5 4 8 2 11" xfId="22294"/>
    <cellStyle name="Обычный 5 4 8 2 12" xfId="31728"/>
    <cellStyle name="Обычный 5 4 8 2 13" xfId="40424"/>
    <cellStyle name="Обычный 5 4 8 2 14" xfId="49344"/>
    <cellStyle name="Обычный 5 4 8 2 2" xfId="6376"/>
    <cellStyle name="Обычный 5 4 8 2 2 10" xfId="22894"/>
    <cellStyle name="Обычный 5 4 8 2 2 11" xfId="31729"/>
    <cellStyle name="Обычный 5 4 8 2 2 12" xfId="41023"/>
    <cellStyle name="Обычный 5 4 8 2 2 13" xfId="49943"/>
    <cellStyle name="Обычный 5 4 8 2 2 2" xfId="6377"/>
    <cellStyle name="Обычный 5 4 8 2 2 2 2" xfId="6378"/>
    <cellStyle name="Обычный 5 4 8 2 2 2 2 2" xfId="29422"/>
    <cellStyle name="Обычный 5 4 8 2 2 2 2 3" xfId="38618"/>
    <cellStyle name="Обычный 5 4 8 2 2 2 2 4" xfId="47546"/>
    <cellStyle name="Обычный 5 4 8 2 2 2 2 5" xfId="56466"/>
    <cellStyle name="Обычный 5 4 8 2 2 2 3" xfId="12776"/>
    <cellStyle name="Обычный 5 4 8 2 2 2 4" xfId="16635"/>
    <cellStyle name="Обычный 5 4 8 2 2 2 5" xfId="20495"/>
    <cellStyle name="Обычный 5 4 8 2 2 2 6" xfId="25557"/>
    <cellStyle name="Обычный 5 4 8 2 2 2 7" xfId="34758"/>
    <cellStyle name="Обычный 5 4 8 2 2 2 8" xfId="43686"/>
    <cellStyle name="Обычный 5 4 8 2 2 2 9" xfId="52606"/>
    <cellStyle name="Обычный 5 4 8 2 2 3" xfId="6379"/>
    <cellStyle name="Обычный 5 4 8 2 2 3 2" xfId="6380"/>
    <cellStyle name="Обычный 5 4 8 2 2 3 2 2" xfId="28091"/>
    <cellStyle name="Обычный 5 4 8 2 2 3 2 3" xfId="37287"/>
    <cellStyle name="Обычный 5 4 8 2 2 3 2 4" xfId="46215"/>
    <cellStyle name="Обычный 5 4 8 2 2 3 2 5" xfId="55135"/>
    <cellStyle name="Обычный 5 4 8 2 2 3 3" xfId="15304"/>
    <cellStyle name="Обычный 5 4 8 2 2 3 4" xfId="19164"/>
    <cellStyle name="Обычный 5 4 8 2 2 3 5" xfId="24226"/>
    <cellStyle name="Обычный 5 4 8 2 2 3 6" xfId="33429"/>
    <cellStyle name="Обычный 5 4 8 2 2 3 7" xfId="42355"/>
    <cellStyle name="Обычный 5 4 8 2 2 3 8" xfId="51275"/>
    <cellStyle name="Обычный 5 4 8 2 2 4" xfId="6381"/>
    <cellStyle name="Обычный 5 4 8 2 2 4 2" xfId="30619"/>
    <cellStyle name="Обычный 5 4 8 2 2 4 3" xfId="39815"/>
    <cellStyle name="Обычный 5 4 8 2 2 4 4" xfId="48743"/>
    <cellStyle name="Обычный 5 4 8 2 2 4 5" xfId="57663"/>
    <cellStyle name="Обычный 5 4 8 2 2 5" xfId="6382"/>
    <cellStyle name="Обычный 5 4 8 2 2 5 2" xfId="26758"/>
    <cellStyle name="Обычный 5 4 8 2 2 5 3" xfId="35955"/>
    <cellStyle name="Обычный 5 4 8 2 2 5 4" xfId="44883"/>
    <cellStyle name="Обычный 5 4 8 2 2 5 5" xfId="53803"/>
    <cellStyle name="Обычный 5 4 8 2 2 6" xfId="13973"/>
    <cellStyle name="Обычный 5 4 8 2 2 7" xfId="17832"/>
    <cellStyle name="Обычный 5 4 8 2 2 8" xfId="21692"/>
    <cellStyle name="Обычный 5 4 8 2 2 9" xfId="11320"/>
    <cellStyle name="Обычный 5 4 8 2 3" xfId="6383"/>
    <cellStyle name="Обычный 5 4 8 2 3 2" xfId="6384"/>
    <cellStyle name="Обычный 5 4 8 2 3 2 2" xfId="28824"/>
    <cellStyle name="Обычный 5 4 8 2 3 2 3" xfId="38020"/>
    <cellStyle name="Обычный 5 4 8 2 3 2 4" xfId="46948"/>
    <cellStyle name="Обычный 5 4 8 2 3 2 5" xfId="55868"/>
    <cellStyle name="Обычный 5 4 8 2 3 3" xfId="12178"/>
    <cellStyle name="Обычный 5 4 8 2 3 4" xfId="16037"/>
    <cellStyle name="Обычный 5 4 8 2 3 5" xfId="19897"/>
    <cellStyle name="Обычный 5 4 8 2 3 6" xfId="24959"/>
    <cellStyle name="Обычный 5 4 8 2 3 7" xfId="34160"/>
    <cellStyle name="Обычный 5 4 8 2 3 8" xfId="43088"/>
    <cellStyle name="Обычный 5 4 8 2 3 9" xfId="52008"/>
    <cellStyle name="Обычный 5 4 8 2 4" xfId="6385"/>
    <cellStyle name="Обычный 5 4 8 2 4 2" xfId="6386"/>
    <cellStyle name="Обычный 5 4 8 2 4 2 2" xfId="27493"/>
    <cellStyle name="Обычный 5 4 8 2 4 2 3" xfId="36689"/>
    <cellStyle name="Обычный 5 4 8 2 4 2 4" xfId="45617"/>
    <cellStyle name="Обычный 5 4 8 2 4 2 5" xfId="54537"/>
    <cellStyle name="Обычный 5 4 8 2 4 3" xfId="14706"/>
    <cellStyle name="Обычный 5 4 8 2 4 4" xfId="18566"/>
    <cellStyle name="Обычный 5 4 8 2 4 5" xfId="23628"/>
    <cellStyle name="Обычный 5 4 8 2 4 6" xfId="32832"/>
    <cellStyle name="Обычный 5 4 8 2 4 7" xfId="41757"/>
    <cellStyle name="Обычный 5 4 8 2 4 8" xfId="50677"/>
    <cellStyle name="Обычный 5 4 8 2 5" xfId="6387"/>
    <cellStyle name="Обычный 5 4 8 2 5 2" xfId="30020"/>
    <cellStyle name="Обычный 5 4 8 2 5 3" xfId="39216"/>
    <cellStyle name="Обычный 5 4 8 2 5 4" xfId="48144"/>
    <cellStyle name="Обычный 5 4 8 2 5 5" xfId="57064"/>
    <cellStyle name="Обычный 5 4 8 2 6" xfId="6388"/>
    <cellStyle name="Обычный 5 4 8 2 6 2" xfId="26159"/>
    <cellStyle name="Обычный 5 4 8 2 6 3" xfId="35356"/>
    <cellStyle name="Обычный 5 4 8 2 6 4" xfId="44284"/>
    <cellStyle name="Обычный 5 4 8 2 6 5" xfId="53204"/>
    <cellStyle name="Обычный 5 4 8 2 7" xfId="13374"/>
    <cellStyle name="Обычный 5 4 8 2 8" xfId="17233"/>
    <cellStyle name="Обычный 5 4 8 2 9" xfId="21093"/>
    <cellStyle name="Обычный 5 4 8 3" xfId="6389"/>
    <cellStyle name="Обычный 5 4 8 3 10" xfId="22595"/>
    <cellStyle name="Обычный 5 4 8 3 11" xfId="31730"/>
    <cellStyle name="Обычный 5 4 8 3 12" xfId="40724"/>
    <cellStyle name="Обычный 5 4 8 3 13" xfId="49644"/>
    <cellStyle name="Обычный 5 4 8 3 2" xfId="6390"/>
    <cellStyle name="Обычный 5 4 8 3 2 2" xfId="6391"/>
    <cellStyle name="Обычный 5 4 8 3 2 2 2" xfId="29123"/>
    <cellStyle name="Обычный 5 4 8 3 2 2 3" xfId="38319"/>
    <cellStyle name="Обычный 5 4 8 3 2 2 4" xfId="47247"/>
    <cellStyle name="Обычный 5 4 8 3 2 2 5" xfId="56167"/>
    <cellStyle name="Обычный 5 4 8 3 2 3" xfId="12477"/>
    <cellStyle name="Обычный 5 4 8 3 2 4" xfId="16336"/>
    <cellStyle name="Обычный 5 4 8 3 2 5" xfId="20196"/>
    <cellStyle name="Обычный 5 4 8 3 2 6" xfId="25258"/>
    <cellStyle name="Обычный 5 4 8 3 2 7" xfId="34459"/>
    <cellStyle name="Обычный 5 4 8 3 2 8" xfId="43387"/>
    <cellStyle name="Обычный 5 4 8 3 2 9" xfId="52307"/>
    <cellStyle name="Обычный 5 4 8 3 3" xfId="6392"/>
    <cellStyle name="Обычный 5 4 8 3 3 2" xfId="6393"/>
    <cellStyle name="Обычный 5 4 8 3 3 2 2" xfId="27792"/>
    <cellStyle name="Обычный 5 4 8 3 3 2 3" xfId="36988"/>
    <cellStyle name="Обычный 5 4 8 3 3 2 4" xfId="45916"/>
    <cellStyle name="Обычный 5 4 8 3 3 2 5" xfId="54836"/>
    <cellStyle name="Обычный 5 4 8 3 3 3" xfId="15005"/>
    <cellStyle name="Обычный 5 4 8 3 3 4" xfId="18865"/>
    <cellStyle name="Обычный 5 4 8 3 3 5" xfId="23927"/>
    <cellStyle name="Обычный 5 4 8 3 3 6" xfId="33130"/>
    <cellStyle name="Обычный 5 4 8 3 3 7" xfId="42056"/>
    <cellStyle name="Обычный 5 4 8 3 3 8" xfId="50976"/>
    <cellStyle name="Обычный 5 4 8 3 4" xfId="6394"/>
    <cellStyle name="Обычный 5 4 8 3 4 2" xfId="30320"/>
    <cellStyle name="Обычный 5 4 8 3 4 3" xfId="39516"/>
    <cellStyle name="Обычный 5 4 8 3 4 4" xfId="48444"/>
    <cellStyle name="Обычный 5 4 8 3 4 5" xfId="57364"/>
    <cellStyle name="Обычный 5 4 8 3 5" xfId="6395"/>
    <cellStyle name="Обычный 5 4 8 3 5 2" xfId="26459"/>
    <cellStyle name="Обычный 5 4 8 3 5 3" xfId="35656"/>
    <cellStyle name="Обычный 5 4 8 3 5 4" xfId="44584"/>
    <cellStyle name="Обычный 5 4 8 3 5 5" xfId="53504"/>
    <cellStyle name="Обычный 5 4 8 3 6" xfId="13674"/>
    <cellStyle name="Обычный 5 4 8 3 7" xfId="17533"/>
    <cellStyle name="Обычный 5 4 8 3 8" xfId="21393"/>
    <cellStyle name="Обычный 5 4 8 3 9" xfId="11044"/>
    <cellStyle name="Обычный 5 4 8 4" xfId="6396"/>
    <cellStyle name="Обычный 5 4 8 4 2" xfId="6397"/>
    <cellStyle name="Обычный 5 4 8 4 2 2" xfId="28525"/>
    <cellStyle name="Обычный 5 4 8 4 2 3" xfId="37721"/>
    <cellStyle name="Обычный 5 4 8 4 2 4" xfId="46649"/>
    <cellStyle name="Обычный 5 4 8 4 2 5" xfId="55569"/>
    <cellStyle name="Обычный 5 4 8 4 3" xfId="11879"/>
    <cellStyle name="Обычный 5 4 8 4 4" xfId="15738"/>
    <cellStyle name="Обычный 5 4 8 4 5" xfId="19598"/>
    <cellStyle name="Обычный 5 4 8 4 6" xfId="24660"/>
    <cellStyle name="Обычный 5 4 8 4 7" xfId="33862"/>
    <cellStyle name="Обычный 5 4 8 4 8" xfId="42789"/>
    <cellStyle name="Обычный 5 4 8 4 9" xfId="51709"/>
    <cellStyle name="Обычный 5 4 8 5" xfId="6398"/>
    <cellStyle name="Обычный 5 4 8 5 2" xfId="6399"/>
    <cellStyle name="Обычный 5 4 8 5 2 2" xfId="27193"/>
    <cellStyle name="Обычный 5 4 8 5 2 3" xfId="36390"/>
    <cellStyle name="Обычный 5 4 8 5 2 4" xfId="45318"/>
    <cellStyle name="Обычный 5 4 8 5 2 5" xfId="54238"/>
    <cellStyle name="Обычный 5 4 8 5 3" xfId="14407"/>
    <cellStyle name="Обычный 5 4 8 5 4" xfId="18267"/>
    <cellStyle name="Обычный 5 4 8 5 5" xfId="23329"/>
    <cellStyle name="Обычный 5 4 8 5 6" xfId="32534"/>
    <cellStyle name="Обычный 5 4 8 5 7" xfId="41458"/>
    <cellStyle name="Обычный 5 4 8 5 8" xfId="50378"/>
    <cellStyle name="Обычный 5 4 8 6" xfId="6400"/>
    <cellStyle name="Обычный 5 4 8 6 2" xfId="29721"/>
    <cellStyle name="Обычный 5 4 8 6 3" xfId="38917"/>
    <cellStyle name="Обычный 5 4 8 6 4" xfId="47845"/>
    <cellStyle name="Обычный 5 4 8 6 5" xfId="56765"/>
    <cellStyle name="Обычный 5 4 8 7" xfId="6401"/>
    <cellStyle name="Обычный 5 4 8 7 2" xfId="25856"/>
    <cellStyle name="Обычный 5 4 8 7 3" xfId="35057"/>
    <cellStyle name="Обычный 5 4 8 7 4" xfId="43985"/>
    <cellStyle name="Обычный 5 4 8 7 5" xfId="52905"/>
    <cellStyle name="Обычный 5 4 8 8" xfId="13075"/>
    <cellStyle name="Обычный 5 4 8 9" xfId="16934"/>
    <cellStyle name="Обычный 5 4 9" xfId="6402"/>
    <cellStyle name="Обычный 5 4 9 10" xfId="20795"/>
    <cellStyle name="Обычный 5 4 9 11" xfId="10498"/>
    <cellStyle name="Обычный 5 4 9 12" xfId="21996"/>
    <cellStyle name="Обычный 5 4 9 13" xfId="31731"/>
    <cellStyle name="Обычный 5 4 9 14" xfId="40126"/>
    <cellStyle name="Обычный 5 4 9 15" xfId="49046"/>
    <cellStyle name="Обычный 5 4 9 2" xfId="6403"/>
    <cellStyle name="Обычный 5 4 9 2 10" xfId="10800"/>
    <cellStyle name="Обычный 5 4 9 2 11" xfId="22295"/>
    <cellStyle name="Обычный 5 4 9 2 12" xfId="31732"/>
    <cellStyle name="Обычный 5 4 9 2 13" xfId="40425"/>
    <cellStyle name="Обычный 5 4 9 2 14" xfId="49345"/>
    <cellStyle name="Обычный 5 4 9 2 2" xfId="6404"/>
    <cellStyle name="Обычный 5 4 9 2 2 10" xfId="22895"/>
    <cellStyle name="Обычный 5 4 9 2 2 11" xfId="31733"/>
    <cellStyle name="Обычный 5 4 9 2 2 12" xfId="41024"/>
    <cellStyle name="Обычный 5 4 9 2 2 13" xfId="49944"/>
    <cellStyle name="Обычный 5 4 9 2 2 2" xfId="6405"/>
    <cellStyle name="Обычный 5 4 9 2 2 2 2" xfId="6406"/>
    <cellStyle name="Обычный 5 4 9 2 2 2 2 2" xfId="29423"/>
    <cellStyle name="Обычный 5 4 9 2 2 2 2 3" xfId="38619"/>
    <cellStyle name="Обычный 5 4 9 2 2 2 2 4" xfId="47547"/>
    <cellStyle name="Обычный 5 4 9 2 2 2 2 5" xfId="56467"/>
    <cellStyle name="Обычный 5 4 9 2 2 2 3" xfId="12777"/>
    <cellStyle name="Обычный 5 4 9 2 2 2 4" xfId="16636"/>
    <cellStyle name="Обычный 5 4 9 2 2 2 5" xfId="20496"/>
    <cellStyle name="Обычный 5 4 9 2 2 2 6" xfId="25558"/>
    <cellStyle name="Обычный 5 4 9 2 2 2 7" xfId="34759"/>
    <cellStyle name="Обычный 5 4 9 2 2 2 8" xfId="43687"/>
    <cellStyle name="Обычный 5 4 9 2 2 2 9" xfId="52607"/>
    <cellStyle name="Обычный 5 4 9 2 2 3" xfId="6407"/>
    <cellStyle name="Обычный 5 4 9 2 2 3 2" xfId="6408"/>
    <cellStyle name="Обычный 5 4 9 2 2 3 2 2" xfId="28092"/>
    <cellStyle name="Обычный 5 4 9 2 2 3 2 3" xfId="37288"/>
    <cellStyle name="Обычный 5 4 9 2 2 3 2 4" xfId="46216"/>
    <cellStyle name="Обычный 5 4 9 2 2 3 2 5" xfId="55136"/>
    <cellStyle name="Обычный 5 4 9 2 2 3 3" xfId="15305"/>
    <cellStyle name="Обычный 5 4 9 2 2 3 4" xfId="19165"/>
    <cellStyle name="Обычный 5 4 9 2 2 3 5" xfId="24227"/>
    <cellStyle name="Обычный 5 4 9 2 2 3 6" xfId="33430"/>
    <cellStyle name="Обычный 5 4 9 2 2 3 7" xfId="42356"/>
    <cellStyle name="Обычный 5 4 9 2 2 3 8" xfId="51276"/>
    <cellStyle name="Обычный 5 4 9 2 2 4" xfId="6409"/>
    <cellStyle name="Обычный 5 4 9 2 2 4 2" xfId="30620"/>
    <cellStyle name="Обычный 5 4 9 2 2 4 3" xfId="39816"/>
    <cellStyle name="Обычный 5 4 9 2 2 4 4" xfId="48744"/>
    <cellStyle name="Обычный 5 4 9 2 2 4 5" xfId="57664"/>
    <cellStyle name="Обычный 5 4 9 2 2 5" xfId="6410"/>
    <cellStyle name="Обычный 5 4 9 2 2 5 2" xfId="26759"/>
    <cellStyle name="Обычный 5 4 9 2 2 5 3" xfId="35956"/>
    <cellStyle name="Обычный 5 4 9 2 2 5 4" xfId="44884"/>
    <cellStyle name="Обычный 5 4 9 2 2 5 5" xfId="53804"/>
    <cellStyle name="Обычный 5 4 9 2 2 6" xfId="13974"/>
    <cellStyle name="Обычный 5 4 9 2 2 7" xfId="17833"/>
    <cellStyle name="Обычный 5 4 9 2 2 8" xfId="21693"/>
    <cellStyle name="Обычный 5 4 9 2 2 9" xfId="11321"/>
    <cellStyle name="Обычный 5 4 9 2 3" xfId="6411"/>
    <cellStyle name="Обычный 5 4 9 2 3 2" xfId="6412"/>
    <cellStyle name="Обычный 5 4 9 2 3 2 2" xfId="28825"/>
    <cellStyle name="Обычный 5 4 9 2 3 2 3" xfId="38021"/>
    <cellStyle name="Обычный 5 4 9 2 3 2 4" xfId="46949"/>
    <cellStyle name="Обычный 5 4 9 2 3 2 5" xfId="55869"/>
    <cellStyle name="Обычный 5 4 9 2 3 3" xfId="12179"/>
    <cellStyle name="Обычный 5 4 9 2 3 4" xfId="16038"/>
    <cellStyle name="Обычный 5 4 9 2 3 5" xfId="19898"/>
    <cellStyle name="Обычный 5 4 9 2 3 6" xfId="24960"/>
    <cellStyle name="Обычный 5 4 9 2 3 7" xfId="34161"/>
    <cellStyle name="Обычный 5 4 9 2 3 8" xfId="43089"/>
    <cellStyle name="Обычный 5 4 9 2 3 9" xfId="52009"/>
    <cellStyle name="Обычный 5 4 9 2 4" xfId="6413"/>
    <cellStyle name="Обычный 5 4 9 2 4 2" xfId="6414"/>
    <cellStyle name="Обычный 5 4 9 2 4 2 2" xfId="27494"/>
    <cellStyle name="Обычный 5 4 9 2 4 2 3" xfId="36690"/>
    <cellStyle name="Обычный 5 4 9 2 4 2 4" xfId="45618"/>
    <cellStyle name="Обычный 5 4 9 2 4 2 5" xfId="54538"/>
    <cellStyle name="Обычный 5 4 9 2 4 3" xfId="14707"/>
    <cellStyle name="Обычный 5 4 9 2 4 4" xfId="18567"/>
    <cellStyle name="Обычный 5 4 9 2 4 5" xfId="23629"/>
    <cellStyle name="Обычный 5 4 9 2 4 6" xfId="32833"/>
    <cellStyle name="Обычный 5 4 9 2 4 7" xfId="41758"/>
    <cellStyle name="Обычный 5 4 9 2 4 8" xfId="50678"/>
    <cellStyle name="Обычный 5 4 9 2 5" xfId="6415"/>
    <cellStyle name="Обычный 5 4 9 2 5 2" xfId="30021"/>
    <cellStyle name="Обычный 5 4 9 2 5 3" xfId="39217"/>
    <cellStyle name="Обычный 5 4 9 2 5 4" xfId="48145"/>
    <cellStyle name="Обычный 5 4 9 2 5 5" xfId="57065"/>
    <cellStyle name="Обычный 5 4 9 2 6" xfId="6416"/>
    <cellStyle name="Обычный 5 4 9 2 6 2" xfId="26160"/>
    <cellStyle name="Обычный 5 4 9 2 6 3" xfId="35357"/>
    <cellStyle name="Обычный 5 4 9 2 6 4" xfId="44285"/>
    <cellStyle name="Обычный 5 4 9 2 6 5" xfId="53205"/>
    <cellStyle name="Обычный 5 4 9 2 7" xfId="13375"/>
    <cellStyle name="Обычный 5 4 9 2 8" xfId="17234"/>
    <cellStyle name="Обычный 5 4 9 2 9" xfId="21094"/>
    <cellStyle name="Обычный 5 4 9 3" xfId="6417"/>
    <cellStyle name="Обычный 5 4 9 3 10" xfId="22596"/>
    <cellStyle name="Обычный 5 4 9 3 11" xfId="31734"/>
    <cellStyle name="Обычный 5 4 9 3 12" xfId="40725"/>
    <cellStyle name="Обычный 5 4 9 3 13" xfId="49645"/>
    <cellStyle name="Обычный 5 4 9 3 2" xfId="6418"/>
    <cellStyle name="Обычный 5 4 9 3 2 2" xfId="6419"/>
    <cellStyle name="Обычный 5 4 9 3 2 2 2" xfId="29124"/>
    <cellStyle name="Обычный 5 4 9 3 2 2 3" xfId="38320"/>
    <cellStyle name="Обычный 5 4 9 3 2 2 4" xfId="47248"/>
    <cellStyle name="Обычный 5 4 9 3 2 2 5" xfId="56168"/>
    <cellStyle name="Обычный 5 4 9 3 2 3" xfId="12478"/>
    <cellStyle name="Обычный 5 4 9 3 2 4" xfId="16337"/>
    <cellStyle name="Обычный 5 4 9 3 2 5" xfId="20197"/>
    <cellStyle name="Обычный 5 4 9 3 2 6" xfId="25259"/>
    <cellStyle name="Обычный 5 4 9 3 2 7" xfId="34460"/>
    <cellStyle name="Обычный 5 4 9 3 2 8" xfId="43388"/>
    <cellStyle name="Обычный 5 4 9 3 2 9" xfId="52308"/>
    <cellStyle name="Обычный 5 4 9 3 3" xfId="6420"/>
    <cellStyle name="Обычный 5 4 9 3 3 2" xfId="6421"/>
    <cellStyle name="Обычный 5 4 9 3 3 2 2" xfId="27793"/>
    <cellStyle name="Обычный 5 4 9 3 3 2 3" xfId="36989"/>
    <cellStyle name="Обычный 5 4 9 3 3 2 4" xfId="45917"/>
    <cellStyle name="Обычный 5 4 9 3 3 2 5" xfId="54837"/>
    <cellStyle name="Обычный 5 4 9 3 3 3" xfId="15006"/>
    <cellStyle name="Обычный 5 4 9 3 3 4" xfId="18866"/>
    <cellStyle name="Обычный 5 4 9 3 3 5" xfId="23928"/>
    <cellStyle name="Обычный 5 4 9 3 3 6" xfId="33131"/>
    <cellStyle name="Обычный 5 4 9 3 3 7" xfId="42057"/>
    <cellStyle name="Обычный 5 4 9 3 3 8" xfId="50977"/>
    <cellStyle name="Обычный 5 4 9 3 4" xfId="6422"/>
    <cellStyle name="Обычный 5 4 9 3 4 2" xfId="30321"/>
    <cellStyle name="Обычный 5 4 9 3 4 3" xfId="39517"/>
    <cellStyle name="Обычный 5 4 9 3 4 4" xfId="48445"/>
    <cellStyle name="Обычный 5 4 9 3 4 5" xfId="57365"/>
    <cellStyle name="Обычный 5 4 9 3 5" xfId="6423"/>
    <cellStyle name="Обычный 5 4 9 3 5 2" xfId="26460"/>
    <cellStyle name="Обычный 5 4 9 3 5 3" xfId="35657"/>
    <cellStyle name="Обычный 5 4 9 3 5 4" xfId="44585"/>
    <cellStyle name="Обычный 5 4 9 3 5 5" xfId="53505"/>
    <cellStyle name="Обычный 5 4 9 3 6" xfId="13675"/>
    <cellStyle name="Обычный 5 4 9 3 7" xfId="17534"/>
    <cellStyle name="Обычный 5 4 9 3 8" xfId="21394"/>
    <cellStyle name="Обычный 5 4 9 3 9" xfId="11045"/>
    <cellStyle name="Обычный 5 4 9 4" xfId="6424"/>
    <cellStyle name="Обычный 5 4 9 4 2" xfId="6425"/>
    <cellStyle name="Обычный 5 4 9 4 2 2" xfId="28526"/>
    <cellStyle name="Обычный 5 4 9 4 2 3" xfId="37722"/>
    <cellStyle name="Обычный 5 4 9 4 2 4" xfId="46650"/>
    <cellStyle name="Обычный 5 4 9 4 2 5" xfId="55570"/>
    <cellStyle name="Обычный 5 4 9 4 3" xfId="11880"/>
    <cellStyle name="Обычный 5 4 9 4 4" xfId="15739"/>
    <cellStyle name="Обычный 5 4 9 4 5" xfId="19599"/>
    <cellStyle name="Обычный 5 4 9 4 6" xfId="24661"/>
    <cellStyle name="Обычный 5 4 9 4 7" xfId="33863"/>
    <cellStyle name="Обычный 5 4 9 4 8" xfId="42790"/>
    <cellStyle name="Обычный 5 4 9 4 9" xfId="51710"/>
    <cellStyle name="Обычный 5 4 9 5" xfId="6426"/>
    <cellStyle name="Обычный 5 4 9 5 2" xfId="6427"/>
    <cellStyle name="Обычный 5 4 9 5 2 2" xfId="27194"/>
    <cellStyle name="Обычный 5 4 9 5 2 3" xfId="36391"/>
    <cellStyle name="Обычный 5 4 9 5 2 4" xfId="45319"/>
    <cellStyle name="Обычный 5 4 9 5 2 5" xfId="54239"/>
    <cellStyle name="Обычный 5 4 9 5 3" xfId="14408"/>
    <cellStyle name="Обычный 5 4 9 5 4" xfId="18268"/>
    <cellStyle name="Обычный 5 4 9 5 5" xfId="23330"/>
    <cellStyle name="Обычный 5 4 9 5 6" xfId="32535"/>
    <cellStyle name="Обычный 5 4 9 5 7" xfId="41459"/>
    <cellStyle name="Обычный 5 4 9 5 8" xfId="50379"/>
    <cellStyle name="Обычный 5 4 9 6" xfId="6428"/>
    <cellStyle name="Обычный 5 4 9 6 2" xfId="29722"/>
    <cellStyle name="Обычный 5 4 9 6 3" xfId="38918"/>
    <cellStyle name="Обычный 5 4 9 6 4" xfId="47846"/>
    <cellStyle name="Обычный 5 4 9 6 5" xfId="56766"/>
    <cellStyle name="Обычный 5 4 9 7" xfId="6429"/>
    <cellStyle name="Обычный 5 4 9 7 2" xfId="25857"/>
    <cellStyle name="Обычный 5 4 9 7 3" xfId="35058"/>
    <cellStyle name="Обычный 5 4 9 7 4" xfId="43986"/>
    <cellStyle name="Обычный 5 4 9 7 5" xfId="52906"/>
    <cellStyle name="Обычный 5 4 9 8" xfId="13076"/>
    <cellStyle name="Обычный 5 4 9 9" xfId="16935"/>
    <cellStyle name="Обычный 5 5" xfId="6430"/>
    <cellStyle name="Обычный 5 5 2" xfId="6431"/>
    <cellStyle name="Обычный 5 5 2 10" xfId="17043"/>
    <cellStyle name="Обычный 5 5 2 11" xfId="20903"/>
    <cellStyle name="Обычный 5 5 2 12" xfId="10609"/>
    <cellStyle name="Обычный 5 5 2 13" xfId="22104"/>
    <cellStyle name="Обычный 5 5 2 14" xfId="31735"/>
    <cellStyle name="Обычный 5 5 2 15" xfId="40234"/>
    <cellStyle name="Обычный 5 5 2 16" xfId="49154"/>
    <cellStyle name="Обычный 5 5 2 2" xfId="6432"/>
    <cellStyle name="Обычный 5 5 2 2 10" xfId="10908"/>
    <cellStyle name="Обычный 5 5 2 2 11" xfId="22404"/>
    <cellStyle name="Обычный 5 5 2 2 12" xfId="31736"/>
    <cellStyle name="Обычный 5 5 2 2 13" xfId="40533"/>
    <cellStyle name="Обычный 5 5 2 2 14" xfId="49453"/>
    <cellStyle name="Обычный 5 5 2 2 2" xfId="6433"/>
    <cellStyle name="Обычный 5 5 2 2 2 10" xfId="23003"/>
    <cellStyle name="Обычный 5 5 2 2 2 11" xfId="31737"/>
    <cellStyle name="Обычный 5 5 2 2 2 12" xfId="41132"/>
    <cellStyle name="Обычный 5 5 2 2 2 13" xfId="50052"/>
    <cellStyle name="Обычный 5 5 2 2 2 2" xfId="6434"/>
    <cellStyle name="Обычный 5 5 2 2 2 2 2" xfId="6435"/>
    <cellStyle name="Обычный 5 5 2 2 2 2 2 2" xfId="29531"/>
    <cellStyle name="Обычный 5 5 2 2 2 2 2 3" xfId="38727"/>
    <cellStyle name="Обычный 5 5 2 2 2 2 2 4" xfId="47655"/>
    <cellStyle name="Обычный 5 5 2 2 2 2 2 5" xfId="56575"/>
    <cellStyle name="Обычный 5 5 2 2 2 2 3" xfId="12885"/>
    <cellStyle name="Обычный 5 5 2 2 2 2 4" xfId="16744"/>
    <cellStyle name="Обычный 5 5 2 2 2 2 5" xfId="20604"/>
    <cellStyle name="Обычный 5 5 2 2 2 2 6" xfId="25666"/>
    <cellStyle name="Обычный 5 5 2 2 2 2 7" xfId="34867"/>
    <cellStyle name="Обычный 5 5 2 2 2 2 8" xfId="43795"/>
    <cellStyle name="Обычный 5 5 2 2 2 2 9" xfId="52715"/>
    <cellStyle name="Обычный 5 5 2 2 2 3" xfId="6436"/>
    <cellStyle name="Обычный 5 5 2 2 2 3 2" xfId="6437"/>
    <cellStyle name="Обычный 5 5 2 2 2 3 2 2" xfId="28200"/>
    <cellStyle name="Обычный 5 5 2 2 2 3 2 3" xfId="37396"/>
    <cellStyle name="Обычный 5 5 2 2 2 3 2 4" xfId="46324"/>
    <cellStyle name="Обычный 5 5 2 2 2 3 2 5" xfId="55244"/>
    <cellStyle name="Обычный 5 5 2 2 2 3 3" xfId="15413"/>
    <cellStyle name="Обычный 5 5 2 2 2 3 4" xfId="19273"/>
    <cellStyle name="Обычный 5 5 2 2 2 3 5" xfId="24335"/>
    <cellStyle name="Обычный 5 5 2 2 2 3 6" xfId="33538"/>
    <cellStyle name="Обычный 5 5 2 2 2 3 7" xfId="42464"/>
    <cellStyle name="Обычный 5 5 2 2 2 3 8" xfId="51384"/>
    <cellStyle name="Обычный 5 5 2 2 2 4" xfId="6438"/>
    <cellStyle name="Обычный 5 5 2 2 2 4 2" xfId="30728"/>
    <cellStyle name="Обычный 5 5 2 2 2 4 3" xfId="39924"/>
    <cellStyle name="Обычный 5 5 2 2 2 4 4" xfId="48852"/>
    <cellStyle name="Обычный 5 5 2 2 2 4 5" xfId="57772"/>
    <cellStyle name="Обычный 5 5 2 2 2 5" xfId="6439"/>
    <cellStyle name="Обычный 5 5 2 2 2 5 2" xfId="26867"/>
    <cellStyle name="Обычный 5 5 2 2 2 5 3" xfId="36064"/>
    <cellStyle name="Обычный 5 5 2 2 2 5 4" xfId="44992"/>
    <cellStyle name="Обычный 5 5 2 2 2 5 5" xfId="53912"/>
    <cellStyle name="Обычный 5 5 2 2 2 6" xfId="14082"/>
    <cellStyle name="Обычный 5 5 2 2 2 7" xfId="17941"/>
    <cellStyle name="Обычный 5 5 2 2 2 8" xfId="21801"/>
    <cellStyle name="Обычный 5 5 2 2 2 9" xfId="11429"/>
    <cellStyle name="Обычный 5 5 2 2 3" xfId="6440"/>
    <cellStyle name="Обычный 5 5 2 2 3 2" xfId="6441"/>
    <cellStyle name="Обычный 5 5 2 2 3 2 2" xfId="28933"/>
    <cellStyle name="Обычный 5 5 2 2 3 2 3" xfId="38129"/>
    <cellStyle name="Обычный 5 5 2 2 3 2 4" xfId="47057"/>
    <cellStyle name="Обычный 5 5 2 2 3 2 5" xfId="55977"/>
    <cellStyle name="Обычный 5 5 2 2 3 3" xfId="12287"/>
    <cellStyle name="Обычный 5 5 2 2 3 4" xfId="16146"/>
    <cellStyle name="Обычный 5 5 2 2 3 5" xfId="20006"/>
    <cellStyle name="Обычный 5 5 2 2 3 6" xfId="25068"/>
    <cellStyle name="Обычный 5 5 2 2 3 7" xfId="34269"/>
    <cellStyle name="Обычный 5 5 2 2 3 8" xfId="43197"/>
    <cellStyle name="Обычный 5 5 2 2 3 9" xfId="52117"/>
    <cellStyle name="Обычный 5 5 2 2 4" xfId="6442"/>
    <cellStyle name="Обычный 5 5 2 2 4 2" xfId="6443"/>
    <cellStyle name="Обычный 5 5 2 2 4 2 2" xfId="27602"/>
    <cellStyle name="Обычный 5 5 2 2 4 2 3" xfId="36798"/>
    <cellStyle name="Обычный 5 5 2 2 4 2 4" xfId="45726"/>
    <cellStyle name="Обычный 5 5 2 2 4 2 5" xfId="54646"/>
    <cellStyle name="Обычный 5 5 2 2 4 3" xfId="14815"/>
    <cellStyle name="Обычный 5 5 2 2 4 4" xfId="18675"/>
    <cellStyle name="Обычный 5 5 2 2 4 5" xfId="23737"/>
    <cellStyle name="Обычный 5 5 2 2 4 6" xfId="32941"/>
    <cellStyle name="Обычный 5 5 2 2 4 7" xfId="41866"/>
    <cellStyle name="Обычный 5 5 2 2 4 8" xfId="50786"/>
    <cellStyle name="Обычный 5 5 2 2 5" xfId="6444"/>
    <cellStyle name="Обычный 5 5 2 2 5 2" xfId="30129"/>
    <cellStyle name="Обычный 5 5 2 2 5 3" xfId="39325"/>
    <cellStyle name="Обычный 5 5 2 2 5 4" xfId="48253"/>
    <cellStyle name="Обычный 5 5 2 2 5 5" xfId="57173"/>
    <cellStyle name="Обычный 5 5 2 2 6" xfId="6445"/>
    <cellStyle name="Обычный 5 5 2 2 6 2" xfId="26268"/>
    <cellStyle name="Обычный 5 5 2 2 6 3" xfId="35465"/>
    <cellStyle name="Обычный 5 5 2 2 6 4" xfId="44393"/>
    <cellStyle name="Обычный 5 5 2 2 6 5" xfId="53313"/>
    <cellStyle name="Обычный 5 5 2 2 7" xfId="13483"/>
    <cellStyle name="Обычный 5 5 2 2 8" xfId="17342"/>
    <cellStyle name="Обычный 5 5 2 2 9" xfId="21202"/>
    <cellStyle name="Обычный 5 5 2 3" xfId="6446"/>
    <cellStyle name="Обычный 5 5 2 3 10" xfId="22704"/>
    <cellStyle name="Обычный 5 5 2 3 11" xfId="31738"/>
    <cellStyle name="Обычный 5 5 2 3 12" xfId="40833"/>
    <cellStyle name="Обычный 5 5 2 3 13" xfId="49753"/>
    <cellStyle name="Обычный 5 5 2 3 2" xfId="6447"/>
    <cellStyle name="Обычный 5 5 2 3 2 2" xfId="6448"/>
    <cellStyle name="Обычный 5 5 2 3 2 2 2" xfId="28634"/>
    <cellStyle name="Обычный 5 5 2 3 2 2 3" xfId="37830"/>
    <cellStyle name="Обычный 5 5 2 3 2 2 4" xfId="46758"/>
    <cellStyle name="Обычный 5 5 2 3 2 2 5" xfId="55678"/>
    <cellStyle name="Обычный 5 5 2 3 2 3" xfId="11988"/>
    <cellStyle name="Обычный 5 5 2 3 2 4" xfId="15847"/>
    <cellStyle name="Обычный 5 5 2 3 2 5" xfId="19707"/>
    <cellStyle name="Обычный 5 5 2 3 2 6" xfId="24769"/>
    <cellStyle name="Обычный 5 5 2 3 2 7" xfId="33970"/>
    <cellStyle name="Обычный 5 5 2 3 2 8" xfId="42898"/>
    <cellStyle name="Обычный 5 5 2 3 2 9" xfId="51818"/>
    <cellStyle name="Обычный 5 5 2 3 3" xfId="6449"/>
    <cellStyle name="Обычный 5 5 2 3 3 2" xfId="6450"/>
    <cellStyle name="Обычный 5 5 2 3 3 2 2" xfId="27303"/>
    <cellStyle name="Обычный 5 5 2 3 3 2 3" xfId="36499"/>
    <cellStyle name="Обычный 5 5 2 3 3 2 4" xfId="45427"/>
    <cellStyle name="Обычный 5 5 2 3 3 2 5" xfId="54347"/>
    <cellStyle name="Обычный 5 5 2 3 3 3" xfId="14516"/>
    <cellStyle name="Обычный 5 5 2 3 3 4" xfId="18376"/>
    <cellStyle name="Обычный 5 5 2 3 3 5" xfId="23438"/>
    <cellStyle name="Обычный 5 5 2 3 3 6" xfId="32642"/>
    <cellStyle name="Обычный 5 5 2 3 3 7" xfId="41567"/>
    <cellStyle name="Обычный 5 5 2 3 3 8" xfId="50487"/>
    <cellStyle name="Обычный 5 5 2 3 4" xfId="6451"/>
    <cellStyle name="Обычный 5 5 2 3 4 2" xfId="30429"/>
    <cellStyle name="Обычный 5 5 2 3 4 3" xfId="39625"/>
    <cellStyle name="Обычный 5 5 2 3 4 4" xfId="48553"/>
    <cellStyle name="Обычный 5 5 2 3 4 5" xfId="57473"/>
    <cellStyle name="Обычный 5 5 2 3 5" xfId="6452"/>
    <cellStyle name="Обычный 5 5 2 3 5 2" xfId="26568"/>
    <cellStyle name="Обычный 5 5 2 3 5 3" xfId="35765"/>
    <cellStyle name="Обычный 5 5 2 3 5 4" xfId="44693"/>
    <cellStyle name="Обычный 5 5 2 3 5 5" xfId="53613"/>
    <cellStyle name="Обычный 5 5 2 3 6" xfId="13783"/>
    <cellStyle name="Обычный 5 5 2 3 7" xfId="17642"/>
    <cellStyle name="Обычный 5 5 2 3 8" xfId="21502"/>
    <cellStyle name="Обычный 5 5 2 3 9" xfId="11130"/>
    <cellStyle name="Обычный 5 5 2 4" xfId="6453"/>
    <cellStyle name="Обычный 5 5 2 4 10" xfId="51085"/>
    <cellStyle name="Обычный 5 5 2 4 2" xfId="6454"/>
    <cellStyle name="Обычный 5 5 2 4 2 2" xfId="6455"/>
    <cellStyle name="Обычный 5 5 2 4 2 2 2" xfId="29232"/>
    <cellStyle name="Обычный 5 5 2 4 2 2 3" xfId="38428"/>
    <cellStyle name="Обычный 5 5 2 4 2 2 4" xfId="47356"/>
    <cellStyle name="Обычный 5 5 2 4 2 2 5" xfId="56276"/>
    <cellStyle name="Обычный 5 5 2 4 2 3" xfId="12586"/>
    <cellStyle name="Обычный 5 5 2 4 2 4" xfId="16445"/>
    <cellStyle name="Обычный 5 5 2 4 2 5" xfId="20305"/>
    <cellStyle name="Обычный 5 5 2 4 2 6" xfId="25367"/>
    <cellStyle name="Обычный 5 5 2 4 2 7" xfId="34568"/>
    <cellStyle name="Обычный 5 5 2 4 2 8" xfId="43496"/>
    <cellStyle name="Обычный 5 5 2 4 2 9" xfId="52416"/>
    <cellStyle name="Обычный 5 5 2 4 3" xfId="6456"/>
    <cellStyle name="Обычный 5 5 2 4 3 2" xfId="27901"/>
    <cellStyle name="Обычный 5 5 2 4 3 3" xfId="37097"/>
    <cellStyle name="Обычный 5 5 2 4 3 4" xfId="46025"/>
    <cellStyle name="Обычный 5 5 2 4 3 5" xfId="54945"/>
    <cellStyle name="Обычный 5 5 2 4 4" xfId="11549"/>
    <cellStyle name="Обычный 5 5 2 4 5" xfId="15114"/>
    <cellStyle name="Обычный 5 5 2 4 6" xfId="18974"/>
    <cellStyle name="Обычный 5 5 2 4 7" xfId="24036"/>
    <cellStyle name="Обычный 5 5 2 4 8" xfId="33239"/>
    <cellStyle name="Обычный 5 5 2 4 9" xfId="42165"/>
    <cellStyle name="Обычный 5 5 2 5" xfId="6457"/>
    <cellStyle name="Обычный 5 5 2 5 2" xfId="6458"/>
    <cellStyle name="Обычный 5 5 2 5 2 2" xfId="28289"/>
    <cellStyle name="Обычный 5 5 2 5 2 3" xfId="37485"/>
    <cellStyle name="Обычный 5 5 2 5 2 4" xfId="46413"/>
    <cellStyle name="Обычный 5 5 2 5 2 5" xfId="55333"/>
    <cellStyle name="Обычный 5 5 2 5 3" xfId="11643"/>
    <cellStyle name="Обычный 5 5 2 5 4" xfId="15502"/>
    <cellStyle name="Обычный 5 5 2 5 5" xfId="19362"/>
    <cellStyle name="Обычный 5 5 2 5 6" xfId="24424"/>
    <cellStyle name="Обычный 5 5 2 5 7" xfId="33626"/>
    <cellStyle name="Обычный 5 5 2 5 8" xfId="42553"/>
    <cellStyle name="Обычный 5 5 2 5 9" xfId="51473"/>
    <cellStyle name="Обычный 5 5 2 6" xfId="6459"/>
    <cellStyle name="Обычный 5 5 2 6 2" xfId="6460"/>
    <cellStyle name="Обычный 5 5 2 6 2 2" xfId="26957"/>
    <cellStyle name="Обычный 5 5 2 6 2 3" xfId="36154"/>
    <cellStyle name="Обычный 5 5 2 6 2 4" xfId="45082"/>
    <cellStyle name="Обычный 5 5 2 6 2 5" xfId="54002"/>
    <cellStyle name="Обычный 5 5 2 6 3" xfId="14171"/>
    <cellStyle name="Обычный 5 5 2 6 4" xfId="18031"/>
    <cellStyle name="Обычный 5 5 2 6 5" xfId="23093"/>
    <cellStyle name="Обычный 5 5 2 6 6" xfId="30806"/>
    <cellStyle name="Обычный 5 5 2 6 7" xfId="41222"/>
    <cellStyle name="Обычный 5 5 2 6 8" xfId="50142"/>
    <cellStyle name="Обычный 5 5 2 7" xfId="6461"/>
    <cellStyle name="Обычный 5 5 2 7 2" xfId="29830"/>
    <cellStyle name="Обычный 5 5 2 7 3" xfId="39026"/>
    <cellStyle name="Обычный 5 5 2 7 4" xfId="47954"/>
    <cellStyle name="Обычный 5 5 2 7 5" xfId="56874"/>
    <cellStyle name="Обычный 5 5 2 8" xfId="6462"/>
    <cellStyle name="Обычный 5 5 2 8 2" xfId="25969"/>
    <cellStyle name="Обычный 5 5 2 8 3" xfId="35166"/>
    <cellStyle name="Обычный 5 5 2 8 4" xfId="44094"/>
    <cellStyle name="Обычный 5 5 2 8 5" xfId="53014"/>
    <cellStyle name="Обычный 5 5 2 9" xfId="13184"/>
    <cellStyle name="Обычный 5 5 3" xfId="6463"/>
    <cellStyle name="Обычный 5 5 3 10" xfId="41267"/>
    <cellStyle name="Обычный 5 5 3 11" xfId="50187"/>
    <cellStyle name="Обычный 5 5 3 2" xfId="6464"/>
    <cellStyle name="Обычный 5 5 3 2 2" xfId="6465"/>
    <cellStyle name="Обычный 5 5 3 2 2 2" xfId="28334"/>
    <cellStyle name="Обычный 5 5 3 2 2 3" xfId="37530"/>
    <cellStyle name="Обычный 5 5 3 2 2 4" xfId="46458"/>
    <cellStyle name="Обычный 5 5 3 2 2 5" xfId="55378"/>
    <cellStyle name="Обычный 5 5 3 2 3" xfId="11688"/>
    <cellStyle name="Обычный 5 5 3 2 4" xfId="15547"/>
    <cellStyle name="Обычный 5 5 3 2 5" xfId="19407"/>
    <cellStyle name="Обычный 5 5 3 2 6" xfId="24469"/>
    <cellStyle name="Обычный 5 5 3 2 7" xfId="33671"/>
    <cellStyle name="Обычный 5 5 3 2 8" xfId="42598"/>
    <cellStyle name="Обычный 5 5 3 2 9" xfId="51518"/>
    <cellStyle name="Обычный 5 5 3 3" xfId="6466"/>
    <cellStyle name="Обычный 5 5 3 3 2" xfId="27002"/>
    <cellStyle name="Обычный 5 5 3 3 3" xfId="36199"/>
    <cellStyle name="Обычный 5 5 3 3 4" xfId="45127"/>
    <cellStyle name="Обычный 5 5 3 3 5" xfId="54047"/>
    <cellStyle name="Обычный 5 5 3 4" xfId="11458"/>
    <cellStyle name="Обычный 5 5 3 5" xfId="14216"/>
    <cellStyle name="Обычный 5 5 3 6" xfId="18076"/>
    <cellStyle name="Обычный 5 5 3 7" xfId="10499"/>
    <cellStyle name="Обычный 5 5 3 8" xfId="23138"/>
    <cellStyle name="Обычный 5 5 3 9" xfId="32407"/>
    <cellStyle name="Обычный 5 5 4" xfId="6467"/>
    <cellStyle name="Обычный 5 5 5" xfId="6468"/>
    <cellStyle name="Обычный 5 5 5 2" xfId="6469"/>
    <cellStyle name="Обычный 5 5 5 2 2" xfId="28234"/>
    <cellStyle name="Обычный 5 5 5 2 3" xfId="37430"/>
    <cellStyle name="Обычный 5 5 5 2 4" xfId="46358"/>
    <cellStyle name="Обычный 5 5 5 2 5" xfId="55278"/>
    <cellStyle name="Обычный 5 5 5 3" xfId="11588"/>
    <cellStyle name="Обычный 5 5 5 4" xfId="15447"/>
    <cellStyle name="Обычный 5 5 5 5" xfId="19307"/>
    <cellStyle name="Обычный 5 5 5 6" xfId="24369"/>
    <cellStyle name="Обычный 5 5 5 7" xfId="33571"/>
    <cellStyle name="Обычный 5 5 5 8" xfId="42498"/>
    <cellStyle name="Обычный 5 5 5 9" xfId="51418"/>
    <cellStyle name="Обычный 5 5 6" xfId="6470"/>
    <cellStyle name="Обычный 5 5 6 2" xfId="6471"/>
    <cellStyle name="Обычный 5 5 6 2 2" xfId="26902"/>
    <cellStyle name="Обычный 5 5 6 2 3" xfId="36099"/>
    <cellStyle name="Обычный 5 5 6 2 4" xfId="45027"/>
    <cellStyle name="Обычный 5 5 6 2 5" xfId="53947"/>
    <cellStyle name="Обычный 5 5 6 3" xfId="14116"/>
    <cellStyle name="Обычный 5 5 6 4" xfId="17976"/>
    <cellStyle name="Обычный 5 5 6 5" xfId="23038"/>
    <cellStyle name="Обычный 5 5 6 6" xfId="31777"/>
    <cellStyle name="Обычный 5 5 6 7" xfId="41167"/>
    <cellStyle name="Обычный 5 5 6 8" xfId="50087"/>
    <cellStyle name="Обычный 5 5 7" xfId="10250"/>
    <cellStyle name="Обычный 5 6" xfId="6472"/>
    <cellStyle name="Обычный 5 6 2" xfId="6473"/>
    <cellStyle name="Обычный 5 6 3" xfId="6474"/>
    <cellStyle name="Обычный 5 6 3 2" xfId="6475"/>
    <cellStyle name="Обычный 5 6 3 2 2" xfId="28278"/>
    <cellStyle name="Обычный 5 6 3 2 3" xfId="37474"/>
    <cellStyle name="Обычный 5 6 3 2 4" xfId="46402"/>
    <cellStyle name="Обычный 5 6 3 2 5" xfId="55322"/>
    <cellStyle name="Обычный 5 6 3 3" xfId="11632"/>
    <cellStyle name="Обычный 5 6 3 4" xfId="15491"/>
    <cellStyle name="Обычный 5 6 3 5" xfId="19351"/>
    <cellStyle name="Обычный 5 6 3 6" xfId="24413"/>
    <cellStyle name="Обычный 5 6 3 7" xfId="33615"/>
    <cellStyle name="Обычный 5 6 3 8" xfId="42542"/>
    <cellStyle name="Обычный 5 6 3 9" xfId="51462"/>
    <cellStyle name="Обычный 5 6 4" xfId="6476"/>
    <cellStyle name="Обычный 5 6 4 2" xfId="6477"/>
    <cellStyle name="Обычный 5 6 4 2 2" xfId="26946"/>
    <cellStyle name="Обычный 5 6 4 2 3" xfId="36143"/>
    <cellStyle name="Обычный 5 6 4 2 4" xfId="45071"/>
    <cellStyle name="Обычный 5 6 4 2 5" xfId="53991"/>
    <cellStyle name="Обычный 5 6 4 3" xfId="14160"/>
    <cellStyle name="Обычный 5 6 4 4" xfId="18020"/>
    <cellStyle name="Обычный 5 6 4 5" xfId="23082"/>
    <cellStyle name="Обычный 5 6 4 6" xfId="32309"/>
    <cellStyle name="Обычный 5 6 4 7" xfId="41211"/>
    <cellStyle name="Обычный 5 6 4 8" xfId="50131"/>
    <cellStyle name="Обычный 5 6 5" xfId="10273"/>
    <cellStyle name="Обычный 5 7" xfId="6478"/>
    <cellStyle name="Обычный 5 7 2" xfId="6479"/>
    <cellStyle name="Обычный 5 7 3" xfId="6480"/>
    <cellStyle name="Обычный 5 7 3 2" xfId="6481"/>
    <cellStyle name="Обычный 5 7 3 2 2" xfId="28256"/>
    <cellStyle name="Обычный 5 7 3 2 3" xfId="37452"/>
    <cellStyle name="Обычный 5 7 3 2 4" xfId="46380"/>
    <cellStyle name="Обычный 5 7 3 2 5" xfId="55300"/>
    <cellStyle name="Обычный 5 7 3 3" xfId="11610"/>
    <cellStyle name="Обычный 5 7 3 4" xfId="15469"/>
    <cellStyle name="Обычный 5 7 3 5" xfId="19329"/>
    <cellStyle name="Обычный 5 7 3 6" xfId="24391"/>
    <cellStyle name="Обычный 5 7 3 7" xfId="33593"/>
    <cellStyle name="Обычный 5 7 3 8" xfId="42520"/>
    <cellStyle name="Обычный 5 7 3 9" xfId="51440"/>
    <cellStyle name="Обычный 5 7 4" xfId="6482"/>
    <cellStyle name="Обычный 5 7 4 2" xfId="6483"/>
    <cellStyle name="Обычный 5 7 4 2 2" xfId="26924"/>
    <cellStyle name="Обычный 5 7 4 2 3" xfId="36121"/>
    <cellStyle name="Обычный 5 7 4 2 4" xfId="45049"/>
    <cellStyle name="Обычный 5 7 4 2 5" xfId="53969"/>
    <cellStyle name="Обычный 5 7 4 3" xfId="14138"/>
    <cellStyle name="Обычный 5 7 4 4" xfId="17998"/>
    <cellStyle name="Обычный 5 7 4 5" xfId="23060"/>
    <cellStyle name="Обычный 5 7 4 6" xfId="31762"/>
    <cellStyle name="Обычный 5 7 4 7" xfId="41189"/>
    <cellStyle name="Обычный 5 7 4 8" xfId="50109"/>
    <cellStyle name="Обычный 5 7 5" xfId="10295"/>
    <cellStyle name="Обычный 5 8" xfId="6484"/>
    <cellStyle name="Обычный 5 8 2" xfId="6485"/>
    <cellStyle name="Обычный 5 8 3" xfId="6486"/>
    <cellStyle name="Обычный 5 8 3 2" xfId="6487"/>
    <cellStyle name="Обычный 5 8 3 2 2" xfId="28311"/>
    <cellStyle name="Обычный 5 8 3 2 3" xfId="37507"/>
    <cellStyle name="Обычный 5 8 3 2 4" xfId="46435"/>
    <cellStyle name="Обычный 5 8 3 2 5" xfId="55355"/>
    <cellStyle name="Обычный 5 8 3 3" xfId="11665"/>
    <cellStyle name="Обычный 5 8 3 4" xfId="15524"/>
    <cellStyle name="Обычный 5 8 3 5" xfId="19384"/>
    <cellStyle name="Обычный 5 8 3 6" xfId="24446"/>
    <cellStyle name="Обычный 5 8 3 7" xfId="33648"/>
    <cellStyle name="Обычный 5 8 3 8" xfId="42575"/>
    <cellStyle name="Обычный 5 8 3 9" xfId="51495"/>
    <cellStyle name="Обычный 5 8 4" xfId="6488"/>
    <cellStyle name="Обычный 5 8 4 2" xfId="6489"/>
    <cellStyle name="Обычный 5 8 4 2 2" xfId="26979"/>
    <cellStyle name="Обычный 5 8 4 2 3" xfId="36176"/>
    <cellStyle name="Обычный 5 8 4 2 4" xfId="45104"/>
    <cellStyle name="Обычный 5 8 4 2 5" xfId="54024"/>
    <cellStyle name="Обычный 5 8 4 3" xfId="14193"/>
    <cellStyle name="Обычный 5 8 4 4" xfId="18053"/>
    <cellStyle name="Обычный 5 8 4 5" xfId="23115"/>
    <cellStyle name="Обычный 5 8 4 6" xfId="32386"/>
    <cellStyle name="Обычный 5 8 4 7" xfId="41244"/>
    <cellStyle name="Обычный 5 8 4 8" xfId="50164"/>
    <cellStyle name="Обычный 5 9" xfId="6490"/>
    <cellStyle name="Обычный 5_СВЕРТКА" xfId="6491"/>
    <cellStyle name="Обычный 6" xfId="47"/>
    <cellStyle name="Обычный 6 10" xfId="30796"/>
    <cellStyle name="Обычный 6 2" xfId="53"/>
    <cellStyle name="Обычный 6 2 10" xfId="10173"/>
    <cellStyle name="Обычный 6 2 11" xfId="30799"/>
    <cellStyle name="Обычный 6 2 2" xfId="54"/>
    <cellStyle name="Обычный 6 2 2 10" xfId="30800"/>
    <cellStyle name="Обычный 6 2 2 2" xfId="110"/>
    <cellStyle name="Обычный 6 2 2 2 2" xfId="127"/>
    <cellStyle name="Обычный 6 2 2 2 2 2" xfId="131"/>
    <cellStyle name="Обычный 6 2 2 2 2 2 2" xfId="132"/>
    <cellStyle name="Обычный 6 2 2 2 2 2 2 2" xfId="30831"/>
    <cellStyle name="Обычный 6 2 2 2 2 2 3" xfId="133"/>
    <cellStyle name="Обычный 6 2 2 2 2 2 3 2" xfId="30832"/>
    <cellStyle name="Обычный 6 2 2 2 2 2 4" xfId="30830"/>
    <cellStyle name="Обычный 6 2 2 2 2 3" xfId="134"/>
    <cellStyle name="Обычный 6 2 2 2 2 3 2" xfId="30833"/>
    <cellStyle name="Обычный 6 2 2 2 2 4" xfId="135"/>
    <cellStyle name="Обычный 6 2 2 2 2 4 2" xfId="30834"/>
    <cellStyle name="Обычный 6 2 2 2 2 5" xfId="30826"/>
    <cellStyle name="Обычный 6 2 2 2 3" xfId="129"/>
    <cellStyle name="Обычный 6 2 2 2 3 2" xfId="136"/>
    <cellStyle name="Обычный 6 2 2 2 3 2 2" xfId="30835"/>
    <cellStyle name="Обычный 6 2 2 2 3 3" xfId="137"/>
    <cellStyle name="Обычный 6 2 2 2 3 3 2" xfId="30836"/>
    <cellStyle name="Обычный 6 2 2 2 3 4" xfId="30828"/>
    <cellStyle name="Обычный 6 2 2 2 4" xfId="138"/>
    <cellStyle name="Обычный 6 2 2 2 4 2" xfId="30837"/>
    <cellStyle name="Обычный 6 2 2 2 5" xfId="139"/>
    <cellStyle name="Обычный 6 2 2 2 5 2" xfId="30838"/>
    <cellStyle name="Обычный 6 2 2 2 6" xfId="30809"/>
    <cellStyle name="Обычный 6 2 2 3" xfId="122"/>
    <cellStyle name="Обычный 6 2 2 3 2" xfId="140"/>
    <cellStyle name="Обычный 6 2 2 3 2 2" xfId="141"/>
    <cellStyle name="Обычный 6 2 2 3 2 2 2" xfId="30840"/>
    <cellStyle name="Обычный 6 2 2 3 2 3" xfId="142"/>
    <cellStyle name="Обычный 6 2 2 3 2 3 2" xfId="30841"/>
    <cellStyle name="Обычный 6 2 2 3 2 4" xfId="30839"/>
    <cellStyle name="Обычный 6 2 2 3 3" xfId="143"/>
    <cellStyle name="Обычный 6 2 2 3 3 2" xfId="30842"/>
    <cellStyle name="Обычный 6 2 2 3 4" xfId="144"/>
    <cellStyle name="Обычный 6 2 2 3 4 2" xfId="30843"/>
    <cellStyle name="Обычный 6 2 2 3 5" xfId="30821"/>
    <cellStyle name="Обычный 6 2 2 4" xfId="115"/>
    <cellStyle name="Обычный 6 2 2 4 2" xfId="145"/>
    <cellStyle name="Обычный 6 2 2 4 2 2" xfId="146"/>
    <cellStyle name="Обычный 6 2 2 4 2 2 2" xfId="30845"/>
    <cellStyle name="Обычный 6 2 2 4 2 3" xfId="147"/>
    <cellStyle name="Обычный 6 2 2 4 2 3 2" xfId="30846"/>
    <cellStyle name="Обычный 6 2 2 4 2 4" xfId="30844"/>
    <cellStyle name="Обычный 6 2 2 4 3" xfId="148"/>
    <cellStyle name="Обычный 6 2 2 4 3 2" xfId="30847"/>
    <cellStyle name="Обычный 6 2 2 4 4" xfId="149"/>
    <cellStyle name="Обычный 6 2 2 4 4 2" xfId="30848"/>
    <cellStyle name="Обычный 6 2 2 4 5" xfId="30814"/>
    <cellStyle name="Обычный 6 2 2 5" xfId="150"/>
    <cellStyle name="Обычный 6 2 2 5 2" xfId="151"/>
    <cellStyle name="Обычный 6 2 2 5 2 2" xfId="30850"/>
    <cellStyle name="Обычный 6 2 2 5 3" xfId="152"/>
    <cellStyle name="Обычный 6 2 2 5 3 2" xfId="30851"/>
    <cellStyle name="Обычный 6 2 2 5 4" xfId="30849"/>
    <cellStyle name="Обычный 6 2 2 6" xfId="153"/>
    <cellStyle name="Обычный 6 2 2 6 2" xfId="30852"/>
    <cellStyle name="Обычный 6 2 2 7" xfId="154"/>
    <cellStyle name="Обычный 6 2 2 7 2" xfId="30853"/>
    <cellStyle name="Обычный 6 2 2 8" xfId="155"/>
    <cellStyle name="Обычный 6 2 2 8 2" xfId="30854"/>
    <cellStyle name="Обычный 6 2 2 9" xfId="10210"/>
    <cellStyle name="Обычный 6 2 3" xfId="102"/>
    <cellStyle name="Обычный 6 2 3 2" xfId="109"/>
    <cellStyle name="Обычный 6 2 3 2 2" xfId="126"/>
    <cellStyle name="Обычный 6 2 3 2 2 2" xfId="156"/>
    <cellStyle name="Обычный 6 2 3 2 2 2 2" xfId="157"/>
    <cellStyle name="Обычный 6 2 3 2 2 2 2 2" xfId="30856"/>
    <cellStyle name="Обычный 6 2 3 2 2 2 3" xfId="158"/>
    <cellStyle name="Обычный 6 2 3 2 2 2 3 2" xfId="30857"/>
    <cellStyle name="Обычный 6 2 3 2 2 2 4" xfId="30855"/>
    <cellStyle name="Обычный 6 2 3 2 2 3" xfId="159"/>
    <cellStyle name="Обычный 6 2 3 2 2 3 2" xfId="30858"/>
    <cellStyle name="Обычный 6 2 3 2 2 4" xfId="160"/>
    <cellStyle name="Обычный 6 2 3 2 2 4 2" xfId="30859"/>
    <cellStyle name="Обычный 6 2 3 2 2 5" xfId="30825"/>
    <cellStyle name="Обычный 6 2 3 2 3" xfId="128"/>
    <cellStyle name="Обычный 6 2 3 2 3 2" xfId="161"/>
    <cellStyle name="Обычный 6 2 3 2 3 2 2" xfId="30860"/>
    <cellStyle name="Обычный 6 2 3 2 3 3" xfId="162"/>
    <cellStyle name="Обычный 6 2 3 2 3 3 2" xfId="30861"/>
    <cellStyle name="Обычный 6 2 3 2 3 4" xfId="30827"/>
    <cellStyle name="Обычный 6 2 3 2 4" xfId="163"/>
    <cellStyle name="Обычный 6 2 3 2 4 2" xfId="30862"/>
    <cellStyle name="Обычный 6 2 3 2 5" xfId="164"/>
    <cellStyle name="Обычный 6 2 3 2 5 2" xfId="30863"/>
    <cellStyle name="Обычный 6 2 3 2 6" xfId="30808"/>
    <cellStyle name="Обычный 6 2 3 3" xfId="124"/>
    <cellStyle name="Обычный 6 2 3 3 2" xfId="165"/>
    <cellStyle name="Обычный 6 2 3 3 2 2" xfId="166"/>
    <cellStyle name="Обычный 6 2 3 3 2 2 2" xfId="30865"/>
    <cellStyle name="Обычный 6 2 3 3 2 3" xfId="167"/>
    <cellStyle name="Обычный 6 2 3 3 2 3 2" xfId="30866"/>
    <cellStyle name="Обычный 6 2 3 3 2 4" xfId="30864"/>
    <cellStyle name="Обычный 6 2 3 3 3" xfId="168"/>
    <cellStyle name="Обычный 6 2 3 3 3 2" xfId="30867"/>
    <cellStyle name="Обычный 6 2 3 3 4" xfId="169"/>
    <cellStyle name="Обычный 6 2 3 3 4 2" xfId="30868"/>
    <cellStyle name="Обычный 6 2 3 3 5" xfId="30823"/>
    <cellStyle name="Обычный 6 2 3 4" xfId="117"/>
    <cellStyle name="Обычный 6 2 3 4 2" xfId="170"/>
    <cellStyle name="Обычный 6 2 3 4 2 2" xfId="171"/>
    <cellStyle name="Обычный 6 2 3 4 2 2 2" xfId="30870"/>
    <cellStyle name="Обычный 6 2 3 4 2 3" xfId="172"/>
    <cellStyle name="Обычный 6 2 3 4 2 3 2" xfId="30871"/>
    <cellStyle name="Обычный 6 2 3 4 2 4" xfId="30869"/>
    <cellStyle name="Обычный 6 2 3 4 3" xfId="173"/>
    <cellStyle name="Обычный 6 2 3 4 3 2" xfId="30872"/>
    <cellStyle name="Обычный 6 2 3 4 4" xfId="174"/>
    <cellStyle name="Обычный 6 2 3 4 4 2" xfId="30873"/>
    <cellStyle name="Обычный 6 2 3 4 5" xfId="30816"/>
    <cellStyle name="Обычный 6 2 3 5" xfId="175"/>
    <cellStyle name="Обычный 6 2 3 5 2" xfId="176"/>
    <cellStyle name="Обычный 6 2 3 5 2 2" xfId="30875"/>
    <cellStyle name="Обычный 6 2 3 5 3" xfId="177"/>
    <cellStyle name="Обычный 6 2 3 5 3 2" xfId="30876"/>
    <cellStyle name="Обычный 6 2 3 5 4" xfId="30874"/>
    <cellStyle name="Обычный 6 2 3 6" xfId="178"/>
    <cellStyle name="Обычный 6 2 3 6 2" xfId="30877"/>
    <cellStyle name="Обычный 6 2 3 7" xfId="179"/>
    <cellStyle name="Обычный 6 2 3 7 2" xfId="30878"/>
    <cellStyle name="Обычный 6 2 3 8" xfId="180"/>
    <cellStyle name="Обычный 6 2 3 8 2" xfId="30879"/>
    <cellStyle name="Обычный 6 2 3 9" xfId="30805"/>
    <cellStyle name="Обычный 6 2 4" xfId="121"/>
    <cellStyle name="Обычный 6 2 4 2" xfId="181"/>
    <cellStyle name="Обычный 6 2 4 2 2" xfId="182"/>
    <cellStyle name="Обычный 6 2 4 2 2 2" xfId="30881"/>
    <cellStyle name="Обычный 6 2 4 2 3" xfId="183"/>
    <cellStyle name="Обычный 6 2 4 2 3 2" xfId="30882"/>
    <cellStyle name="Обычный 6 2 4 2 4" xfId="30880"/>
    <cellStyle name="Обычный 6 2 4 3" xfId="184"/>
    <cellStyle name="Обычный 6 2 4 3 2" xfId="30883"/>
    <cellStyle name="Обычный 6 2 4 4" xfId="185"/>
    <cellStyle name="Обычный 6 2 4 4 2" xfId="30884"/>
    <cellStyle name="Обычный 6 2 4 5" xfId="30820"/>
    <cellStyle name="Обычный 6 2 5" xfId="114"/>
    <cellStyle name="Обычный 6 2 5 2" xfId="186"/>
    <cellStyle name="Обычный 6 2 5 2 2" xfId="187"/>
    <cellStyle name="Обычный 6 2 5 2 2 2" xfId="30886"/>
    <cellStyle name="Обычный 6 2 5 2 3" xfId="188"/>
    <cellStyle name="Обычный 6 2 5 2 3 2" xfId="30887"/>
    <cellStyle name="Обычный 6 2 5 2 4" xfId="30885"/>
    <cellStyle name="Обычный 6 2 5 3" xfId="189"/>
    <cellStyle name="Обычный 6 2 5 3 2" xfId="30888"/>
    <cellStyle name="Обычный 6 2 5 4" xfId="190"/>
    <cellStyle name="Обычный 6 2 5 4 2" xfId="30889"/>
    <cellStyle name="Обычный 6 2 5 5" xfId="30813"/>
    <cellStyle name="Обычный 6 2 6" xfId="191"/>
    <cellStyle name="Обычный 6 2 6 2" xfId="192"/>
    <cellStyle name="Обычный 6 2 6 2 2" xfId="30891"/>
    <cellStyle name="Обычный 6 2 6 3" xfId="193"/>
    <cellStyle name="Обычный 6 2 6 3 2" xfId="30892"/>
    <cellStyle name="Обычный 6 2 6 4" xfId="30890"/>
    <cellStyle name="Обычный 6 2 7" xfId="194"/>
    <cellStyle name="Обычный 6 2 7 2" xfId="30893"/>
    <cellStyle name="Обычный 6 2 8" xfId="195"/>
    <cellStyle name="Обычный 6 2 8 2" xfId="30894"/>
    <cellStyle name="Обычный 6 2 9" xfId="196"/>
    <cellStyle name="Обычный 6 2 9 2" xfId="30895"/>
    <cellStyle name="Обычный 6 3" xfId="118"/>
    <cellStyle name="Обычный 6 3 2" xfId="197"/>
    <cellStyle name="Обычный 6 3 2 2" xfId="198"/>
    <cellStyle name="Обычный 6 3 2 2 2" xfId="30897"/>
    <cellStyle name="Обычный 6 3 2 3" xfId="199"/>
    <cellStyle name="Обычный 6 3 2 3 2" xfId="30898"/>
    <cellStyle name="Обычный 6 3 2 4" xfId="10211"/>
    <cellStyle name="Обычный 6 3 2 5" xfId="30896"/>
    <cellStyle name="Обычный 6 3 3" xfId="200"/>
    <cellStyle name="Обычный 6 3 3 2" xfId="30899"/>
    <cellStyle name="Обычный 6 3 4" xfId="201"/>
    <cellStyle name="Обычный 6 3 4 2" xfId="30900"/>
    <cellStyle name="Обычный 6 3 5" xfId="10174"/>
    <cellStyle name="Обычный 6 3 6" xfId="30817"/>
    <cellStyle name="Обычный 6 4" xfId="111"/>
    <cellStyle name="Обычный 6 4 2" xfId="202"/>
    <cellStyle name="Обычный 6 4 2 2" xfId="203"/>
    <cellStyle name="Обычный 6 4 2 2 2" xfId="30902"/>
    <cellStyle name="Обычный 6 4 2 3" xfId="204"/>
    <cellStyle name="Обычный 6 4 2 3 2" xfId="30903"/>
    <cellStyle name="Обычный 6 4 2 4" xfId="30901"/>
    <cellStyle name="Обычный 6 4 3" xfId="205"/>
    <cellStyle name="Обычный 6 4 3 2" xfId="30904"/>
    <cellStyle name="Обычный 6 4 4" xfId="206"/>
    <cellStyle name="Обычный 6 4 4 2" xfId="30905"/>
    <cellStyle name="Обычный 6 4 5" xfId="10212"/>
    <cellStyle name="Обычный 6 4 6" xfId="30810"/>
    <cellStyle name="Обычный 6 5" xfId="207"/>
    <cellStyle name="Обычный 6 5 2" xfId="208"/>
    <cellStyle name="Обычный 6 5 2 2" xfId="30907"/>
    <cellStyle name="Обычный 6 5 3" xfId="209"/>
    <cellStyle name="Обычный 6 5 3 2" xfId="30908"/>
    <cellStyle name="Обычный 6 5 4" xfId="30906"/>
    <cellStyle name="Обычный 6 6" xfId="210"/>
    <cellStyle name="Обычный 6 6 2" xfId="30909"/>
    <cellStyle name="Обычный 6 7" xfId="211"/>
    <cellStyle name="Обычный 6 7 2" xfId="30910"/>
    <cellStyle name="Обычный 6 8" xfId="212"/>
    <cellStyle name="Обычный 6 8 2" xfId="30911"/>
    <cellStyle name="Обычный 6 9" xfId="10171"/>
    <cellStyle name="Обычный 7" xfId="55"/>
    <cellStyle name="Обычный 7 2" xfId="59"/>
    <cellStyle name="Обычный 7 2 2" xfId="123"/>
    <cellStyle name="Обычный 7 2 2 2" xfId="213"/>
    <cellStyle name="Обычный 7 2 2 2 2" xfId="214"/>
    <cellStyle name="Обычный 7 2 2 2 2 2" xfId="30913"/>
    <cellStyle name="Обычный 7 2 2 2 3" xfId="215"/>
    <cellStyle name="Обычный 7 2 2 2 3 2" xfId="30914"/>
    <cellStyle name="Обычный 7 2 2 2 4" xfId="30912"/>
    <cellStyle name="Обычный 7 2 2 3" xfId="216"/>
    <cellStyle name="Обычный 7 2 2 3 2" xfId="30915"/>
    <cellStyle name="Обычный 7 2 2 4" xfId="217"/>
    <cellStyle name="Обычный 7 2 2 4 2" xfId="30916"/>
    <cellStyle name="Обычный 7 2 2 5" xfId="30822"/>
    <cellStyle name="Обычный 7 2 3" xfId="116"/>
    <cellStyle name="Обычный 7 2 3 2" xfId="218"/>
    <cellStyle name="Обычный 7 2 3 2 2" xfId="219"/>
    <cellStyle name="Обычный 7 2 3 2 2 2" xfId="30918"/>
    <cellStyle name="Обычный 7 2 3 2 3" xfId="220"/>
    <cellStyle name="Обычный 7 2 3 2 3 2" xfId="30919"/>
    <cellStyle name="Обычный 7 2 3 2 4" xfId="30917"/>
    <cellStyle name="Обычный 7 2 3 3" xfId="221"/>
    <cellStyle name="Обычный 7 2 3 3 2" xfId="30920"/>
    <cellStyle name="Обычный 7 2 3 4" xfId="222"/>
    <cellStyle name="Обычный 7 2 3 4 2" xfId="30921"/>
    <cellStyle name="Обычный 7 2 3 5" xfId="30815"/>
    <cellStyle name="Обычный 7 2 4" xfId="223"/>
    <cellStyle name="Обычный 7 2 4 2" xfId="224"/>
    <cellStyle name="Обычный 7 2 4 2 2" xfId="30923"/>
    <cellStyle name="Обычный 7 2 4 3" xfId="225"/>
    <cellStyle name="Обычный 7 2 4 3 2" xfId="30924"/>
    <cellStyle name="Обычный 7 2 4 4" xfId="30922"/>
    <cellStyle name="Обычный 7 2 5" xfId="226"/>
    <cellStyle name="Обычный 7 2 5 2" xfId="30925"/>
    <cellStyle name="Обычный 7 2 6" xfId="227"/>
    <cellStyle name="Обычный 7 2 6 2" xfId="30926"/>
    <cellStyle name="Обычный 7 2 7" xfId="228"/>
    <cellStyle name="Обычный 7 2 7 2" xfId="30927"/>
    <cellStyle name="Обычный 7 2 8" xfId="10213"/>
    <cellStyle name="Обычный 7 2 9" xfId="30802"/>
    <cellStyle name="Обычный 7 3" xfId="6492"/>
    <cellStyle name="Обычный 7 4" xfId="6493"/>
    <cellStyle name="Обычный 7 5" xfId="10175"/>
    <cellStyle name="Обычный 8" xfId="58"/>
    <cellStyle name="Обычный 8 2" xfId="6494"/>
    <cellStyle name="Обычный 8 3" xfId="6495"/>
    <cellStyle name="Обычный 8 4" xfId="10176"/>
    <cellStyle name="Обычный 9" xfId="107"/>
    <cellStyle name="Обычный 9 2" xfId="125"/>
    <cellStyle name="Обычный 9 2 2" xfId="229"/>
    <cellStyle name="Обычный 9 2 2 2" xfId="230"/>
    <cellStyle name="Обычный 9 2 2 2 2" xfId="30929"/>
    <cellStyle name="Обычный 9 2 2 3" xfId="231"/>
    <cellStyle name="Обычный 9 2 2 3 2" xfId="30930"/>
    <cellStyle name="Обычный 9 2 2 4" xfId="232"/>
    <cellStyle name="Обычный 9 2 2 4 2" xfId="30931"/>
    <cellStyle name="Обычный 9 2 2 5" xfId="30928"/>
    <cellStyle name="Обычный 9 2 3" xfId="233"/>
    <cellStyle name="Обычный 9 2 3 2" xfId="30932"/>
    <cellStyle name="Обычный 9 2 4" xfId="234"/>
    <cellStyle name="Обычный 9 2 4 2" xfId="30933"/>
    <cellStyle name="Обычный 9 2 5" xfId="10214"/>
    <cellStyle name="Обычный 9 2 6" xfId="30824"/>
    <cellStyle name="Обычный 9 3" xfId="130"/>
    <cellStyle name="Обычный 9 3 2" xfId="235"/>
    <cellStyle name="Обычный 9 3 2 2" xfId="30934"/>
    <cellStyle name="Обычный 9 3 3" xfId="236"/>
    <cellStyle name="Обычный 9 3 3 2" xfId="30935"/>
    <cellStyle name="Обычный 9 3 4" xfId="237"/>
    <cellStyle name="Обычный 9 3 4 2" xfId="30936"/>
    <cellStyle name="Обычный 9 3 5" xfId="10215"/>
    <cellStyle name="Обычный 9 3 6" xfId="30829"/>
    <cellStyle name="Обычный 9 4" xfId="238"/>
    <cellStyle name="Обычный 9 4 2" xfId="30937"/>
    <cellStyle name="Обычный 9 5" xfId="239"/>
    <cellStyle name="Обычный 9 5 2" xfId="30938"/>
    <cellStyle name="Обычный 9 6" xfId="10177"/>
    <cellStyle name="Обычный 9 7" xfId="30807"/>
    <cellStyle name="Обычный_Форматы по компаниям_last" xfId="46"/>
    <cellStyle name="Плохой" xfId="38" builtinId="27" customBuiltin="1"/>
    <cellStyle name="Плохой 2" xfId="96"/>
    <cellStyle name="Плохой 2 2" xfId="6496"/>
    <cellStyle name="Плохой 2 3" xfId="6497"/>
    <cellStyle name="Плохой 2 4" xfId="6498"/>
    <cellStyle name="Плохой 2 5" xfId="6499"/>
    <cellStyle name="Плохой 2 6" xfId="10216"/>
    <cellStyle name="Плохой 3" xfId="6500"/>
    <cellStyle name="Плохой 3 2" xfId="30790"/>
    <cellStyle name="Поле ввода" xfId="6501"/>
    <cellStyle name="Пояснение" xfId="39" builtinId="53" customBuiltin="1"/>
    <cellStyle name="Пояснение 2" xfId="97"/>
    <cellStyle name="Пояснение 2 2" xfId="6502"/>
    <cellStyle name="Пояснение 2 3" xfId="6503"/>
    <cellStyle name="Пояснение 2 4" xfId="6504"/>
    <cellStyle name="Пояснение 2 5" xfId="6505"/>
    <cellStyle name="Пояснение 3" xfId="6506"/>
    <cellStyle name="Пояснение 3 2" xfId="30791"/>
    <cellStyle name="Примечание" xfId="40" builtinId="10" customBuiltin="1"/>
    <cellStyle name="Примечание 10" xfId="6507"/>
    <cellStyle name="Примечание 10 10" xfId="20796"/>
    <cellStyle name="Примечание 10 11" xfId="10500"/>
    <cellStyle name="Примечание 10 12" xfId="21997"/>
    <cellStyle name="Примечание 10 13" xfId="31747"/>
    <cellStyle name="Примечание 10 14" xfId="40127"/>
    <cellStyle name="Примечание 10 15" xfId="49047"/>
    <cellStyle name="Примечание 10 2" xfId="6508"/>
    <cellStyle name="Примечание 10 2 10" xfId="10801"/>
    <cellStyle name="Примечание 10 2 11" xfId="22296"/>
    <cellStyle name="Примечание 10 2 12" xfId="31748"/>
    <cellStyle name="Примечание 10 2 13" xfId="40426"/>
    <cellStyle name="Примечание 10 2 14" xfId="49346"/>
    <cellStyle name="Примечание 10 2 2" xfId="6509"/>
    <cellStyle name="Примечание 10 2 2 10" xfId="22896"/>
    <cellStyle name="Примечание 10 2 2 11" xfId="31749"/>
    <cellStyle name="Примечание 10 2 2 12" xfId="41025"/>
    <cellStyle name="Примечание 10 2 2 13" xfId="49945"/>
    <cellStyle name="Примечание 10 2 2 2" xfId="6510"/>
    <cellStyle name="Примечание 10 2 2 2 2" xfId="6511"/>
    <cellStyle name="Примечание 10 2 2 2 2 2" xfId="29424"/>
    <cellStyle name="Примечание 10 2 2 2 2 3" xfId="38620"/>
    <cellStyle name="Примечание 10 2 2 2 2 4" xfId="47548"/>
    <cellStyle name="Примечание 10 2 2 2 2 5" xfId="56468"/>
    <cellStyle name="Примечание 10 2 2 2 3" xfId="12778"/>
    <cellStyle name="Примечание 10 2 2 2 4" xfId="16637"/>
    <cellStyle name="Примечание 10 2 2 2 5" xfId="20497"/>
    <cellStyle name="Примечание 10 2 2 2 6" xfId="25559"/>
    <cellStyle name="Примечание 10 2 2 2 7" xfId="34760"/>
    <cellStyle name="Примечание 10 2 2 2 8" xfId="43688"/>
    <cellStyle name="Примечание 10 2 2 2 9" xfId="52608"/>
    <cellStyle name="Примечание 10 2 2 3" xfId="6512"/>
    <cellStyle name="Примечание 10 2 2 3 2" xfId="6513"/>
    <cellStyle name="Примечание 10 2 2 3 2 2" xfId="28093"/>
    <cellStyle name="Примечание 10 2 2 3 2 3" xfId="37289"/>
    <cellStyle name="Примечание 10 2 2 3 2 4" xfId="46217"/>
    <cellStyle name="Примечание 10 2 2 3 2 5" xfId="55137"/>
    <cellStyle name="Примечание 10 2 2 3 3" xfId="15306"/>
    <cellStyle name="Примечание 10 2 2 3 4" xfId="19166"/>
    <cellStyle name="Примечание 10 2 2 3 5" xfId="24228"/>
    <cellStyle name="Примечание 10 2 2 3 6" xfId="33431"/>
    <cellStyle name="Примечание 10 2 2 3 7" xfId="42357"/>
    <cellStyle name="Примечание 10 2 2 3 8" xfId="51277"/>
    <cellStyle name="Примечание 10 2 2 4" xfId="6514"/>
    <cellStyle name="Примечание 10 2 2 4 2" xfId="30621"/>
    <cellStyle name="Примечание 10 2 2 4 3" xfId="39817"/>
    <cellStyle name="Примечание 10 2 2 4 4" xfId="48745"/>
    <cellStyle name="Примечание 10 2 2 4 5" xfId="57665"/>
    <cellStyle name="Примечание 10 2 2 5" xfId="6515"/>
    <cellStyle name="Примечание 10 2 2 5 2" xfId="26760"/>
    <cellStyle name="Примечание 10 2 2 5 3" xfId="35957"/>
    <cellStyle name="Примечание 10 2 2 5 4" xfId="44885"/>
    <cellStyle name="Примечание 10 2 2 5 5" xfId="53805"/>
    <cellStyle name="Примечание 10 2 2 6" xfId="13975"/>
    <cellStyle name="Примечание 10 2 2 7" xfId="17834"/>
    <cellStyle name="Примечание 10 2 2 8" xfId="21694"/>
    <cellStyle name="Примечание 10 2 2 9" xfId="11322"/>
    <cellStyle name="Примечание 10 2 3" xfId="6516"/>
    <cellStyle name="Примечание 10 2 3 2" xfId="6517"/>
    <cellStyle name="Примечание 10 2 3 2 2" xfId="28826"/>
    <cellStyle name="Примечание 10 2 3 2 3" xfId="38022"/>
    <cellStyle name="Примечание 10 2 3 2 4" xfId="46950"/>
    <cellStyle name="Примечание 10 2 3 2 5" xfId="55870"/>
    <cellStyle name="Примечание 10 2 3 3" xfId="12180"/>
    <cellStyle name="Примечание 10 2 3 4" xfId="16039"/>
    <cellStyle name="Примечание 10 2 3 5" xfId="19899"/>
    <cellStyle name="Примечание 10 2 3 6" xfId="24961"/>
    <cellStyle name="Примечание 10 2 3 7" xfId="34162"/>
    <cellStyle name="Примечание 10 2 3 8" xfId="43090"/>
    <cellStyle name="Примечание 10 2 3 9" xfId="52010"/>
    <cellStyle name="Примечание 10 2 4" xfId="6518"/>
    <cellStyle name="Примечание 10 2 4 2" xfId="6519"/>
    <cellStyle name="Примечание 10 2 4 2 2" xfId="27495"/>
    <cellStyle name="Примечание 10 2 4 2 3" xfId="36691"/>
    <cellStyle name="Примечание 10 2 4 2 4" xfId="45619"/>
    <cellStyle name="Примечание 10 2 4 2 5" xfId="54539"/>
    <cellStyle name="Примечание 10 2 4 3" xfId="14708"/>
    <cellStyle name="Примечание 10 2 4 4" xfId="18568"/>
    <cellStyle name="Примечание 10 2 4 5" xfId="23630"/>
    <cellStyle name="Примечание 10 2 4 6" xfId="32834"/>
    <cellStyle name="Примечание 10 2 4 7" xfId="41759"/>
    <cellStyle name="Примечание 10 2 4 8" xfId="50679"/>
    <cellStyle name="Примечание 10 2 5" xfId="6520"/>
    <cellStyle name="Примечание 10 2 5 2" xfId="30022"/>
    <cellStyle name="Примечание 10 2 5 3" xfId="39218"/>
    <cellStyle name="Примечание 10 2 5 4" xfId="48146"/>
    <cellStyle name="Примечание 10 2 5 5" xfId="57066"/>
    <cellStyle name="Примечание 10 2 6" xfId="6521"/>
    <cellStyle name="Примечание 10 2 6 2" xfId="26161"/>
    <cellStyle name="Примечание 10 2 6 3" xfId="35358"/>
    <cellStyle name="Примечание 10 2 6 4" xfId="44286"/>
    <cellStyle name="Примечание 10 2 6 5" xfId="53206"/>
    <cellStyle name="Примечание 10 2 7" xfId="13376"/>
    <cellStyle name="Примечание 10 2 8" xfId="17235"/>
    <cellStyle name="Примечание 10 2 9" xfId="21095"/>
    <cellStyle name="Примечание 10 3" xfId="6522"/>
    <cellStyle name="Примечание 10 3 10" xfId="22597"/>
    <cellStyle name="Примечание 10 3 11" xfId="31750"/>
    <cellStyle name="Примечание 10 3 12" xfId="40726"/>
    <cellStyle name="Примечание 10 3 13" xfId="49646"/>
    <cellStyle name="Примечание 10 3 2" xfId="6523"/>
    <cellStyle name="Примечание 10 3 2 2" xfId="6524"/>
    <cellStyle name="Примечание 10 3 2 2 2" xfId="29125"/>
    <cellStyle name="Примечание 10 3 2 2 3" xfId="38321"/>
    <cellStyle name="Примечание 10 3 2 2 4" xfId="47249"/>
    <cellStyle name="Примечание 10 3 2 2 5" xfId="56169"/>
    <cellStyle name="Примечание 10 3 2 3" xfId="12479"/>
    <cellStyle name="Примечание 10 3 2 4" xfId="16338"/>
    <cellStyle name="Примечание 10 3 2 5" xfId="20198"/>
    <cellStyle name="Примечание 10 3 2 6" xfId="25260"/>
    <cellStyle name="Примечание 10 3 2 7" xfId="34461"/>
    <cellStyle name="Примечание 10 3 2 8" xfId="43389"/>
    <cellStyle name="Примечание 10 3 2 9" xfId="52309"/>
    <cellStyle name="Примечание 10 3 3" xfId="6525"/>
    <cellStyle name="Примечание 10 3 3 2" xfId="6526"/>
    <cellStyle name="Примечание 10 3 3 2 2" xfId="27794"/>
    <cellStyle name="Примечание 10 3 3 2 3" xfId="36990"/>
    <cellStyle name="Примечание 10 3 3 2 4" xfId="45918"/>
    <cellStyle name="Примечание 10 3 3 2 5" xfId="54838"/>
    <cellStyle name="Примечание 10 3 3 3" xfId="15007"/>
    <cellStyle name="Примечание 10 3 3 4" xfId="18867"/>
    <cellStyle name="Примечание 10 3 3 5" xfId="23929"/>
    <cellStyle name="Примечание 10 3 3 6" xfId="33132"/>
    <cellStyle name="Примечание 10 3 3 7" xfId="42058"/>
    <cellStyle name="Примечание 10 3 3 8" xfId="50978"/>
    <cellStyle name="Примечание 10 3 4" xfId="6527"/>
    <cellStyle name="Примечание 10 3 4 2" xfId="30322"/>
    <cellStyle name="Примечание 10 3 4 3" xfId="39518"/>
    <cellStyle name="Примечание 10 3 4 4" xfId="48446"/>
    <cellStyle name="Примечание 10 3 4 5" xfId="57366"/>
    <cellStyle name="Примечание 10 3 5" xfId="6528"/>
    <cellStyle name="Примечание 10 3 5 2" xfId="26461"/>
    <cellStyle name="Примечание 10 3 5 3" xfId="35658"/>
    <cellStyle name="Примечание 10 3 5 4" xfId="44586"/>
    <cellStyle name="Примечание 10 3 5 5" xfId="53506"/>
    <cellStyle name="Примечание 10 3 6" xfId="13676"/>
    <cellStyle name="Примечание 10 3 7" xfId="17535"/>
    <cellStyle name="Примечание 10 3 8" xfId="21395"/>
    <cellStyle name="Примечание 10 3 9" xfId="11046"/>
    <cellStyle name="Примечание 10 4" xfId="6529"/>
    <cellStyle name="Примечание 10 4 2" xfId="6530"/>
    <cellStyle name="Примечание 10 4 2 2" xfId="28527"/>
    <cellStyle name="Примечание 10 4 2 3" xfId="37723"/>
    <cellStyle name="Примечание 10 4 2 4" xfId="46651"/>
    <cellStyle name="Примечание 10 4 2 5" xfId="55571"/>
    <cellStyle name="Примечание 10 4 3" xfId="11881"/>
    <cellStyle name="Примечание 10 4 4" xfId="15740"/>
    <cellStyle name="Примечание 10 4 5" xfId="19600"/>
    <cellStyle name="Примечание 10 4 6" xfId="24662"/>
    <cellStyle name="Примечание 10 4 7" xfId="33864"/>
    <cellStyle name="Примечание 10 4 8" xfId="42791"/>
    <cellStyle name="Примечание 10 4 9" xfId="51711"/>
    <cellStyle name="Примечание 10 5" xfId="6531"/>
    <cellStyle name="Примечание 10 5 2" xfId="6532"/>
    <cellStyle name="Примечание 10 5 2 2" xfId="27195"/>
    <cellStyle name="Примечание 10 5 2 3" xfId="36392"/>
    <cellStyle name="Примечание 10 5 2 4" xfId="45320"/>
    <cellStyle name="Примечание 10 5 2 5" xfId="54240"/>
    <cellStyle name="Примечание 10 5 3" xfId="14409"/>
    <cellStyle name="Примечание 10 5 4" xfId="18269"/>
    <cellStyle name="Примечание 10 5 5" xfId="23331"/>
    <cellStyle name="Примечание 10 5 6" xfId="32536"/>
    <cellStyle name="Примечание 10 5 7" xfId="41460"/>
    <cellStyle name="Примечание 10 5 8" xfId="50380"/>
    <cellStyle name="Примечание 10 6" xfId="6533"/>
    <cellStyle name="Примечание 10 6 2" xfId="29723"/>
    <cellStyle name="Примечание 10 6 3" xfId="38919"/>
    <cellStyle name="Примечание 10 6 4" xfId="47847"/>
    <cellStyle name="Примечание 10 6 5" xfId="56767"/>
    <cellStyle name="Примечание 10 7" xfId="6534"/>
    <cellStyle name="Примечание 10 7 2" xfId="25858"/>
    <cellStyle name="Примечание 10 7 3" xfId="35059"/>
    <cellStyle name="Примечание 10 7 4" xfId="43987"/>
    <cellStyle name="Примечание 10 7 5" xfId="52907"/>
    <cellStyle name="Примечание 10 8" xfId="13077"/>
    <cellStyle name="Примечание 10 9" xfId="16936"/>
    <cellStyle name="Примечание 19" xfId="6535"/>
    <cellStyle name="Примечание 19 10" xfId="20797"/>
    <cellStyle name="Примечание 19 11" xfId="10501"/>
    <cellStyle name="Примечание 19 12" xfId="21998"/>
    <cellStyle name="Примечание 19 13" xfId="31751"/>
    <cellStyle name="Примечание 19 14" xfId="40128"/>
    <cellStyle name="Примечание 19 15" xfId="49048"/>
    <cellStyle name="Примечание 19 2" xfId="6536"/>
    <cellStyle name="Примечание 19 2 10" xfId="10802"/>
    <cellStyle name="Примечание 19 2 11" xfId="22297"/>
    <cellStyle name="Примечание 19 2 12" xfId="31752"/>
    <cellStyle name="Примечание 19 2 13" xfId="40427"/>
    <cellStyle name="Примечание 19 2 14" xfId="49347"/>
    <cellStyle name="Примечание 19 2 2" xfId="6537"/>
    <cellStyle name="Примечание 19 2 2 10" xfId="22897"/>
    <cellStyle name="Примечание 19 2 2 11" xfId="31753"/>
    <cellStyle name="Примечание 19 2 2 12" xfId="41026"/>
    <cellStyle name="Примечание 19 2 2 13" xfId="49946"/>
    <cellStyle name="Примечание 19 2 2 2" xfId="6538"/>
    <cellStyle name="Примечание 19 2 2 2 2" xfId="6539"/>
    <cellStyle name="Примечание 19 2 2 2 2 2" xfId="29425"/>
    <cellStyle name="Примечание 19 2 2 2 2 3" xfId="38621"/>
    <cellStyle name="Примечание 19 2 2 2 2 4" xfId="47549"/>
    <cellStyle name="Примечание 19 2 2 2 2 5" xfId="56469"/>
    <cellStyle name="Примечание 19 2 2 2 3" xfId="12779"/>
    <cellStyle name="Примечание 19 2 2 2 4" xfId="16638"/>
    <cellStyle name="Примечание 19 2 2 2 5" xfId="20498"/>
    <cellStyle name="Примечание 19 2 2 2 6" xfId="25560"/>
    <cellStyle name="Примечание 19 2 2 2 7" xfId="34761"/>
    <cellStyle name="Примечание 19 2 2 2 8" xfId="43689"/>
    <cellStyle name="Примечание 19 2 2 2 9" xfId="52609"/>
    <cellStyle name="Примечание 19 2 2 3" xfId="6540"/>
    <cellStyle name="Примечание 19 2 2 3 2" xfId="6541"/>
    <cellStyle name="Примечание 19 2 2 3 2 2" xfId="28094"/>
    <cellStyle name="Примечание 19 2 2 3 2 3" xfId="37290"/>
    <cellStyle name="Примечание 19 2 2 3 2 4" xfId="46218"/>
    <cellStyle name="Примечание 19 2 2 3 2 5" xfId="55138"/>
    <cellStyle name="Примечание 19 2 2 3 3" xfId="15307"/>
    <cellStyle name="Примечание 19 2 2 3 4" xfId="19167"/>
    <cellStyle name="Примечание 19 2 2 3 5" xfId="24229"/>
    <cellStyle name="Примечание 19 2 2 3 6" xfId="33432"/>
    <cellStyle name="Примечание 19 2 2 3 7" xfId="42358"/>
    <cellStyle name="Примечание 19 2 2 3 8" xfId="51278"/>
    <cellStyle name="Примечание 19 2 2 4" xfId="6542"/>
    <cellStyle name="Примечание 19 2 2 4 2" xfId="30622"/>
    <cellStyle name="Примечание 19 2 2 4 3" xfId="39818"/>
    <cellStyle name="Примечание 19 2 2 4 4" xfId="48746"/>
    <cellStyle name="Примечание 19 2 2 4 5" xfId="57666"/>
    <cellStyle name="Примечание 19 2 2 5" xfId="6543"/>
    <cellStyle name="Примечание 19 2 2 5 2" xfId="26761"/>
    <cellStyle name="Примечание 19 2 2 5 3" xfId="35958"/>
    <cellStyle name="Примечание 19 2 2 5 4" xfId="44886"/>
    <cellStyle name="Примечание 19 2 2 5 5" xfId="53806"/>
    <cellStyle name="Примечание 19 2 2 6" xfId="13976"/>
    <cellStyle name="Примечание 19 2 2 7" xfId="17835"/>
    <cellStyle name="Примечание 19 2 2 8" xfId="21695"/>
    <cellStyle name="Примечание 19 2 2 9" xfId="11323"/>
    <cellStyle name="Примечание 19 2 3" xfId="6544"/>
    <cellStyle name="Примечание 19 2 3 2" xfId="6545"/>
    <cellStyle name="Примечание 19 2 3 2 2" xfId="28827"/>
    <cellStyle name="Примечание 19 2 3 2 3" xfId="38023"/>
    <cellStyle name="Примечание 19 2 3 2 4" xfId="46951"/>
    <cellStyle name="Примечание 19 2 3 2 5" xfId="55871"/>
    <cellStyle name="Примечание 19 2 3 3" xfId="12181"/>
    <cellStyle name="Примечание 19 2 3 4" xfId="16040"/>
    <cellStyle name="Примечание 19 2 3 5" xfId="19900"/>
    <cellStyle name="Примечание 19 2 3 6" xfId="24962"/>
    <cellStyle name="Примечание 19 2 3 7" xfId="34163"/>
    <cellStyle name="Примечание 19 2 3 8" xfId="43091"/>
    <cellStyle name="Примечание 19 2 3 9" xfId="52011"/>
    <cellStyle name="Примечание 19 2 4" xfId="6546"/>
    <cellStyle name="Примечание 19 2 4 2" xfId="6547"/>
    <cellStyle name="Примечание 19 2 4 2 2" xfId="27496"/>
    <cellStyle name="Примечание 19 2 4 2 3" xfId="36692"/>
    <cellStyle name="Примечание 19 2 4 2 4" xfId="45620"/>
    <cellStyle name="Примечание 19 2 4 2 5" xfId="54540"/>
    <cellStyle name="Примечание 19 2 4 3" xfId="14709"/>
    <cellStyle name="Примечание 19 2 4 4" xfId="18569"/>
    <cellStyle name="Примечание 19 2 4 5" xfId="23631"/>
    <cellStyle name="Примечание 19 2 4 6" xfId="32835"/>
    <cellStyle name="Примечание 19 2 4 7" xfId="41760"/>
    <cellStyle name="Примечание 19 2 4 8" xfId="50680"/>
    <cellStyle name="Примечание 19 2 5" xfId="6548"/>
    <cellStyle name="Примечание 19 2 5 2" xfId="30023"/>
    <cellStyle name="Примечание 19 2 5 3" xfId="39219"/>
    <cellStyle name="Примечание 19 2 5 4" xfId="48147"/>
    <cellStyle name="Примечание 19 2 5 5" xfId="57067"/>
    <cellStyle name="Примечание 19 2 6" xfId="6549"/>
    <cellStyle name="Примечание 19 2 6 2" xfId="26162"/>
    <cellStyle name="Примечание 19 2 6 3" xfId="35359"/>
    <cellStyle name="Примечание 19 2 6 4" xfId="44287"/>
    <cellStyle name="Примечание 19 2 6 5" xfId="53207"/>
    <cellStyle name="Примечание 19 2 7" xfId="13377"/>
    <cellStyle name="Примечание 19 2 8" xfId="17236"/>
    <cellStyle name="Примечание 19 2 9" xfId="21096"/>
    <cellStyle name="Примечание 19 3" xfId="6550"/>
    <cellStyle name="Примечание 19 3 10" xfId="22598"/>
    <cellStyle name="Примечание 19 3 11" xfId="31754"/>
    <cellStyle name="Примечание 19 3 12" xfId="40727"/>
    <cellStyle name="Примечание 19 3 13" xfId="49647"/>
    <cellStyle name="Примечание 19 3 2" xfId="6551"/>
    <cellStyle name="Примечание 19 3 2 2" xfId="6552"/>
    <cellStyle name="Примечание 19 3 2 2 2" xfId="29126"/>
    <cellStyle name="Примечание 19 3 2 2 3" xfId="38322"/>
    <cellStyle name="Примечание 19 3 2 2 4" xfId="47250"/>
    <cellStyle name="Примечание 19 3 2 2 5" xfId="56170"/>
    <cellStyle name="Примечание 19 3 2 3" xfId="12480"/>
    <cellStyle name="Примечание 19 3 2 4" xfId="16339"/>
    <cellStyle name="Примечание 19 3 2 5" xfId="20199"/>
    <cellStyle name="Примечание 19 3 2 6" xfId="25261"/>
    <cellStyle name="Примечание 19 3 2 7" xfId="34462"/>
    <cellStyle name="Примечание 19 3 2 8" xfId="43390"/>
    <cellStyle name="Примечание 19 3 2 9" xfId="52310"/>
    <cellStyle name="Примечание 19 3 3" xfId="6553"/>
    <cellStyle name="Примечание 19 3 3 2" xfId="6554"/>
    <cellStyle name="Примечание 19 3 3 2 2" xfId="27795"/>
    <cellStyle name="Примечание 19 3 3 2 3" xfId="36991"/>
    <cellStyle name="Примечание 19 3 3 2 4" xfId="45919"/>
    <cellStyle name="Примечание 19 3 3 2 5" xfId="54839"/>
    <cellStyle name="Примечание 19 3 3 3" xfId="15008"/>
    <cellStyle name="Примечание 19 3 3 4" xfId="18868"/>
    <cellStyle name="Примечание 19 3 3 5" xfId="23930"/>
    <cellStyle name="Примечание 19 3 3 6" xfId="33133"/>
    <cellStyle name="Примечание 19 3 3 7" xfId="42059"/>
    <cellStyle name="Примечание 19 3 3 8" xfId="50979"/>
    <cellStyle name="Примечание 19 3 4" xfId="6555"/>
    <cellStyle name="Примечание 19 3 4 2" xfId="30323"/>
    <cellStyle name="Примечание 19 3 4 3" xfId="39519"/>
    <cellStyle name="Примечание 19 3 4 4" xfId="48447"/>
    <cellStyle name="Примечание 19 3 4 5" xfId="57367"/>
    <cellStyle name="Примечание 19 3 5" xfId="6556"/>
    <cellStyle name="Примечание 19 3 5 2" xfId="26462"/>
    <cellStyle name="Примечание 19 3 5 3" xfId="35659"/>
    <cellStyle name="Примечание 19 3 5 4" xfId="44587"/>
    <cellStyle name="Примечание 19 3 5 5" xfId="53507"/>
    <cellStyle name="Примечание 19 3 6" xfId="13677"/>
    <cellStyle name="Примечание 19 3 7" xfId="17536"/>
    <cellStyle name="Примечание 19 3 8" xfId="21396"/>
    <cellStyle name="Примечание 19 3 9" xfId="11047"/>
    <cellStyle name="Примечание 19 4" xfId="6557"/>
    <cellStyle name="Примечание 19 4 2" xfId="6558"/>
    <cellStyle name="Примечание 19 4 2 2" xfId="28528"/>
    <cellStyle name="Примечание 19 4 2 3" xfId="37724"/>
    <cellStyle name="Примечание 19 4 2 4" xfId="46652"/>
    <cellStyle name="Примечание 19 4 2 5" xfId="55572"/>
    <cellStyle name="Примечание 19 4 3" xfId="11882"/>
    <cellStyle name="Примечание 19 4 4" xfId="15741"/>
    <cellStyle name="Примечание 19 4 5" xfId="19601"/>
    <cellStyle name="Примечание 19 4 6" xfId="24663"/>
    <cellStyle name="Примечание 19 4 7" xfId="33865"/>
    <cellStyle name="Примечание 19 4 8" xfId="42792"/>
    <cellStyle name="Примечание 19 4 9" xfId="51712"/>
    <cellStyle name="Примечание 19 5" xfId="6559"/>
    <cellStyle name="Примечание 19 5 2" xfId="6560"/>
    <cellStyle name="Примечание 19 5 2 2" xfId="27196"/>
    <cellStyle name="Примечание 19 5 2 3" xfId="36393"/>
    <cellStyle name="Примечание 19 5 2 4" xfId="45321"/>
    <cellStyle name="Примечание 19 5 2 5" xfId="54241"/>
    <cellStyle name="Примечание 19 5 3" xfId="14410"/>
    <cellStyle name="Примечание 19 5 4" xfId="18270"/>
    <cellStyle name="Примечание 19 5 5" xfId="23332"/>
    <cellStyle name="Примечание 19 5 6" xfId="32537"/>
    <cellStyle name="Примечание 19 5 7" xfId="41461"/>
    <cellStyle name="Примечание 19 5 8" xfId="50381"/>
    <cellStyle name="Примечание 19 6" xfId="6561"/>
    <cellStyle name="Примечание 19 6 2" xfId="29724"/>
    <cellStyle name="Примечание 19 6 3" xfId="38920"/>
    <cellStyle name="Примечание 19 6 4" xfId="47848"/>
    <cellStyle name="Примечание 19 6 5" xfId="56768"/>
    <cellStyle name="Примечание 19 7" xfId="6562"/>
    <cellStyle name="Примечание 19 7 2" xfId="25859"/>
    <cellStyle name="Примечание 19 7 3" xfId="35060"/>
    <cellStyle name="Примечание 19 7 4" xfId="43988"/>
    <cellStyle name="Примечание 19 7 5" xfId="52908"/>
    <cellStyle name="Примечание 19 8" xfId="13078"/>
    <cellStyle name="Примечание 19 9" xfId="16937"/>
    <cellStyle name="Примечание 2" xfId="98"/>
    <cellStyle name="Примечание 2 2" xfId="6563"/>
    <cellStyle name="Примечание 2 2 2" xfId="6564"/>
    <cellStyle name="Примечание 2 3" xfId="6565"/>
    <cellStyle name="Примечание 2 3 2" xfId="6566"/>
    <cellStyle name="Примечание 2 4" xfId="6567"/>
    <cellStyle name="Примечание 2 4 2" xfId="6568"/>
    <cellStyle name="Примечание 2 5" xfId="6569"/>
    <cellStyle name="Примечание 2 5 2" xfId="6570"/>
    <cellStyle name="Примечание 2 6" xfId="6571"/>
    <cellStyle name="Примечание 20" xfId="6572"/>
    <cellStyle name="Примечание 20 10" xfId="20798"/>
    <cellStyle name="Примечание 20 11" xfId="10502"/>
    <cellStyle name="Примечание 20 12" xfId="21999"/>
    <cellStyle name="Примечание 20 13" xfId="31763"/>
    <cellStyle name="Примечание 20 14" xfId="40129"/>
    <cellStyle name="Примечание 20 15" xfId="49049"/>
    <cellStyle name="Примечание 20 2" xfId="6573"/>
    <cellStyle name="Примечание 20 2 10" xfId="10803"/>
    <cellStyle name="Примечание 20 2 11" xfId="22298"/>
    <cellStyle name="Примечание 20 2 12" xfId="31764"/>
    <cellStyle name="Примечание 20 2 13" xfId="40428"/>
    <cellStyle name="Примечание 20 2 14" xfId="49348"/>
    <cellStyle name="Примечание 20 2 2" xfId="6574"/>
    <cellStyle name="Примечание 20 2 2 10" xfId="22898"/>
    <cellStyle name="Примечание 20 2 2 11" xfId="31765"/>
    <cellStyle name="Примечание 20 2 2 12" xfId="41027"/>
    <cellStyle name="Примечание 20 2 2 13" xfId="49947"/>
    <cellStyle name="Примечание 20 2 2 2" xfId="6575"/>
    <cellStyle name="Примечание 20 2 2 2 2" xfId="6576"/>
    <cellStyle name="Примечание 20 2 2 2 2 2" xfId="29426"/>
    <cellStyle name="Примечание 20 2 2 2 2 3" xfId="38622"/>
    <cellStyle name="Примечание 20 2 2 2 2 4" xfId="47550"/>
    <cellStyle name="Примечание 20 2 2 2 2 5" xfId="56470"/>
    <cellStyle name="Примечание 20 2 2 2 3" xfId="12780"/>
    <cellStyle name="Примечание 20 2 2 2 4" xfId="16639"/>
    <cellStyle name="Примечание 20 2 2 2 5" xfId="20499"/>
    <cellStyle name="Примечание 20 2 2 2 6" xfId="25561"/>
    <cellStyle name="Примечание 20 2 2 2 7" xfId="34762"/>
    <cellStyle name="Примечание 20 2 2 2 8" xfId="43690"/>
    <cellStyle name="Примечание 20 2 2 2 9" xfId="52610"/>
    <cellStyle name="Примечание 20 2 2 3" xfId="6577"/>
    <cellStyle name="Примечание 20 2 2 3 2" xfId="6578"/>
    <cellStyle name="Примечание 20 2 2 3 2 2" xfId="28095"/>
    <cellStyle name="Примечание 20 2 2 3 2 3" xfId="37291"/>
    <cellStyle name="Примечание 20 2 2 3 2 4" xfId="46219"/>
    <cellStyle name="Примечание 20 2 2 3 2 5" xfId="55139"/>
    <cellStyle name="Примечание 20 2 2 3 3" xfId="15308"/>
    <cellStyle name="Примечание 20 2 2 3 4" xfId="19168"/>
    <cellStyle name="Примечание 20 2 2 3 5" xfId="24230"/>
    <cellStyle name="Примечание 20 2 2 3 6" xfId="33433"/>
    <cellStyle name="Примечание 20 2 2 3 7" xfId="42359"/>
    <cellStyle name="Примечание 20 2 2 3 8" xfId="51279"/>
    <cellStyle name="Примечание 20 2 2 4" xfId="6579"/>
    <cellStyle name="Примечание 20 2 2 4 2" xfId="30623"/>
    <cellStyle name="Примечание 20 2 2 4 3" xfId="39819"/>
    <cellStyle name="Примечание 20 2 2 4 4" xfId="48747"/>
    <cellStyle name="Примечание 20 2 2 4 5" xfId="57667"/>
    <cellStyle name="Примечание 20 2 2 5" xfId="6580"/>
    <cellStyle name="Примечание 20 2 2 5 2" xfId="26762"/>
    <cellStyle name="Примечание 20 2 2 5 3" xfId="35959"/>
    <cellStyle name="Примечание 20 2 2 5 4" xfId="44887"/>
    <cellStyle name="Примечание 20 2 2 5 5" xfId="53807"/>
    <cellStyle name="Примечание 20 2 2 6" xfId="13977"/>
    <cellStyle name="Примечание 20 2 2 7" xfId="17836"/>
    <cellStyle name="Примечание 20 2 2 8" xfId="21696"/>
    <cellStyle name="Примечание 20 2 2 9" xfId="11324"/>
    <cellStyle name="Примечание 20 2 3" xfId="6581"/>
    <cellStyle name="Примечание 20 2 3 2" xfId="6582"/>
    <cellStyle name="Примечание 20 2 3 2 2" xfId="28828"/>
    <cellStyle name="Примечание 20 2 3 2 3" xfId="38024"/>
    <cellStyle name="Примечание 20 2 3 2 4" xfId="46952"/>
    <cellStyle name="Примечание 20 2 3 2 5" xfId="55872"/>
    <cellStyle name="Примечание 20 2 3 3" xfId="12182"/>
    <cellStyle name="Примечание 20 2 3 4" xfId="16041"/>
    <cellStyle name="Примечание 20 2 3 5" xfId="19901"/>
    <cellStyle name="Примечание 20 2 3 6" xfId="24963"/>
    <cellStyle name="Примечание 20 2 3 7" xfId="34164"/>
    <cellStyle name="Примечание 20 2 3 8" xfId="43092"/>
    <cellStyle name="Примечание 20 2 3 9" xfId="52012"/>
    <cellStyle name="Примечание 20 2 4" xfId="6583"/>
    <cellStyle name="Примечание 20 2 4 2" xfId="6584"/>
    <cellStyle name="Примечание 20 2 4 2 2" xfId="27497"/>
    <cellStyle name="Примечание 20 2 4 2 3" xfId="36693"/>
    <cellStyle name="Примечание 20 2 4 2 4" xfId="45621"/>
    <cellStyle name="Примечание 20 2 4 2 5" xfId="54541"/>
    <cellStyle name="Примечание 20 2 4 3" xfId="14710"/>
    <cellStyle name="Примечание 20 2 4 4" xfId="18570"/>
    <cellStyle name="Примечание 20 2 4 5" xfId="23632"/>
    <cellStyle name="Примечание 20 2 4 6" xfId="32836"/>
    <cellStyle name="Примечание 20 2 4 7" xfId="41761"/>
    <cellStyle name="Примечание 20 2 4 8" xfId="50681"/>
    <cellStyle name="Примечание 20 2 5" xfId="6585"/>
    <cellStyle name="Примечание 20 2 5 2" xfId="30024"/>
    <cellStyle name="Примечание 20 2 5 3" xfId="39220"/>
    <cellStyle name="Примечание 20 2 5 4" xfId="48148"/>
    <cellStyle name="Примечание 20 2 5 5" xfId="57068"/>
    <cellStyle name="Примечание 20 2 6" xfId="6586"/>
    <cellStyle name="Примечание 20 2 6 2" xfId="26163"/>
    <cellStyle name="Примечание 20 2 6 3" xfId="35360"/>
    <cellStyle name="Примечание 20 2 6 4" xfId="44288"/>
    <cellStyle name="Примечание 20 2 6 5" xfId="53208"/>
    <cellStyle name="Примечание 20 2 7" xfId="13378"/>
    <cellStyle name="Примечание 20 2 8" xfId="17237"/>
    <cellStyle name="Примечание 20 2 9" xfId="21097"/>
    <cellStyle name="Примечание 20 3" xfId="6587"/>
    <cellStyle name="Примечание 20 3 10" xfId="22599"/>
    <cellStyle name="Примечание 20 3 11" xfId="31766"/>
    <cellStyle name="Примечание 20 3 12" xfId="40728"/>
    <cellStyle name="Примечание 20 3 13" xfId="49648"/>
    <cellStyle name="Примечание 20 3 2" xfId="6588"/>
    <cellStyle name="Примечание 20 3 2 2" xfId="6589"/>
    <cellStyle name="Примечание 20 3 2 2 2" xfId="29127"/>
    <cellStyle name="Примечание 20 3 2 2 3" xfId="38323"/>
    <cellStyle name="Примечание 20 3 2 2 4" xfId="47251"/>
    <cellStyle name="Примечание 20 3 2 2 5" xfId="56171"/>
    <cellStyle name="Примечание 20 3 2 3" xfId="12481"/>
    <cellStyle name="Примечание 20 3 2 4" xfId="16340"/>
    <cellStyle name="Примечание 20 3 2 5" xfId="20200"/>
    <cellStyle name="Примечание 20 3 2 6" xfId="25262"/>
    <cellStyle name="Примечание 20 3 2 7" xfId="34463"/>
    <cellStyle name="Примечание 20 3 2 8" xfId="43391"/>
    <cellStyle name="Примечание 20 3 2 9" xfId="52311"/>
    <cellStyle name="Примечание 20 3 3" xfId="6590"/>
    <cellStyle name="Примечание 20 3 3 2" xfId="6591"/>
    <cellStyle name="Примечание 20 3 3 2 2" xfId="27796"/>
    <cellStyle name="Примечание 20 3 3 2 3" xfId="36992"/>
    <cellStyle name="Примечание 20 3 3 2 4" xfId="45920"/>
    <cellStyle name="Примечание 20 3 3 2 5" xfId="54840"/>
    <cellStyle name="Примечание 20 3 3 3" xfId="15009"/>
    <cellStyle name="Примечание 20 3 3 4" xfId="18869"/>
    <cellStyle name="Примечание 20 3 3 5" xfId="23931"/>
    <cellStyle name="Примечание 20 3 3 6" xfId="33134"/>
    <cellStyle name="Примечание 20 3 3 7" xfId="42060"/>
    <cellStyle name="Примечание 20 3 3 8" xfId="50980"/>
    <cellStyle name="Примечание 20 3 4" xfId="6592"/>
    <cellStyle name="Примечание 20 3 4 2" xfId="30324"/>
    <cellStyle name="Примечание 20 3 4 3" xfId="39520"/>
    <cellStyle name="Примечание 20 3 4 4" xfId="48448"/>
    <cellStyle name="Примечание 20 3 4 5" xfId="57368"/>
    <cellStyle name="Примечание 20 3 5" xfId="6593"/>
    <cellStyle name="Примечание 20 3 5 2" xfId="26463"/>
    <cellStyle name="Примечание 20 3 5 3" xfId="35660"/>
    <cellStyle name="Примечание 20 3 5 4" xfId="44588"/>
    <cellStyle name="Примечание 20 3 5 5" xfId="53508"/>
    <cellStyle name="Примечание 20 3 6" xfId="13678"/>
    <cellStyle name="Примечание 20 3 7" xfId="17537"/>
    <cellStyle name="Примечание 20 3 8" xfId="21397"/>
    <cellStyle name="Примечание 20 3 9" xfId="11048"/>
    <cellStyle name="Примечание 20 4" xfId="6594"/>
    <cellStyle name="Примечание 20 4 2" xfId="6595"/>
    <cellStyle name="Примечание 20 4 2 2" xfId="28529"/>
    <cellStyle name="Примечание 20 4 2 3" xfId="37725"/>
    <cellStyle name="Примечание 20 4 2 4" xfId="46653"/>
    <cellStyle name="Примечание 20 4 2 5" xfId="55573"/>
    <cellStyle name="Примечание 20 4 3" xfId="11883"/>
    <cellStyle name="Примечание 20 4 4" xfId="15742"/>
    <cellStyle name="Примечание 20 4 5" xfId="19602"/>
    <cellStyle name="Примечание 20 4 6" xfId="24664"/>
    <cellStyle name="Примечание 20 4 7" xfId="33866"/>
    <cellStyle name="Примечание 20 4 8" xfId="42793"/>
    <cellStyle name="Примечание 20 4 9" xfId="51713"/>
    <cellStyle name="Примечание 20 5" xfId="6596"/>
    <cellStyle name="Примечание 20 5 2" xfId="6597"/>
    <cellStyle name="Примечание 20 5 2 2" xfId="27197"/>
    <cellStyle name="Примечание 20 5 2 3" xfId="36394"/>
    <cellStyle name="Примечание 20 5 2 4" xfId="45322"/>
    <cellStyle name="Примечание 20 5 2 5" xfId="54242"/>
    <cellStyle name="Примечание 20 5 3" xfId="14411"/>
    <cellStyle name="Примечание 20 5 4" xfId="18271"/>
    <cellStyle name="Примечание 20 5 5" xfId="23333"/>
    <cellStyle name="Примечание 20 5 6" xfId="32538"/>
    <cellStyle name="Примечание 20 5 7" xfId="41462"/>
    <cellStyle name="Примечание 20 5 8" xfId="50382"/>
    <cellStyle name="Примечание 20 6" xfId="6598"/>
    <cellStyle name="Примечание 20 6 2" xfId="29725"/>
    <cellStyle name="Примечание 20 6 3" xfId="38921"/>
    <cellStyle name="Примечание 20 6 4" xfId="47849"/>
    <cellStyle name="Примечание 20 6 5" xfId="56769"/>
    <cellStyle name="Примечание 20 7" xfId="6599"/>
    <cellStyle name="Примечание 20 7 2" xfId="25860"/>
    <cellStyle name="Примечание 20 7 3" xfId="35061"/>
    <cellStyle name="Примечание 20 7 4" xfId="43989"/>
    <cellStyle name="Примечание 20 7 5" xfId="52909"/>
    <cellStyle name="Примечание 20 8" xfId="13079"/>
    <cellStyle name="Примечание 20 9" xfId="16938"/>
    <cellStyle name="Примечание 3" xfId="6600"/>
    <cellStyle name="Примечание 3 2" xfId="6601"/>
    <cellStyle name="Примечание 3 3" xfId="6602"/>
    <cellStyle name="Примечание 3 4" xfId="30792"/>
    <cellStyle name="Примечание 39" xfId="6603"/>
    <cellStyle name="Примечание 5" xfId="6604"/>
    <cellStyle name="Примечание 5 2" xfId="6605"/>
    <cellStyle name="Процентный 2" xfId="104"/>
    <cellStyle name="Процентный 2 10" xfId="6606"/>
    <cellStyle name="Процентный 2 11" xfId="6607"/>
    <cellStyle name="Процентный 2 12" xfId="6608"/>
    <cellStyle name="Процентный 2 13" xfId="6609"/>
    <cellStyle name="Процентный 2 14" xfId="6610"/>
    <cellStyle name="Процентный 2 15" xfId="6611"/>
    <cellStyle name="Процентный 2 16" xfId="6612"/>
    <cellStyle name="Процентный 2 17" xfId="6613"/>
    <cellStyle name="Процентный 2 18" xfId="6614"/>
    <cellStyle name="Процентный 2 19" xfId="6615"/>
    <cellStyle name="Процентный 2 2" xfId="6616"/>
    <cellStyle name="Процентный 2 2 2" xfId="6617"/>
    <cellStyle name="Процентный 2 2 3" xfId="6618"/>
    <cellStyle name="Процентный 2 20" xfId="6619"/>
    <cellStyle name="Процентный 2 21" xfId="6620"/>
    <cellStyle name="Процентный 2 22" xfId="6621"/>
    <cellStyle name="Процентный 2 23" xfId="6622"/>
    <cellStyle name="Процентный 2 24" xfId="6623"/>
    <cellStyle name="Процентный 2 25" xfId="6624"/>
    <cellStyle name="Процентный 2 26" xfId="6625"/>
    <cellStyle name="Процентный 2 27" xfId="6626"/>
    <cellStyle name="Процентный 2 3" xfId="6627"/>
    <cellStyle name="Процентный 2 4" xfId="6628"/>
    <cellStyle name="Процентный 2 5" xfId="6629"/>
    <cellStyle name="Процентный 2 6" xfId="6630"/>
    <cellStyle name="Процентный 2 7" xfId="6631"/>
    <cellStyle name="Процентный 2 8" xfId="6632"/>
    <cellStyle name="Процентный 2 9" xfId="6633"/>
    <cellStyle name="Процентный 3" xfId="105"/>
    <cellStyle name="Процентный 3 10" xfId="6634"/>
    <cellStyle name="Процентный 3 11" xfId="6635"/>
    <cellStyle name="Процентный 3 12" xfId="6636"/>
    <cellStyle name="Процентный 3 13" xfId="6637"/>
    <cellStyle name="Процентный 3 14" xfId="6638"/>
    <cellStyle name="Процентный 3 15" xfId="6639"/>
    <cellStyle name="Процентный 3 16" xfId="6640"/>
    <cellStyle name="Процентный 3 17" xfId="6641"/>
    <cellStyle name="Процентный 3 18" xfId="6642"/>
    <cellStyle name="Процентный 3 19" xfId="6643"/>
    <cellStyle name="Процентный 3 2" xfId="6644"/>
    <cellStyle name="Процентный 3 20" xfId="10178"/>
    <cellStyle name="Процентный 3 3" xfId="6645"/>
    <cellStyle name="Процентный 3 4" xfId="6646"/>
    <cellStyle name="Процентный 3 5" xfId="6647"/>
    <cellStyle name="Процентный 3 6" xfId="6648"/>
    <cellStyle name="Процентный 3 7" xfId="6649"/>
    <cellStyle name="Процентный 3 8" xfId="6650"/>
    <cellStyle name="Процентный 3 9" xfId="6651"/>
    <cellStyle name="Процентный 4" xfId="6652"/>
    <cellStyle name="Процентный 4 2" xfId="6653"/>
    <cellStyle name="Процентный 5" xfId="6654"/>
    <cellStyle name="Процентный 5 10" xfId="6655"/>
    <cellStyle name="Процентный 5 10 10" xfId="20799"/>
    <cellStyle name="Процентный 5 10 11" xfId="10503"/>
    <cellStyle name="Процентный 5 10 12" xfId="22000"/>
    <cellStyle name="Процентный 5 10 13" xfId="31779"/>
    <cellStyle name="Процентный 5 10 14" xfId="40130"/>
    <cellStyle name="Процентный 5 10 15" xfId="49050"/>
    <cellStyle name="Процентный 5 10 2" xfId="6656"/>
    <cellStyle name="Процентный 5 10 2 10" xfId="10804"/>
    <cellStyle name="Процентный 5 10 2 11" xfId="22299"/>
    <cellStyle name="Процентный 5 10 2 12" xfId="31780"/>
    <cellStyle name="Процентный 5 10 2 13" xfId="40429"/>
    <cellStyle name="Процентный 5 10 2 14" xfId="49349"/>
    <cellStyle name="Процентный 5 10 2 2" xfId="6657"/>
    <cellStyle name="Процентный 5 10 2 2 10" xfId="22899"/>
    <cellStyle name="Процентный 5 10 2 2 11" xfId="31781"/>
    <cellStyle name="Процентный 5 10 2 2 12" xfId="41028"/>
    <cellStyle name="Процентный 5 10 2 2 13" xfId="49948"/>
    <cellStyle name="Процентный 5 10 2 2 2" xfId="6658"/>
    <cellStyle name="Процентный 5 10 2 2 2 2" xfId="6659"/>
    <cellStyle name="Процентный 5 10 2 2 2 2 2" xfId="29427"/>
    <cellStyle name="Процентный 5 10 2 2 2 2 3" xfId="38623"/>
    <cellStyle name="Процентный 5 10 2 2 2 2 4" xfId="47551"/>
    <cellStyle name="Процентный 5 10 2 2 2 2 5" xfId="56471"/>
    <cellStyle name="Процентный 5 10 2 2 2 3" xfId="12781"/>
    <cellStyle name="Процентный 5 10 2 2 2 4" xfId="16640"/>
    <cellStyle name="Процентный 5 10 2 2 2 5" xfId="20500"/>
    <cellStyle name="Процентный 5 10 2 2 2 6" xfId="25562"/>
    <cellStyle name="Процентный 5 10 2 2 2 7" xfId="34763"/>
    <cellStyle name="Процентный 5 10 2 2 2 8" xfId="43691"/>
    <cellStyle name="Процентный 5 10 2 2 2 9" xfId="52611"/>
    <cellStyle name="Процентный 5 10 2 2 3" xfId="6660"/>
    <cellStyle name="Процентный 5 10 2 2 3 2" xfId="6661"/>
    <cellStyle name="Процентный 5 10 2 2 3 2 2" xfId="28096"/>
    <cellStyle name="Процентный 5 10 2 2 3 2 3" xfId="37292"/>
    <cellStyle name="Процентный 5 10 2 2 3 2 4" xfId="46220"/>
    <cellStyle name="Процентный 5 10 2 2 3 2 5" xfId="55140"/>
    <cellStyle name="Процентный 5 10 2 2 3 3" xfId="15309"/>
    <cellStyle name="Процентный 5 10 2 2 3 4" xfId="19169"/>
    <cellStyle name="Процентный 5 10 2 2 3 5" xfId="24231"/>
    <cellStyle name="Процентный 5 10 2 2 3 6" xfId="33434"/>
    <cellStyle name="Процентный 5 10 2 2 3 7" xfId="42360"/>
    <cellStyle name="Процентный 5 10 2 2 3 8" xfId="51280"/>
    <cellStyle name="Процентный 5 10 2 2 4" xfId="6662"/>
    <cellStyle name="Процентный 5 10 2 2 4 2" xfId="30624"/>
    <cellStyle name="Процентный 5 10 2 2 4 3" xfId="39820"/>
    <cellStyle name="Процентный 5 10 2 2 4 4" xfId="48748"/>
    <cellStyle name="Процентный 5 10 2 2 4 5" xfId="57668"/>
    <cellStyle name="Процентный 5 10 2 2 5" xfId="6663"/>
    <cellStyle name="Процентный 5 10 2 2 5 2" xfId="26763"/>
    <cellStyle name="Процентный 5 10 2 2 5 3" xfId="35960"/>
    <cellStyle name="Процентный 5 10 2 2 5 4" xfId="44888"/>
    <cellStyle name="Процентный 5 10 2 2 5 5" xfId="53808"/>
    <cellStyle name="Процентный 5 10 2 2 6" xfId="13978"/>
    <cellStyle name="Процентный 5 10 2 2 7" xfId="17837"/>
    <cellStyle name="Процентный 5 10 2 2 8" xfId="21697"/>
    <cellStyle name="Процентный 5 10 2 2 9" xfId="11325"/>
    <cellStyle name="Процентный 5 10 2 3" xfId="6664"/>
    <cellStyle name="Процентный 5 10 2 3 2" xfId="6665"/>
    <cellStyle name="Процентный 5 10 2 3 2 2" xfId="28829"/>
    <cellStyle name="Процентный 5 10 2 3 2 3" xfId="38025"/>
    <cellStyle name="Процентный 5 10 2 3 2 4" xfId="46953"/>
    <cellStyle name="Процентный 5 10 2 3 2 5" xfId="55873"/>
    <cellStyle name="Процентный 5 10 2 3 3" xfId="12183"/>
    <cellStyle name="Процентный 5 10 2 3 4" xfId="16042"/>
    <cellStyle name="Процентный 5 10 2 3 5" xfId="19902"/>
    <cellStyle name="Процентный 5 10 2 3 6" xfId="24964"/>
    <cellStyle name="Процентный 5 10 2 3 7" xfId="34165"/>
    <cellStyle name="Процентный 5 10 2 3 8" xfId="43093"/>
    <cellStyle name="Процентный 5 10 2 3 9" xfId="52013"/>
    <cellStyle name="Процентный 5 10 2 4" xfId="6666"/>
    <cellStyle name="Процентный 5 10 2 4 2" xfId="6667"/>
    <cellStyle name="Процентный 5 10 2 4 2 2" xfId="27498"/>
    <cellStyle name="Процентный 5 10 2 4 2 3" xfId="36694"/>
    <cellStyle name="Процентный 5 10 2 4 2 4" xfId="45622"/>
    <cellStyle name="Процентный 5 10 2 4 2 5" xfId="54542"/>
    <cellStyle name="Процентный 5 10 2 4 3" xfId="14711"/>
    <cellStyle name="Процентный 5 10 2 4 4" xfId="18571"/>
    <cellStyle name="Процентный 5 10 2 4 5" xfId="23633"/>
    <cellStyle name="Процентный 5 10 2 4 6" xfId="32837"/>
    <cellStyle name="Процентный 5 10 2 4 7" xfId="41762"/>
    <cellStyle name="Процентный 5 10 2 4 8" xfId="50682"/>
    <cellStyle name="Процентный 5 10 2 5" xfId="6668"/>
    <cellStyle name="Процентный 5 10 2 5 2" xfId="30025"/>
    <cellStyle name="Процентный 5 10 2 5 3" xfId="39221"/>
    <cellStyle name="Процентный 5 10 2 5 4" xfId="48149"/>
    <cellStyle name="Процентный 5 10 2 5 5" xfId="57069"/>
    <cellStyle name="Процентный 5 10 2 6" xfId="6669"/>
    <cellStyle name="Процентный 5 10 2 6 2" xfId="26164"/>
    <cellStyle name="Процентный 5 10 2 6 3" xfId="35361"/>
    <cellStyle name="Процентный 5 10 2 6 4" xfId="44289"/>
    <cellStyle name="Процентный 5 10 2 6 5" xfId="53209"/>
    <cellStyle name="Процентный 5 10 2 7" xfId="13379"/>
    <cellStyle name="Процентный 5 10 2 8" xfId="17238"/>
    <cellStyle name="Процентный 5 10 2 9" xfId="21098"/>
    <cellStyle name="Процентный 5 10 3" xfId="6670"/>
    <cellStyle name="Процентный 5 10 3 10" xfId="22600"/>
    <cellStyle name="Процентный 5 10 3 11" xfId="31782"/>
    <cellStyle name="Процентный 5 10 3 12" xfId="40729"/>
    <cellStyle name="Процентный 5 10 3 13" xfId="49649"/>
    <cellStyle name="Процентный 5 10 3 2" xfId="6671"/>
    <cellStyle name="Процентный 5 10 3 2 2" xfId="6672"/>
    <cellStyle name="Процентный 5 10 3 2 2 2" xfId="29128"/>
    <cellStyle name="Процентный 5 10 3 2 2 3" xfId="38324"/>
    <cellStyle name="Процентный 5 10 3 2 2 4" xfId="47252"/>
    <cellStyle name="Процентный 5 10 3 2 2 5" xfId="56172"/>
    <cellStyle name="Процентный 5 10 3 2 3" xfId="12482"/>
    <cellStyle name="Процентный 5 10 3 2 4" xfId="16341"/>
    <cellStyle name="Процентный 5 10 3 2 5" xfId="20201"/>
    <cellStyle name="Процентный 5 10 3 2 6" xfId="25263"/>
    <cellStyle name="Процентный 5 10 3 2 7" xfId="34464"/>
    <cellStyle name="Процентный 5 10 3 2 8" xfId="43392"/>
    <cellStyle name="Процентный 5 10 3 2 9" xfId="52312"/>
    <cellStyle name="Процентный 5 10 3 3" xfId="6673"/>
    <cellStyle name="Процентный 5 10 3 3 2" xfId="6674"/>
    <cellStyle name="Процентный 5 10 3 3 2 2" xfId="27797"/>
    <cellStyle name="Процентный 5 10 3 3 2 3" xfId="36993"/>
    <cellStyle name="Процентный 5 10 3 3 2 4" xfId="45921"/>
    <cellStyle name="Процентный 5 10 3 3 2 5" xfId="54841"/>
    <cellStyle name="Процентный 5 10 3 3 3" xfId="15010"/>
    <cellStyle name="Процентный 5 10 3 3 4" xfId="18870"/>
    <cellStyle name="Процентный 5 10 3 3 5" xfId="23932"/>
    <cellStyle name="Процентный 5 10 3 3 6" xfId="33135"/>
    <cellStyle name="Процентный 5 10 3 3 7" xfId="42061"/>
    <cellStyle name="Процентный 5 10 3 3 8" xfId="50981"/>
    <cellStyle name="Процентный 5 10 3 4" xfId="6675"/>
    <cellStyle name="Процентный 5 10 3 4 2" xfId="30325"/>
    <cellStyle name="Процентный 5 10 3 4 3" xfId="39521"/>
    <cellStyle name="Процентный 5 10 3 4 4" xfId="48449"/>
    <cellStyle name="Процентный 5 10 3 4 5" xfId="57369"/>
    <cellStyle name="Процентный 5 10 3 5" xfId="6676"/>
    <cellStyle name="Процентный 5 10 3 5 2" xfId="26464"/>
    <cellStyle name="Процентный 5 10 3 5 3" xfId="35661"/>
    <cellStyle name="Процентный 5 10 3 5 4" xfId="44589"/>
    <cellStyle name="Процентный 5 10 3 5 5" xfId="53509"/>
    <cellStyle name="Процентный 5 10 3 6" xfId="13679"/>
    <cellStyle name="Процентный 5 10 3 7" xfId="17538"/>
    <cellStyle name="Процентный 5 10 3 8" xfId="21398"/>
    <cellStyle name="Процентный 5 10 3 9" xfId="11049"/>
    <cellStyle name="Процентный 5 10 4" xfId="6677"/>
    <cellStyle name="Процентный 5 10 4 2" xfId="6678"/>
    <cellStyle name="Процентный 5 10 4 2 2" xfId="28530"/>
    <cellStyle name="Процентный 5 10 4 2 3" xfId="37726"/>
    <cellStyle name="Процентный 5 10 4 2 4" xfId="46654"/>
    <cellStyle name="Процентный 5 10 4 2 5" xfId="55574"/>
    <cellStyle name="Процентный 5 10 4 3" xfId="11884"/>
    <cellStyle name="Процентный 5 10 4 4" xfId="15743"/>
    <cellStyle name="Процентный 5 10 4 5" xfId="19603"/>
    <cellStyle name="Процентный 5 10 4 6" xfId="24665"/>
    <cellStyle name="Процентный 5 10 4 7" xfId="33867"/>
    <cellStyle name="Процентный 5 10 4 8" xfId="42794"/>
    <cellStyle name="Процентный 5 10 4 9" xfId="51714"/>
    <cellStyle name="Процентный 5 10 5" xfId="6679"/>
    <cellStyle name="Процентный 5 10 5 2" xfId="6680"/>
    <cellStyle name="Процентный 5 10 5 2 2" xfId="27198"/>
    <cellStyle name="Процентный 5 10 5 2 3" xfId="36395"/>
    <cellStyle name="Процентный 5 10 5 2 4" xfId="45323"/>
    <cellStyle name="Процентный 5 10 5 2 5" xfId="54243"/>
    <cellStyle name="Процентный 5 10 5 3" xfId="14412"/>
    <cellStyle name="Процентный 5 10 5 4" xfId="18272"/>
    <cellStyle name="Процентный 5 10 5 5" xfId="23334"/>
    <cellStyle name="Процентный 5 10 5 6" xfId="32539"/>
    <cellStyle name="Процентный 5 10 5 7" xfId="41463"/>
    <cellStyle name="Процентный 5 10 5 8" xfId="50383"/>
    <cellStyle name="Процентный 5 10 6" xfId="6681"/>
    <cellStyle name="Процентный 5 10 6 2" xfId="29726"/>
    <cellStyle name="Процентный 5 10 6 3" xfId="38922"/>
    <cellStyle name="Процентный 5 10 6 4" xfId="47850"/>
    <cellStyle name="Процентный 5 10 6 5" xfId="56770"/>
    <cellStyle name="Процентный 5 10 7" xfId="6682"/>
    <cellStyle name="Процентный 5 10 7 2" xfId="25861"/>
    <cellStyle name="Процентный 5 10 7 3" xfId="35062"/>
    <cellStyle name="Процентный 5 10 7 4" xfId="43990"/>
    <cellStyle name="Процентный 5 10 7 5" xfId="52910"/>
    <cellStyle name="Процентный 5 10 8" xfId="13080"/>
    <cellStyle name="Процентный 5 10 9" xfId="16939"/>
    <cellStyle name="Процентный 5 11" xfId="6683"/>
    <cellStyle name="Процентный 5 11 10" xfId="20800"/>
    <cellStyle name="Процентный 5 11 11" xfId="10504"/>
    <cellStyle name="Процентный 5 11 12" xfId="22001"/>
    <cellStyle name="Процентный 5 11 13" xfId="31783"/>
    <cellStyle name="Процентный 5 11 14" xfId="40131"/>
    <cellStyle name="Процентный 5 11 15" xfId="49051"/>
    <cellStyle name="Процентный 5 11 2" xfId="6684"/>
    <cellStyle name="Процентный 5 11 2 10" xfId="10805"/>
    <cellStyle name="Процентный 5 11 2 11" xfId="22300"/>
    <cellStyle name="Процентный 5 11 2 12" xfId="31784"/>
    <cellStyle name="Процентный 5 11 2 13" xfId="40430"/>
    <cellStyle name="Процентный 5 11 2 14" xfId="49350"/>
    <cellStyle name="Процентный 5 11 2 2" xfId="6685"/>
    <cellStyle name="Процентный 5 11 2 2 10" xfId="22900"/>
    <cellStyle name="Процентный 5 11 2 2 11" xfId="31785"/>
    <cellStyle name="Процентный 5 11 2 2 12" xfId="41029"/>
    <cellStyle name="Процентный 5 11 2 2 13" xfId="49949"/>
    <cellStyle name="Процентный 5 11 2 2 2" xfId="6686"/>
    <cellStyle name="Процентный 5 11 2 2 2 2" xfId="6687"/>
    <cellStyle name="Процентный 5 11 2 2 2 2 2" xfId="29428"/>
    <cellStyle name="Процентный 5 11 2 2 2 2 3" xfId="38624"/>
    <cellStyle name="Процентный 5 11 2 2 2 2 4" xfId="47552"/>
    <cellStyle name="Процентный 5 11 2 2 2 2 5" xfId="56472"/>
    <cellStyle name="Процентный 5 11 2 2 2 3" xfId="12782"/>
    <cellStyle name="Процентный 5 11 2 2 2 4" xfId="16641"/>
    <cellStyle name="Процентный 5 11 2 2 2 5" xfId="20501"/>
    <cellStyle name="Процентный 5 11 2 2 2 6" xfId="25563"/>
    <cellStyle name="Процентный 5 11 2 2 2 7" xfId="34764"/>
    <cellStyle name="Процентный 5 11 2 2 2 8" xfId="43692"/>
    <cellStyle name="Процентный 5 11 2 2 2 9" xfId="52612"/>
    <cellStyle name="Процентный 5 11 2 2 3" xfId="6688"/>
    <cellStyle name="Процентный 5 11 2 2 3 2" xfId="6689"/>
    <cellStyle name="Процентный 5 11 2 2 3 2 2" xfId="28097"/>
    <cellStyle name="Процентный 5 11 2 2 3 2 3" xfId="37293"/>
    <cellStyle name="Процентный 5 11 2 2 3 2 4" xfId="46221"/>
    <cellStyle name="Процентный 5 11 2 2 3 2 5" xfId="55141"/>
    <cellStyle name="Процентный 5 11 2 2 3 3" xfId="15310"/>
    <cellStyle name="Процентный 5 11 2 2 3 4" xfId="19170"/>
    <cellStyle name="Процентный 5 11 2 2 3 5" xfId="24232"/>
    <cellStyle name="Процентный 5 11 2 2 3 6" xfId="33435"/>
    <cellStyle name="Процентный 5 11 2 2 3 7" xfId="42361"/>
    <cellStyle name="Процентный 5 11 2 2 3 8" xfId="51281"/>
    <cellStyle name="Процентный 5 11 2 2 4" xfId="6690"/>
    <cellStyle name="Процентный 5 11 2 2 4 2" xfId="30625"/>
    <cellStyle name="Процентный 5 11 2 2 4 3" xfId="39821"/>
    <cellStyle name="Процентный 5 11 2 2 4 4" xfId="48749"/>
    <cellStyle name="Процентный 5 11 2 2 4 5" xfId="57669"/>
    <cellStyle name="Процентный 5 11 2 2 5" xfId="6691"/>
    <cellStyle name="Процентный 5 11 2 2 5 2" xfId="26764"/>
    <cellStyle name="Процентный 5 11 2 2 5 3" xfId="35961"/>
    <cellStyle name="Процентный 5 11 2 2 5 4" xfId="44889"/>
    <cellStyle name="Процентный 5 11 2 2 5 5" xfId="53809"/>
    <cellStyle name="Процентный 5 11 2 2 6" xfId="13979"/>
    <cellStyle name="Процентный 5 11 2 2 7" xfId="17838"/>
    <cellStyle name="Процентный 5 11 2 2 8" xfId="21698"/>
    <cellStyle name="Процентный 5 11 2 2 9" xfId="11326"/>
    <cellStyle name="Процентный 5 11 2 3" xfId="6692"/>
    <cellStyle name="Процентный 5 11 2 3 2" xfId="6693"/>
    <cellStyle name="Процентный 5 11 2 3 2 2" xfId="28830"/>
    <cellStyle name="Процентный 5 11 2 3 2 3" xfId="38026"/>
    <cellStyle name="Процентный 5 11 2 3 2 4" xfId="46954"/>
    <cellStyle name="Процентный 5 11 2 3 2 5" xfId="55874"/>
    <cellStyle name="Процентный 5 11 2 3 3" xfId="12184"/>
    <cellStyle name="Процентный 5 11 2 3 4" xfId="16043"/>
    <cellStyle name="Процентный 5 11 2 3 5" xfId="19903"/>
    <cellStyle name="Процентный 5 11 2 3 6" xfId="24965"/>
    <cellStyle name="Процентный 5 11 2 3 7" xfId="34166"/>
    <cellStyle name="Процентный 5 11 2 3 8" xfId="43094"/>
    <cellStyle name="Процентный 5 11 2 3 9" xfId="52014"/>
    <cellStyle name="Процентный 5 11 2 4" xfId="6694"/>
    <cellStyle name="Процентный 5 11 2 4 2" xfId="6695"/>
    <cellStyle name="Процентный 5 11 2 4 2 2" xfId="27499"/>
    <cellStyle name="Процентный 5 11 2 4 2 3" xfId="36695"/>
    <cellStyle name="Процентный 5 11 2 4 2 4" xfId="45623"/>
    <cellStyle name="Процентный 5 11 2 4 2 5" xfId="54543"/>
    <cellStyle name="Процентный 5 11 2 4 3" xfId="14712"/>
    <cellStyle name="Процентный 5 11 2 4 4" xfId="18572"/>
    <cellStyle name="Процентный 5 11 2 4 5" xfId="23634"/>
    <cellStyle name="Процентный 5 11 2 4 6" xfId="32838"/>
    <cellStyle name="Процентный 5 11 2 4 7" xfId="41763"/>
    <cellStyle name="Процентный 5 11 2 4 8" xfId="50683"/>
    <cellStyle name="Процентный 5 11 2 5" xfId="6696"/>
    <cellStyle name="Процентный 5 11 2 5 2" xfId="30026"/>
    <cellStyle name="Процентный 5 11 2 5 3" xfId="39222"/>
    <cellStyle name="Процентный 5 11 2 5 4" xfId="48150"/>
    <cellStyle name="Процентный 5 11 2 5 5" xfId="57070"/>
    <cellStyle name="Процентный 5 11 2 6" xfId="6697"/>
    <cellStyle name="Процентный 5 11 2 6 2" xfId="26165"/>
    <cellStyle name="Процентный 5 11 2 6 3" xfId="35362"/>
    <cellStyle name="Процентный 5 11 2 6 4" xfId="44290"/>
    <cellStyle name="Процентный 5 11 2 6 5" xfId="53210"/>
    <cellStyle name="Процентный 5 11 2 7" xfId="13380"/>
    <cellStyle name="Процентный 5 11 2 8" xfId="17239"/>
    <cellStyle name="Процентный 5 11 2 9" xfId="21099"/>
    <cellStyle name="Процентный 5 11 3" xfId="6698"/>
    <cellStyle name="Процентный 5 11 3 10" xfId="22601"/>
    <cellStyle name="Процентный 5 11 3 11" xfId="31786"/>
    <cellStyle name="Процентный 5 11 3 12" xfId="40730"/>
    <cellStyle name="Процентный 5 11 3 13" xfId="49650"/>
    <cellStyle name="Процентный 5 11 3 2" xfId="6699"/>
    <cellStyle name="Процентный 5 11 3 2 2" xfId="6700"/>
    <cellStyle name="Процентный 5 11 3 2 2 2" xfId="29129"/>
    <cellStyle name="Процентный 5 11 3 2 2 3" xfId="38325"/>
    <cellStyle name="Процентный 5 11 3 2 2 4" xfId="47253"/>
    <cellStyle name="Процентный 5 11 3 2 2 5" xfId="56173"/>
    <cellStyle name="Процентный 5 11 3 2 3" xfId="12483"/>
    <cellStyle name="Процентный 5 11 3 2 4" xfId="16342"/>
    <cellStyle name="Процентный 5 11 3 2 5" xfId="20202"/>
    <cellStyle name="Процентный 5 11 3 2 6" xfId="25264"/>
    <cellStyle name="Процентный 5 11 3 2 7" xfId="34465"/>
    <cellStyle name="Процентный 5 11 3 2 8" xfId="43393"/>
    <cellStyle name="Процентный 5 11 3 2 9" xfId="52313"/>
    <cellStyle name="Процентный 5 11 3 3" xfId="6701"/>
    <cellStyle name="Процентный 5 11 3 3 2" xfId="6702"/>
    <cellStyle name="Процентный 5 11 3 3 2 2" xfId="27798"/>
    <cellStyle name="Процентный 5 11 3 3 2 3" xfId="36994"/>
    <cellStyle name="Процентный 5 11 3 3 2 4" xfId="45922"/>
    <cellStyle name="Процентный 5 11 3 3 2 5" xfId="54842"/>
    <cellStyle name="Процентный 5 11 3 3 3" xfId="15011"/>
    <cellStyle name="Процентный 5 11 3 3 4" xfId="18871"/>
    <cellStyle name="Процентный 5 11 3 3 5" xfId="23933"/>
    <cellStyle name="Процентный 5 11 3 3 6" xfId="33136"/>
    <cellStyle name="Процентный 5 11 3 3 7" xfId="42062"/>
    <cellStyle name="Процентный 5 11 3 3 8" xfId="50982"/>
    <cellStyle name="Процентный 5 11 3 4" xfId="6703"/>
    <cellStyle name="Процентный 5 11 3 4 2" xfId="30326"/>
    <cellStyle name="Процентный 5 11 3 4 3" xfId="39522"/>
    <cellStyle name="Процентный 5 11 3 4 4" xfId="48450"/>
    <cellStyle name="Процентный 5 11 3 4 5" xfId="57370"/>
    <cellStyle name="Процентный 5 11 3 5" xfId="6704"/>
    <cellStyle name="Процентный 5 11 3 5 2" xfId="26465"/>
    <cellStyle name="Процентный 5 11 3 5 3" xfId="35662"/>
    <cellStyle name="Процентный 5 11 3 5 4" xfId="44590"/>
    <cellStyle name="Процентный 5 11 3 5 5" xfId="53510"/>
    <cellStyle name="Процентный 5 11 3 6" xfId="13680"/>
    <cellStyle name="Процентный 5 11 3 7" xfId="17539"/>
    <cellStyle name="Процентный 5 11 3 8" xfId="21399"/>
    <cellStyle name="Процентный 5 11 3 9" xfId="11050"/>
    <cellStyle name="Процентный 5 11 4" xfId="6705"/>
    <cellStyle name="Процентный 5 11 4 2" xfId="6706"/>
    <cellStyle name="Процентный 5 11 4 2 2" xfId="28531"/>
    <cellStyle name="Процентный 5 11 4 2 3" xfId="37727"/>
    <cellStyle name="Процентный 5 11 4 2 4" xfId="46655"/>
    <cellStyle name="Процентный 5 11 4 2 5" xfId="55575"/>
    <cellStyle name="Процентный 5 11 4 3" xfId="11885"/>
    <cellStyle name="Процентный 5 11 4 4" xfId="15744"/>
    <cellStyle name="Процентный 5 11 4 5" xfId="19604"/>
    <cellStyle name="Процентный 5 11 4 6" xfId="24666"/>
    <cellStyle name="Процентный 5 11 4 7" xfId="33868"/>
    <cellStyle name="Процентный 5 11 4 8" xfId="42795"/>
    <cellStyle name="Процентный 5 11 4 9" xfId="51715"/>
    <cellStyle name="Процентный 5 11 5" xfId="6707"/>
    <cellStyle name="Процентный 5 11 5 2" xfId="6708"/>
    <cellStyle name="Процентный 5 11 5 2 2" xfId="27199"/>
    <cellStyle name="Процентный 5 11 5 2 3" xfId="36396"/>
    <cellStyle name="Процентный 5 11 5 2 4" xfId="45324"/>
    <cellStyle name="Процентный 5 11 5 2 5" xfId="54244"/>
    <cellStyle name="Процентный 5 11 5 3" xfId="14413"/>
    <cellStyle name="Процентный 5 11 5 4" xfId="18273"/>
    <cellStyle name="Процентный 5 11 5 5" xfId="23335"/>
    <cellStyle name="Процентный 5 11 5 6" xfId="32540"/>
    <cellStyle name="Процентный 5 11 5 7" xfId="41464"/>
    <cellStyle name="Процентный 5 11 5 8" xfId="50384"/>
    <cellStyle name="Процентный 5 11 6" xfId="6709"/>
    <cellStyle name="Процентный 5 11 6 2" xfId="29727"/>
    <cellStyle name="Процентный 5 11 6 3" xfId="38923"/>
    <cellStyle name="Процентный 5 11 6 4" xfId="47851"/>
    <cellStyle name="Процентный 5 11 6 5" xfId="56771"/>
    <cellStyle name="Процентный 5 11 7" xfId="6710"/>
    <cellStyle name="Процентный 5 11 7 2" xfId="25862"/>
    <cellStyle name="Процентный 5 11 7 3" xfId="35063"/>
    <cellStyle name="Процентный 5 11 7 4" xfId="43991"/>
    <cellStyle name="Процентный 5 11 7 5" xfId="52911"/>
    <cellStyle name="Процентный 5 11 8" xfId="13081"/>
    <cellStyle name="Процентный 5 11 9" xfId="16940"/>
    <cellStyle name="Процентный 5 12" xfId="6711"/>
    <cellStyle name="Процентный 5 12 10" xfId="20801"/>
    <cellStyle name="Процентный 5 12 11" xfId="10505"/>
    <cellStyle name="Процентный 5 12 12" xfId="22002"/>
    <cellStyle name="Процентный 5 12 13" xfId="31787"/>
    <cellStyle name="Процентный 5 12 14" xfId="40132"/>
    <cellStyle name="Процентный 5 12 15" xfId="49052"/>
    <cellStyle name="Процентный 5 12 2" xfId="6712"/>
    <cellStyle name="Процентный 5 12 2 10" xfId="10806"/>
    <cellStyle name="Процентный 5 12 2 11" xfId="22301"/>
    <cellStyle name="Процентный 5 12 2 12" xfId="31788"/>
    <cellStyle name="Процентный 5 12 2 13" xfId="40431"/>
    <cellStyle name="Процентный 5 12 2 14" xfId="49351"/>
    <cellStyle name="Процентный 5 12 2 2" xfId="6713"/>
    <cellStyle name="Процентный 5 12 2 2 10" xfId="22901"/>
    <cellStyle name="Процентный 5 12 2 2 11" xfId="31789"/>
    <cellStyle name="Процентный 5 12 2 2 12" xfId="41030"/>
    <cellStyle name="Процентный 5 12 2 2 13" xfId="49950"/>
    <cellStyle name="Процентный 5 12 2 2 2" xfId="6714"/>
    <cellStyle name="Процентный 5 12 2 2 2 2" xfId="6715"/>
    <cellStyle name="Процентный 5 12 2 2 2 2 2" xfId="29429"/>
    <cellStyle name="Процентный 5 12 2 2 2 2 3" xfId="38625"/>
    <cellStyle name="Процентный 5 12 2 2 2 2 4" xfId="47553"/>
    <cellStyle name="Процентный 5 12 2 2 2 2 5" xfId="56473"/>
    <cellStyle name="Процентный 5 12 2 2 2 3" xfId="12783"/>
    <cellStyle name="Процентный 5 12 2 2 2 4" xfId="16642"/>
    <cellStyle name="Процентный 5 12 2 2 2 5" xfId="20502"/>
    <cellStyle name="Процентный 5 12 2 2 2 6" xfId="25564"/>
    <cellStyle name="Процентный 5 12 2 2 2 7" xfId="34765"/>
    <cellStyle name="Процентный 5 12 2 2 2 8" xfId="43693"/>
    <cellStyle name="Процентный 5 12 2 2 2 9" xfId="52613"/>
    <cellStyle name="Процентный 5 12 2 2 3" xfId="6716"/>
    <cellStyle name="Процентный 5 12 2 2 3 2" xfId="6717"/>
    <cellStyle name="Процентный 5 12 2 2 3 2 2" xfId="28098"/>
    <cellStyle name="Процентный 5 12 2 2 3 2 3" xfId="37294"/>
    <cellStyle name="Процентный 5 12 2 2 3 2 4" xfId="46222"/>
    <cellStyle name="Процентный 5 12 2 2 3 2 5" xfId="55142"/>
    <cellStyle name="Процентный 5 12 2 2 3 3" xfId="15311"/>
    <cellStyle name="Процентный 5 12 2 2 3 4" xfId="19171"/>
    <cellStyle name="Процентный 5 12 2 2 3 5" xfId="24233"/>
    <cellStyle name="Процентный 5 12 2 2 3 6" xfId="33436"/>
    <cellStyle name="Процентный 5 12 2 2 3 7" xfId="42362"/>
    <cellStyle name="Процентный 5 12 2 2 3 8" xfId="51282"/>
    <cellStyle name="Процентный 5 12 2 2 4" xfId="6718"/>
    <cellStyle name="Процентный 5 12 2 2 4 2" xfId="30626"/>
    <cellStyle name="Процентный 5 12 2 2 4 3" xfId="39822"/>
    <cellStyle name="Процентный 5 12 2 2 4 4" xfId="48750"/>
    <cellStyle name="Процентный 5 12 2 2 4 5" xfId="57670"/>
    <cellStyle name="Процентный 5 12 2 2 5" xfId="6719"/>
    <cellStyle name="Процентный 5 12 2 2 5 2" xfId="26765"/>
    <cellStyle name="Процентный 5 12 2 2 5 3" xfId="35962"/>
    <cellStyle name="Процентный 5 12 2 2 5 4" xfId="44890"/>
    <cellStyle name="Процентный 5 12 2 2 5 5" xfId="53810"/>
    <cellStyle name="Процентный 5 12 2 2 6" xfId="13980"/>
    <cellStyle name="Процентный 5 12 2 2 7" xfId="17839"/>
    <cellStyle name="Процентный 5 12 2 2 8" xfId="21699"/>
    <cellStyle name="Процентный 5 12 2 2 9" xfId="11327"/>
    <cellStyle name="Процентный 5 12 2 3" xfId="6720"/>
    <cellStyle name="Процентный 5 12 2 3 2" xfId="6721"/>
    <cellStyle name="Процентный 5 12 2 3 2 2" xfId="28831"/>
    <cellStyle name="Процентный 5 12 2 3 2 3" xfId="38027"/>
    <cellStyle name="Процентный 5 12 2 3 2 4" xfId="46955"/>
    <cellStyle name="Процентный 5 12 2 3 2 5" xfId="55875"/>
    <cellStyle name="Процентный 5 12 2 3 3" xfId="12185"/>
    <cellStyle name="Процентный 5 12 2 3 4" xfId="16044"/>
    <cellStyle name="Процентный 5 12 2 3 5" xfId="19904"/>
    <cellStyle name="Процентный 5 12 2 3 6" xfId="24966"/>
    <cellStyle name="Процентный 5 12 2 3 7" xfId="34167"/>
    <cellStyle name="Процентный 5 12 2 3 8" xfId="43095"/>
    <cellStyle name="Процентный 5 12 2 3 9" xfId="52015"/>
    <cellStyle name="Процентный 5 12 2 4" xfId="6722"/>
    <cellStyle name="Процентный 5 12 2 4 2" xfId="6723"/>
    <cellStyle name="Процентный 5 12 2 4 2 2" xfId="27500"/>
    <cellStyle name="Процентный 5 12 2 4 2 3" xfId="36696"/>
    <cellStyle name="Процентный 5 12 2 4 2 4" xfId="45624"/>
    <cellStyle name="Процентный 5 12 2 4 2 5" xfId="54544"/>
    <cellStyle name="Процентный 5 12 2 4 3" xfId="14713"/>
    <cellStyle name="Процентный 5 12 2 4 4" xfId="18573"/>
    <cellStyle name="Процентный 5 12 2 4 5" xfId="23635"/>
    <cellStyle name="Процентный 5 12 2 4 6" xfId="32839"/>
    <cellStyle name="Процентный 5 12 2 4 7" xfId="41764"/>
    <cellStyle name="Процентный 5 12 2 4 8" xfId="50684"/>
    <cellStyle name="Процентный 5 12 2 5" xfId="6724"/>
    <cellStyle name="Процентный 5 12 2 5 2" xfId="30027"/>
    <cellStyle name="Процентный 5 12 2 5 3" xfId="39223"/>
    <cellStyle name="Процентный 5 12 2 5 4" xfId="48151"/>
    <cellStyle name="Процентный 5 12 2 5 5" xfId="57071"/>
    <cellStyle name="Процентный 5 12 2 6" xfId="6725"/>
    <cellStyle name="Процентный 5 12 2 6 2" xfId="26166"/>
    <cellStyle name="Процентный 5 12 2 6 3" xfId="35363"/>
    <cellStyle name="Процентный 5 12 2 6 4" xfId="44291"/>
    <cellStyle name="Процентный 5 12 2 6 5" xfId="53211"/>
    <cellStyle name="Процентный 5 12 2 7" xfId="13381"/>
    <cellStyle name="Процентный 5 12 2 8" xfId="17240"/>
    <cellStyle name="Процентный 5 12 2 9" xfId="21100"/>
    <cellStyle name="Процентный 5 12 3" xfId="6726"/>
    <cellStyle name="Процентный 5 12 3 10" xfId="22602"/>
    <cellStyle name="Процентный 5 12 3 11" xfId="31790"/>
    <cellStyle name="Процентный 5 12 3 12" xfId="40731"/>
    <cellStyle name="Процентный 5 12 3 13" xfId="49651"/>
    <cellStyle name="Процентный 5 12 3 2" xfId="6727"/>
    <cellStyle name="Процентный 5 12 3 2 2" xfId="6728"/>
    <cellStyle name="Процентный 5 12 3 2 2 2" xfId="29130"/>
    <cellStyle name="Процентный 5 12 3 2 2 3" xfId="38326"/>
    <cellStyle name="Процентный 5 12 3 2 2 4" xfId="47254"/>
    <cellStyle name="Процентный 5 12 3 2 2 5" xfId="56174"/>
    <cellStyle name="Процентный 5 12 3 2 3" xfId="12484"/>
    <cellStyle name="Процентный 5 12 3 2 4" xfId="16343"/>
    <cellStyle name="Процентный 5 12 3 2 5" xfId="20203"/>
    <cellStyle name="Процентный 5 12 3 2 6" xfId="25265"/>
    <cellStyle name="Процентный 5 12 3 2 7" xfId="34466"/>
    <cellStyle name="Процентный 5 12 3 2 8" xfId="43394"/>
    <cellStyle name="Процентный 5 12 3 2 9" xfId="52314"/>
    <cellStyle name="Процентный 5 12 3 3" xfId="6729"/>
    <cellStyle name="Процентный 5 12 3 3 2" xfId="6730"/>
    <cellStyle name="Процентный 5 12 3 3 2 2" xfId="27799"/>
    <cellStyle name="Процентный 5 12 3 3 2 3" xfId="36995"/>
    <cellStyle name="Процентный 5 12 3 3 2 4" xfId="45923"/>
    <cellStyle name="Процентный 5 12 3 3 2 5" xfId="54843"/>
    <cellStyle name="Процентный 5 12 3 3 3" xfId="15012"/>
    <cellStyle name="Процентный 5 12 3 3 4" xfId="18872"/>
    <cellStyle name="Процентный 5 12 3 3 5" xfId="23934"/>
    <cellStyle name="Процентный 5 12 3 3 6" xfId="33137"/>
    <cellStyle name="Процентный 5 12 3 3 7" xfId="42063"/>
    <cellStyle name="Процентный 5 12 3 3 8" xfId="50983"/>
    <cellStyle name="Процентный 5 12 3 4" xfId="6731"/>
    <cellStyle name="Процентный 5 12 3 4 2" xfId="30327"/>
    <cellStyle name="Процентный 5 12 3 4 3" xfId="39523"/>
    <cellStyle name="Процентный 5 12 3 4 4" xfId="48451"/>
    <cellStyle name="Процентный 5 12 3 4 5" xfId="57371"/>
    <cellStyle name="Процентный 5 12 3 5" xfId="6732"/>
    <cellStyle name="Процентный 5 12 3 5 2" xfId="26466"/>
    <cellStyle name="Процентный 5 12 3 5 3" xfId="35663"/>
    <cellStyle name="Процентный 5 12 3 5 4" xfId="44591"/>
    <cellStyle name="Процентный 5 12 3 5 5" xfId="53511"/>
    <cellStyle name="Процентный 5 12 3 6" xfId="13681"/>
    <cellStyle name="Процентный 5 12 3 7" xfId="17540"/>
    <cellStyle name="Процентный 5 12 3 8" xfId="21400"/>
    <cellStyle name="Процентный 5 12 3 9" xfId="11051"/>
    <cellStyle name="Процентный 5 12 4" xfId="6733"/>
    <cellStyle name="Процентный 5 12 4 2" xfId="6734"/>
    <cellStyle name="Процентный 5 12 4 2 2" xfId="28532"/>
    <cellStyle name="Процентный 5 12 4 2 3" xfId="37728"/>
    <cellStyle name="Процентный 5 12 4 2 4" xfId="46656"/>
    <cellStyle name="Процентный 5 12 4 2 5" xfId="55576"/>
    <cellStyle name="Процентный 5 12 4 3" xfId="11886"/>
    <cellStyle name="Процентный 5 12 4 4" xfId="15745"/>
    <cellStyle name="Процентный 5 12 4 5" xfId="19605"/>
    <cellStyle name="Процентный 5 12 4 6" xfId="24667"/>
    <cellStyle name="Процентный 5 12 4 7" xfId="33869"/>
    <cellStyle name="Процентный 5 12 4 8" xfId="42796"/>
    <cellStyle name="Процентный 5 12 4 9" xfId="51716"/>
    <cellStyle name="Процентный 5 12 5" xfId="6735"/>
    <cellStyle name="Процентный 5 12 5 2" xfId="6736"/>
    <cellStyle name="Процентный 5 12 5 2 2" xfId="27200"/>
    <cellStyle name="Процентный 5 12 5 2 3" xfId="36397"/>
    <cellStyle name="Процентный 5 12 5 2 4" xfId="45325"/>
    <cellStyle name="Процентный 5 12 5 2 5" xfId="54245"/>
    <cellStyle name="Процентный 5 12 5 3" xfId="14414"/>
    <cellStyle name="Процентный 5 12 5 4" xfId="18274"/>
    <cellStyle name="Процентный 5 12 5 5" xfId="23336"/>
    <cellStyle name="Процентный 5 12 5 6" xfId="32541"/>
    <cellStyle name="Процентный 5 12 5 7" xfId="41465"/>
    <cellStyle name="Процентный 5 12 5 8" xfId="50385"/>
    <cellStyle name="Процентный 5 12 6" xfId="6737"/>
    <cellStyle name="Процентный 5 12 6 2" xfId="29728"/>
    <cellStyle name="Процентный 5 12 6 3" xfId="38924"/>
    <cellStyle name="Процентный 5 12 6 4" xfId="47852"/>
    <cellStyle name="Процентный 5 12 6 5" xfId="56772"/>
    <cellStyle name="Процентный 5 12 7" xfId="6738"/>
    <cellStyle name="Процентный 5 12 7 2" xfId="25863"/>
    <cellStyle name="Процентный 5 12 7 3" xfId="35064"/>
    <cellStyle name="Процентный 5 12 7 4" xfId="43992"/>
    <cellStyle name="Процентный 5 12 7 5" xfId="52912"/>
    <cellStyle name="Процентный 5 12 8" xfId="13082"/>
    <cellStyle name="Процентный 5 12 9" xfId="16941"/>
    <cellStyle name="Процентный 5 13" xfId="6739"/>
    <cellStyle name="Процентный 5 13 10" xfId="20802"/>
    <cellStyle name="Процентный 5 13 11" xfId="10506"/>
    <cellStyle name="Процентный 5 13 12" xfId="22003"/>
    <cellStyle name="Процентный 5 13 13" xfId="31791"/>
    <cellStyle name="Процентный 5 13 14" xfId="40133"/>
    <cellStyle name="Процентный 5 13 15" xfId="49053"/>
    <cellStyle name="Процентный 5 13 2" xfId="6740"/>
    <cellStyle name="Процентный 5 13 2 10" xfId="10807"/>
    <cellStyle name="Процентный 5 13 2 11" xfId="22302"/>
    <cellStyle name="Процентный 5 13 2 12" xfId="31792"/>
    <cellStyle name="Процентный 5 13 2 13" xfId="40432"/>
    <cellStyle name="Процентный 5 13 2 14" xfId="49352"/>
    <cellStyle name="Процентный 5 13 2 2" xfId="6741"/>
    <cellStyle name="Процентный 5 13 2 2 10" xfId="22902"/>
    <cellStyle name="Процентный 5 13 2 2 11" xfId="31793"/>
    <cellStyle name="Процентный 5 13 2 2 12" xfId="41031"/>
    <cellStyle name="Процентный 5 13 2 2 13" xfId="49951"/>
    <cellStyle name="Процентный 5 13 2 2 2" xfId="6742"/>
    <cellStyle name="Процентный 5 13 2 2 2 2" xfId="6743"/>
    <cellStyle name="Процентный 5 13 2 2 2 2 2" xfId="29430"/>
    <cellStyle name="Процентный 5 13 2 2 2 2 3" xfId="38626"/>
    <cellStyle name="Процентный 5 13 2 2 2 2 4" xfId="47554"/>
    <cellStyle name="Процентный 5 13 2 2 2 2 5" xfId="56474"/>
    <cellStyle name="Процентный 5 13 2 2 2 3" xfId="12784"/>
    <cellStyle name="Процентный 5 13 2 2 2 4" xfId="16643"/>
    <cellStyle name="Процентный 5 13 2 2 2 5" xfId="20503"/>
    <cellStyle name="Процентный 5 13 2 2 2 6" xfId="25565"/>
    <cellStyle name="Процентный 5 13 2 2 2 7" xfId="34766"/>
    <cellStyle name="Процентный 5 13 2 2 2 8" xfId="43694"/>
    <cellStyle name="Процентный 5 13 2 2 2 9" xfId="52614"/>
    <cellStyle name="Процентный 5 13 2 2 3" xfId="6744"/>
    <cellStyle name="Процентный 5 13 2 2 3 2" xfId="6745"/>
    <cellStyle name="Процентный 5 13 2 2 3 2 2" xfId="28099"/>
    <cellStyle name="Процентный 5 13 2 2 3 2 3" xfId="37295"/>
    <cellStyle name="Процентный 5 13 2 2 3 2 4" xfId="46223"/>
    <cellStyle name="Процентный 5 13 2 2 3 2 5" xfId="55143"/>
    <cellStyle name="Процентный 5 13 2 2 3 3" xfId="15312"/>
    <cellStyle name="Процентный 5 13 2 2 3 4" xfId="19172"/>
    <cellStyle name="Процентный 5 13 2 2 3 5" xfId="24234"/>
    <cellStyle name="Процентный 5 13 2 2 3 6" xfId="33437"/>
    <cellStyle name="Процентный 5 13 2 2 3 7" xfId="42363"/>
    <cellStyle name="Процентный 5 13 2 2 3 8" xfId="51283"/>
    <cellStyle name="Процентный 5 13 2 2 4" xfId="6746"/>
    <cellStyle name="Процентный 5 13 2 2 4 2" xfId="30627"/>
    <cellStyle name="Процентный 5 13 2 2 4 3" xfId="39823"/>
    <cellStyle name="Процентный 5 13 2 2 4 4" xfId="48751"/>
    <cellStyle name="Процентный 5 13 2 2 4 5" xfId="57671"/>
    <cellStyle name="Процентный 5 13 2 2 5" xfId="6747"/>
    <cellStyle name="Процентный 5 13 2 2 5 2" xfId="26766"/>
    <cellStyle name="Процентный 5 13 2 2 5 3" xfId="35963"/>
    <cellStyle name="Процентный 5 13 2 2 5 4" xfId="44891"/>
    <cellStyle name="Процентный 5 13 2 2 5 5" xfId="53811"/>
    <cellStyle name="Процентный 5 13 2 2 6" xfId="13981"/>
    <cellStyle name="Процентный 5 13 2 2 7" xfId="17840"/>
    <cellStyle name="Процентный 5 13 2 2 8" xfId="21700"/>
    <cellStyle name="Процентный 5 13 2 2 9" xfId="11328"/>
    <cellStyle name="Процентный 5 13 2 3" xfId="6748"/>
    <cellStyle name="Процентный 5 13 2 3 2" xfId="6749"/>
    <cellStyle name="Процентный 5 13 2 3 2 2" xfId="28832"/>
    <cellStyle name="Процентный 5 13 2 3 2 3" xfId="38028"/>
    <cellStyle name="Процентный 5 13 2 3 2 4" xfId="46956"/>
    <cellStyle name="Процентный 5 13 2 3 2 5" xfId="55876"/>
    <cellStyle name="Процентный 5 13 2 3 3" xfId="12186"/>
    <cellStyle name="Процентный 5 13 2 3 4" xfId="16045"/>
    <cellStyle name="Процентный 5 13 2 3 5" xfId="19905"/>
    <cellStyle name="Процентный 5 13 2 3 6" xfId="24967"/>
    <cellStyle name="Процентный 5 13 2 3 7" xfId="34168"/>
    <cellStyle name="Процентный 5 13 2 3 8" xfId="43096"/>
    <cellStyle name="Процентный 5 13 2 3 9" xfId="52016"/>
    <cellStyle name="Процентный 5 13 2 4" xfId="6750"/>
    <cellStyle name="Процентный 5 13 2 4 2" xfId="6751"/>
    <cellStyle name="Процентный 5 13 2 4 2 2" xfId="27501"/>
    <cellStyle name="Процентный 5 13 2 4 2 3" xfId="36697"/>
    <cellStyle name="Процентный 5 13 2 4 2 4" xfId="45625"/>
    <cellStyle name="Процентный 5 13 2 4 2 5" xfId="54545"/>
    <cellStyle name="Процентный 5 13 2 4 3" xfId="14714"/>
    <cellStyle name="Процентный 5 13 2 4 4" xfId="18574"/>
    <cellStyle name="Процентный 5 13 2 4 5" xfId="23636"/>
    <cellStyle name="Процентный 5 13 2 4 6" xfId="32840"/>
    <cellStyle name="Процентный 5 13 2 4 7" xfId="41765"/>
    <cellStyle name="Процентный 5 13 2 4 8" xfId="50685"/>
    <cellStyle name="Процентный 5 13 2 5" xfId="6752"/>
    <cellStyle name="Процентный 5 13 2 5 2" xfId="30028"/>
    <cellStyle name="Процентный 5 13 2 5 3" xfId="39224"/>
    <cellStyle name="Процентный 5 13 2 5 4" xfId="48152"/>
    <cellStyle name="Процентный 5 13 2 5 5" xfId="57072"/>
    <cellStyle name="Процентный 5 13 2 6" xfId="6753"/>
    <cellStyle name="Процентный 5 13 2 6 2" xfId="26167"/>
    <cellStyle name="Процентный 5 13 2 6 3" xfId="35364"/>
    <cellStyle name="Процентный 5 13 2 6 4" xfId="44292"/>
    <cellStyle name="Процентный 5 13 2 6 5" xfId="53212"/>
    <cellStyle name="Процентный 5 13 2 7" xfId="13382"/>
    <cellStyle name="Процентный 5 13 2 8" xfId="17241"/>
    <cellStyle name="Процентный 5 13 2 9" xfId="21101"/>
    <cellStyle name="Процентный 5 13 3" xfId="6754"/>
    <cellStyle name="Процентный 5 13 3 10" xfId="22603"/>
    <cellStyle name="Процентный 5 13 3 11" xfId="31794"/>
    <cellStyle name="Процентный 5 13 3 12" xfId="40732"/>
    <cellStyle name="Процентный 5 13 3 13" xfId="49652"/>
    <cellStyle name="Процентный 5 13 3 2" xfId="6755"/>
    <cellStyle name="Процентный 5 13 3 2 2" xfId="6756"/>
    <cellStyle name="Процентный 5 13 3 2 2 2" xfId="29131"/>
    <cellStyle name="Процентный 5 13 3 2 2 3" xfId="38327"/>
    <cellStyle name="Процентный 5 13 3 2 2 4" xfId="47255"/>
    <cellStyle name="Процентный 5 13 3 2 2 5" xfId="56175"/>
    <cellStyle name="Процентный 5 13 3 2 3" xfId="12485"/>
    <cellStyle name="Процентный 5 13 3 2 4" xfId="16344"/>
    <cellStyle name="Процентный 5 13 3 2 5" xfId="20204"/>
    <cellStyle name="Процентный 5 13 3 2 6" xfId="25266"/>
    <cellStyle name="Процентный 5 13 3 2 7" xfId="34467"/>
    <cellStyle name="Процентный 5 13 3 2 8" xfId="43395"/>
    <cellStyle name="Процентный 5 13 3 2 9" xfId="52315"/>
    <cellStyle name="Процентный 5 13 3 3" xfId="6757"/>
    <cellStyle name="Процентный 5 13 3 3 2" xfId="6758"/>
    <cellStyle name="Процентный 5 13 3 3 2 2" xfId="27800"/>
    <cellStyle name="Процентный 5 13 3 3 2 3" xfId="36996"/>
    <cellStyle name="Процентный 5 13 3 3 2 4" xfId="45924"/>
    <cellStyle name="Процентный 5 13 3 3 2 5" xfId="54844"/>
    <cellStyle name="Процентный 5 13 3 3 3" xfId="15013"/>
    <cellStyle name="Процентный 5 13 3 3 4" xfId="18873"/>
    <cellStyle name="Процентный 5 13 3 3 5" xfId="23935"/>
    <cellStyle name="Процентный 5 13 3 3 6" xfId="33138"/>
    <cellStyle name="Процентный 5 13 3 3 7" xfId="42064"/>
    <cellStyle name="Процентный 5 13 3 3 8" xfId="50984"/>
    <cellStyle name="Процентный 5 13 3 4" xfId="6759"/>
    <cellStyle name="Процентный 5 13 3 4 2" xfId="30328"/>
    <cellStyle name="Процентный 5 13 3 4 3" xfId="39524"/>
    <cellStyle name="Процентный 5 13 3 4 4" xfId="48452"/>
    <cellStyle name="Процентный 5 13 3 4 5" xfId="57372"/>
    <cellStyle name="Процентный 5 13 3 5" xfId="6760"/>
    <cellStyle name="Процентный 5 13 3 5 2" xfId="26467"/>
    <cellStyle name="Процентный 5 13 3 5 3" xfId="35664"/>
    <cellStyle name="Процентный 5 13 3 5 4" xfId="44592"/>
    <cellStyle name="Процентный 5 13 3 5 5" xfId="53512"/>
    <cellStyle name="Процентный 5 13 3 6" xfId="13682"/>
    <cellStyle name="Процентный 5 13 3 7" xfId="17541"/>
    <cellStyle name="Процентный 5 13 3 8" xfId="21401"/>
    <cellStyle name="Процентный 5 13 3 9" xfId="11052"/>
    <cellStyle name="Процентный 5 13 4" xfId="6761"/>
    <cellStyle name="Процентный 5 13 4 2" xfId="6762"/>
    <cellStyle name="Процентный 5 13 4 2 2" xfId="28533"/>
    <cellStyle name="Процентный 5 13 4 2 3" xfId="37729"/>
    <cellStyle name="Процентный 5 13 4 2 4" xfId="46657"/>
    <cellStyle name="Процентный 5 13 4 2 5" xfId="55577"/>
    <cellStyle name="Процентный 5 13 4 3" xfId="11887"/>
    <cellStyle name="Процентный 5 13 4 4" xfId="15746"/>
    <cellStyle name="Процентный 5 13 4 5" xfId="19606"/>
    <cellStyle name="Процентный 5 13 4 6" xfId="24668"/>
    <cellStyle name="Процентный 5 13 4 7" xfId="33870"/>
    <cellStyle name="Процентный 5 13 4 8" xfId="42797"/>
    <cellStyle name="Процентный 5 13 4 9" xfId="51717"/>
    <cellStyle name="Процентный 5 13 5" xfId="6763"/>
    <cellStyle name="Процентный 5 13 5 2" xfId="6764"/>
    <cellStyle name="Процентный 5 13 5 2 2" xfId="27201"/>
    <cellStyle name="Процентный 5 13 5 2 3" xfId="36398"/>
    <cellStyle name="Процентный 5 13 5 2 4" xfId="45326"/>
    <cellStyle name="Процентный 5 13 5 2 5" xfId="54246"/>
    <cellStyle name="Процентный 5 13 5 3" xfId="14415"/>
    <cellStyle name="Процентный 5 13 5 4" xfId="18275"/>
    <cellStyle name="Процентный 5 13 5 5" xfId="23337"/>
    <cellStyle name="Процентный 5 13 5 6" xfId="32542"/>
    <cellStyle name="Процентный 5 13 5 7" xfId="41466"/>
    <cellStyle name="Процентный 5 13 5 8" xfId="50386"/>
    <cellStyle name="Процентный 5 13 6" xfId="6765"/>
    <cellStyle name="Процентный 5 13 6 2" xfId="29729"/>
    <cellStyle name="Процентный 5 13 6 3" xfId="38925"/>
    <cellStyle name="Процентный 5 13 6 4" xfId="47853"/>
    <cellStyle name="Процентный 5 13 6 5" xfId="56773"/>
    <cellStyle name="Процентный 5 13 7" xfId="6766"/>
    <cellStyle name="Процентный 5 13 7 2" xfId="25864"/>
    <cellStyle name="Процентный 5 13 7 3" xfId="35065"/>
    <cellStyle name="Процентный 5 13 7 4" xfId="43993"/>
    <cellStyle name="Процентный 5 13 7 5" xfId="52913"/>
    <cellStyle name="Процентный 5 13 8" xfId="13083"/>
    <cellStyle name="Процентный 5 13 9" xfId="16942"/>
    <cellStyle name="Процентный 5 14" xfId="6767"/>
    <cellStyle name="Процентный 5 14 10" xfId="20803"/>
    <cellStyle name="Процентный 5 14 11" xfId="10507"/>
    <cellStyle name="Процентный 5 14 12" xfId="22004"/>
    <cellStyle name="Процентный 5 14 13" xfId="31795"/>
    <cellStyle name="Процентный 5 14 14" xfId="40134"/>
    <cellStyle name="Процентный 5 14 15" xfId="49054"/>
    <cellStyle name="Процентный 5 14 2" xfId="6768"/>
    <cellStyle name="Процентный 5 14 2 10" xfId="10808"/>
    <cellStyle name="Процентный 5 14 2 11" xfId="22303"/>
    <cellStyle name="Процентный 5 14 2 12" xfId="31796"/>
    <cellStyle name="Процентный 5 14 2 13" xfId="40433"/>
    <cellStyle name="Процентный 5 14 2 14" xfId="49353"/>
    <cellStyle name="Процентный 5 14 2 2" xfId="6769"/>
    <cellStyle name="Процентный 5 14 2 2 10" xfId="22903"/>
    <cellStyle name="Процентный 5 14 2 2 11" xfId="31797"/>
    <cellStyle name="Процентный 5 14 2 2 12" xfId="41032"/>
    <cellStyle name="Процентный 5 14 2 2 13" xfId="49952"/>
    <cellStyle name="Процентный 5 14 2 2 2" xfId="6770"/>
    <cellStyle name="Процентный 5 14 2 2 2 2" xfId="6771"/>
    <cellStyle name="Процентный 5 14 2 2 2 2 2" xfId="29431"/>
    <cellStyle name="Процентный 5 14 2 2 2 2 3" xfId="38627"/>
    <cellStyle name="Процентный 5 14 2 2 2 2 4" xfId="47555"/>
    <cellStyle name="Процентный 5 14 2 2 2 2 5" xfId="56475"/>
    <cellStyle name="Процентный 5 14 2 2 2 3" xfId="12785"/>
    <cellStyle name="Процентный 5 14 2 2 2 4" xfId="16644"/>
    <cellStyle name="Процентный 5 14 2 2 2 5" xfId="20504"/>
    <cellStyle name="Процентный 5 14 2 2 2 6" xfId="25566"/>
    <cellStyle name="Процентный 5 14 2 2 2 7" xfId="34767"/>
    <cellStyle name="Процентный 5 14 2 2 2 8" xfId="43695"/>
    <cellStyle name="Процентный 5 14 2 2 2 9" xfId="52615"/>
    <cellStyle name="Процентный 5 14 2 2 3" xfId="6772"/>
    <cellStyle name="Процентный 5 14 2 2 3 2" xfId="6773"/>
    <cellStyle name="Процентный 5 14 2 2 3 2 2" xfId="28100"/>
    <cellStyle name="Процентный 5 14 2 2 3 2 3" xfId="37296"/>
    <cellStyle name="Процентный 5 14 2 2 3 2 4" xfId="46224"/>
    <cellStyle name="Процентный 5 14 2 2 3 2 5" xfId="55144"/>
    <cellStyle name="Процентный 5 14 2 2 3 3" xfId="15313"/>
    <cellStyle name="Процентный 5 14 2 2 3 4" xfId="19173"/>
    <cellStyle name="Процентный 5 14 2 2 3 5" xfId="24235"/>
    <cellStyle name="Процентный 5 14 2 2 3 6" xfId="33438"/>
    <cellStyle name="Процентный 5 14 2 2 3 7" xfId="42364"/>
    <cellStyle name="Процентный 5 14 2 2 3 8" xfId="51284"/>
    <cellStyle name="Процентный 5 14 2 2 4" xfId="6774"/>
    <cellStyle name="Процентный 5 14 2 2 4 2" xfId="30628"/>
    <cellStyle name="Процентный 5 14 2 2 4 3" xfId="39824"/>
    <cellStyle name="Процентный 5 14 2 2 4 4" xfId="48752"/>
    <cellStyle name="Процентный 5 14 2 2 4 5" xfId="57672"/>
    <cellStyle name="Процентный 5 14 2 2 5" xfId="6775"/>
    <cellStyle name="Процентный 5 14 2 2 5 2" xfId="26767"/>
    <cellStyle name="Процентный 5 14 2 2 5 3" xfId="35964"/>
    <cellStyle name="Процентный 5 14 2 2 5 4" xfId="44892"/>
    <cellStyle name="Процентный 5 14 2 2 5 5" xfId="53812"/>
    <cellStyle name="Процентный 5 14 2 2 6" xfId="13982"/>
    <cellStyle name="Процентный 5 14 2 2 7" xfId="17841"/>
    <cellStyle name="Процентный 5 14 2 2 8" xfId="21701"/>
    <cellStyle name="Процентный 5 14 2 2 9" xfId="11329"/>
    <cellStyle name="Процентный 5 14 2 3" xfId="6776"/>
    <cellStyle name="Процентный 5 14 2 3 2" xfId="6777"/>
    <cellStyle name="Процентный 5 14 2 3 2 2" xfId="28833"/>
    <cellStyle name="Процентный 5 14 2 3 2 3" xfId="38029"/>
    <cellStyle name="Процентный 5 14 2 3 2 4" xfId="46957"/>
    <cellStyle name="Процентный 5 14 2 3 2 5" xfId="55877"/>
    <cellStyle name="Процентный 5 14 2 3 3" xfId="12187"/>
    <cellStyle name="Процентный 5 14 2 3 4" xfId="16046"/>
    <cellStyle name="Процентный 5 14 2 3 5" xfId="19906"/>
    <cellStyle name="Процентный 5 14 2 3 6" xfId="24968"/>
    <cellStyle name="Процентный 5 14 2 3 7" xfId="34169"/>
    <cellStyle name="Процентный 5 14 2 3 8" xfId="43097"/>
    <cellStyle name="Процентный 5 14 2 3 9" xfId="52017"/>
    <cellStyle name="Процентный 5 14 2 4" xfId="6778"/>
    <cellStyle name="Процентный 5 14 2 4 2" xfId="6779"/>
    <cellStyle name="Процентный 5 14 2 4 2 2" xfId="27502"/>
    <cellStyle name="Процентный 5 14 2 4 2 3" xfId="36698"/>
    <cellStyle name="Процентный 5 14 2 4 2 4" xfId="45626"/>
    <cellStyle name="Процентный 5 14 2 4 2 5" xfId="54546"/>
    <cellStyle name="Процентный 5 14 2 4 3" xfId="14715"/>
    <cellStyle name="Процентный 5 14 2 4 4" xfId="18575"/>
    <cellStyle name="Процентный 5 14 2 4 5" xfId="23637"/>
    <cellStyle name="Процентный 5 14 2 4 6" xfId="32841"/>
    <cellStyle name="Процентный 5 14 2 4 7" xfId="41766"/>
    <cellStyle name="Процентный 5 14 2 4 8" xfId="50686"/>
    <cellStyle name="Процентный 5 14 2 5" xfId="6780"/>
    <cellStyle name="Процентный 5 14 2 5 2" xfId="30029"/>
    <cellStyle name="Процентный 5 14 2 5 3" xfId="39225"/>
    <cellStyle name="Процентный 5 14 2 5 4" xfId="48153"/>
    <cellStyle name="Процентный 5 14 2 5 5" xfId="57073"/>
    <cellStyle name="Процентный 5 14 2 6" xfId="6781"/>
    <cellStyle name="Процентный 5 14 2 6 2" xfId="26168"/>
    <cellStyle name="Процентный 5 14 2 6 3" xfId="35365"/>
    <cellStyle name="Процентный 5 14 2 6 4" xfId="44293"/>
    <cellStyle name="Процентный 5 14 2 6 5" xfId="53213"/>
    <cellStyle name="Процентный 5 14 2 7" xfId="13383"/>
    <cellStyle name="Процентный 5 14 2 8" xfId="17242"/>
    <cellStyle name="Процентный 5 14 2 9" xfId="21102"/>
    <cellStyle name="Процентный 5 14 3" xfId="6782"/>
    <cellStyle name="Процентный 5 14 3 10" xfId="22604"/>
    <cellStyle name="Процентный 5 14 3 11" xfId="31798"/>
    <cellStyle name="Процентный 5 14 3 12" xfId="40733"/>
    <cellStyle name="Процентный 5 14 3 13" xfId="49653"/>
    <cellStyle name="Процентный 5 14 3 2" xfId="6783"/>
    <cellStyle name="Процентный 5 14 3 2 2" xfId="6784"/>
    <cellStyle name="Процентный 5 14 3 2 2 2" xfId="29132"/>
    <cellStyle name="Процентный 5 14 3 2 2 3" xfId="38328"/>
    <cellStyle name="Процентный 5 14 3 2 2 4" xfId="47256"/>
    <cellStyle name="Процентный 5 14 3 2 2 5" xfId="56176"/>
    <cellStyle name="Процентный 5 14 3 2 3" xfId="12486"/>
    <cellStyle name="Процентный 5 14 3 2 4" xfId="16345"/>
    <cellStyle name="Процентный 5 14 3 2 5" xfId="20205"/>
    <cellStyle name="Процентный 5 14 3 2 6" xfId="25267"/>
    <cellStyle name="Процентный 5 14 3 2 7" xfId="34468"/>
    <cellStyle name="Процентный 5 14 3 2 8" xfId="43396"/>
    <cellStyle name="Процентный 5 14 3 2 9" xfId="52316"/>
    <cellStyle name="Процентный 5 14 3 3" xfId="6785"/>
    <cellStyle name="Процентный 5 14 3 3 2" xfId="6786"/>
    <cellStyle name="Процентный 5 14 3 3 2 2" xfId="27801"/>
    <cellStyle name="Процентный 5 14 3 3 2 3" xfId="36997"/>
    <cellStyle name="Процентный 5 14 3 3 2 4" xfId="45925"/>
    <cellStyle name="Процентный 5 14 3 3 2 5" xfId="54845"/>
    <cellStyle name="Процентный 5 14 3 3 3" xfId="15014"/>
    <cellStyle name="Процентный 5 14 3 3 4" xfId="18874"/>
    <cellStyle name="Процентный 5 14 3 3 5" xfId="23936"/>
    <cellStyle name="Процентный 5 14 3 3 6" xfId="33139"/>
    <cellStyle name="Процентный 5 14 3 3 7" xfId="42065"/>
    <cellStyle name="Процентный 5 14 3 3 8" xfId="50985"/>
    <cellStyle name="Процентный 5 14 3 4" xfId="6787"/>
    <cellStyle name="Процентный 5 14 3 4 2" xfId="30329"/>
    <cellStyle name="Процентный 5 14 3 4 3" xfId="39525"/>
    <cellStyle name="Процентный 5 14 3 4 4" xfId="48453"/>
    <cellStyle name="Процентный 5 14 3 4 5" xfId="57373"/>
    <cellStyle name="Процентный 5 14 3 5" xfId="6788"/>
    <cellStyle name="Процентный 5 14 3 5 2" xfId="26468"/>
    <cellStyle name="Процентный 5 14 3 5 3" xfId="35665"/>
    <cellStyle name="Процентный 5 14 3 5 4" xfId="44593"/>
    <cellStyle name="Процентный 5 14 3 5 5" xfId="53513"/>
    <cellStyle name="Процентный 5 14 3 6" xfId="13683"/>
    <cellStyle name="Процентный 5 14 3 7" xfId="17542"/>
    <cellStyle name="Процентный 5 14 3 8" xfId="21402"/>
    <cellStyle name="Процентный 5 14 3 9" xfId="11053"/>
    <cellStyle name="Процентный 5 14 4" xfId="6789"/>
    <cellStyle name="Процентный 5 14 4 2" xfId="6790"/>
    <cellStyle name="Процентный 5 14 4 2 2" xfId="28534"/>
    <cellStyle name="Процентный 5 14 4 2 3" xfId="37730"/>
    <cellStyle name="Процентный 5 14 4 2 4" xfId="46658"/>
    <cellStyle name="Процентный 5 14 4 2 5" xfId="55578"/>
    <cellStyle name="Процентный 5 14 4 3" xfId="11888"/>
    <cellStyle name="Процентный 5 14 4 4" xfId="15747"/>
    <cellStyle name="Процентный 5 14 4 5" xfId="19607"/>
    <cellStyle name="Процентный 5 14 4 6" xfId="24669"/>
    <cellStyle name="Процентный 5 14 4 7" xfId="33871"/>
    <cellStyle name="Процентный 5 14 4 8" xfId="42798"/>
    <cellStyle name="Процентный 5 14 4 9" xfId="51718"/>
    <cellStyle name="Процентный 5 14 5" xfId="6791"/>
    <cellStyle name="Процентный 5 14 5 2" xfId="6792"/>
    <cellStyle name="Процентный 5 14 5 2 2" xfId="27202"/>
    <cellStyle name="Процентный 5 14 5 2 3" xfId="36399"/>
    <cellStyle name="Процентный 5 14 5 2 4" xfId="45327"/>
    <cellStyle name="Процентный 5 14 5 2 5" xfId="54247"/>
    <cellStyle name="Процентный 5 14 5 3" xfId="14416"/>
    <cellStyle name="Процентный 5 14 5 4" xfId="18276"/>
    <cellStyle name="Процентный 5 14 5 5" xfId="23338"/>
    <cellStyle name="Процентный 5 14 5 6" xfId="32543"/>
    <cellStyle name="Процентный 5 14 5 7" xfId="41467"/>
    <cellStyle name="Процентный 5 14 5 8" xfId="50387"/>
    <cellStyle name="Процентный 5 14 6" xfId="6793"/>
    <cellStyle name="Процентный 5 14 6 2" xfId="29730"/>
    <cellStyle name="Процентный 5 14 6 3" xfId="38926"/>
    <cellStyle name="Процентный 5 14 6 4" xfId="47854"/>
    <cellStyle name="Процентный 5 14 6 5" xfId="56774"/>
    <cellStyle name="Процентный 5 14 7" xfId="6794"/>
    <cellStyle name="Процентный 5 14 7 2" xfId="25865"/>
    <cellStyle name="Процентный 5 14 7 3" xfId="35066"/>
    <cellStyle name="Процентный 5 14 7 4" xfId="43994"/>
    <cellStyle name="Процентный 5 14 7 5" xfId="52914"/>
    <cellStyle name="Процентный 5 14 8" xfId="13084"/>
    <cellStyle name="Процентный 5 14 9" xfId="16943"/>
    <cellStyle name="Процентный 5 15" xfId="6795"/>
    <cellStyle name="Процентный 5 15 10" xfId="20885"/>
    <cellStyle name="Процентный 5 15 11" xfId="10591"/>
    <cellStyle name="Процентный 5 15 12" xfId="22086"/>
    <cellStyle name="Процентный 5 15 13" xfId="31799"/>
    <cellStyle name="Процентный 5 15 14" xfId="40216"/>
    <cellStyle name="Процентный 5 15 15" xfId="49136"/>
    <cellStyle name="Процентный 5 15 2" xfId="6796"/>
    <cellStyle name="Процентный 5 15 2 10" xfId="10890"/>
    <cellStyle name="Процентный 5 15 2 11" xfId="22386"/>
    <cellStyle name="Процентный 5 15 2 12" xfId="31800"/>
    <cellStyle name="Процентный 5 15 2 13" xfId="40515"/>
    <cellStyle name="Процентный 5 15 2 14" xfId="49435"/>
    <cellStyle name="Процентный 5 15 2 2" xfId="6797"/>
    <cellStyle name="Процентный 5 15 2 2 10" xfId="22985"/>
    <cellStyle name="Процентный 5 15 2 2 11" xfId="31801"/>
    <cellStyle name="Процентный 5 15 2 2 12" xfId="41114"/>
    <cellStyle name="Процентный 5 15 2 2 13" xfId="50034"/>
    <cellStyle name="Процентный 5 15 2 2 2" xfId="6798"/>
    <cellStyle name="Процентный 5 15 2 2 2 2" xfId="6799"/>
    <cellStyle name="Процентный 5 15 2 2 2 2 2" xfId="29513"/>
    <cellStyle name="Процентный 5 15 2 2 2 2 3" xfId="38709"/>
    <cellStyle name="Процентный 5 15 2 2 2 2 4" xfId="47637"/>
    <cellStyle name="Процентный 5 15 2 2 2 2 5" xfId="56557"/>
    <cellStyle name="Процентный 5 15 2 2 2 3" xfId="12867"/>
    <cellStyle name="Процентный 5 15 2 2 2 4" xfId="16726"/>
    <cellStyle name="Процентный 5 15 2 2 2 5" xfId="20586"/>
    <cellStyle name="Процентный 5 15 2 2 2 6" xfId="25648"/>
    <cellStyle name="Процентный 5 15 2 2 2 7" xfId="34849"/>
    <cellStyle name="Процентный 5 15 2 2 2 8" xfId="43777"/>
    <cellStyle name="Процентный 5 15 2 2 2 9" xfId="52697"/>
    <cellStyle name="Процентный 5 15 2 2 3" xfId="6800"/>
    <cellStyle name="Процентный 5 15 2 2 3 2" xfId="6801"/>
    <cellStyle name="Процентный 5 15 2 2 3 2 2" xfId="28182"/>
    <cellStyle name="Процентный 5 15 2 2 3 2 3" xfId="37378"/>
    <cellStyle name="Процентный 5 15 2 2 3 2 4" xfId="46306"/>
    <cellStyle name="Процентный 5 15 2 2 3 2 5" xfId="55226"/>
    <cellStyle name="Процентный 5 15 2 2 3 3" xfId="15395"/>
    <cellStyle name="Процентный 5 15 2 2 3 4" xfId="19255"/>
    <cellStyle name="Процентный 5 15 2 2 3 5" xfId="24317"/>
    <cellStyle name="Процентный 5 15 2 2 3 6" xfId="33520"/>
    <cellStyle name="Процентный 5 15 2 2 3 7" xfId="42446"/>
    <cellStyle name="Процентный 5 15 2 2 3 8" xfId="51366"/>
    <cellStyle name="Процентный 5 15 2 2 4" xfId="6802"/>
    <cellStyle name="Процентный 5 15 2 2 4 2" xfId="30710"/>
    <cellStyle name="Процентный 5 15 2 2 4 3" xfId="39906"/>
    <cellStyle name="Процентный 5 15 2 2 4 4" xfId="48834"/>
    <cellStyle name="Процентный 5 15 2 2 4 5" xfId="57754"/>
    <cellStyle name="Процентный 5 15 2 2 5" xfId="6803"/>
    <cellStyle name="Процентный 5 15 2 2 5 2" xfId="26849"/>
    <cellStyle name="Процентный 5 15 2 2 5 3" xfId="36046"/>
    <cellStyle name="Процентный 5 15 2 2 5 4" xfId="44974"/>
    <cellStyle name="Процентный 5 15 2 2 5 5" xfId="53894"/>
    <cellStyle name="Процентный 5 15 2 2 6" xfId="14064"/>
    <cellStyle name="Процентный 5 15 2 2 7" xfId="17923"/>
    <cellStyle name="Процентный 5 15 2 2 8" xfId="21783"/>
    <cellStyle name="Процентный 5 15 2 2 9" xfId="11411"/>
    <cellStyle name="Процентный 5 15 2 3" xfId="6804"/>
    <cellStyle name="Процентный 5 15 2 3 2" xfId="6805"/>
    <cellStyle name="Процентный 5 15 2 3 2 2" xfId="28915"/>
    <cellStyle name="Процентный 5 15 2 3 2 3" xfId="38111"/>
    <cellStyle name="Процентный 5 15 2 3 2 4" xfId="47039"/>
    <cellStyle name="Процентный 5 15 2 3 2 5" xfId="55959"/>
    <cellStyle name="Процентный 5 15 2 3 3" xfId="12269"/>
    <cellStyle name="Процентный 5 15 2 3 4" xfId="16128"/>
    <cellStyle name="Процентный 5 15 2 3 5" xfId="19988"/>
    <cellStyle name="Процентный 5 15 2 3 6" xfId="25050"/>
    <cellStyle name="Процентный 5 15 2 3 7" xfId="34251"/>
    <cellStyle name="Процентный 5 15 2 3 8" xfId="43179"/>
    <cellStyle name="Процентный 5 15 2 3 9" xfId="52099"/>
    <cellStyle name="Процентный 5 15 2 4" xfId="6806"/>
    <cellStyle name="Процентный 5 15 2 4 2" xfId="6807"/>
    <cellStyle name="Процентный 5 15 2 4 2 2" xfId="27584"/>
    <cellStyle name="Процентный 5 15 2 4 2 3" xfId="36780"/>
    <cellStyle name="Процентный 5 15 2 4 2 4" xfId="45708"/>
    <cellStyle name="Процентный 5 15 2 4 2 5" xfId="54628"/>
    <cellStyle name="Процентный 5 15 2 4 3" xfId="14797"/>
    <cellStyle name="Процентный 5 15 2 4 4" xfId="18657"/>
    <cellStyle name="Процентный 5 15 2 4 5" xfId="23719"/>
    <cellStyle name="Процентный 5 15 2 4 6" xfId="32923"/>
    <cellStyle name="Процентный 5 15 2 4 7" xfId="41848"/>
    <cellStyle name="Процентный 5 15 2 4 8" xfId="50768"/>
    <cellStyle name="Процентный 5 15 2 5" xfId="6808"/>
    <cellStyle name="Процентный 5 15 2 5 2" xfId="30111"/>
    <cellStyle name="Процентный 5 15 2 5 3" xfId="39307"/>
    <cellStyle name="Процентный 5 15 2 5 4" xfId="48235"/>
    <cellStyle name="Процентный 5 15 2 5 5" xfId="57155"/>
    <cellStyle name="Процентный 5 15 2 6" xfId="6809"/>
    <cellStyle name="Процентный 5 15 2 6 2" xfId="26250"/>
    <cellStyle name="Процентный 5 15 2 6 3" xfId="35447"/>
    <cellStyle name="Процентный 5 15 2 6 4" xfId="44375"/>
    <cellStyle name="Процентный 5 15 2 6 5" xfId="53295"/>
    <cellStyle name="Процентный 5 15 2 7" xfId="13465"/>
    <cellStyle name="Процентный 5 15 2 8" xfId="17324"/>
    <cellStyle name="Процентный 5 15 2 9" xfId="21184"/>
    <cellStyle name="Процентный 5 15 3" xfId="6810"/>
    <cellStyle name="Процентный 5 15 3 10" xfId="22686"/>
    <cellStyle name="Процентный 5 15 3 11" xfId="31802"/>
    <cellStyle name="Процентный 5 15 3 12" xfId="40815"/>
    <cellStyle name="Процентный 5 15 3 13" xfId="49735"/>
    <cellStyle name="Процентный 5 15 3 2" xfId="6811"/>
    <cellStyle name="Процентный 5 15 3 2 2" xfId="6812"/>
    <cellStyle name="Процентный 5 15 3 2 2 2" xfId="29214"/>
    <cellStyle name="Процентный 5 15 3 2 2 3" xfId="38410"/>
    <cellStyle name="Процентный 5 15 3 2 2 4" xfId="47338"/>
    <cellStyle name="Процентный 5 15 3 2 2 5" xfId="56258"/>
    <cellStyle name="Процентный 5 15 3 2 3" xfId="12568"/>
    <cellStyle name="Процентный 5 15 3 2 4" xfId="16427"/>
    <cellStyle name="Процентный 5 15 3 2 5" xfId="20287"/>
    <cellStyle name="Процентный 5 15 3 2 6" xfId="25349"/>
    <cellStyle name="Процентный 5 15 3 2 7" xfId="34550"/>
    <cellStyle name="Процентный 5 15 3 2 8" xfId="43478"/>
    <cellStyle name="Процентный 5 15 3 2 9" xfId="52398"/>
    <cellStyle name="Процентный 5 15 3 3" xfId="6813"/>
    <cellStyle name="Процентный 5 15 3 3 2" xfId="6814"/>
    <cellStyle name="Процентный 5 15 3 3 2 2" xfId="27883"/>
    <cellStyle name="Процентный 5 15 3 3 2 3" xfId="37079"/>
    <cellStyle name="Процентный 5 15 3 3 2 4" xfId="46007"/>
    <cellStyle name="Процентный 5 15 3 3 2 5" xfId="54927"/>
    <cellStyle name="Процентный 5 15 3 3 3" xfId="15096"/>
    <cellStyle name="Процентный 5 15 3 3 4" xfId="18956"/>
    <cellStyle name="Процентный 5 15 3 3 5" xfId="24018"/>
    <cellStyle name="Процентный 5 15 3 3 6" xfId="33221"/>
    <cellStyle name="Процентный 5 15 3 3 7" xfId="42147"/>
    <cellStyle name="Процентный 5 15 3 3 8" xfId="51067"/>
    <cellStyle name="Процентный 5 15 3 4" xfId="6815"/>
    <cellStyle name="Процентный 5 15 3 4 2" xfId="30411"/>
    <cellStyle name="Процентный 5 15 3 4 3" xfId="39607"/>
    <cellStyle name="Процентный 5 15 3 4 4" xfId="48535"/>
    <cellStyle name="Процентный 5 15 3 4 5" xfId="57455"/>
    <cellStyle name="Процентный 5 15 3 5" xfId="6816"/>
    <cellStyle name="Процентный 5 15 3 5 2" xfId="26550"/>
    <cellStyle name="Процентный 5 15 3 5 3" xfId="35747"/>
    <cellStyle name="Процентный 5 15 3 5 4" xfId="44675"/>
    <cellStyle name="Процентный 5 15 3 5 5" xfId="53595"/>
    <cellStyle name="Процентный 5 15 3 6" xfId="13765"/>
    <cellStyle name="Процентный 5 15 3 7" xfId="17624"/>
    <cellStyle name="Процентный 5 15 3 8" xfId="21484"/>
    <cellStyle name="Процентный 5 15 3 9" xfId="11112"/>
    <cellStyle name="Процентный 5 15 4" xfId="6817"/>
    <cellStyle name="Процентный 5 15 4 2" xfId="6818"/>
    <cellStyle name="Процентный 5 15 4 2 2" xfId="28616"/>
    <cellStyle name="Процентный 5 15 4 2 3" xfId="37812"/>
    <cellStyle name="Процентный 5 15 4 2 4" xfId="46740"/>
    <cellStyle name="Процентный 5 15 4 2 5" xfId="55660"/>
    <cellStyle name="Процентный 5 15 4 3" xfId="11970"/>
    <cellStyle name="Процентный 5 15 4 4" xfId="15829"/>
    <cellStyle name="Процентный 5 15 4 5" xfId="19689"/>
    <cellStyle name="Процентный 5 15 4 6" xfId="24751"/>
    <cellStyle name="Процентный 5 15 4 7" xfId="33952"/>
    <cellStyle name="Процентный 5 15 4 8" xfId="42880"/>
    <cellStyle name="Процентный 5 15 4 9" xfId="51800"/>
    <cellStyle name="Процентный 5 15 5" xfId="6819"/>
    <cellStyle name="Процентный 5 15 5 2" xfId="6820"/>
    <cellStyle name="Процентный 5 15 5 2 2" xfId="27285"/>
    <cellStyle name="Процентный 5 15 5 2 3" xfId="36481"/>
    <cellStyle name="Процентный 5 15 5 2 4" xfId="45409"/>
    <cellStyle name="Процентный 5 15 5 2 5" xfId="54329"/>
    <cellStyle name="Процентный 5 15 5 3" xfId="14498"/>
    <cellStyle name="Процентный 5 15 5 4" xfId="18358"/>
    <cellStyle name="Процентный 5 15 5 5" xfId="23420"/>
    <cellStyle name="Процентный 5 15 5 6" xfId="32624"/>
    <cellStyle name="Процентный 5 15 5 7" xfId="41549"/>
    <cellStyle name="Процентный 5 15 5 8" xfId="50469"/>
    <cellStyle name="Процентный 5 15 6" xfId="6821"/>
    <cellStyle name="Процентный 5 15 6 2" xfId="29812"/>
    <cellStyle name="Процентный 5 15 6 3" xfId="39008"/>
    <cellStyle name="Процентный 5 15 6 4" xfId="47936"/>
    <cellStyle name="Процентный 5 15 6 5" xfId="56856"/>
    <cellStyle name="Процентный 5 15 7" xfId="6822"/>
    <cellStyle name="Процентный 5 15 7 2" xfId="25951"/>
    <cellStyle name="Процентный 5 15 7 3" xfId="35148"/>
    <cellStyle name="Процентный 5 15 7 4" xfId="44076"/>
    <cellStyle name="Процентный 5 15 7 5" xfId="52996"/>
    <cellStyle name="Процентный 5 15 8" xfId="13166"/>
    <cellStyle name="Процентный 5 15 9" xfId="17025"/>
    <cellStyle name="Процентный 5 16" xfId="6823"/>
    <cellStyle name="Процентный 5 16 10" xfId="10635"/>
    <cellStyle name="Процентный 5 16 11" xfId="22130"/>
    <cellStyle name="Процентный 5 16 12" xfId="31803"/>
    <cellStyle name="Процентный 5 16 13" xfId="40260"/>
    <cellStyle name="Процентный 5 16 14" xfId="49180"/>
    <cellStyle name="Процентный 5 16 2" xfId="6824"/>
    <cellStyle name="Процентный 5 16 2 10" xfId="22730"/>
    <cellStyle name="Процентный 5 16 2 11" xfId="31804"/>
    <cellStyle name="Процентный 5 16 2 12" xfId="40859"/>
    <cellStyle name="Процентный 5 16 2 13" xfId="49779"/>
    <cellStyle name="Процентный 5 16 2 2" xfId="6825"/>
    <cellStyle name="Процентный 5 16 2 2 2" xfId="6826"/>
    <cellStyle name="Процентный 5 16 2 2 2 2" xfId="29258"/>
    <cellStyle name="Процентный 5 16 2 2 2 3" xfId="38454"/>
    <cellStyle name="Процентный 5 16 2 2 2 4" xfId="47382"/>
    <cellStyle name="Процентный 5 16 2 2 2 5" xfId="56302"/>
    <cellStyle name="Процентный 5 16 2 2 3" xfId="12612"/>
    <cellStyle name="Процентный 5 16 2 2 4" xfId="16471"/>
    <cellStyle name="Процентный 5 16 2 2 5" xfId="20331"/>
    <cellStyle name="Процентный 5 16 2 2 6" xfId="25393"/>
    <cellStyle name="Процентный 5 16 2 2 7" xfId="34594"/>
    <cellStyle name="Процентный 5 16 2 2 8" xfId="43522"/>
    <cellStyle name="Процентный 5 16 2 2 9" xfId="52442"/>
    <cellStyle name="Процентный 5 16 2 3" xfId="6827"/>
    <cellStyle name="Процентный 5 16 2 3 2" xfId="6828"/>
    <cellStyle name="Процентный 5 16 2 3 2 2" xfId="27927"/>
    <cellStyle name="Процентный 5 16 2 3 2 3" xfId="37123"/>
    <cellStyle name="Процентный 5 16 2 3 2 4" xfId="46051"/>
    <cellStyle name="Процентный 5 16 2 3 2 5" xfId="54971"/>
    <cellStyle name="Процентный 5 16 2 3 3" xfId="15140"/>
    <cellStyle name="Процентный 5 16 2 3 4" xfId="19000"/>
    <cellStyle name="Процентный 5 16 2 3 5" xfId="24062"/>
    <cellStyle name="Процентный 5 16 2 3 6" xfId="33265"/>
    <cellStyle name="Процентный 5 16 2 3 7" xfId="42191"/>
    <cellStyle name="Процентный 5 16 2 3 8" xfId="51111"/>
    <cellStyle name="Процентный 5 16 2 4" xfId="6829"/>
    <cellStyle name="Процентный 5 16 2 4 2" xfId="30455"/>
    <cellStyle name="Процентный 5 16 2 4 3" xfId="39651"/>
    <cellStyle name="Процентный 5 16 2 4 4" xfId="48579"/>
    <cellStyle name="Процентный 5 16 2 4 5" xfId="57499"/>
    <cellStyle name="Процентный 5 16 2 5" xfId="6830"/>
    <cellStyle name="Процентный 5 16 2 5 2" xfId="26594"/>
    <cellStyle name="Процентный 5 16 2 5 3" xfId="35791"/>
    <cellStyle name="Процентный 5 16 2 5 4" xfId="44719"/>
    <cellStyle name="Процентный 5 16 2 5 5" xfId="53639"/>
    <cellStyle name="Процентный 5 16 2 6" xfId="13809"/>
    <cellStyle name="Процентный 5 16 2 7" xfId="17668"/>
    <cellStyle name="Процентный 5 16 2 8" xfId="21528"/>
    <cellStyle name="Процентный 5 16 2 9" xfId="11156"/>
    <cellStyle name="Процентный 5 16 3" xfId="6831"/>
    <cellStyle name="Процентный 5 16 3 2" xfId="6832"/>
    <cellStyle name="Процентный 5 16 3 2 2" xfId="28660"/>
    <cellStyle name="Процентный 5 16 3 2 3" xfId="37856"/>
    <cellStyle name="Процентный 5 16 3 2 4" xfId="46784"/>
    <cellStyle name="Процентный 5 16 3 2 5" xfId="55704"/>
    <cellStyle name="Процентный 5 16 3 3" xfId="12014"/>
    <cellStyle name="Процентный 5 16 3 4" xfId="15873"/>
    <cellStyle name="Процентный 5 16 3 5" xfId="19733"/>
    <cellStyle name="Процентный 5 16 3 6" xfId="24795"/>
    <cellStyle name="Процентный 5 16 3 7" xfId="33996"/>
    <cellStyle name="Процентный 5 16 3 8" xfId="42924"/>
    <cellStyle name="Процентный 5 16 3 9" xfId="51844"/>
    <cellStyle name="Процентный 5 16 4" xfId="6833"/>
    <cellStyle name="Процентный 5 16 4 2" xfId="6834"/>
    <cellStyle name="Процентный 5 16 4 2 2" xfId="27329"/>
    <cellStyle name="Процентный 5 16 4 2 3" xfId="36525"/>
    <cellStyle name="Процентный 5 16 4 2 4" xfId="45453"/>
    <cellStyle name="Процентный 5 16 4 2 5" xfId="54373"/>
    <cellStyle name="Процентный 5 16 4 3" xfId="14542"/>
    <cellStyle name="Процентный 5 16 4 4" xfId="18402"/>
    <cellStyle name="Процентный 5 16 4 5" xfId="23464"/>
    <cellStyle name="Процентный 5 16 4 6" xfId="32668"/>
    <cellStyle name="Процентный 5 16 4 7" xfId="41593"/>
    <cellStyle name="Процентный 5 16 4 8" xfId="50513"/>
    <cellStyle name="Процентный 5 16 5" xfId="6835"/>
    <cellStyle name="Процентный 5 16 5 2" xfId="29856"/>
    <cellStyle name="Процентный 5 16 5 3" xfId="39052"/>
    <cellStyle name="Процентный 5 16 5 4" xfId="47980"/>
    <cellStyle name="Процентный 5 16 5 5" xfId="56900"/>
    <cellStyle name="Процентный 5 16 6" xfId="6836"/>
    <cellStyle name="Процентный 5 16 6 2" xfId="25995"/>
    <cellStyle name="Процентный 5 16 6 3" xfId="35192"/>
    <cellStyle name="Процентный 5 16 6 4" xfId="44120"/>
    <cellStyle name="Процентный 5 16 6 5" xfId="53040"/>
    <cellStyle name="Процентный 5 16 7" xfId="13210"/>
    <cellStyle name="Процентный 5 16 8" xfId="17069"/>
    <cellStyle name="Процентный 5 16 9" xfId="20929"/>
    <cellStyle name="Процентный 5 17" xfId="6837"/>
    <cellStyle name="Процентный 5 17 10" xfId="22431"/>
    <cellStyle name="Процентный 5 17 11" xfId="31805"/>
    <cellStyle name="Процентный 5 17 12" xfId="40560"/>
    <cellStyle name="Процентный 5 17 13" xfId="49480"/>
    <cellStyle name="Процентный 5 17 2" xfId="6838"/>
    <cellStyle name="Процентный 5 17 2 2" xfId="6839"/>
    <cellStyle name="Процентный 5 17 2 2 2" xfId="28361"/>
    <cellStyle name="Процентный 5 17 2 2 3" xfId="37557"/>
    <cellStyle name="Процентный 5 17 2 2 4" xfId="46485"/>
    <cellStyle name="Процентный 5 17 2 2 5" xfId="55405"/>
    <cellStyle name="Процентный 5 17 2 3" xfId="11715"/>
    <cellStyle name="Процентный 5 17 2 4" xfId="15574"/>
    <cellStyle name="Процентный 5 17 2 5" xfId="19434"/>
    <cellStyle name="Процентный 5 17 2 6" xfId="24496"/>
    <cellStyle name="Процентный 5 17 2 7" xfId="33698"/>
    <cellStyle name="Процентный 5 17 2 8" xfId="42625"/>
    <cellStyle name="Процентный 5 17 2 9" xfId="51545"/>
    <cellStyle name="Процентный 5 17 3" xfId="6840"/>
    <cellStyle name="Процентный 5 17 3 2" xfId="6841"/>
    <cellStyle name="Процентный 5 17 3 2 2" xfId="27029"/>
    <cellStyle name="Процентный 5 17 3 2 3" xfId="36226"/>
    <cellStyle name="Процентный 5 17 3 2 4" xfId="45154"/>
    <cellStyle name="Процентный 5 17 3 2 5" xfId="54074"/>
    <cellStyle name="Процентный 5 17 3 3" xfId="14243"/>
    <cellStyle name="Процентный 5 17 3 4" xfId="18103"/>
    <cellStyle name="Процентный 5 17 3 5" xfId="23165"/>
    <cellStyle name="Процентный 5 17 3 6" xfId="32373"/>
    <cellStyle name="Процентный 5 17 3 7" xfId="41294"/>
    <cellStyle name="Процентный 5 17 3 8" xfId="50214"/>
    <cellStyle name="Процентный 5 17 4" xfId="6842"/>
    <cellStyle name="Процентный 5 17 4 2" xfId="30156"/>
    <cellStyle name="Процентный 5 17 4 3" xfId="39352"/>
    <cellStyle name="Процентный 5 17 4 4" xfId="48280"/>
    <cellStyle name="Процентный 5 17 4 5" xfId="57200"/>
    <cellStyle name="Процентный 5 17 5" xfId="6843"/>
    <cellStyle name="Процентный 5 17 5 2" xfId="26295"/>
    <cellStyle name="Процентный 5 17 5 3" xfId="35492"/>
    <cellStyle name="Процентный 5 17 5 4" xfId="44420"/>
    <cellStyle name="Процентный 5 17 5 5" xfId="53340"/>
    <cellStyle name="Процентный 5 17 6" xfId="13510"/>
    <cellStyle name="Процентный 5 17 7" xfId="17369"/>
    <cellStyle name="Процентный 5 17 8" xfId="21229"/>
    <cellStyle name="Процентный 5 17 9" xfId="10327"/>
    <cellStyle name="Процентный 5 18" xfId="6844"/>
    <cellStyle name="Процентный 5 18 10" xfId="50812"/>
    <cellStyle name="Процентный 5 18 2" xfId="6845"/>
    <cellStyle name="Процентный 5 18 2 2" xfId="6846"/>
    <cellStyle name="Процентный 5 18 2 2 2" xfId="28959"/>
    <cellStyle name="Процентный 5 18 2 2 3" xfId="38155"/>
    <cellStyle name="Процентный 5 18 2 2 4" xfId="47083"/>
    <cellStyle name="Процентный 5 18 2 2 5" xfId="56003"/>
    <cellStyle name="Процентный 5 18 2 3" xfId="12313"/>
    <cellStyle name="Процентный 5 18 2 4" xfId="16172"/>
    <cellStyle name="Процентный 5 18 2 5" xfId="20032"/>
    <cellStyle name="Процентный 5 18 2 6" xfId="25094"/>
    <cellStyle name="Процентный 5 18 2 7" xfId="34295"/>
    <cellStyle name="Процентный 5 18 2 8" xfId="43223"/>
    <cellStyle name="Процентный 5 18 2 9" xfId="52143"/>
    <cellStyle name="Процентный 5 18 3" xfId="6847"/>
    <cellStyle name="Процентный 5 18 3 2" xfId="27628"/>
    <cellStyle name="Процентный 5 18 3 3" xfId="36824"/>
    <cellStyle name="Процентный 5 18 3 4" xfId="45752"/>
    <cellStyle name="Процентный 5 18 3 5" xfId="54672"/>
    <cellStyle name="Процентный 5 18 4" xfId="11467"/>
    <cellStyle name="Процентный 5 18 5" xfId="14841"/>
    <cellStyle name="Процентный 5 18 6" xfId="18701"/>
    <cellStyle name="Процентный 5 18 7" xfId="23763"/>
    <cellStyle name="Процентный 5 18 8" xfId="32966"/>
    <cellStyle name="Процентный 5 18 9" xfId="41892"/>
    <cellStyle name="Процентный 5 19" xfId="6848"/>
    <cellStyle name="Процентный 5 19 2" xfId="6849"/>
    <cellStyle name="Процентный 5 19 2 2" xfId="28231"/>
    <cellStyle name="Процентный 5 19 2 3" xfId="37427"/>
    <cellStyle name="Процентный 5 19 2 4" xfId="46355"/>
    <cellStyle name="Процентный 5 19 2 5" xfId="55275"/>
    <cellStyle name="Процентный 5 19 3" xfId="11585"/>
    <cellStyle name="Процентный 5 19 4" xfId="15444"/>
    <cellStyle name="Процентный 5 19 5" xfId="19304"/>
    <cellStyle name="Процентный 5 19 6" xfId="24366"/>
    <cellStyle name="Процентный 5 19 7" xfId="33569"/>
    <cellStyle name="Процентный 5 19 8" xfId="42495"/>
    <cellStyle name="Процентный 5 19 9" xfId="51415"/>
    <cellStyle name="Процентный 5 2" xfId="6850"/>
    <cellStyle name="Процентный 5 2 10" xfId="6851"/>
    <cellStyle name="Процентный 5 2 10 10" xfId="20804"/>
    <cellStyle name="Процентный 5 2 10 11" xfId="10508"/>
    <cellStyle name="Процентный 5 2 10 12" xfId="22005"/>
    <cellStyle name="Процентный 5 2 10 13" xfId="31807"/>
    <cellStyle name="Процентный 5 2 10 14" xfId="40135"/>
    <cellStyle name="Процентный 5 2 10 15" xfId="49055"/>
    <cellStyle name="Процентный 5 2 10 2" xfId="6852"/>
    <cellStyle name="Процентный 5 2 10 2 10" xfId="10809"/>
    <cellStyle name="Процентный 5 2 10 2 11" xfId="22304"/>
    <cellStyle name="Процентный 5 2 10 2 12" xfId="31808"/>
    <cellStyle name="Процентный 5 2 10 2 13" xfId="40434"/>
    <cellStyle name="Процентный 5 2 10 2 14" xfId="49354"/>
    <cellStyle name="Процентный 5 2 10 2 2" xfId="6853"/>
    <cellStyle name="Процентный 5 2 10 2 2 10" xfId="22904"/>
    <cellStyle name="Процентный 5 2 10 2 2 11" xfId="31809"/>
    <cellStyle name="Процентный 5 2 10 2 2 12" xfId="41033"/>
    <cellStyle name="Процентный 5 2 10 2 2 13" xfId="49953"/>
    <cellStyle name="Процентный 5 2 10 2 2 2" xfId="6854"/>
    <cellStyle name="Процентный 5 2 10 2 2 2 2" xfId="6855"/>
    <cellStyle name="Процентный 5 2 10 2 2 2 2 2" xfId="29432"/>
    <cellStyle name="Процентный 5 2 10 2 2 2 2 3" xfId="38628"/>
    <cellStyle name="Процентный 5 2 10 2 2 2 2 4" xfId="47556"/>
    <cellStyle name="Процентный 5 2 10 2 2 2 2 5" xfId="56476"/>
    <cellStyle name="Процентный 5 2 10 2 2 2 3" xfId="12786"/>
    <cellStyle name="Процентный 5 2 10 2 2 2 4" xfId="16645"/>
    <cellStyle name="Процентный 5 2 10 2 2 2 5" xfId="20505"/>
    <cellStyle name="Процентный 5 2 10 2 2 2 6" xfId="25567"/>
    <cellStyle name="Процентный 5 2 10 2 2 2 7" xfId="34768"/>
    <cellStyle name="Процентный 5 2 10 2 2 2 8" xfId="43696"/>
    <cellStyle name="Процентный 5 2 10 2 2 2 9" xfId="52616"/>
    <cellStyle name="Процентный 5 2 10 2 2 3" xfId="6856"/>
    <cellStyle name="Процентный 5 2 10 2 2 3 2" xfId="6857"/>
    <cellStyle name="Процентный 5 2 10 2 2 3 2 2" xfId="28101"/>
    <cellStyle name="Процентный 5 2 10 2 2 3 2 3" xfId="37297"/>
    <cellStyle name="Процентный 5 2 10 2 2 3 2 4" xfId="46225"/>
    <cellStyle name="Процентный 5 2 10 2 2 3 2 5" xfId="55145"/>
    <cellStyle name="Процентный 5 2 10 2 2 3 3" xfId="15314"/>
    <cellStyle name="Процентный 5 2 10 2 2 3 4" xfId="19174"/>
    <cellStyle name="Процентный 5 2 10 2 2 3 5" xfId="24236"/>
    <cellStyle name="Процентный 5 2 10 2 2 3 6" xfId="33439"/>
    <cellStyle name="Процентный 5 2 10 2 2 3 7" xfId="42365"/>
    <cellStyle name="Процентный 5 2 10 2 2 3 8" xfId="51285"/>
    <cellStyle name="Процентный 5 2 10 2 2 4" xfId="6858"/>
    <cellStyle name="Процентный 5 2 10 2 2 4 2" xfId="30629"/>
    <cellStyle name="Процентный 5 2 10 2 2 4 3" xfId="39825"/>
    <cellStyle name="Процентный 5 2 10 2 2 4 4" xfId="48753"/>
    <cellStyle name="Процентный 5 2 10 2 2 4 5" xfId="57673"/>
    <cellStyle name="Процентный 5 2 10 2 2 5" xfId="6859"/>
    <cellStyle name="Процентный 5 2 10 2 2 5 2" xfId="26768"/>
    <cellStyle name="Процентный 5 2 10 2 2 5 3" xfId="35965"/>
    <cellStyle name="Процентный 5 2 10 2 2 5 4" xfId="44893"/>
    <cellStyle name="Процентный 5 2 10 2 2 5 5" xfId="53813"/>
    <cellStyle name="Процентный 5 2 10 2 2 6" xfId="13983"/>
    <cellStyle name="Процентный 5 2 10 2 2 7" xfId="17842"/>
    <cellStyle name="Процентный 5 2 10 2 2 8" xfId="21702"/>
    <cellStyle name="Процентный 5 2 10 2 2 9" xfId="11330"/>
    <cellStyle name="Процентный 5 2 10 2 3" xfId="6860"/>
    <cellStyle name="Процентный 5 2 10 2 3 2" xfId="6861"/>
    <cellStyle name="Процентный 5 2 10 2 3 2 2" xfId="28834"/>
    <cellStyle name="Процентный 5 2 10 2 3 2 3" xfId="38030"/>
    <cellStyle name="Процентный 5 2 10 2 3 2 4" xfId="46958"/>
    <cellStyle name="Процентный 5 2 10 2 3 2 5" xfId="55878"/>
    <cellStyle name="Процентный 5 2 10 2 3 3" xfId="12188"/>
    <cellStyle name="Процентный 5 2 10 2 3 4" xfId="16047"/>
    <cellStyle name="Процентный 5 2 10 2 3 5" xfId="19907"/>
    <cellStyle name="Процентный 5 2 10 2 3 6" xfId="24969"/>
    <cellStyle name="Процентный 5 2 10 2 3 7" xfId="34170"/>
    <cellStyle name="Процентный 5 2 10 2 3 8" xfId="43098"/>
    <cellStyle name="Процентный 5 2 10 2 3 9" xfId="52018"/>
    <cellStyle name="Процентный 5 2 10 2 4" xfId="6862"/>
    <cellStyle name="Процентный 5 2 10 2 4 2" xfId="6863"/>
    <cellStyle name="Процентный 5 2 10 2 4 2 2" xfId="27503"/>
    <cellStyle name="Процентный 5 2 10 2 4 2 3" xfId="36699"/>
    <cellStyle name="Процентный 5 2 10 2 4 2 4" xfId="45627"/>
    <cellStyle name="Процентный 5 2 10 2 4 2 5" xfId="54547"/>
    <cellStyle name="Процентный 5 2 10 2 4 3" xfId="14716"/>
    <cellStyle name="Процентный 5 2 10 2 4 4" xfId="18576"/>
    <cellStyle name="Процентный 5 2 10 2 4 5" xfId="23638"/>
    <cellStyle name="Процентный 5 2 10 2 4 6" xfId="32842"/>
    <cellStyle name="Процентный 5 2 10 2 4 7" xfId="41767"/>
    <cellStyle name="Процентный 5 2 10 2 4 8" xfId="50687"/>
    <cellStyle name="Процентный 5 2 10 2 5" xfId="6864"/>
    <cellStyle name="Процентный 5 2 10 2 5 2" xfId="30030"/>
    <cellStyle name="Процентный 5 2 10 2 5 3" xfId="39226"/>
    <cellStyle name="Процентный 5 2 10 2 5 4" xfId="48154"/>
    <cellStyle name="Процентный 5 2 10 2 5 5" xfId="57074"/>
    <cellStyle name="Процентный 5 2 10 2 6" xfId="6865"/>
    <cellStyle name="Процентный 5 2 10 2 6 2" xfId="26169"/>
    <cellStyle name="Процентный 5 2 10 2 6 3" xfId="35366"/>
    <cellStyle name="Процентный 5 2 10 2 6 4" xfId="44294"/>
    <cellStyle name="Процентный 5 2 10 2 6 5" xfId="53214"/>
    <cellStyle name="Процентный 5 2 10 2 7" xfId="13384"/>
    <cellStyle name="Процентный 5 2 10 2 8" xfId="17243"/>
    <cellStyle name="Процентный 5 2 10 2 9" xfId="21103"/>
    <cellStyle name="Процентный 5 2 10 3" xfId="6866"/>
    <cellStyle name="Процентный 5 2 10 3 10" xfId="22605"/>
    <cellStyle name="Процентный 5 2 10 3 11" xfId="31810"/>
    <cellStyle name="Процентный 5 2 10 3 12" xfId="40734"/>
    <cellStyle name="Процентный 5 2 10 3 13" xfId="49654"/>
    <cellStyle name="Процентный 5 2 10 3 2" xfId="6867"/>
    <cellStyle name="Процентный 5 2 10 3 2 2" xfId="6868"/>
    <cellStyle name="Процентный 5 2 10 3 2 2 2" xfId="29133"/>
    <cellStyle name="Процентный 5 2 10 3 2 2 3" xfId="38329"/>
    <cellStyle name="Процентный 5 2 10 3 2 2 4" xfId="47257"/>
    <cellStyle name="Процентный 5 2 10 3 2 2 5" xfId="56177"/>
    <cellStyle name="Процентный 5 2 10 3 2 3" xfId="12487"/>
    <cellStyle name="Процентный 5 2 10 3 2 4" xfId="16346"/>
    <cellStyle name="Процентный 5 2 10 3 2 5" xfId="20206"/>
    <cellStyle name="Процентный 5 2 10 3 2 6" xfId="25268"/>
    <cellStyle name="Процентный 5 2 10 3 2 7" xfId="34469"/>
    <cellStyle name="Процентный 5 2 10 3 2 8" xfId="43397"/>
    <cellStyle name="Процентный 5 2 10 3 2 9" xfId="52317"/>
    <cellStyle name="Процентный 5 2 10 3 3" xfId="6869"/>
    <cellStyle name="Процентный 5 2 10 3 3 2" xfId="6870"/>
    <cellStyle name="Процентный 5 2 10 3 3 2 2" xfId="27802"/>
    <cellStyle name="Процентный 5 2 10 3 3 2 3" xfId="36998"/>
    <cellStyle name="Процентный 5 2 10 3 3 2 4" xfId="45926"/>
    <cellStyle name="Процентный 5 2 10 3 3 2 5" xfId="54846"/>
    <cellStyle name="Процентный 5 2 10 3 3 3" xfId="15015"/>
    <cellStyle name="Процентный 5 2 10 3 3 4" xfId="18875"/>
    <cellStyle name="Процентный 5 2 10 3 3 5" xfId="23937"/>
    <cellStyle name="Процентный 5 2 10 3 3 6" xfId="33140"/>
    <cellStyle name="Процентный 5 2 10 3 3 7" xfId="42066"/>
    <cellStyle name="Процентный 5 2 10 3 3 8" xfId="50986"/>
    <cellStyle name="Процентный 5 2 10 3 4" xfId="6871"/>
    <cellStyle name="Процентный 5 2 10 3 4 2" xfId="30330"/>
    <cellStyle name="Процентный 5 2 10 3 4 3" xfId="39526"/>
    <cellStyle name="Процентный 5 2 10 3 4 4" xfId="48454"/>
    <cellStyle name="Процентный 5 2 10 3 4 5" xfId="57374"/>
    <cellStyle name="Процентный 5 2 10 3 5" xfId="6872"/>
    <cellStyle name="Процентный 5 2 10 3 5 2" xfId="26469"/>
    <cellStyle name="Процентный 5 2 10 3 5 3" xfId="35666"/>
    <cellStyle name="Процентный 5 2 10 3 5 4" xfId="44594"/>
    <cellStyle name="Процентный 5 2 10 3 5 5" xfId="53514"/>
    <cellStyle name="Процентный 5 2 10 3 6" xfId="13684"/>
    <cellStyle name="Процентный 5 2 10 3 7" xfId="17543"/>
    <cellStyle name="Процентный 5 2 10 3 8" xfId="21403"/>
    <cellStyle name="Процентный 5 2 10 3 9" xfId="11054"/>
    <cellStyle name="Процентный 5 2 10 4" xfId="6873"/>
    <cellStyle name="Процентный 5 2 10 4 2" xfId="6874"/>
    <cellStyle name="Процентный 5 2 10 4 2 2" xfId="28535"/>
    <cellStyle name="Процентный 5 2 10 4 2 3" xfId="37731"/>
    <cellStyle name="Процентный 5 2 10 4 2 4" xfId="46659"/>
    <cellStyle name="Процентный 5 2 10 4 2 5" xfId="55579"/>
    <cellStyle name="Процентный 5 2 10 4 3" xfId="11889"/>
    <cellStyle name="Процентный 5 2 10 4 4" xfId="15748"/>
    <cellStyle name="Процентный 5 2 10 4 5" xfId="19608"/>
    <cellStyle name="Процентный 5 2 10 4 6" xfId="24670"/>
    <cellStyle name="Процентный 5 2 10 4 7" xfId="33872"/>
    <cellStyle name="Процентный 5 2 10 4 8" xfId="42799"/>
    <cellStyle name="Процентный 5 2 10 4 9" xfId="51719"/>
    <cellStyle name="Процентный 5 2 10 5" xfId="6875"/>
    <cellStyle name="Процентный 5 2 10 5 2" xfId="6876"/>
    <cellStyle name="Процентный 5 2 10 5 2 2" xfId="27203"/>
    <cellStyle name="Процентный 5 2 10 5 2 3" xfId="36400"/>
    <cellStyle name="Процентный 5 2 10 5 2 4" xfId="45328"/>
    <cellStyle name="Процентный 5 2 10 5 2 5" xfId="54248"/>
    <cellStyle name="Процентный 5 2 10 5 3" xfId="14417"/>
    <cellStyle name="Процентный 5 2 10 5 4" xfId="18277"/>
    <cellStyle name="Процентный 5 2 10 5 5" xfId="23339"/>
    <cellStyle name="Процентный 5 2 10 5 6" xfId="32544"/>
    <cellStyle name="Процентный 5 2 10 5 7" xfId="41468"/>
    <cellStyle name="Процентный 5 2 10 5 8" xfId="50388"/>
    <cellStyle name="Процентный 5 2 10 6" xfId="6877"/>
    <cellStyle name="Процентный 5 2 10 6 2" xfId="29731"/>
    <cellStyle name="Процентный 5 2 10 6 3" xfId="38927"/>
    <cellStyle name="Процентный 5 2 10 6 4" xfId="47855"/>
    <cellStyle name="Процентный 5 2 10 6 5" xfId="56775"/>
    <cellStyle name="Процентный 5 2 10 7" xfId="6878"/>
    <cellStyle name="Процентный 5 2 10 7 2" xfId="25866"/>
    <cellStyle name="Процентный 5 2 10 7 3" xfId="35067"/>
    <cellStyle name="Процентный 5 2 10 7 4" xfId="43995"/>
    <cellStyle name="Процентный 5 2 10 7 5" xfId="52915"/>
    <cellStyle name="Процентный 5 2 10 8" xfId="13085"/>
    <cellStyle name="Процентный 5 2 10 9" xfId="16944"/>
    <cellStyle name="Процентный 5 2 11" xfId="6879"/>
    <cellStyle name="Процентный 5 2 11 10" xfId="20805"/>
    <cellStyle name="Процентный 5 2 11 11" xfId="10509"/>
    <cellStyle name="Процентный 5 2 11 12" xfId="22006"/>
    <cellStyle name="Процентный 5 2 11 13" xfId="31811"/>
    <cellStyle name="Процентный 5 2 11 14" xfId="40136"/>
    <cellStyle name="Процентный 5 2 11 15" xfId="49056"/>
    <cellStyle name="Процентный 5 2 11 2" xfId="6880"/>
    <cellStyle name="Процентный 5 2 11 2 10" xfId="10810"/>
    <cellStyle name="Процентный 5 2 11 2 11" xfId="22305"/>
    <cellStyle name="Процентный 5 2 11 2 12" xfId="31812"/>
    <cellStyle name="Процентный 5 2 11 2 13" xfId="40435"/>
    <cellStyle name="Процентный 5 2 11 2 14" xfId="49355"/>
    <cellStyle name="Процентный 5 2 11 2 2" xfId="6881"/>
    <cellStyle name="Процентный 5 2 11 2 2 10" xfId="22905"/>
    <cellStyle name="Процентный 5 2 11 2 2 11" xfId="31813"/>
    <cellStyle name="Процентный 5 2 11 2 2 12" xfId="41034"/>
    <cellStyle name="Процентный 5 2 11 2 2 13" xfId="49954"/>
    <cellStyle name="Процентный 5 2 11 2 2 2" xfId="6882"/>
    <cellStyle name="Процентный 5 2 11 2 2 2 2" xfId="6883"/>
    <cellStyle name="Процентный 5 2 11 2 2 2 2 2" xfId="29433"/>
    <cellStyle name="Процентный 5 2 11 2 2 2 2 3" xfId="38629"/>
    <cellStyle name="Процентный 5 2 11 2 2 2 2 4" xfId="47557"/>
    <cellStyle name="Процентный 5 2 11 2 2 2 2 5" xfId="56477"/>
    <cellStyle name="Процентный 5 2 11 2 2 2 3" xfId="12787"/>
    <cellStyle name="Процентный 5 2 11 2 2 2 4" xfId="16646"/>
    <cellStyle name="Процентный 5 2 11 2 2 2 5" xfId="20506"/>
    <cellStyle name="Процентный 5 2 11 2 2 2 6" xfId="25568"/>
    <cellStyle name="Процентный 5 2 11 2 2 2 7" xfId="34769"/>
    <cellStyle name="Процентный 5 2 11 2 2 2 8" xfId="43697"/>
    <cellStyle name="Процентный 5 2 11 2 2 2 9" xfId="52617"/>
    <cellStyle name="Процентный 5 2 11 2 2 3" xfId="6884"/>
    <cellStyle name="Процентный 5 2 11 2 2 3 2" xfId="6885"/>
    <cellStyle name="Процентный 5 2 11 2 2 3 2 2" xfId="28102"/>
    <cellStyle name="Процентный 5 2 11 2 2 3 2 3" xfId="37298"/>
    <cellStyle name="Процентный 5 2 11 2 2 3 2 4" xfId="46226"/>
    <cellStyle name="Процентный 5 2 11 2 2 3 2 5" xfId="55146"/>
    <cellStyle name="Процентный 5 2 11 2 2 3 3" xfId="15315"/>
    <cellStyle name="Процентный 5 2 11 2 2 3 4" xfId="19175"/>
    <cellStyle name="Процентный 5 2 11 2 2 3 5" xfId="24237"/>
    <cellStyle name="Процентный 5 2 11 2 2 3 6" xfId="33440"/>
    <cellStyle name="Процентный 5 2 11 2 2 3 7" xfId="42366"/>
    <cellStyle name="Процентный 5 2 11 2 2 3 8" xfId="51286"/>
    <cellStyle name="Процентный 5 2 11 2 2 4" xfId="6886"/>
    <cellStyle name="Процентный 5 2 11 2 2 4 2" xfId="30630"/>
    <cellStyle name="Процентный 5 2 11 2 2 4 3" xfId="39826"/>
    <cellStyle name="Процентный 5 2 11 2 2 4 4" xfId="48754"/>
    <cellStyle name="Процентный 5 2 11 2 2 4 5" xfId="57674"/>
    <cellStyle name="Процентный 5 2 11 2 2 5" xfId="6887"/>
    <cellStyle name="Процентный 5 2 11 2 2 5 2" xfId="26769"/>
    <cellStyle name="Процентный 5 2 11 2 2 5 3" xfId="35966"/>
    <cellStyle name="Процентный 5 2 11 2 2 5 4" xfId="44894"/>
    <cellStyle name="Процентный 5 2 11 2 2 5 5" xfId="53814"/>
    <cellStyle name="Процентный 5 2 11 2 2 6" xfId="13984"/>
    <cellStyle name="Процентный 5 2 11 2 2 7" xfId="17843"/>
    <cellStyle name="Процентный 5 2 11 2 2 8" xfId="21703"/>
    <cellStyle name="Процентный 5 2 11 2 2 9" xfId="11331"/>
    <cellStyle name="Процентный 5 2 11 2 3" xfId="6888"/>
    <cellStyle name="Процентный 5 2 11 2 3 2" xfId="6889"/>
    <cellStyle name="Процентный 5 2 11 2 3 2 2" xfId="28835"/>
    <cellStyle name="Процентный 5 2 11 2 3 2 3" xfId="38031"/>
    <cellStyle name="Процентный 5 2 11 2 3 2 4" xfId="46959"/>
    <cellStyle name="Процентный 5 2 11 2 3 2 5" xfId="55879"/>
    <cellStyle name="Процентный 5 2 11 2 3 3" xfId="12189"/>
    <cellStyle name="Процентный 5 2 11 2 3 4" xfId="16048"/>
    <cellStyle name="Процентный 5 2 11 2 3 5" xfId="19908"/>
    <cellStyle name="Процентный 5 2 11 2 3 6" xfId="24970"/>
    <cellStyle name="Процентный 5 2 11 2 3 7" xfId="34171"/>
    <cellStyle name="Процентный 5 2 11 2 3 8" xfId="43099"/>
    <cellStyle name="Процентный 5 2 11 2 3 9" xfId="52019"/>
    <cellStyle name="Процентный 5 2 11 2 4" xfId="6890"/>
    <cellStyle name="Процентный 5 2 11 2 4 2" xfId="6891"/>
    <cellStyle name="Процентный 5 2 11 2 4 2 2" xfId="27504"/>
    <cellStyle name="Процентный 5 2 11 2 4 2 3" xfId="36700"/>
    <cellStyle name="Процентный 5 2 11 2 4 2 4" xfId="45628"/>
    <cellStyle name="Процентный 5 2 11 2 4 2 5" xfId="54548"/>
    <cellStyle name="Процентный 5 2 11 2 4 3" xfId="14717"/>
    <cellStyle name="Процентный 5 2 11 2 4 4" xfId="18577"/>
    <cellStyle name="Процентный 5 2 11 2 4 5" xfId="23639"/>
    <cellStyle name="Процентный 5 2 11 2 4 6" xfId="32843"/>
    <cellStyle name="Процентный 5 2 11 2 4 7" xfId="41768"/>
    <cellStyle name="Процентный 5 2 11 2 4 8" xfId="50688"/>
    <cellStyle name="Процентный 5 2 11 2 5" xfId="6892"/>
    <cellStyle name="Процентный 5 2 11 2 5 2" xfId="30031"/>
    <cellStyle name="Процентный 5 2 11 2 5 3" xfId="39227"/>
    <cellStyle name="Процентный 5 2 11 2 5 4" xfId="48155"/>
    <cellStyle name="Процентный 5 2 11 2 5 5" xfId="57075"/>
    <cellStyle name="Процентный 5 2 11 2 6" xfId="6893"/>
    <cellStyle name="Процентный 5 2 11 2 6 2" xfId="26170"/>
    <cellStyle name="Процентный 5 2 11 2 6 3" xfId="35367"/>
    <cellStyle name="Процентный 5 2 11 2 6 4" xfId="44295"/>
    <cellStyle name="Процентный 5 2 11 2 6 5" xfId="53215"/>
    <cellStyle name="Процентный 5 2 11 2 7" xfId="13385"/>
    <cellStyle name="Процентный 5 2 11 2 8" xfId="17244"/>
    <cellStyle name="Процентный 5 2 11 2 9" xfId="21104"/>
    <cellStyle name="Процентный 5 2 11 3" xfId="6894"/>
    <cellStyle name="Процентный 5 2 11 3 10" xfId="22606"/>
    <cellStyle name="Процентный 5 2 11 3 11" xfId="31814"/>
    <cellStyle name="Процентный 5 2 11 3 12" xfId="40735"/>
    <cellStyle name="Процентный 5 2 11 3 13" xfId="49655"/>
    <cellStyle name="Процентный 5 2 11 3 2" xfId="6895"/>
    <cellStyle name="Процентный 5 2 11 3 2 2" xfId="6896"/>
    <cellStyle name="Процентный 5 2 11 3 2 2 2" xfId="29134"/>
    <cellStyle name="Процентный 5 2 11 3 2 2 3" xfId="38330"/>
    <cellStyle name="Процентный 5 2 11 3 2 2 4" xfId="47258"/>
    <cellStyle name="Процентный 5 2 11 3 2 2 5" xfId="56178"/>
    <cellStyle name="Процентный 5 2 11 3 2 3" xfId="12488"/>
    <cellStyle name="Процентный 5 2 11 3 2 4" xfId="16347"/>
    <cellStyle name="Процентный 5 2 11 3 2 5" xfId="20207"/>
    <cellStyle name="Процентный 5 2 11 3 2 6" xfId="25269"/>
    <cellStyle name="Процентный 5 2 11 3 2 7" xfId="34470"/>
    <cellStyle name="Процентный 5 2 11 3 2 8" xfId="43398"/>
    <cellStyle name="Процентный 5 2 11 3 2 9" xfId="52318"/>
    <cellStyle name="Процентный 5 2 11 3 3" xfId="6897"/>
    <cellStyle name="Процентный 5 2 11 3 3 2" xfId="6898"/>
    <cellStyle name="Процентный 5 2 11 3 3 2 2" xfId="27803"/>
    <cellStyle name="Процентный 5 2 11 3 3 2 3" xfId="36999"/>
    <cellStyle name="Процентный 5 2 11 3 3 2 4" xfId="45927"/>
    <cellStyle name="Процентный 5 2 11 3 3 2 5" xfId="54847"/>
    <cellStyle name="Процентный 5 2 11 3 3 3" xfId="15016"/>
    <cellStyle name="Процентный 5 2 11 3 3 4" xfId="18876"/>
    <cellStyle name="Процентный 5 2 11 3 3 5" xfId="23938"/>
    <cellStyle name="Процентный 5 2 11 3 3 6" xfId="33141"/>
    <cellStyle name="Процентный 5 2 11 3 3 7" xfId="42067"/>
    <cellStyle name="Процентный 5 2 11 3 3 8" xfId="50987"/>
    <cellStyle name="Процентный 5 2 11 3 4" xfId="6899"/>
    <cellStyle name="Процентный 5 2 11 3 4 2" xfId="30331"/>
    <cellStyle name="Процентный 5 2 11 3 4 3" xfId="39527"/>
    <cellStyle name="Процентный 5 2 11 3 4 4" xfId="48455"/>
    <cellStyle name="Процентный 5 2 11 3 4 5" xfId="57375"/>
    <cellStyle name="Процентный 5 2 11 3 5" xfId="6900"/>
    <cellStyle name="Процентный 5 2 11 3 5 2" xfId="26470"/>
    <cellStyle name="Процентный 5 2 11 3 5 3" xfId="35667"/>
    <cellStyle name="Процентный 5 2 11 3 5 4" xfId="44595"/>
    <cellStyle name="Процентный 5 2 11 3 5 5" xfId="53515"/>
    <cellStyle name="Процентный 5 2 11 3 6" xfId="13685"/>
    <cellStyle name="Процентный 5 2 11 3 7" xfId="17544"/>
    <cellStyle name="Процентный 5 2 11 3 8" xfId="21404"/>
    <cellStyle name="Процентный 5 2 11 3 9" xfId="11055"/>
    <cellStyle name="Процентный 5 2 11 4" xfId="6901"/>
    <cellStyle name="Процентный 5 2 11 4 2" xfId="6902"/>
    <cellStyle name="Процентный 5 2 11 4 2 2" xfId="28536"/>
    <cellStyle name="Процентный 5 2 11 4 2 3" xfId="37732"/>
    <cellStyle name="Процентный 5 2 11 4 2 4" xfId="46660"/>
    <cellStyle name="Процентный 5 2 11 4 2 5" xfId="55580"/>
    <cellStyle name="Процентный 5 2 11 4 3" xfId="11890"/>
    <cellStyle name="Процентный 5 2 11 4 4" xfId="15749"/>
    <cellStyle name="Процентный 5 2 11 4 5" xfId="19609"/>
    <cellStyle name="Процентный 5 2 11 4 6" xfId="24671"/>
    <cellStyle name="Процентный 5 2 11 4 7" xfId="33873"/>
    <cellStyle name="Процентный 5 2 11 4 8" xfId="42800"/>
    <cellStyle name="Процентный 5 2 11 4 9" xfId="51720"/>
    <cellStyle name="Процентный 5 2 11 5" xfId="6903"/>
    <cellStyle name="Процентный 5 2 11 5 2" xfId="6904"/>
    <cellStyle name="Процентный 5 2 11 5 2 2" xfId="27204"/>
    <cellStyle name="Процентный 5 2 11 5 2 3" xfId="36401"/>
    <cellStyle name="Процентный 5 2 11 5 2 4" xfId="45329"/>
    <cellStyle name="Процентный 5 2 11 5 2 5" xfId="54249"/>
    <cellStyle name="Процентный 5 2 11 5 3" xfId="14418"/>
    <cellStyle name="Процентный 5 2 11 5 4" xfId="18278"/>
    <cellStyle name="Процентный 5 2 11 5 5" xfId="23340"/>
    <cellStyle name="Процентный 5 2 11 5 6" xfId="32545"/>
    <cellStyle name="Процентный 5 2 11 5 7" xfId="41469"/>
    <cellStyle name="Процентный 5 2 11 5 8" xfId="50389"/>
    <cellStyle name="Процентный 5 2 11 6" xfId="6905"/>
    <cellStyle name="Процентный 5 2 11 6 2" xfId="29732"/>
    <cellStyle name="Процентный 5 2 11 6 3" xfId="38928"/>
    <cellStyle name="Процентный 5 2 11 6 4" xfId="47856"/>
    <cellStyle name="Процентный 5 2 11 6 5" xfId="56776"/>
    <cellStyle name="Процентный 5 2 11 7" xfId="6906"/>
    <cellStyle name="Процентный 5 2 11 7 2" xfId="25867"/>
    <cellStyle name="Процентный 5 2 11 7 3" xfId="35068"/>
    <cellStyle name="Процентный 5 2 11 7 4" xfId="43996"/>
    <cellStyle name="Процентный 5 2 11 7 5" xfId="52916"/>
    <cellStyle name="Процентный 5 2 11 8" xfId="13086"/>
    <cellStyle name="Процентный 5 2 11 9" xfId="16945"/>
    <cellStyle name="Процентный 5 2 12" xfId="6907"/>
    <cellStyle name="Процентный 5 2 12 10" xfId="20806"/>
    <cellStyle name="Процентный 5 2 12 11" xfId="10510"/>
    <cellStyle name="Процентный 5 2 12 12" xfId="22007"/>
    <cellStyle name="Процентный 5 2 12 13" xfId="31815"/>
    <cellStyle name="Процентный 5 2 12 14" xfId="40137"/>
    <cellStyle name="Процентный 5 2 12 15" xfId="49057"/>
    <cellStyle name="Процентный 5 2 12 2" xfId="6908"/>
    <cellStyle name="Процентный 5 2 12 2 10" xfId="10811"/>
    <cellStyle name="Процентный 5 2 12 2 11" xfId="22306"/>
    <cellStyle name="Процентный 5 2 12 2 12" xfId="31816"/>
    <cellStyle name="Процентный 5 2 12 2 13" xfId="40436"/>
    <cellStyle name="Процентный 5 2 12 2 14" xfId="49356"/>
    <cellStyle name="Процентный 5 2 12 2 2" xfId="6909"/>
    <cellStyle name="Процентный 5 2 12 2 2 10" xfId="22906"/>
    <cellStyle name="Процентный 5 2 12 2 2 11" xfId="31817"/>
    <cellStyle name="Процентный 5 2 12 2 2 12" xfId="41035"/>
    <cellStyle name="Процентный 5 2 12 2 2 13" xfId="49955"/>
    <cellStyle name="Процентный 5 2 12 2 2 2" xfId="6910"/>
    <cellStyle name="Процентный 5 2 12 2 2 2 2" xfId="6911"/>
    <cellStyle name="Процентный 5 2 12 2 2 2 2 2" xfId="29434"/>
    <cellStyle name="Процентный 5 2 12 2 2 2 2 3" xfId="38630"/>
    <cellStyle name="Процентный 5 2 12 2 2 2 2 4" xfId="47558"/>
    <cellStyle name="Процентный 5 2 12 2 2 2 2 5" xfId="56478"/>
    <cellStyle name="Процентный 5 2 12 2 2 2 3" xfId="12788"/>
    <cellStyle name="Процентный 5 2 12 2 2 2 4" xfId="16647"/>
    <cellStyle name="Процентный 5 2 12 2 2 2 5" xfId="20507"/>
    <cellStyle name="Процентный 5 2 12 2 2 2 6" xfId="25569"/>
    <cellStyle name="Процентный 5 2 12 2 2 2 7" xfId="34770"/>
    <cellStyle name="Процентный 5 2 12 2 2 2 8" xfId="43698"/>
    <cellStyle name="Процентный 5 2 12 2 2 2 9" xfId="52618"/>
    <cellStyle name="Процентный 5 2 12 2 2 3" xfId="6912"/>
    <cellStyle name="Процентный 5 2 12 2 2 3 2" xfId="6913"/>
    <cellStyle name="Процентный 5 2 12 2 2 3 2 2" xfId="28103"/>
    <cellStyle name="Процентный 5 2 12 2 2 3 2 3" xfId="37299"/>
    <cellStyle name="Процентный 5 2 12 2 2 3 2 4" xfId="46227"/>
    <cellStyle name="Процентный 5 2 12 2 2 3 2 5" xfId="55147"/>
    <cellStyle name="Процентный 5 2 12 2 2 3 3" xfId="15316"/>
    <cellStyle name="Процентный 5 2 12 2 2 3 4" xfId="19176"/>
    <cellStyle name="Процентный 5 2 12 2 2 3 5" xfId="24238"/>
    <cellStyle name="Процентный 5 2 12 2 2 3 6" xfId="33441"/>
    <cellStyle name="Процентный 5 2 12 2 2 3 7" xfId="42367"/>
    <cellStyle name="Процентный 5 2 12 2 2 3 8" xfId="51287"/>
    <cellStyle name="Процентный 5 2 12 2 2 4" xfId="6914"/>
    <cellStyle name="Процентный 5 2 12 2 2 4 2" xfId="30631"/>
    <cellStyle name="Процентный 5 2 12 2 2 4 3" xfId="39827"/>
    <cellStyle name="Процентный 5 2 12 2 2 4 4" xfId="48755"/>
    <cellStyle name="Процентный 5 2 12 2 2 4 5" xfId="57675"/>
    <cellStyle name="Процентный 5 2 12 2 2 5" xfId="6915"/>
    <cellStyle name="Процентный 5 2 12 2 2 5 2" xfId="26770"/>
    <cellStyle name="Процентный 5 2 12 2 2 5 3" xfId="35967"/>
    <cellStyle name="Процентный 5 2 12 2 2 5 4" xfId="44895"/>
    <cellStyle name="Процентный 5 2 12 2 2 5 5" xfId="53815"/>
    <cellStyle name="Процентный 5 2 12 2 2 6" xfId="13985"/>
    <cellStyle name="Процентный 5 2 12 2 2 7" xfId="17844"/>
    <cellStyle name="Процентный 5 2 12 2 2 8" xfId="21704"/>
    <cellStyle name="Процентный 5 2 12 2 2 9" xfId="11332"/>
    <cellStyle name="Процентный 5 2 12 2 3" xfId="6916"/>
    <cellStyle name="Процентный 5 2 12 2 3 2" xfId="6917"/>
    <cellStyle name="Процентный 5 2 12 2 3 2 2" xfId="28836"/>
    <cellStyle name="Процентный 5 2 12 2 3 2 3" xfId="38032"/>
    <cellStyle name="Процентный 5 2 12 2 3 2 4" xfId="46960"/>
    <cellStyle name="Процентный 5 2 12 2 3 2 5" xfId="55880"/>
    <cellStyle name="Процентный 5 2 12 2 3 3" xfId="12190"/>
    <cellStyle name="Процентный 5 2 12 2 3 4" xfId="16049"/>
    <cellStyle name="Процентный 5 2 12 2 3 5" xfId="19909"/>
    <cellStyle name="Процентный 5 2 12 2 3 6" xfId="24971"/>
    <cellStyle name="Процентный 5 2 12 2 3 7" xfId="34172"/>
    <cellStyle name="Процентный 5 2 12 2 3 8" xfId="43100"/>
    <cellStyle name="Процентный 5 2 12 2 3 9" xfId="52020"/>
    <cellStyle name="Процентный 5 2 12 2 4" xfId="6918"/>
    <cellStyle name="Процентный 5 2 12 2 4 2" xfId="6919"/>
    <cellStyle name="Процентный 5 2 12 2 4 2 2" xfId="27505"/>
    <cellStyle name="Процентный 5 2 12 2 4 2 3" xfId="36701"/>
    <cellStyle name="Процентный 5 2 12 2 4 2 4" xfId="45629"/>
    <cellStyle name="Процентный 5 2 12 2 4 2 5" xfId="54549"/>
    <cellStyle name="Процентный 5 2 12 2 4 3" xfId="14718"/>
    <cellStyle name="Процентный 5 2 12 2 4 4" xfId="18578"/>
    <cellStyle name="Процентный 5 2 12 2 4 5" xfId="23640"/>
    <cellStyle name="Процентный 5 2 12 2 4 6" xfId="32844"/>
    <cellStyle name="Процентный 5 2 12 2 4 7" xfId="41769"/>
    <cellStyle name="Процентный 5 2 12 2 4 8" xfId="50689"/>
    <cellStyle name="Процентный 5 2 12 2 5" xfId="6920"/>
    <cellStyle name="Процентный 5 2 12 2 5 2" xfId="30032"/>
    <cellStyle name="Процентный 5 2 12 2 5 3" xfId="39228"/>
    <cellStyle name="Процентный 5 2 12 2 5 4" xfId="48156"/>
    <cellStyle name="Процентный 5 2 12 2 5 5" xfId="57076"/>
    <cellStyle name="Процентный 5 2 12 2 6" xfId="6921"/>
    <cellStyle name="Процентный 5 2 12 2 6 2" xfId="26171"/>
    <cellStyle name="Процентный 5 2 12 2 6 3" xfId="35368"/>
    <cellStyle name="Процентный 5 2 12 2 6 4" xfId="44296"/>
    <cellStyle name="Процентный 5 2 12 2 6 5" xfId="53216"/>
    <cellStyle name="Процентный 5 2 12 2 7" xfId="13386"/>
    <cellStyle name="Процентный 5 2 12 2 8" xfId="17245"/>
    <cellStyle name="Процентный 5 2 12 2 9" xfId="21105"/>
    <cellStyle name="Процентный 5 2 12 3" xfId="6922"/>
    <cellStyle name="Процентный 5 2 12 3 10" xfId="22607"/>
    <cellStyle name="Процентный 5 2 12 3 11" xfId="31818"/>
    <cellStyle name="Процентный 5 2 12 3 12" xfId="40736"/>
    <cellStyle name="Процентный 5 2 12 3 13" xfId="49656"/>
    <cellStyle name="Процентный 5 2 12 3 2" xfId="6923"/>
    <cellStyle name="Процентный 5 2 12 3 2 2" xfId="6924"/>
    <cellStyle name="Процентный 5 2 12 3 2 2 2" xfId="29135"/>
    <cellStyle name="Процентный 5 2 12 3 2 2 3" xfId="38331"/>
    <cellStyle name="Процентный 5 2 12 3 2 2 4" xfId="47259"/>
    <cellStyle name="Процентный 5 2 12 3 2 2 5" xfId="56179"/>
    <cellStyle name="Процентный 5 2 12 3 2 3" xfId="12489"/>
    <cellStyle name="Процентный 5 2 12 3 2 4" xfId="16348"/>
    <cellStyle name="Процентный 5 2 12 3 2 5" xfId="20208"/>
    <cellStyle name="Процентный 5 2 12 3 2 6" xfId="25270"/>
    <cellStyle name="Процентный 5 2 12 3 2 7" xfId="34471"/>
    <cellStyle name="Процентный 5 2 12 3 2 8" xfId="43399"/>
    <cellStyle name="Процентный 5 2 12 3 2 9" xfId="52319"/>
    <cellStyle name="Процентный 5 2 12 3 3" xfId="6925"/>
    <cellStyle name="Процентный 5 2 12 3 3 2" xfId="6926"/>
    <cellStyle name="Процентный 5 2 12 3 3 2 2" xfId="27804"/>
    <cellStyle name="Процентный 5 2 12 3 3 2 3" xfId="37000"/>
    <cellStyle name="Процентный 5 2 12 3 3 2 4" xfId="45928"/>
    <cellStyle name="Процентный 5 2 12 3 3 2 5" xfId="54848"/>
    <cellStyle name="Процентный 5 2 12 3 3 3" xfId="15017"/>
    <cellStyle name="Процентный 5 2 12 3 3 4" xfId="18877"/>
    <cellStyle name="Процентный 5 2 12 3 3 5" xfId="23939"/>
    <cellStyle name="Процентный 5 2 12 3 3 6" xfId="33142"/>
    <cellStyle name="Процентный 5 2 12 3 3 7" xfId="42068"/>
    <cellStyle name="Процентный 5 2 12 3 3 8" xfId="50988"/>
    <cellStyle name="Процентный 5 2 12 3 4" xfId="6927"/>
    <cellStyle name="Процентный 5 2 12 3 4 2" xfId="30332"/>
    <cellStyle name="Процентный 5 2 12 3 4 3" xfId="39528"/>
    <cellStyle name="Процентный 5 2 12 3 4 4" xfId="48456"/>
    <cellStyle name="Процентный 5 2 12 3 4 5" xfId="57376"/>
    <cellStyle name="Процентный 5 2 12 3 5" xfId="6928"/>
    <cellStyle name="Процентный 5 2 12 3 5 2" xfId="26471"/>
    <cellStyle name="Процентный 5 2 12 3 5 3" xfId="35668"/>
    <cellStyle name="Процентный 5 2 12 3 5 4" xfId="44596"/>
    <cellStyle name="Процентный 5 2 12 3 5 5" xfId="53516"/>
    <cellStyle name="Процентный 5 2 12 3 6" xfId="13686"/>
    <cellStyle name="Процентный 5 2 12 3 7" xfId="17545"/>
    <cellStyle name="Процентный 5 2 12 3 8" xfId="21405"/>
    <cellStyle name="Процентный 5 2 12 3 9" xfId="11056"/>
    <cellStyle name="Процентный 5 2 12 4" xfId="6929"/>
    <cellStyle name="Процентный 5 2 12 4 2" xfId="6930"/>
    <cellStyle name="Процентный 5 2 12 4 2 2" xfId="28537"/>
    <cellStyle name="Процентный 5 2 12 4 2 3" xfId="37733"/>
    <cellStyle name="Процентный 5 2 12 4 2 4" xfId="46661"/>
    <cellStyle name="Процентный 5 2 12 4 2 5" xfId="55581"/>
    <cellStyle name="Процентный 5 2 12 4 3" xfId="11891"/>
    <cellStyle name="Процентный 5 2 12 4 4" xfId="15750"/>
    <cellStyle name="Процентный 5 2 12 4 5" xfId="19610"/>
    <cellStyle name="Процентный 5 2 12 4 6" xfId="24672"/>
    <cellStyle name="Процентный 5 2 12 4 7" xfId="33874"/>
    <cellStyle name="Процентный 5 2 12 4 8" xfId="42801"/>
    <cellStyle name="Процентный 5 2 12 4 9" xfId="51721"/>
    <cellStyle name="Процентный 5 2 12 5" xfId="6931"/>
    <cellStyle name="Процентный 5 2 12 5 2" xfId="6932"/>
    <cellStyle name="Процентный 5 2 12 5 2 2" xfId="27205"/>
    <cellStyle name="Процентный 5 2 12 5 2 3" xfId="36402"/>
    <cellStyle name="Процентный 5 2 12 5 2 4" xfId="45330"/>
    <cellStyle name="Процентный 5 2 12 5 2 5" xfId="54250"/>
    <cellStyle name="Процентный 5 2 12 5 3" xfId="14419"/>
    <cellStyle name="Процентный 5 2 12 5 4" xfId="18279"/>
    <cellStyle name="Процентный 5 2 12 5 5" xfId="23341"/>
    <cellStyle name="Процентный 5 2 12 5 6" xfId="32546"/>
    <cellStyle name="Процентный 5 2 12 5 7" xfId="41470"/>
    <cellStyle name="Процентный 5 2 12 5 8" xfId="50390"/>
    <cellStyle name="Процентный 5 2 12 6" xfId="6933"/>
    <cellStyle name="Процентный 5 2 12 6 2" xfId="29733"/>
    <cellStyle name="Процентный 5 2 12 6 3" xfId="38929"/>
    <cellStyle name="Процентный 5 2 12 6 4" xfId="47857"/>
    <cellStyle name="Процентный 5 2 12 6 5" xfId="56777"/>
    <cellStyle name="Процентный 5 2 12 7" xfId="6934"/>
    <cellStyle name="Процентный 5 2 12 7 2" xfId="25868"/>
    <cellStyle name="Процентный 5 2 12 7 3" xfId="35069"/>
    <cellStyle name="Процентный 5 2 12 7 4" xfId="43997"/>
    <cellStyle name="Процентный 5 2 12 7 5" xfId="52917"/>
    <cellStyle name="Процентный 5 2 12 8" xfId="13087"/>
    <cellStyle name="Процентный 5 2 12 9" xfId="16946"/>
    <cellStyle name="Процентный 5 2 13" xfId="6935"/>
    <cellStyle name="Процентный 5 2 13 10" xfId="20890"/>
    <cellStyle name="Процентный 5 2 13 11" xfId="10596"/>
    <cellStyle name="Процентный 5 2 13 12" xfId="22091"/>
    <cellStyle name="Процентный 5 2 13 13" xfId="31819"/>
    <cellStyle name="Процентный 5 2 13 14" xfId="40221"/>
    <cellStyle name="Процентный 5 2 13 15" xfId="49141"/>
    <cellStyle name="Процентный 5 2 13 2" xfId="6936"/>
    <cellStyle name="Процентный 5 2 13 2 10" xfId="10895"/>
    <cellStyle name="Процентный 5 2 13 2 11" xfId="22391"/>
    <cellStyle name="Процентный 5 2 13 2 12" xfId="31820"/>
    <cellStyle name="Процентный 5 2 13 2 13" xfId="40520"/>
    <cellStyle name="Процентный 5 2 13 2 14" xfId="49440"/>
    <cellStyle name="Процентный 5 2 13 2 2" xfId="6937"/>
    <cellStyle name="Процентный 5 2 13 2 2 10" xfId="22990"/>
    <cellStyle name="Процентный 5 2 13 2 2 11" xfId="31821"/>
    <cellStyle name="Процентный 5 2 13 2 2 12" xfId="41119"/>
    <cellStyle name="Процентный 5 2 13 2 2 13" xfId="50039"/>
    <cellStyle name="Процентный 5 2 13 2 2 2" xfId="6938"/>
    <cellStyle name="Процентный 5 2 13 2 2 2 2" xfId="6939"/>
    <cellStyle name="Процентный 5 2 13 2 2 2 2 2" xfId="29518"/>
    <cellStyle name="Процентный 5 2 13 2 2 2 2 3" xfId="38714"/>
    <cellStyle name="Процентный 5 2 13 2 2 2 2 4" xfId="47642"/>
    <cellStyle name="Процентный 5 2 13 2 2 2 2 5" xfId="56562"/>
    <cellStyle name="Процентный 5 2 13 2 2 2 3" xfId="12872"/>
    <cellStyle name="Процентный 5 2 13 2 2 2 4" xfId="16731"/>
    <cellStyle name="Процентный 5 2 13 2 2 2 5" xfId="20591"/>
    <cellStyle name="Процентный 5 2 13 2 2 2 6" xfId="25653"/>
    <cellStyle name="Процентный 5 2 13 2 2 2 7" xfId="34854"/>
    <cellStyle name="Процентный 5 2 13 2 2 2 8" xfId="43782"/>
    <cellStyle name="Процентный 5 2 13 2 2 2 9" xfId="52702"/>
    <cellStyle name="Процентный 5 2 13 2 2 3" xfId="6940"/>
    <cellStyle name="Процентный 5 2 13 2 2 3 2" xfId="6941"/>
    <cellStyle name="Процентный 5 2 13 2 2 3 2 2" xfId="28187"/>
    <cellStyle name="Процентный 5 2 13 2 2 3 2 3" xfId="37383"/>
    <cellStyle name="Процентный 5 2 13 2 2 3 2 4" xfId="46311"/>
    <cellStyle name="Процентный 5 2 13 2 2 3 2 5" xfId="55231"/>
    <cellStyle name="Процентный 5 2 13 2 2 3 3" xfId="15400"/>
    <cellStyle name="Процентный 5 2 13 2 2 3 4" xfId="19260"/>
    <cellStyle name="Процентный 5 2 13 2 2 3 5" xfId="24322"/>
    <cellStyle name="Процентный 5 2 13 2 2 3 6" xfId="33525"/>
    <cellStyle name="Процентный 5 2 13 2 2 3 7" xfId="42451"/>
    <cellStyle name="Процентный 5 2 13 2 2 3 8" xfId="51371"/>
    <cellStyle name="Процентный 5 2 13 2 2 4" xfId="6942"/>
    <cellStyle name="Процентный 5 2 13 2 2 4 2" xfId="30715"/>
    <cellStyle name="Процентный 5 2 13 2 2 4 3" xfId="39911"/>
    <cellStyle name="Процентный 5 2 13 2 2 4 4" xfId="48839"/>
    <cellStyle name="Процентный 5 2 13 2 2 4 5" xfId="57759"/>
    <cellStyle name="Процентный 5 2 13 2 2 5" xfId="6943"/>
    <cellStyle name="Процентный 5 2 13 2 2 5 2" xfId="26854"/>
    <cellStyle name="Процентный 5 2 13 2 2 5 3" xfId="36051"/>
    <cellStyle name="Процентный 5 2 13 2 2 5 4" xfId="44979"/>
    <cellStyle name="Процентный 5 2 13 2 2 5 5" xfId="53899"/>
    <cellStyle name="Процентный 5 2 13 2 2 6" xfId="14069"/>
    <cellStyle name="Процентный 5 2 13 2 2 7" xfId="17928"/>
    <cellStyle name="Процентный 5 2 13 2 2 8" xfId="21788"/>
    <cellStyle name="Процентный 5 2 13 2 2 9" xfId="11416"/>
    <cellStyle name="Процентный 5 2 13 2 3" xfId="6944"/>
    <cellStyle name="Процентный 5 2 13 2 3 2" xfId="6945"/>
    <cellStyle name="Процентный 5 2 13 2 3 2 2" xfId="28920"/>
    <cellStyle name="Процентный 5 2 13 2 3 2 3" xfId="38116"/>
    <cellStyle name="Процентный 5 2 13 2 3 2 4" xfId="47044"/>
    <cellStyle name="Процентный 5 2 13 2 3 2 5" xfId="55964"/>
    <cellStyle name="Процентный 5 2 13 2 3 3" xfId="12274"/>
    <cellStyle name="Процентный 5 2 13 2 3 4" xfId="16133"/>
    <cellStyle name="Процентный 5 2 13 2 3 5" xfId="19993"/>
    <cellStyle name="Процентный 5 2 13 2 3 6" xfId="25055"/>
    <cellStyle name="Процентный 5 2 13 2 3 7" xfId="34256"/>
    <cellStyle name="Процентный 5 2 13 2 3 8" xfId="43184"/>
    <cellStyle name="Процентный 5 2 13 2 3 9" xfId="52104"/>
    <cellStyle name="Процентный 5 2 13 2 4" xfId="6946"/>
    <cellStyle name="Процентный 5 2 13 2 4 2" xfId="6947"/>
    <cellStyle name="Процентный 5 2 13 2 4 2 2" xfId="27589"/>
    <cellStyle name="Процентный 5 2 13 2 4 2 3" xfId="36785"/>
    <cellStyle name="Процентный 5 2 13 2 4 2 4" xfId="45713"/>
    <cellStyle name="Процентный 5 2 13 2 4 2 5" xfId="54633"/>
    <cellStyle name="Процентный 5 2 13 2 4 3" xfId="14802"/>
    <cellStyle name="Процентный 5 2 13 2 4 4" xfId="18662"/>
    <cellStyle name="Процентный 5 2 13 2 4 5" xfId="23724"/>
    <cellStyle name="Процентный 5 2 13 2 4 6" xfId="32928"/>
    <cellStyle name="Процентный 5 2 13 2 4 7" xfId="41853"/>
    <cellStyle name="Процентный 5 2 13 2 4 8" xfId="50773"/>
    <cellStyle name="Процентный 5 2 13 2 5" xfId="6948"/>
    <cellStyle name="Процентный 5 2 13 2 5 2" xfId="30116"/>
    <cellStyle name="Процентный 5 2 13 2 5 3" xfId="39312"/>
    <cellStyle name="Процентный 5 2 13 2 5 4" xfId="48240"/>
    <cellStyle name="Процентный 5 2 13 2 5 5" xfId="57160"/>
    <cellStyle name="Процентный 5 2 13 2 6" xfId="6949"/>
    <cellStyle name="Процентный 5 2 13 2 6 2" xfId="26255"/>
    <cellStyle name="Процентный 5 2 13 2 6 3" xfId="35452"/>
    <cellStyle name="Процентный 5 2 13 2 6 4" xfId="44380"/>
    <cellStyle name="Процентный 5 2 13 2 6 5" xfId="53300"/>
    <cellStyle name="Процентный 5 2 13 2 7" xfId="13470"/>
    <cellStyle name="Процентный 5 2 13 2 8" xfId="17329"/>
    <cellStyle name="Процентный 5 2 13 2 9" xfId="21189"/>
    <cellStyle name="Процентный 5 2 13 3" xfId="6950"/>
    <cellStyle name="Процентный 5 2 13 3 10" xfId="22691"/>
    <cellStyle name="Процентный 5 2 13 3 11" xfId="31822"/>
    <cellStyle name="Процентный 5 2 13 3 12" xfId="40820"/>
    <cellStyle name="Процентный 5 2 13 3 13" xfId="49740"/>
    <cellStyle name="Процентный 5 2 13 3 2" xfId="6951"/>
    <cellStyle name="Процентный 5 2 13 3 2 2" xfId="6952"/>
    <cellStyle name="Процентный 5 2 13 3 2 2 2" xfId="29219"/>
    <cellStyle name="Процентный 5 2 13 3 2 2 3" xfId="38415"/>
    <cellStyle name="Процентный 5 2 13 3 2 2 4" xfId="47343"/>
    <cellStyle name="Процентный 5 2 13 3 2 2 5" xfId="56263"/>
    <cellStyle name="Процентный 5 2 13 3 2 3" xfId="12573"/>
    <cellStyle name="Процентный 5 2 13 3 2 4" xfId="16432"/>
    <cellStyle name="Процентный 5 2 13 3 2 5" xfId="20292"/>
    <cellStyle name="Процентный 5 2 13 3 2 6" xfId="25354"/>
    <cellStyle name="Процентный 5 2 13 3 2 7" xfId="34555"/>
    <cellStyle name="Процентный 5 2 13 3 2 8" xfId="43483"/>
    <cellStyle name="Процентный 5 2 13 3 2 9" xfId="52403"/>
    <cellStyle name="Процентный 5 2 13 3 3" xfId="6953"/>
    <cellStyle name="Процентный 5 2 13 3 3 2" xfId="6954"/>
    <cellStyle name="Процентный 5 2 13 3 3 2 2" xfId="27888"/>
    <cellStyle name="Процентный 5 2 13 3 3 2 3" xfId="37084"/>
    <cellStyle name="Процентный 5 2 13 3 3 2 4" xfId="46012"/>
    <cellStyle name="Процентный 5 2 13 3 3 2 5" xfId="54932"/>
    <cellStyle name="Процентный 5 2 13 3 3 3" xfId="15101"/>
    <cellStyle name="Процентный 5 2 13 3 3 4" xfId="18961"/>
    <cellStyle name="Процентный 5 2 13 3 3 5" xfId="24023"/>
    <cellStyle name="Процентный 5 2 13 3 3 6" xfId="33226"/>
    <cellStyle name="Процентный 5 2 13 3 3 7" xfId="42152"/>
    <cellStyle name="Процентный 5 2 13 3 3 8" xfId="51072"/>
    <cellStyle name="Процентный 5 2 13 3 4" xfId="6955"/>
    <cellStyle name="Процентный 5 2 13 3 4 2" xfId="30416"/>
    <cellStyle name="Процентный 5 2 13 3 4 3" xfId="39612"/>
    <cellStyle name="Процентный 5 2 13 3 4 4" xfId="48540"/>
    <cellStyle name="Процентный 5 2 13 3 4 5" xfId="57460"/>
    <cellStyle name="Процентный 5 2 13 3 5" xfId="6956"/>
    <cellStyle name="Процентный 5 2 13 3 5 2" xfId="26555"/>
    <cellStyle name="Процентный 5 2 13 3 5 3" xfId="35752"/>
    <cellStyle name="Процентный 5 2 13 3 5 4" xfId="44680"/>
    <cellStyle name="Процентный 5 2 13 3 5 5" xfId="53600"/>
    <cellStyle name="Процентный 5 2 13 3 6" xfId="13770"/>
    <cellStyle name="Процентный 5 2 13 3 7" xfId="17629"/>
    <cellStyle name="Процентный 5 2 13 3 8" xfId="21489"/>
    <cellStyle name="Процентный 5 2 13 3 9" xfId="11117"/>
    <cellStyle name="Процентный 5 2 13 4" xfId="6957"/>
    <cellStyle name="Процентный 5 2 13 4 2" xfId="6958"/>
    <cellStyle name="Процентный 5 2 13 4 2 2" xfId="28621"/>
    <cellStyle name="Процентный 5 2 13 4 2 3" xfId="37817"/>
    <cellStyle name="Процентный 5 2 13 4 2 4" xfId="46745"/>
    <cellStyle name="Процентный 5 2 13 4 2 5" xfId="55665"/>
    <cellStyle name="Процентный 5 2 13 4 3" xfId="11975"/>
    <cellStyle name="Процентный 5 2 13 4 4" xfId="15834"/>
    <cellStyle name="Процентный 5 2 13 4 5" xfId="19694"/>
    <cellStyle name="Процентный 5 2 13 4 6" xfId="24756"/>
    <cellStyle name="Процентный 5 2 13 4 7" xfId="33957"/>
    <cellStyle name="Процентный 5 2 13 4 8" xfId="42885"/>
    <cellStyle name="Процентный 5 2 13 4 9" xfId="51805"/>
    <cellStyle name="Процентный 5 2 13 5" xfId="6959"/>
    <cellStyle name="Процентный 5 2 13 5 2" xfId="6960"/>
    <cellStyle name="Процентный 5 2 13 5 2 2" xfId="27290"/>
    <cellStyle name="Процентный 5 2 13 5 2 3" xfId="36486"/>
    <cellStyle name="Процентный 5 2 13 5 2 4" xfId="45414"/>
    <cellStyle name="Процентный 5 2 13 5 2 5" xfId="54334"/>
    <cellStyle name="Процентный 5 2 13 5 3" xfId="14503"/>
    <cellStyle name="Процентный 5 2 13 5 4" xfId="18363"/>
    <cellStyle name="Процентный 5 2 13 5 5" xfId="23425"/>
    <cellStyle name="Процентный 5 2 13 5 6" xfId="32629"/>
    <cellStyle name="Процентный 5 2 13 5 7" xfId="41554"/>
    <cellStyle name="Процентный 5 2 13 5 8" xfId="50474"/>
    <cellStyle name="Процентный 5 2 13 6" xfId="6961"/>
    <cellStyle name="Процентный 5 2 13 6 2" xfId="29817"/>
    <cellStyle name="Процентный 5 2 13 6 3" xfId="39013"/>
    <cellStyle name="Процентный 5 2 13 6 4" xfId="47941"/>
    <cellStyle name="Процентный 5 2 13 6 5" xfId="56861"/>
    <cellStyle name="Процентный 5 2 13 7" xfId="6962"/>
    <cellStyle name="Процентный 5 2 13 7 2" xfId="25956"/>
    <cellStyle name="Процентный 5 2 13 7 3" xfId="35153"/>
    <cellStyle name="Процентный 5 2 13 7 4" xfId="44081"/>
    <cellStyle name="Процентный 5 2 13 7 5" xfId="53001"/>
    <cellStyle name="Процентный 5 2 13 8" xfId="13171"/>
    <cellStyle name="Процентный 5 2 13 9" xfId="17030"/>
    <cellStyle name="Процентный 5 2 14" xfId="6963"/>
    <cellStyle name="Процентный 5 2 14 10" xfId="10640"/>
    <cellStyle name="Процентный 5 2 14 11" xfId="22135"/>
    <cellStyle name="Процентный 5 2 14 12" xfId="31823"/>
    <cellStyle name="Процентный 5 2 14 13" xfId="40265"/>
    <cellStyle name="Процентный 5 2 14 14" xfId="49185"/>
    <cellStyle name="Процентный 5 2 14 2" xfId="6964"/>
    <cellStyle name="Процентный 5 2 14 2 10" xfId="22735"/>
    <cellStyle name="Процентный 5 2 14 2 11" xfId="31824"/>
    <cellStyle name="Процентный 5 2 14 2 12" xfId="40864"/>
    <cellStyle name="Процентный 5 2 14 2 13" xfId="49784"/>
    <cellStyle name="Процентный 5 2 14 2 2" xfId="6965"/>
    <cellStyle name="Процентный 5 2 14 2 2 2" xfId="6966"/>
    <cellStyle name="Процентный 5 2 14 2 2 2 2" xfId="29263"/>
    <cellStyle name="Процентный 5 2 14 2 2 2 3" xfId="38459"/>
    <cellStyle name="Процентный 5 2 14 2 2 2 4" xfId="47387"/>
    <cellStyle name="Процентный 5 2 14 2 2 2 5" xfId="56307"/>
    <cellStyle name="Процентный 5 2 14 2 2 3" xfId="12617"/>
    <cellStyle name="Процентный 5 2 14 2 2 4" xfId="16476"/>
    <cellStyle name="Процентный 5 2 14 2 2 5" xfId="20336"/>
    <cellStyle name="Процентный 5 2 14 2 2 6" xfId="25398"/>
    <cellStyle name="Процентный 5 2 14 2 2 7" xfId="34599"/>
    <cellStyle name="Процентный 5 2 14 2 2 8" xfId="43527"/>
    <cellStyle name="Процентный 5 2 14 2 2 9" xfId="52447"/>
    <cellStyle name="Процентный 5 2 14 2 3" xfId="6967"/>
    <cellStyle name="Процентный 5 2 14 2 3 2" xfId="6968"/>
    <cellStyle name="Процентный 5 2 14 2 3 2 2" xfId="27932"/>
    <cellStyle name="Процентный 5 2 14 2 3 2 3" xfId="37128"/>
    <cellStyle name="Процентный 5 2 14 2 3 2 4" xfId="46056"/>
    <cellStyle name="Процентный 5 2 14 2 3 2 5" xfId="54976"/>
    <cellStyle name="Процентный 5 2 14 2 3 3" xfId="15145"/>
    <cellStyle name="Процентный 5 2 14 2 3 4" xfId="19005"/>
    <cellStyle name="Процентный 5 2 14 2 3 5" xfId="24067"/>
    <cellStyle name="Процентный 5 2 14 2 3 6" xfId="33270"/>
    <cellStyle name="Процентный 5 2 14 2 3 7" xfId="42196"/>
    <cellStyle name="Процентный 5 2 14 2 3 8" xfId="51116"/>
    <cellStyle name="Процентный 5 2 14 2 4" xfId="6969"/>
    <cellStyle name="Процентный 5 2 14 2 4 2" xfId="30460"/>
    <cellStyle name="Процентный 5 2 14 2 4 3" xfId="39656"/>
    <cellStyle name="Процентный 5 2 14 2 4 4" xfId="48584"/>
    <cellStyle name="Процентный 5 2 14 2 4 5" xfId="57504"/>
    <cellStyle name="Процентный 5 2 14 2 5" xfId="6970"/>
    <cellStyle name="Процентный 5 2 14 2 5 2" xfId="26599"/>
    <cellStyle name="Процентный 5 2 14 2 5 3" xfId="35796"/>
    <cellStyle name="Процентный 5 2 14 2 5 4" xfId="44724"/>
    <cellStyle name="Процентный 5 2 14 2 5 5" xfId="53644"/>
    <cellStyle name="Процентный 5 2 14 2 6" xfId="13814"/>
    <cellStyle name="Процентный 5 2 14 2 7" xfId="17673"/>
    <cellStyle name="Процентный 5 2 14 2 8" xfId="21533"/>
    <cellStyle name="Процентный 5 2 14 2 9" xfId="11161"/>
    <cellStyle name="Процентный 5 2 14 3" xfId="6971"/>
    <cellStyle name="Процентный 5 2 14 3 2" xfId="6972"/>
    <cellStyle name="Процентный 5 2 14 3 2 2" xfId="28665"/>
    <cellStyle name="Процентный 5 2 14 3 2 3" xfId="37861"/>
    <cellStyle name="Процентный 5 2 14 3 2 4" xfId="46789"/>
    <cellStyle name="Процентный 5 2 14 3 2 5" xfId="55709"/>
    <cellStyle name="Процентный 5 2 14 3 3" xfId="12019"/>
    <cellStyle name="Процентный 5 2 14 3 4" xfId="15878"/>
    <cellStyle name="Процентный 5 2 14 3 5" xfId="19738"/>
    <cellStyle name="Процентный 5 2 14 3 6" xfId="24800"/>
    <cellStyle name="Процентный 5 2 14 3 7" xfId="34001"/>
    <cellStyle name="Процентный 5 2 14 3 8" xfId="42929"/>
    <cellStyle name="Процентный 5 2 14 3 9" xfId="51849"/>
    <cellStyle name="Процентный 5 2 14 4" xfId="6973"/>
    <cellStyle name="Процентный 5 2 14 4 2" xfId="6974"/>
    <cellStyle name="Процентный 5 2 14 4 2 2" xfId="27334"/>
    <cellStyle name="Процентный 5 2 14 4 2 3" xfId="36530"/>
    <cellStyle name="Процентный 5 2 14 4 2 4" xfId="45458"/>
    <cellStyle name="Процентный 5 2 14 4 2 5" xfId="54378"/>
    <cellStyle name="Процентный 5 2 14 4 3" xfId="14547"/>
    <cellStyle name="Процентный 5 2 14 4 4" xfId="18407"/>
    <cellStyle name="Процентный 5 2 14 4 5" xfId="23469"/>
    <cellStyle name="Процентный 5 2 14 4 6" xfId="32673"/>
    <cellStyle name="Процентный 5 2 14 4 7" xfId="41598"/>
    <cellStyle name="Процентный 5 2 14 4 8" xfId="50518"/>
    <cellStyle name="Процентный 5 2 14 5" xfId="6975"/>
    <cellStyle name="Процентный 5 2 14 5 2" xfId="29861"/>
    <cellStyle name="Процентный 5 2 14 5 3" xfId="39057"/>
    <cellStyle name="Процентный 5 2 14 5 4" xfId="47985"/>
    <cellStyle name="Процентный 5 2 14 5 5" xfId="56905"/>
    <cellStyle name="Процентный 5 2 14 6" xfId="6976"/>
    <cellStyle name="Процентный 5 2 14 6 2" xfId="26000"/>
    <cellStyle name="Процентный 5 2 14 6 3" xfId="35197"/>
    <cellStyle name="Процентный 5 2 14 6 4" xfId="44125"/>
    <cellStyle name="Процентный 5 2 14 6 5" xfId="53045"/>
    <cellStyle name="Процентный 5 2 14 7" xfId="13215"/>
    <cellStyle name="Процентный 5 2 14 8" xfId="17074"/>
    <cellStyle name="Процентный 5 2 14 9" xfId="20934"/>
    <cellStyle name="Процентный 5 2 15" xfId="6977"/>
    <cellStyle name="Процентный 5 2 15 10" xfId="22436"/>
    <cellStyle name="Процентный 5 2 15 11" xfId="31825"/>
    <cellStyle name="Процентный 5 2 15 12" xfId="40565"/>
    <cellStyle name="Процентный 5 2 15 13" xfId="49485"/>
    <cellStyle name="Процентный 5 2 15 2" xfId="6978"/>
    <cellStyle name="Процентный 5 2 15 2 2" xfId="6979"/>
    <cellStyle name="Процентный 5 2 15 2 2 2" xfId="28366"/>
    <cellStyle name="Процентный 5 2 15 2 2 3" xfId="37562"/>
    <cellStyle name="Процентный 5 2 15 2 2 4" xfId="46490"/>
    <cellStyle name="Процентный 5 2 15 2 2 5" xfId="55410"/>
    <cellStyle name="Процентный 5 2 15 2 3" xfId="11720"/>
    <cellStyle name="Процентный 5 2 15 2 4" xfId="15579"/>
    <cellStyle name="Процентный 5 2 15 2 5" xfId="19439"/>
    <cellStyle name="Процентный 5 2 15 2 6" xfId="24501"/>
    <cellStyle name="Процентный 5 2 15 2 7" xfId="33703"/>
    <cellStyle name="Процентный 5 2 15 2 8" xfId="42630"/>
    <cellStyle name="Процентный 5 2 15 2 9" xfId="51550"/>
    <cellStyle name="Процентный 5 2 15 3" xfId="6980"/>
    <cellStyle name="Процентный 5 2 15 3 2" xfId="6981"/>
    <cellStyle name="Процентный 5 2 15 3 2 2" xfId="27034"/>
    <cellStyle name="Процентный 5 2 15 3 2 3" xfId="36231"/>
    <cellStyle name="Процентный 5 2 15 3 2 4" xfId="45159"/>
    <cellStyle name="Процентный 5 2 15 3 2 5" xfId="54079"/>
    <cellStyle name="Процентный 5 2 15 3 3" xfId="14248"/>
    <cellStyle name="Процентный 5 2 15 3 4" xfId="18108"/>
    <cellStyle name="Процентный 5 2 15 3 5" xfId="23170"/>
    <cellStyle name="Процентный 5 2 15 3 6" xfId="32340"/>
    <cellStyle name="Процентный 5 2 15 3 7" xfId="41299"/>
    <cellStyle name="Процентный 5 2 15 3 8" xfId="50219"/>
    <cellStyle name="Процентный 5 2 15 4" xfId="6982"/>
    <cellStyle name="Процентный 5 2 15 4 2" xfId="30161"/>
    <cellStyle name="Процентный 5 2 15 4 3" xfId="39357"/>
    <cellStyle name="Процентный 5 2 15 4 4" xfId="48285"/>
    <cellStyle name="Процентный 5 2 15 4 5" xfId="57205"/>
    <cellStyle name="Процентный 5 2 15 5" xfId="6983"/>
    <cellStyle name="Процентный 5 2 15 5 2" xfId="26300"/>
    <cellStyle name="Процентный 5 2 15 5 3" xfId="35497"/>
    <cellStyle name="Процентный 5 2 15 5 4" xfId="44425"/>
    <cellStyle name="Процентный 5 2 15 5 5" xfId="53345"/>
    <cellStyle name="Процентный 5 2 15 6" xfId="13515"/>
    <cellStyle name="Процентный 5 2 15 7" xfId="17374"/>
    <cellStyle name="Процентный 5 2 15 8" xfId="21234"/>
    <cellStyle name="Процентный 5 2 15 9" xfId="10332"/>
    <cellStyle name="Процентный 5 2 16" xfId="6984"/>
    <cellStyle name="Процентный 5 2 16 10" xfId="50817"/>
    <cellStyle name="Процентный 5 2 16 2" xfId="6985"/>
    <cellStyle name="Процентный 5 2 16 2 2" xfId="6986"/>
    <cellStyle name="Процентный 5 2 16 2 2 2" xfId="28964"/>
    <cellStyle name="Процентный 5 2 16 2 2 3" xfId="38160"/>
    <cellStyle name="Процентный 5 2 16 2 2 4" xfId="47088"/>
    <cellStyle name="Процентный 5 2 16 2 2 5" xfId="56008"/>
    <cellStyle name="Процентный 5 2 16 2 3" xfId="12318"/>
    <cellStyle name="Процентный 5 2 16 2 4" xfId="16177"/>
    <cellStyle name="Процентный 5 2 16 2 5" xfId="20037"/>
    <cellStyle name="Процентный 5 2 16 2 6" xfId="25099"/>
    <cellStyle name="Процентный 5 2 16 2 7" xfId="34300"/>
    <cellStyle name="Процентный 5 2 16 2 8" xfId="43228"/>
    <cellStyle name="Процентный 5 2 16 2 9" xfId="52148"/>
    <cellStyle name="Процентный 5 2 16 3" xfId="6987"/>
    <cellStyle name="Процентный 5 2 16 3 2" xfId="27633"/>
    <cellStyle name="Процентный 5 2 16 3 3" xfId="36829"/>
    <cellStyle name="Процентный 5 2 16 3 4" xfId="45757"/>
    <cellStyle name="Процентный 5 2 16 3 5" xfId="54677"/>
    <cellStyle name="Процентный 5 2 16 4" xfId="11472"/>
    <cellStyle name="Процентный 5 2 16 5" xfId="14846"/>
    <cellStyle name="Процентный 5 2 16 6" xfId="18706"/>
    <cellStyle name="Процентный 5 2 16 7" xfId="23768"/>
    <cellStyle name="Процентный 5 2 16 8" xfId="32971"/>
    <cellStyle name="Процентный 5 2 16 9" xfId="41897"/>
    <cellStyle name="Процентный 5 2 17" xfId="6988"/>
    <cellStyle name="Процентный 5 2 17 2" xfId="6989"/>
    <cellStyle name="Процентный 5 2 17 2 2" xfId="28232"/>
    <cellStyle name="Процентный 5 2 17 2 3" xfId="37428"/>
    <cellStyle name="Процентный 5 2 17 2 4" xfId="46356"/>
    <cellStyle name="Процентный 5 2 17 2 5" xfId="55276"/>
    <cellStyle name="Процентный 5 2 17 3" xfId="11586"/>
    <cellStyle name="Процентный 5 2 17 4" xfId="15445"/>
    <cellStyle name="Процентный 5 2 17 5" xfId="19305"/>
    <cellStyle name="Процентный 5 2 17 6" xfId="24367"/>
    <cellStyle name="Процентный 5 2 17 7" xfId="33570"/>
    <cellStyle name="Процентный 5 2 17 8" xfId="42496"/>
    <cellStyle name="Процентный 5 2 17 9" xfId="51416"/>
    <cellStyle name="Процентный 5 2 18" xfId="6990"/>
    <cellStyle name="Процентный 5 2 18 2" xfId="6991"/>
    <cellStyle name="Процентный 5 2 18 2 2" xfId="26900"/>
    <cellStyle name="Процентный 5 2 18 2 3" xfId="36097"/>
    <cellStyle name="Процентный 5 2 18 2 4" xfId="45025"/>
    <cellStyle name="Процентный 5 2 18 2 5" xfId="53945"/>
    <cellStyle name="Процентный 5 2 18 3" xfId="14114"/>
    <cellStyle name="Процентный 5 2 18 4" xfId="17974"/>
    <cellStyle name="Процентный 5 2 18 5" xfId="23036"/>
    <cellStyle name="Процентный 5 2 18 6" xfId="32286"/>
    <cellStyle name="Процентный 5 2 18 7" xfId="41165"/>
    <cellStyle name="Процентный 5 2 18 8" xfId="50085"/>
    <cellStyle name="Процентный 5 2 19" xfId="6992"/>
    <cellStyle name="Процентный 5 2 19 2" xfId="29562"/>
    <cellStyle name="Процентный 5 2 19 3" xfId="38758"/>
    <cellStyle name="Процентный 5 2 19 4" xfId="47686"/>
    <cellStyle name="Процентный 5 2 19 5" xfId="56606"/>
    <cellStyle name="Процентный 5 2 2" xfId="6993"/>
    <cellStyle name="Процентный 5 2 2 10" xfId="6994"/>
    <cellStyle name="Процентный 5 2 2 10 10" xfId="20807"/>
    <cellStyle name="Процентный 5 2 2 10 11" xfId="10511"/>
    <cellStyle name="Процентный 5 2 2 10 12" xfId="22008"/>
    <cellStyle name="Процентный 5 2 2 10 13" xfId="31827"/>
    <cellStyle name="Процентный 5 2 2 10 14" xfId="40138"/>
    <cellStyle name="Процентный 5 2 2 10 15" xfId="49058"/>
    <cellStyle name="Процентный 5 2 2 10 2" xfId="6995"/>
    <cellStyle name="Процентный 5 2 2 10 2 10" xfId="10812"/>
    <cellStyle name="Процентный 5 2 2 10 2 11" xfId="22307"/>
    <cellStyle name="Процентный 5 2 2 10 2 12" xfId="31828"/>
    <cellStyle name="Процентный 5 2 2 10 2 13" xfId="40437"/>
    <cellStyle name="Процентный 5 2 2 10 2 14" xfId="49357"/>
    <cellStyle name="Процентный 5 2 2 10 2 2" xfId="6996"/>
    <cellStyle name="Процентный 5 2 2 10 2 2 10" xfId="22907"/>
    <cellStyle name="Процентный 5 2 2 10 2 2 11" xfId="31829"/>
    <cellStyle name="Процентный 5 2 2 10 2 2 12" xfId="41036"/>
    <cellStyle name="Процентный 5 2 2 10 2 2 13" xfId="49956"/>
    <cellStyle name="Процентный 5 2 2 10 2 2 2" xfId="6997"/>
    <cellStyle name="Процентный 5 2 2 10 2 2 2 2" xfId="6998"/>
    <cellStyle name="Процентный 5 2 2 10 2 2 2 2 2" xfId="29435"/>
    <cellStyle name="Процентный 5 2 2 10 2 2 2 2 3" xfId="38631"/>
    <cellStyle name="Процентный 5 2 2 10 2 2 2 2 4" xfId="47559"/>
    <cellStyle name="Процентный 5 2 2 10 2 2 2 2 5" xfId="56479"/>
    <cellStyle name="Процентный 5 2 2 10 2 2 2 3" xfId="12789"/>
    <cellStyle name="Процентный 5 2 2 10 2 2 2 4" xfId="16648"/>
    <cellStyle name="Процентный 5 2 2 10 2 2 2 5" xfId="20508"/>
    <cellStyle name="Процентный 5 2 2 10 2 2 2 6" xfId="25570"/>
    <cellStyle name="Процентный 5 2 2 10 2 2 2 7" xfId="34771"/>
    <cellStyle name="Процентный 5 2 2 10 2 2 2 8" xfId="43699"/>
    <cellStyle name="Процентный 5 2 2 10 2 2 2 9" xfId="52619"/>
    <cellStyle name="Процентный 5 2 2 10 2 2 3" xfId="6999"/>
    <cellStyle name="Процентный 5 2 2 10 2 2 3 2" xfId="7000"/>
    <cellStyle name="Процентный 5 2 2 10 2 2 3 2 2" xfId="28104"/>
    <cellStyle name="Процентный 5 2 2 10 2 2 3 2 3" xfId="37300"/>
    <cellStyle name="Процентный 5 2 2 10 2 2 3 2 4" xfId="46228"/>
    <cellStyle name="Процентный 5 2 2 10 2 2 3 2 5" xfId="55148"/>
    <cellStyle name="Процентный 5 2 2 10 2 2 3 3" xfId="15317"/>
    <cellStyle name="Процентный 5 2 2 10 2 2 3 4" xfId="19177"/>
    <cellStyle name="Процентный 5 2 2 10 2 2 3 5" xfId="24239"/>
    <cellStyle name="Процентный 5 2 2 10 2 2 3 6" xfId="33442"/>
    <cellStyle name="Процентный 5 2 2 10 2 2 3 7" xfId="42368"/>
    <cellStyle name="Процентный 5 2 2 10 2 2 3 8" xfId="51288"/>
    <cellStyle name="Процентный 5 2 2 10 2 2 4" xfId="7001"/>
    <cellStyle name="Процентный 5 2 2 10 2 2 4 2" xfId="30632"/>
    <cellStyle name="Процентный 5 2 2 10 2 2 4 3" xfId="39828"/>
    <cellStyle name="Процентный 5 2 2 10 2 2 4 4" xfId="48756"/>
    <cellStyle name="Процентный 5 2 2 10 2 2 4 5" xfId="57676"/>
    <cellStyle name="Процентный 5 2 2 10 2 2 5" xfId="7002"/>
    <cellStyle name="Процентный 5 2 2 10 2 2 5 2" xfId="26771"/>
    <cellStyle name="Процентный 5 2 2 10 2 2 5 3" xfId="35968"/>
    <cellStyle name="Процентный 5 2 2 10 2 2 5 4" xfId="44896"/>
    <cellStyle name="Процентный 5 2 2 10 2 2 5 5" xfId="53816"/>
    <cellStyle name="Процентный 5 2 2 10 2 2 6" xfId="13986"/>
    <cellStyle name="Процентный 5 2 2 10 2 2 7" xfId="17845"/>
    <cellStyle name="Процентный 5 2 2 10 2 2 8" xfId="21705"/>
    <cellStyle name="Процентный 5 2 2 10 2 2 9" xfId="11333"/>
    <cellStyle name="Процентный 5 2 2 10 2 3" xfId="7003"/>
    <cellStyle name="Процентный 5 2 2 10 2 3 2" xfId="7004"/>
    <cellStyle name="Процентный 5 2 2 10 2 3 2 2" xfId="28837"/>
    <cellStyle name="Процентный 5 2 2 10 2 3 2 3" xfId="38033"/>
    <cellStyle name="Процентный 5 2 2 10 2 3 2 4" xfId="46961"/>
    <cellStyle name="Процентный 5 2 2 10 2 3 2 5" xfId="55881"/>
    <cellStyle name="Процентный 5 2 2 10 2 3 3" xfId="12191"/>
    <cellStyle name="Процентный 5 2 2 10 2 3 4" xfId="16050"/>
    <cellStyle name="Процентный 5 2 2 10 2 3 5" xfId="19910"/>
    <cellStyle name="Процентный 5 2 2 10 2 3 6" xfId="24972"/>
    <cellStyle name="Процентный 5 2 2 10 2 3 7" xfId="34173"/>
    <cellStyle name="Процентный 5 2 2 10 2 3 8" xfId="43101"/>
    <cellStyle name="Процентный 5 2 2 10 2 3 9" xfId="52021"/>
    <cellStyle name="Процентный 5 2 2 10 2 4" xfId="7005"/>
    <cellStyle name="Процентный 5 2 2 10 2 4 2" xfId="7006"/>
    <cellStyle name="Процентный 5 2 2 10 2 4 2 2" xfId="27506"/>
    <cellStyle name="Процентный 5 2 2 10 2 4 2 3" xfId="36702"/>
    <cellStyle name="Процентный 5 2 2 10 2 4 2 4" xfId="45630"/>
    <cellStyle name="Процентный 5 2 2 10 2 4 2 5" xfId="54550"/>
    <cellStyle name="Процентный 5 2 2 10 2 4 3" xfId="14719"/>
    <cellStyle name="Процентный 5 2 2 10 2 4 4" xfId="18579"/>
    <cellStyle name="Процентный 5 2 2 10 2 4 5" xfId="23641"/>
    <cellStyle name="Процентный 5 2 2 10 2 4 6" xfId="32845"/>
    <cellStyle name="Процентный 5 2 2 10 2 4 7" xfId="41770"/>
    <cellStyle name="Процентный 5 2 2 10 2 4 8" xfId="50690"/>
    <cellStyle name="Процентный 5 2 2 10 2 5" xfId="7007"/>
    <cellStyle name="Процентный 5 2 2 10 2 5 2" xfId="30033"/>
    <cellStyle name="Процентный 5 2 2 10 2 5 3" xfId="39229"/>
    <cellStyle name="Процентный 5 2 2 10 2 5 4" xfId="48157"/>
    <cellStyle name="Процентный 5 2 2 10 2 5 5" xfId="57077"/>
    <cellStyle name="Процентный 5 2 2 10 2 6" xfId="7008"/>
    <cellStyle name="Процентный 5 2 2 10 2 6 2" xfId="26172"/>
    <cellStyle name="Процентный 5 2 2 10 2 6 3" xfId="35369"/>
    <cellStyle name="Процентный 5 2 2 10 2 6 4" xfId="44297"/>
    <cellStyle name="Процентный 5 2 2 10 2 6 5" xfId="53217"/>
    <cellStyle name="Процентный 5 2 2 10 2 7" xfId="13387"/>
    <cellStyle name="Процентный 5 2 2 10 2 8" xfId="17246"/>
    <cellStyle name="Процентный 5 2 2 10 2 9" xfId="21106"/>
    <cellStyle name="Процентный 5 2 2 10 3" xfId="7009"/>
    <cellStyle name="Процентный 5 2 2 10 3 10" xfId="22608"/>
    <cellStyle name="Процентный 5 2 2 10 3 11" xfId="31830"/>
    <cellStyle name="Процентный 5 2 2 10 3 12" xfId="40737"/>
    <cellStyle name="Процентный 5 2 2 10 3 13" xfId="49657"/>
    <cellStyle name="Процентный 5 2 2 10 3 2" xfId="7010"/>
    <cellStyle name="Процентный 5 2 2 10 3 2 2" xfId="7011"/>
    <cellStyle name="Процентный 5 2 2 10 3 2 2 2" xfId="29136"/>
    <cellStyle name="Процентный 5 2 2 10 3 2 2 3" xfId="38332"/>
    <cellStyle name="Процентный 5 2 2 10 3 2 2 4" xfId="47260"/>
    <cellStyle name="Процентный 5 2 2 10 3 2 2 5" xfId="56180"/>
    <cellStyle name="Процентный 5 2 2 10 3 2 3" xfId="12490"/>
    <cellStyle name="Процентный 5 2 2 10 3 2 4" xfId="16349"/>
    <cellStyle name="Процентный 5 2 2 10 3 2 5" xfId="20209"/>
    <cellStyle name="Процентный 5 2 2 10 3 2 6" xfId="25271"/>
    <cellStyle name="Процентный 5 2 2 10 3 2 7" xfId="34472"/>
    <cellStyle name="Процентный 5 2 2 10 3 2 8" xfId="43400"/>
    <cellStyle name="Процентный 5 2 2 10 3 2 9" xfId="52320"/>
    <cellStyle name="Процентный 5 2 2 10 3 3" xfId="7012"/>
    <cellStyle name="Процентный 5 2 2 10 3 3 2" xfId="7013"/>
    <cellStyle name="Процентный 5 2 2 10 3 3 2 2" xfId="27805"/>
    <cellStyle name="Процентный 5 2 2 10 3 3 2 3" xfId="37001"/>
    <cellStyle name="Процентный 5 2 2 10 3 3 2 4" xfId="45929"/>
    <cellStyle name="Процентный 5 2 2 10 3 3 2 5" xfId="54849"/>
    <cellStyle name="Процентный 5 2 2 10 3 3 3" xfId="15018"/>
    <cellStyle name="Процентный 5 2 2 10 3 3 4" xfId="18878"/>
    <cellStyle name="Процентный 5 2 2 10 3 3 5" xfId="23940"/>
    <cellStyle name="Процентный 5 2 2 10 3 3 6" xfId="33143"/>
    <cellStyle name="Процентный 5 2 2 10 3 3 7" xfId="42069"/>
    <cellStyle name="Процентный 5 2 2 10 3 3 8" xfId="50989"/>
    <cellStyle name="Процентный 5 2 2 10 3 4" xfId="7014"/>
    <cellStyle name="Процентный 5 2 2 10 3 4 2" xfId="30333"/>
    <cellStyle name="Процентный 5 2 2 10 3 4 3" xfId="39529"/>
    <cellStyle name="Процентный 5 2 2 10 3 4 4" xfId="48457"/>
    <cellStyle name="Процентный 5 2 2 10 3 4 5" xfId="57377"/>
    <cellStyle name="Процентный 5 2 2 10 3 5" xfId="7015"/>
    <cellStyle name="Процентный 5 2 2 10 3 5 2" xfId="26472"/>
    <cellStyle name="Процентный 5 2 2 10 3 5 3" xfId="35669"/>
    <cellStyle name="Процентный 5 2 2 10 3 5 4" xfId="44597"/>
    <cellStyle name="Процентный 5 2 2 10 3 5 5" xfId="53517"/>
    <cellStyle name="Процентный 5 2 2 10 3 6" xfId="13687"/>
    <cellStyle name="Процентный 5 2 2 10 3 7" xfId="17546"/>
    <cellStyle name="Процентный 5 2 2 10 3 8" xfId="21406"/>
    <cellStyle name="Процентный 5 2 2 10 3 9" xfId="11057"/>
    <cellStyle name="Процентный 5 2 2 10 4" xfId="7016"/>
    <cellStyle name="Процентный 5 2 2 10 4 2" xfId="7017"/>
    <cellStyle name="Процентный 5 2 2 10 4 2 2" xfId="28538"/>
    <cellStyle name="Процентный 5 2 2 10 4 2 3" xfId="37734"/>
    <cellStyle name="Процентный 5 2 2 10 4 2 4" xfId="46662"/>
    <cellStyle name="Процентный 5 2 2 10 4 2 5" xfId="55582"/>
    <cellStyle name="Процентный 5 2 2 10 4 3" xfId="11892"/>
    <cellStyle name="Процентный 5 2 2 10 4 4" xfId="15751"/>
    <cellStyle name="Процентный 5 2 2 10 4 5" xfId="19611"/>
    <cellStyle name="Процентный 5 2 2 10 4 6" xfId="24673"/>
    <cellStyle name="Процентный 5 2 2 10 4 7" xfId="33875"/>
    <cellStyle name="Процентный 5 2 2 10 4 8" xfId="42802"/>
    <cellStyle name="Процентный 5 2 2 10 4 9" xfId="51722"/>
    <cellStyle name="Процентный 5 2 2 10 5" xfId="7018"/>
    <cellStyle name="Процентный 5 2 2 10 5 2" xfId="7019"/>
    <cellStyle name="Процентный 5 2 2 10 5 2 2" xfId="27206"/>
    <cellStyle name="Процентный 5 2 2 10 5 2 3" xfId="36403"/>
    <cellStyle name="Процентный 5 2 2 10 5 2 4" xfId="45331"/>
    <cellStyle name="Процентный 5 2 2 10 5 2 5" xfId="54251"/>
    <cellStyle name="Процентный 5 2 2 10 5 3" xfId="14420"/>
    <cellStyle name="Процентный 5 2 2 10 5 4" xfId="18280"/>
    <cellStyle name="Процентный 5 2 2 10 5 5" xfId="23342"/>
    <cellStyle name="Процентный 5 2 2 10 5 6" xfId="32547"/>
    <cellStyle name="Процентный 5 2 2 10 5 7" xfId="41471"/>
    <cellStyle name="Процентный 5 2 2 10 5 8" xfId="50391"/>
    <cellStyle name="Процентный 5 2 2 10 6" xfId="7020"/>
    <cellStyle name="Процентный 5 2 2 10 6 2" xfId="29734"/>
    <cellStyle name="Процентный 5 2 2 10 6 3" xfId="38930"/>
    <cellStyle name="Процентный 5 2 2 10 6 4" xfId="47858"/>
    <cellStyle name="Процентный 5 2 2 10 6 5" xfId="56778"/>
    <cellStyle name="Процентный 5 2 2 10 7" xfId="7021"/>
    <cellStyle name="Процентный 5 2 2 10 7 2" xfId="25869"/>
    <cellStyle name="Процентный 5 2 2 10 7 3" xfId="35070"/>
    <cellStyle name="Процентный 5 2 2 10 7 4" xfId="43998"/>
    <cellStyle name="Процентный 5 2 2 10 7 5" xfId="52918"/>
    <cellStyle name="Процентный 5 2 2 10 8" xfId="13088"/>
    <cellStyle name="Процентный 5 2 2 10 9" xfId="16947"/>
    <cellStyle name="Процентный 5 2 2 11" xfId="7022"/>
    <cellStyle name="Процентный 5 2 2 11 10" xfId="20808"/>
    <cellStyle name="Процентный 5 2 2 11 11" xfId="10512"/>
    <cellStyle name="Процентный 5 2 2 11 12" xfId="22009"/>
    <cellStyle name="Процентный 5 2 2 11 13" xfId="31831"/>
    <cellStyle name="Процентный 5 2 2 11 14" xfId="40139"/>
    <cellStyle name="Процентный 5 2 2 11 15" xfId="49059"/>
    <cellStyle name="Процентный 5 2 2 11 2" xfId="7023"/>
    <cellStyle name="Процентный 5 2 2 11 2 10" xfId="10813"/>
    <cellStyle name="Процентный 5 2 2 11 2 11" xfId="22308"/>
    <cellStyle name="Процентный 5 2 2 11 2 12" xfId="31832"/>
    <cellStyle name="Процентный 5 2 2 11 2 13" xfId="40438"/>
    <cellStyle name="Процентный 5 2 2 11 2 14" xfId="49358"/>
    <cellStyle name="Процентный 5 2 2 11 2 2" xfId="7024"/>
    <cellStyle name="Процентный 5 2 2 11 2 2 10" xfId="22908"/>
    <cellStyle name="Процентный 5 2 2 11 2 2 11" xfId="31833"/>
    <cellStyle name="Процентный 5 2 2 11 2 2 12" xfId="41037"/>
    <cellStyle name="Процентный 5 2 2 11 2 2 13" xfId="49957"/>
    <cellStyle name="Процентный 5 2 2 11 2 2 2" xfId="7025"/>
    <cellStyle name="Процентный 5 2 2 11 2 2 2 2" xfId="7026"/>
    <cellStyle name="Процентный 5 2 2 11 2 2 2 2 2" xfId="29436"/>
    <cellStyle name="Процентный 5 2 2 11 2 2 2 2 3" xfId="38632"/>
    <cellStyle name="Процентный 5 2 2 11 2 2 2 2 4" xfId="47560"/>
    <cellStyle name="Процентный 5 2 2 11 2 2 2 2 5" xfId="56480"/>
    <cellStyle name="Процентный 5 2 2 11 2 2 2 3" xfId="12790"/>
    <cellStyle name="Процентный 5 2 2 11 2 2 2 4" xfId="16649"/>
    <cellStyle name="Процентный 5 2 2 11 2 2 2 5" xfId="20509"/>
    <cellStyle name="Процентный 5 2 2 11 2 2 2 6" xfId="25571"/>
    <cellStyle name="Процентный 5 2 2 11 2 2 2 7" xfId="34772"/>
    <cellStyle name="Процентный 5 2 2 11 2 2 2 8" xfId="43700"/>
    <cellStyle name="Процентный 5 2 2 11 2 2 2 9" xfId="52620"/>
    <cellStyle name="Процентный 5 2 2 11 2 2 3" xfId="7027"/>
    <cellStyle name="Процентный 5 2 2 11 2 2 3 2" xfId="7028"/>
    <cellStyle name="Процентный 5 2 2 11 2 2 3 2 2" xfId="28105"/>
    <cellStyle name="Процентный 5 2 2 11 2 2 3 2 3" xfId="37301"/>
    <cellStyle name="Процентный 5 2 2 11 2 2 3 2 4" xfId="46229"/>
    <cellStyle name="Процентный 5 2 2 11 2 2 3 2 5" xfId="55149"/>
    <cellStyle name="Процентный 5 2 2 11 2 2 3 3" xfId="15318"/>
    <cellStyle name="Процентный 5 2 2 11 2 2 3 4" xfId="19178"/>
    <cellStyle name="Процентный 5 2 2 11 2 2 3 5" xfId="24240"/>
    <cellStyle name="Процентный 5 2 2 11 2 2 3 6" xfId="33443"/>
    <cellStyle name="Процентный 5 2 2 11 2 2 3 7" xfId="42369"/>
    <cellStyle name="Процентный 5 2 2 11 2 2 3 8" xfId="51289"/>
    <cellStyle name="Процентный 5 2 2 11 2 2 4" xfId="7029"/>
    <cellStyle name="Процентный 5 2 2 11 2 2 4 2" xfId="30633"/>
    <cellStyle name="Процентный 5 2 2 11 2 2 4 3" xfId="39829"/>
    <cellStyle name="Процентный 5 2 2 11 2 2 4 4" xfId="48757"/>
    <cellStyle name="Процентный 5 2 2 11 2 2 4 5" xfId="57677"/>
    <cellStyle name="Процентный 5 2 2 11 2 2 5" xfId="7030"/>
    <cellStyle name="Процентный 5 2 2 11 2 2 5 2" xfId="26772"/>
    <cellStyle name="Процентный 5 2 2 11 2 2 5 3" xfId="35969"/>
    <cellStyle name="Процентный 5 2 2 11 2 2 5 4" xfId="44897"/>
    <cellStyle name="Процентный 5 2 2 11 2 2 5 5" xfId="53817"/>
    <cellStyle name="Процентный 5 2 2 11 2 2 6" xfId="13987"/>
    <cellStyle name="Процентный 5 2 2 11 2 2 7" xfId="17846"/>
    <cellStyle name="Процентный 5 2 2 11 2 2 8" xfId="21706"/>
    <cellStyle name="Процентный 5 2 2 11 2 2 9" xfId="11334"/>
    <cellStyle name="Процентный 5 2 2 11 2 3" xfId="7031"/>
    <cellStyle name="Процентный 5 2 2 11 2 3 2" xfId="7032"/>
    <cellStyle name="Процентный 5 2 2 11 2 3 2 2" xfId="28838"/>
    <cellStyle name="Процентный 5 2 2 11 2 3 2 3" xfId="38034"/>
    <cellStyle name="Процентный 5 2 2 11 2 3 2 4" xfId="46962"/>
    <cellStyle name="Процентный 5 2 2 11 2 3 2 5" xfId="55882"/>
    <cellStyle name="Процентный 5 2 2 11 2 3 3" xfId="12192"/>
    <cellStyle name="Процентный 5 2 2 11 2 3 4" xfId="16051"/>
    <cellStyle name="Процентный 5 2 2 11 2 3 5" xfId="19911"/>
    <cellStyle name="Процентный 5 2 2 11 2 3 6" xfId="24973"/>
    <cellStyle name="Процентный 5 2 2 11 2 3 7" xfId="34174"/>
    <cellStyle name="Процентный 5 2 2 11 2 3 8" xfId="43102"/>
    <cellStyle name="Процентный 5 2 2 11 2 3 9" xfId="52022"/>
    <cellStyle name="Процентный 5 2 2 11 2 4" xfId="7033"/>
    <cellStyle name="Процентный 5 2 2 11 2 4 2" xfId="7034"/>
    <cellStyle name="Процентный 5 2 2 11 2 4 2 2" xfId="27507"/>
    <cellStyle name="Процентный 5 2 2 11 2 4 2 3" xfId="36703"/>
    <cellStyle name="Процентный 5 2 2 11 2 4 2 4" xfId="45631"/>
    <cellStyle name="Процентный 5 2 2 11 2 4 2 5" xfId="54551"/>
    <cellStyle name="Процентный 5 2 2 11 2 4 3" xfId="14720"/>
    <cellStyle name="Процентный 5 2 2 11 2 4 4" xfId="18580"/>
    <cellStyle name="Процентный 5 2 2 11 2 4 5" xfId="23642"/>
    <cellStyle name="Процентный 5 2 2 11 2 4 6" xfId="32846"/>
    <cellStyle name="Процентный 5 2 2 11 2 4 7" xfId="41771"/>
    <cellStyle name="Процентный 5 2 2 11 2 4 8" xfId="50691"/>
    <cellStyle name="Процентный 5 2 2 11 2 5" xfId="7035"/>
    <cellStyle name="Процентный 5 2 2 11 2 5 2" xfId="30034"/>
    <cellStyle name="Процентный 5 2 2 11 2 5 3" xfId="39230"/>
    <cellStyle name="Процентный 5 2 2 11 2 5 4" xfId="48158"/>
    <cellStyle name="Процентный 5 2 2 11 2 5 5" xfId="57078"/>
    <cellStyle name="Процентный 5 2 2 11 2 6" xfId="7036"/>
    <cellStyle name="Процентный 5 2 2 11 2 6 2" xfId="26173"/>
    <cellStyle name="Процентный 5 2 2 11 2 6 3" xfId="35370"/>
    <cellStyle name="Процентный 5 2 2 11 2 6 4" xfId="44298"/>
    <cellStyle name="Процентный 5 2 2 11 2 6 5" xfId="53218"/>
    <cellStyle name="Процентный 5 2 2 11 2 7" xfId="13388"/>
    <cellStyle name="Процентный 5 2 2 11 2 8" xfId="17247"/>
    <cellStyle name="Процентный 5 2 2 11 2 9" xfId="21107"/>
    <cellStyle name="Процентный 5 2 2 11 3" xfId="7037"/>
    <cellStyle name="Процентный 5 2 2 11 3 10" xfId="22609"/>
    <cellStyle name="Процентный 5 2 2 11 3 11" xfId="31834"/>
    <cellStyle name="Процентный 5 2 2 11 3 12" xfId="40738"/>
    <cellStyle name="Процентный 5 2 2 11 3 13" xfId="49658"/>
    <cellStyle name="Процентный 5 2 2 11 3 2" xfId="7038"/>
    <cellStyle name="Процентный 5 2 2 11 3 2 2" xfId="7039"/>
    <cellStyle name="Процентный 5 2 2 11 3 2 2 2" xfId="29137"/>
    <cellStyle name="Процентный 5 2 2 11 3 2 2 3" xfId="38333"/>
    <cellStyle name="Процентный 5 2 2 11 3 2 2 4" xfId="47261"/>
    <cellStyle name="Процентный 5 2 2 11 3 2 2 5" xfId="56181"/>
    <cellStyle name="Процентный 5 2 2 11 3 2 3" xfId="12491"/>
    <cellStyle name="Процентный 5 2 2 11 3 2 4" xfId="16350"/>
    <cellStyle name="Процентный 5 2 2 11 3 2 5" xfId="20210"/>
    <cellStyle name="Процентный 5 2 2 11 3 2 6" xfId="25272"/>
    <cellStyle name="Процентный 5 2 2 11 3 2 7" xfId="34473"/>
    <cellStyle name="Процентный 5 2 2 11 3 2 8" xfId="43401"/>
    <cellStyle name="Процентный 5 2 2 11 3 2 9" xfId="52321"/>
    <cellStyle name="Процентный 5 2 2 11 3 3" xfId="7040"/>
    <cellStyle name="Процентный 5 2 2 11 3 3 2" xfId="7041"/>
    <cellStyle name="Процентный 5 2 2 11 3 3 2 2" xfId="27806"/>
    <cellStyle name="Процентный 5 2 2 11 3 3 2 3" xfId="37002"/>
    <cellStyle name="Процентный 5 2 2 11 3 3 2 4" xfId="45930"/>
    <cellStyle name="Процентный 5 2 2 11 3 3 2 5" xfId="54850"/>
    <cellStyle name="Процентный 5 2 2 11 3 3 3" xfId="15019"/>
    <cellStyle name="Процентный 5 2 2 11 3 3 4" xfId="18879"/>
    <cellStyle name="Процентный 5 2 2 11 3 3 5" xfId="23941"/>
    <cellStyle name="Процентный 5 2 2 11 3 3 6" xfId="33144"/>
    <cellStyle name="Процентный 5 2 2 11 3 3 7" xfId="42070"/>
    <cellStyle name="Процентный 5 2 2 11 3 3 8" xfId="50990"/>
    <cellStyle name="Процентный 5 2 2 11 3 4" xfId="7042"/>
    <cellStyle name="Процентный 5 2 2 11 3 4 2" xfId="30334"/>
    <cellStyle name="Процентный 5 2 2 11 3 4 3" xfId="39530"/>
    <cellStyle name="Процентный 5 2 2 11 3 4 4" xfId="48458"/>
    <cellStyle name="Процентный 5 2 2 11 3 4 5" xfId="57378"/>
    <cellStyle name="Процентный 5 2 2 11 3 5" xfId="7043"/>
    <cellStyle name="Процентный 5 2 2 11 3 5 2" xfId="26473"/>
    <cellStyle name="Процентный 5 2 2 11 3 5 3" xfId="35670"/>
    <cellStyle name="Процентный 5 2 2 11 3 5 4" xfId="44598"/>
    <cellStyle name="Процентный 5 2 2 11 3 5 5" xfId="53518"/>
    <cellStyle name="Процентный 5 2 2 11 3 6" xfId="13688"/>
    <cellStyle name="Процентный 5 2 2 11 3 7" xfId="17547"/>
    <cellStyle name="Процентный 5 2 2 11 3 8" xfId="21407"/>
    <cellStyle name="Процентный 5 2 2 11 3 9" xfId="11058"/>
    <cellStyle name="Процентный 5 2 2 11 4" xfId="7044"/>
    <cellStyle name="Процентный 5 2 2 11 4 2" xfId="7045"/>
    <cellStyle name="Процентный 5 2 2 11 4 2 2" xfId="28539"/>
    <cellStyle name="Процентный 5 2 2 11 4 2 3" xfId="37735"/>
    <cellStyle name="Процентный 5 2 2 11 4 2 4" xfId="46663"/>
    <cellStyle name="Процентный 5 2 2 11 4 2 5" xfId="55583"/>
    <cellStyle name="Процентный 5 2 2 11 4 3" xfId="11893"/>
    <cellStyle name="Процентный 5 2 2 11 4 4" xfId="15752"/>
    <cellStyle name="Процентный 5 2 2 11 4 5" xfId="19612"/>
    <cellStyle name="Процентный 5 2 2 11 4 6" xfId="24674"/>
    <cellStyle name="Процентный 5 2 2 11 4 7" xfId="33876"/>
    <cellStyle name="Процентный 5 2 2 11 4 8" xfId="42803"/>
    <cellStyle name="Процентный 5 2 2 11 4 9" xfId="51723"/>
    <cellStyle name="Процентный 5 2 2 11 5" xfId="7046"/>
    <cellStyle name="Процентный 5 2 2 11 5 2" xfId="7047"/>
    <cellStyle name="Процентный 5 2 2 11 5 2 2" xfId="27207"/>
    <cellStyle name="Процентный 5 2 2 11 5 2 3" xfId="36404"/>
    <cellStyle name="Процентный 5 2 2 11 5 2 4" xfId="45332"/>
    <cellStyle name="Процентный 5 2 2 11 5 2 5" xfId="54252"/>
    <cellStyle name="Процентный 5 2 2 11 5 3" xfId="14421"/>
    <cellStyle name="Процентный 5 2 2 11 5 4" xfId="18281"/>
    <cellStyle name="Процентный 5 2 2 11 5 5" xfId="23343"/>
    <cellStyle name="Процентный 5 2 2 11 5 6" xfId="32548"/>
    <cellStyle name="Процентный 5 2 2 11 5 7" xfId="41472"/>
    <cellStyle name="Процентный 5 2 2 11 5 8" xfId="50392"/>
    <cellStyle name="Процентный 5 2 2 11 6" xfId="7048"/>
    <cellStyle name="Процентный 5 2 2 11 6 2" xfId="29735"/>
    <cellStyle name="Процентный 5 2 2 11 6 3" xfId="38931"/>
    <cellStyle name="Процентный 5 2 2 11 6 4" xfId="47859"/>
    <cellStyle name="Процентный 5 2 2 11 6 5" xfId="56779"/>
    <cellStyle name="Процентный 5 2 2 11 7" xfId="7049"/>
    <cellStyle name="Процентный 5 2 2 11 7 2" xfId="25870"/>
    <cellStyle name="Процентный 5 2 2 11 7 3" xfId="35071"/>
    <cellStyle name="Процентный 5 2 2 11 7 4" xfId="43999"/>
    <cellStyle name="Процентный 5 2 2 11 7 5" xfId="52919"/>
    <cellStyle name="Процентный 5 2 2 11 8" xfId="13089"/>
    <cellStyle name="Процентный 5 2 2 11 9" xfId="16948"/>
    <cellStyle name="Процентный 5 2 2 12" xfId="7050"/>
    <cellStyle name="Процентный 5 2 2 12 10" xfId="20901"/>
    <cellStyle name="Процентный 5 2 2 12 11" xfId="10607"/>
    <cellStyle name="Процентный 5 2 2 12 12" xfId="22102"/>
    <cellStyle name="Процентный 5 2 2 12 13" xfId="31835"/>
    <cellStyle name="Процентный 5 2 2 12 14" xfId="40232"/>
    <cellStyle name="Процентный 5 2 2 12 15" xfId="49152"/>
    <cellStyle name="Процентный 5 2 2 12 2" xfId="7051"/>
    <cellStyle name="Процентный 5 2 2 12 2 10" xfId="10906"/>
    <cellStyle name="Процентный 5 2 2 12 2 11" xfId="22402"/>
    <cellStyle name="Процентный 5 2 2 12 2 12" xfId="31836"/>
    <cellStyle name="Процентный 5 2 2 12 2 13" xfId="40531"/>
    <cellStyle name="Процентный 5 2 2 12 2 14" xfId="49451"/>
    <cellStyle name="Процентный 5 2 2 12 2 2" xfId="7052"/>
    <cellStyle name="Процентный 5 2 2 12 2 2 10" xfId="23001"/>
    <cellStyle name="Процентный 5 2 2 12 2 2 11" xfId="31837"/>
    <cellStyle name="Процентный 5 2 2 12 2 2 12" xfId="41130"/>
    <cellStyle name="Процентный 5 2 2 12 2 2 13" xfId="50050"/>
    <cellStyle name="Процентный 5 2 2 12 2 2 2" xfId="7053"/>
    <cellStyle name="Процентный 5 2 2 12 2 2 2 2" xfId="7054"/>
    <cellStyle name="Процентный 5 2 2 12 2 2 2 2 2" xfId="29529"/>
    <cellStyle name="Процентный 5 2 2 12 2 2 2 2 3" xfId="38725"/>
    <cellStyle name="Процентный 5 2 2 12 2 2 2 2 4" xfId="47653"/>
    <cellStyle name="Процентный 5 2 2 12 2 2 2 2 5" xfId="56573"/>
    <cellStyle name="Процентный 5 2 2 12 2 2 2 3" xfId="12883"/>
    <cellStyle name="Процентный 5 2 2 12 2 2 2 4" xfId="16742"/>
    <cellStyle name="Процентный 5 2 2 12 2 2 2 5" xfId="20602"/>
    <cellStyle name="Процентный 5 2 2 12 2 2 2 6" xfId="25664"/>
    <cellStyle name="Процентный 5 2 2 12 2 2 2 7" xfId="34865"/>
    <cellStyle name="Процентный 5 2 2 12 2 2 2 8" xfId="43793"/>
    <cellStyle name="Процентный 5 2 2 12 2 2 2 9" xfId="52713"/>
    <cellStyle name="Процентный 5 2 2 12 2 2 3" xfId="7055"/>
    <cellStyle name="Процентный 5 2 2 12 2 2 3 2" xfId="7056"/>
    <cellStyle name="Процентный 5 2 2 12 2 2 3 2 2" xfId="28198"/>
    <cellStyle name="Процентный 5 2 2 12 2 2 3 2 3" xfId="37394"/>
    <cellStyle name="Процентный 5 2 2 12 2 2 3 2 4" xfId="46322"/>
    <cellStyle name="Процентный 5 2 2 12 2 2 3 2 5" xfId="55242"/>
    <cellStyle name="Процентный 5 2 2 12 2 2 3 3" xfId="15411"/>
    <cellStyle name="Процентный 5 2 2 12 2 2 3 4" xfId="19271"/>
    <cellStyle name="Процентный 5 2 2 12 2 2 3 5" xfId="24333"/>
    <cellStyle name="Процентный 5 2 2 12 2 2 3 6" xfId="33536"/>
    <cellStyle name="Процентный 5 2 2 12 2 2 3 7" xfId="42462"/>
    <cellStyle name="Процентный 5 2 2 12 2 2 3 8" xfId="51382"/>
    <cellStyle name="Процентный 5 2 2 12 2 2 4" xfId="7057"/>
    <cellStyle name="Процентный 5 2 2 12 2 2 4 2" xfId="30726"/>
    <cellStyle name="Процентный 5 2 2 12 2 2 4 3" xfId="39922"/>
    <cellStyle name="Процентный 5 2 2 12 2 2 4 4" xfId="48850"/>
    <cellStyle name="Процентный 5 2 2 12 2 2 4 5" xfId="57770"/>
    <cellStyle name="Процентный 5 2 2 12 2 2 5" xfId="7058"/>
    <cellStyle name="Процентный 5 2 2 12 2 2 5 2" xfId="26865"/>
    <cellStyle name="Процентный 5 2 2 12 2 2 5 3" xfId="36062"/>
    <cellStyle name="Процентный 5 2 2 12 2 2 5 4" xfId="44990"/>
    <cellStyle name="Процентный 5 2 2 12 2 2 5 5" xfId="53910"/>
    <cellStyle name="Процентный 5 2 2 12 2 2 6" xfId="14080"/>
    <cellStyle name="Процентный 5 2 2 12 2 2 7" xfId="17939"/>
    <cellStyle name="Процентный 5 2 2 12 2 2 8" xfId="21799"/>
    <cellStyle name="Процентный 5 2 2 12 2 2 9" xfId="11427"/>
    <cellStyle name="Процентный 5 2 2 12 2 3" xfId="7059"/>
    <cellStyle name="Процентный 5 2 2 12 2 3 2" xfId="7060"/>
    <cellStyle name="Процентный 5 2 2 12 2 3 2 2" xfId="28931"/>
    <cellStyle name="Процентный 5 2 2 12 2 3 2 3" xfId="38127"/>
    <cellStyle name="Процентный 5 2 2 12 2 3 2 4" xfId="47055"/>
    <cellStyle name="Процентный 5 2 2 12 2 3 2 5" xfId="55975"/>
    <cellStyle name="Процентный 5 2 2 12 2 3 3" xfId="12285"/>
    <cellStyle name="Процентный 5 2 2 12 2 3 4" xfId="16144"/>
    <cellStyle name="Процентный 5 2 2 12 2 3 5" xfId="20004"/>
    <cellStyle name="Процентный 5 2 2 12 2 3 6" xfId="25066"/>
    <cellStyle name="Процентный 5 2 2 12 2 3 7" xfId="34267"/>
    <cellStyle name="Процентный 5 2 2 12 2 3 8" xfId="43195"/>
    <cellStyle name="Процентный 5 2 2 12 2 3 9" xfId="52115"/>
    <cellStyle name="Процентный 5 2 2 12 2 4" xfId="7061"/>
    <cellStyle name="Процентный 5 2 2 12 2 4 2" xfId="7062"/>
    <cellStyle name="Процентный 5 2 2 12 2 4 2 2" xfId="27600"/>
    <cellStyle name="Процентный 5 2 2 12 2 4 2 3" xfId="36796"/>
    <cellStyle name="Процентный 5 2 2 12 2 4 2 4" xfId="45724"/>
    <cellStyle name="Процентный 5 2 2 12 2 4 2 5" xfId="54644"/>
    <cellStyle name="Процентный 5 2 2 12 2 4 3" xfId="14813"/>
    <cellStyle name="Процентный 5 2 2 12 2 4 4" xfId="18673"/>
    <cellStyle name="Процентный 5 2 2 12 2 4 5" xfId="23735"/>
    <cellStyle name="Процентный 5 2 2 12 2 4 6" xfId="32939"/>
    <cellStyle name="Процентный 5 2 2 12 2 4 7" xfId="41864"/>
    <cellStyle name="Процентный 5 2 2 12 2 4 8" xfId="50784"/>
    <cellStyle name="Процентный 5 2 2 12 2 5" xfId="7063"/>
    <cellStyle name="Процентный 5 2 2 12 2 5 2" xfId="30127"/>
    <cellStyle name="Процентный 5 2 2 12 2 5 3" xfId="39323"/>
    <cellStyle name="Процентный 5 2 2 12 2 5 4" xfId="48251"/>
    <cellStyle name="Процентный 5 2 2 12 2 5 5" xfId="57171"/>
    <cellStyle name="Процентный 5 2 2 12 2 6" xfId="7064"/>
    <cellStyle name="Процентный 5 2 2 12 2 6 2" xfId="26266"/>
    <cellStyle name="Процентный 5 2 2 12 2 6 3" xfId="35463"/>
    <cellStyle name="Процентный 5 2 2 12 2 6 4" xfId="44391"/>
    <cellStyle name="Процентный 5 2 2 12 2 6 5" xfId="53311"/>
    <cellStyle name="Процентный 5 2 2 12 2 7" xfId="13481"/>
    <cellStyle name="Процентный 5 2 2 12 2 8" xfId="17340"/>
    <cellStyle name="Процентный 5 2 2 12 2 9" xfId="21200"/>
    <cellStyle name="Процентный 5 2 2 12 3" xfId="7065"/>
    <cellStyle name="Процентный 5 2 2 12 3 10" xfId="22702"/>
    <cellStyle name="Процентный 5 2 2 12 3 11" xfId="31838"/>
    <cellStyle name="Процентный 5 2 2 12 3 12" xfId="40831"/>
    <cellStyle name="Процентный 5 2 2 12 3 13" xfId="49751"/>
    <cellStyle name="Процентный 5 2 2 12 3 2" xfId="7066"/>
    <cellStyle name="Процентный 5 2 2 12 3 2 2" xfId="7067"/>
    <cellStyle name="Процентный 5 2 2 12 3 2 2 2" xfId="29230"/>
    <cellStyle name="Процентный 5 2 2 12 3 2 2 3" xfId="38426"/>
    <cellStyle name="Процентный 5 2 2 12 3 2 2 4" xfId="47354"/>
    <cellStyle name="Процентный 5 2 2 12 3 2 2 5" xfId="56274"/>
    <cellStyle name="Процентный 5 2 2 12 3 2 3" xfId="12584"/>
    <cellStyle name="Процентный 5 2 2 12 3 2 4" xfId="16443"/>
    <cellStyle name="Процентный 5 2 2 12 3 2 5" xfId="20303"/>
    <cellStyle name="Процентный 5 2 2 12 3 2 6" xfId="25365"/>
    <cellStyle name="Процентный 5 2 2 12 3 2 7" xfId="34566"/>
    <cellStyle name="Процентный 5 2 2 12 3 2 8" xfId="43494"/>
    <cellStyle name="Процентный 5 2 2 12 3 2 9" xfId="52414"/>
    <cellStyle name="Процентный 5 2 2 12 3 3" xfId="7068"/>
    <cellStyle name="Процентный 5 2 2 12 3 3 2" xfId="7069"/>
    <cellStyle name="Процентный 5 2 2 12 3 3 2 2" xfId="27899"/>
    <cellStyle name="Процентный 5 2 2 12 3 3 2 3" xfId="37095"/>
    <cellStyle name="Процентный 5 2 2 12 3 3 2 4" xfId="46023"/>
    <cellStyle name="Процентный 5 2 2 12 3 3 2 5" xfId="54943"/>
    <cellStyle name="Процентный 5 2 2 12 3 3 3" xfId="15112"/>
    <cellStyle name="Процентный 5 2 2 12 3 3 4" xfId="18972"/>
    <cellStyle name="Процентный 5 2 2 12 3 3 5" xfId="24034"/>
    <cellStyle name="Процентный 5 2 2 12 3 3 6" xfId="33237"/>
    <cellStyle name="Процентный 5 2 2 12 3 3 7" xfId="42163"/>
    <cellStyle name="Процентный 5 2 2 12 3 3 8" xfId="51083"/>
    <cellStyle name="Процентный 5 2 2 12 3 4" xfId="7070"/>
    <cellStyle name="Процентный 5 2 2 12 3 4 2" xfId="30427"/>
    <cellStyle name="Процентный 5 2 2 12 3 4 3" xfId="39623"/>
    <cellStyle name="Процентный 5 2 2 12 3 4 4" xfId="48551"/>
    <cellStyle name="Процентный 5 2 2 12 3 4 5" xfId="57471"/>
    <cellStyle name="Процентный 5 2 2 12 3 5" xfId="7071"/>
    <cellStyle name="Процентный 5 2 2 12 3 5 2" xfId="26566"/>
    <cellStyle name="Процентный 5 2 2 12 3 5 3" xfId="35763"/>
    <cellStyle name="Процентный 5 2 2 12 3 5 4" xfId="44691"/>
    <cellStyle name="Процентный 5 2 2 12 3 5 5" xfId="53611"/>
    <cellStyle name="Процентный 5 2 2 12 3 6" xfId="13781"/>
    <cellStyle name="Процентный 5 2 2 12 3 7" xfId="17640"/>
    <cellStyle name="Процентный 5 2 2 12 3 8" xfId="21500"/>
    <cellStyle name="Процентный 5 2 2 12 3 9" xfId="11128"/>
    <cellStyle name="Процентный 5 2 2 12 4" xfId="7072"/>
    <cellStyle name="Процентный 5 2 2 12 4 2" xfId="7073"/>
    <cellStyle name="Процентный 5 2 2 12 4 2 2" xfId="28632"/>
    <cellStyle name="Процентный 5 2 2 12 4 2 3" xfId="37828"/>
    <cellStyle name="Процентный 5 2 2 12 4 2 4" xfId="46756"/>
    <cellStyle name="Процентный 5 2 2 12 4 2 5" xfId="55676"/>
    <cellStyle name="Процентный 5 2 2 12 4 3" xfId="11986"/>
    <cellStyle name="Процентный 5 2 2 12 4 4" xfId="15845"/>
    <cellStyle name="Процентный 5 2 2 12 4 5" xfId="19705"/>
    <cellStyle name="Процентный 5 2 2 12 4 6" xfId="24767"/>
    <cellStyle name="Процентный 5 2 2 12 4 7" xfId="33968"/>
    <cellStyle name="Процентный 5 2 2 12 4 8" xfId="42896"/>
    <cellStyle name="Процентный 5 2 2 12 4 9" xfId="51816"/>
    <cellStyle name="Процентный 5 2 2 12 5" xfId="7074"/>
    <cellStyle name="Процентный 5 2 2 12 5 2" xfId="7075"/>
    <cellStyle name="Процентный 5 2 2 12 5 2 2" xfId="27301"/>
    <cellStyle name="Процентный 5 2 2 12 5 2 3" xfId="36497"/>
    <cellStyle name="Процентный 5 2 2 12 5 2 4" xfId="45425"/>
    <cellStyle name="Процентный 5 2 2 12 5 2 5" xfId="54345"/>
    <cellStyle name="Процентный 5 2 2 12 5 3" xfId="14514"/>
    <cellStyle name="Процентный 5 2 2 12 5 4" xfId="18374"/>
    <cellStyle name="Процентный 5 2 2 12 5 5" xfId="23436"/>
    <cellStyle name="Процентный 5 2 2 12 5 6" xfId="32640"/>
    <cellStyle name="Процентный 5 2 2 12 5 7" xfId="41565"/>
    <cellStyle name="Процентный 5 2 2 12 5 8" xfId="50485"/>
    <cellStyle name="Процентный 5 2 2 12 6" xfId="7076"/>
    <cellStyle name="Процентный 5 2 2 12 6 2" xfId="29828"/>
    <cellStyle name="Процентный 5 2 2 12 6 3" xfId="39024"/>
    <cellStyle name="Процентный 5 2 2 12 6 4" xfId="47952"/>
    <cellStyle name="Процентный 5 2 2 12 6 5" xfId="56872"/>
    <cellStyle name="Процентный 5 2 2 12 7" xfId="7077"/>
    <cellStyle name="Процентный 5 2 2 12 7 2" xfId="25967"/>
    <cellStyle name="Процентный 5 2 2 12 7 3" xfId="35164"/>
    <cellStyle name="Процентный 5 2 2 12 7 4" xfId="44092"/>
    <cellStyle name="Процентный 5 2 2 12 7 5" xfId="53012"/>
    <cellStyle name="Процентный 5 2 2 12 8" xfId="13182"/>
    <cellStyle name="Процентный 5 2 2 12 9" xfId="17041"/>
    <cellStyle name="Процентный 5 2 2 13" xfId="7078"/>
    <cellStyle name="Процентный 5 2 2 13 10" xfId="10651"/>
    <cellStyle name="Процентный 5 2 2 13 11" xfId="22146"/>
    <cellStyle name="Процентный 5 2 2 13 12" xfId="31839"/>
    <cellStyle name="Процентный 5 2 2 13 13" xfId="40276"/>
    <cellStyle name="Процентный 5 2 2 13 14" xfId="49196"/>
    <cellStyle name="Процентный 5 2 2 13 2" xfId="7079"/>
    <cellStyle name="Процентный 5 2 2 13 2 10" xfId="22746"/>
    <cellStyle name="Процентный 5 2 2 13 2 11" xfId="31840"/>
    <cellStyle name="Процентный 5 2 2 13 2 12" xfId="40875"/>
    <cellStyle name="Процентный 5 2 2 13 2 13" xfId="49795"/>
    <cellStyle name="Процентный 5 2 2 13 2 2" xfId="7080"/>
    <cellStyle name="Процентный 5 2 2 13 2 2 2" xfId="7081"/>
    <cellStyle name="Процентный 5 2 2 13 2 2 2 2" xfId="29274"/>
    <cellStyle name="Процентный 5 2 2 13 2 2 2 3" xfId="38470"/>
    <cellStyle name="Процентный 5 2 2 13 2 2 2 4" xfId="47398"/>
    <cellStyle name="Процентный 5 2 2 13 2 2 2 5" xfId="56318"/>
    <cellStyle name="Процентный 5 2 2 13 2 2 3" xfId="12628"/>
    <cellStyle name="Процентный 5 2 2 13 2 2 4" xfId="16487"/>
    <cellStyle name="Процентный 5 2 2 13 2 2 5" xfId="20347"/>
    <cellStyle name="Процентный 5 2 2 13 2 2 6" xfId="25409"/>
    <cellStyle name="Процентный 5 2 2 13 2 2 7" xfId="34610"/>
    <cellStyle name="Процентный 5 2 2 13 2 2 8" xfId="43538"/>
    <cellStyle name="Процентный 5 2 2 13 2 2 9" xfId="52458"/>
    <cellStyle name="Процентный 5 2 2 13 2 3" xfId="7082"/>
    <cellStyle name="Процентный 5 2 2 13 2 3 2" xfId="7083"/>
    <cellStyle name="Процентный 5 2 2 13 2 3 2 2" xfId="27943"/>
    <cellStyle name="Процентный 5 2 2 13 2 3 2 3" xfId="37139"/>
    <cellStyle name="Процентный 5 2 2 13 2 3 2 4" xfId="46067"/>
    <cellStyle name="Процентный 5 2 2 13 2 3 2 5" xfId="54987"/>
    <cellStyle name="Процентный 5 2 2 13 2 3 3" xfId="15156"/>
    <cellStyle name="Процентный 5 2 2 13 2 3 4" xfId="19016"/>
    <cellStyle name="Процентный 5 2 2 13 2 3 5" xfId="24078"/>
    <cellStyle name="Процентный 5 2 2 13 2 3 6" xfId="33281"/>
    <cellStyle name="Процентный 5 2 2 13 2 3 7" xfId="42207"/>
    <cellStyle name="Процентный 5 2 2 13 2 3 8" xfId="51127"/>
    <cellStyle name="Процентный 5 2 2 13 2 4" xfId="7084"/>
    <cellStyle name="Процентный 5 2 2 13 2 4 2" xfId="30471"/>
    <cellStyle name="Процентный 5 2 2 13 2 4 3" xfId="39667"/>
    <cellStyle name="Процентный 5 2 2 13 2 4 4" xfId="48595"/>
    <cellStyle name="Процентный 5 2 2 13 2 4 5" xfId="57515"/>
    <cellStyle name="Процентный 5 2 2 13 2 5" xfId="7085"/>
    <cellStyle name="Процентный 5 2 2 13 2 5 2" xfId="26610"/>
    <cellStyle name="Процентный 5 2 2 13 2 5 3" xfId="35807"/>
    <cellStyle name="Процентный 5 2 2 13 2 5 4" xfId="44735"/>
    <cellStyle name="Процентный 5 2 2 13 2 5 5" xfId="53655"/>
    <cellStyle name="Процентный 5 2 2 13 2 6" xfId="13825"/>
    <cellStyle name="Процентный 5 2 2 13 2 7" xfId="17684"/>
    <cellStyle name="Процентный 5 2 2 13 2 8" xfId="21544"/>
    <cellStyle name="Процентный 5 2 2 13 2 9" xfId="11172"/>
    <cellStyle name="Процентный 5 2 2 13 3" xfId="7086"/>
    <cellStyle name="Процентный 5 2 2 13 3 2" xfId="7087"/>
    <cellStyle name="Процентный 5 2 2 13 3 2 2" xfId="28676"/>
    <cellStyle name="Процентный 5 2 2 13 3 2 3" xfId="37872"/>
    <cellStyle name="Процентный 5 2 2 13 3 2 4" xfId="46800"/>
    <cellStyle name="Процентный 5 2 2 13 3 2 5" xfId="55720"/>
    <cellStyle name="Процентный 5 2 2 13 3 3" xfId="12030"/>
    <cellStyle name="Процентный 5 2 2 13 3 4" xfId="15889"/>
    <cellStyle name="Процентный 5 2 2 13 3 5" xfId="19749"/>
    <cellStyle name="Процентный 5 2 2 13 3 6" xfId="24811"/>
    <cellStyle name="Процентный 5 2 2 13 3 7" xfId="34012"/>
    <cellStyle name="Процентный 5 2 2 13 3 8" xfId="42940"/>
    <cellStyle name="Процентный 5 2 2 13 3 9" xfId="51860"/>
    <cellStyle name="Процентный 5 2 2 13 4" xfId="7088"/>
    <cellStyle name="Процентный 5 2 2 13 4 2" xfId="7089"/>
    <cellStyle name="Процентный 5 2 2 13 4 2 2" xfId="27345"/>
    <cellStyle name="Процентный 5 2 2 13 4 2 3" xfId="36541"/>
    <cellStyle name="Процентный 5 2 2 13 4 2 4" xfId="45469"/>
    <cellStyle name="Процентный 5 2 2 13 4 2 5" xfId="54389"/>
    <cellStyle name="Процентный 5 2 2 13 4 3" xfId="14558"/>
    <cellStyle name="Процентный 5 2 2 13 4 4" xfId="18418"/>
    <cellStyle name="Процентный 5 2 2 13 4 5" xfId="23480"/>
    <cellStyle name="Процентный 5 2 2 13 4 6" xfId="32684"/>
    <cellStyle name="Процентный 5 2 2 13 4 7" xfId="41609"/>
    <cellStyle name="Процентный 5 2 2 13 4 8" xfId="50529"/>
    <cellStyle name="Процентный 5 2 2 13 5" xfId="7090"/>
    <cellStyle name="Процентный 5 2 2 13 5 2" xfId="29872"/>
    <cellStyle name="Процентный 5 2 2 13 5 3" xfId="39068"/>
    <cellStyle name="Процентный 5 2 2 13 5 4" xfId="47996"/>
    <cellStyle name="Процентный 5 2 2 13 5 5" xfId="56916"/>
    <cellStyle name="Процентный 5 2 2 13 6" xfId="7091"/>
    <cellStyle name="Процентный 5 2 2 13 6 2" xfId="26011"/>
    <cellStyle name="Процентный 5 2 2 13 6 3" xfId="35208"/>
    <cellStyle name="Процентный 5 2 2 13 6 4" xfId="44136"/>
    <cellStyle name="Процентный 5 2 2 13 6 5" xfId="53056"/>
    <cellStyle name="Процентный 5 2 2 13 7" xfId="13226"/>
    <cellStyle name="Процентный 5 2 2 13 8" xfId="17085"/>
    <cellStyle name="Процентный 5 2 2 13 9" xfId="20945"/>
    <cellStyle name="Процентный 5 2 2 14" xfId="7092"/>
    <cellStyle name="Процентный 5 2 2 14 10" xfId="22447"/>
    <cellStyle name="Процентный 5 2 2 14 11" xfId="31841"/>
    <cellStyle name="Процентный 5 2 2 14 12" xfId="40576"/>
    <cellStyle name="Процентный 5 2 2 14 13" xfId="49496"/>
    <cellStyle name="Процентный 5 2 2 14 2" xfId="7093"/>
    <cellStyle name="Процентный 5 2 2 14 2 2" xfId="7094"/>
    <cellStyle name="Процентный 5 2 2 14 2 2 2" xfId="28377"/>
    <cellStyle name="Процентный 5 2 2 14 2 2 3" xfId="37573"/>
    <cellStyle name="Процентный 5 2 2 14 2 2 4" xfId="46501"/>
    <cellStyle name="Процентный 5 2 2 14 2 2 5" xfId="55421"/>
    <cellStyle name="Процентный 5 2 2 14 2 3" xfId="11731"/>
    <cellStyle name="Процентный 5 2 2 14 2 4" xfId="15590"/>
    <cellStyle name="Процентный 5 2 2 14 2 5" xfId="19450"/>
    <cellStyle name="Процентный 5 2 2 14 2 6" xfId="24512"/>
    <cellStyle name="Процентный 5 2 2 14 2 7" xfId="33714"/>
    <cellStyle name="Процентный 5 2 2 14 2 8" xfId="42641"/>
    <cellStyle name="Процентный 5 2 2 14 2 9" xfId="51561"/>
    <cellStyle name="Процентный 5 2 2 14 3" xfId="7095"/>
    <cellStyle name="Процентный 5 2 2 14 3 2" xfId="7096"/>
    <cellStyle name="Процентный 5 2 2 14 3 2 2" xfId="27045"/>
    <cellStyle name="Процентный 5 2 2 14 3 2 3" xfId="36242"/>
    <cellStyle name="Процентный 5 2 2 14 3 2 4" xfId="45170"/>
    <cellStyle name="Процентный 5 2 2 14 3 2 5" xfId="54090"/>
    <cellStyle name="Процентный 5 2 2 14 3 3" xfId="14259"/>
    <cellStyle name="Процентный 5 2 2 14 3 4" xfId="18119"/>
    <cellStyle name="Процентный 5 2 2 14 3 5" xfId="23181"/>
    <cellStyle name="Процентный 5 2 2 14 3 6" xfId="32342"/>
    <cellStyle name="Процентный 5 2 2 14 3 7" xfId="41310"/>
    <cellStyle name="Процентный 5 2 2 14 3 8" xfId="50230"/>
    <cellStyle name="Процентный 5 2 2 14 4" xfId="7097"/>
    <cellStyle name="Процентный 5 2 2 14 4 2" xfId="30172"/>
    <cellStyle name="Процентный 5 2 2 14 4 3" xfId="39368"/>
    <cellStyle name="Процентный 5 2 2 14 4 4" xfId="48296"/>
    <cellStyle name="Процентный 5 2 2 14 4 5" xfId="57216"/>
    <cellStyle name="Процентный 5 2 2 14 5" xfId="7098"/>
    <cellStyle name="Процентный 5 2 2 14 5 2" xfId="26311"/>
    <cellStyle name="Процентный 5 2 2 14 5 3" xfId="35508"/>
    <cellStyle name="Процентный 5 2 2 14 5 4" xfId="44436"/>
    <cellStyle name="Процентный 5 2 2 14 5 5" xfId="53356"/>
    <cellStyle name="Процентный 5 2 2 14 6" xfId="13526"/>
    <cellStyle name="Процентный 5 2 2 14 7" xfId="17385"/>
    <cellStyle name="Процентный 5 2 2 14 8" xfId="21245"/>
    <cellStyle name="Процентный 5 2 2 14 9" xfId="10343"/>
    <cellStyle name="Процентный 5 2 2 15" xfId="7099"/>
    <cellStyle name="Процентный 5 2 2 15 10" xfId="50828"/>
    <cellStyle name="Процентный 5 2 2 15 2" xfId="7100"/>
    <cellStyle name="Процентный 5 2 2 15 2 2" xfId="7101"/>
    <cellStyle name="Процентный 5 2 2 15 2 2 2" xfId="28975"/>
    <cellStyle name="Процентный 5 2 2 15 2 2 3" xfId="38171"/>
    <cellStyle name="Процентный 5 2 2 15 2 2 4" xfId="47099"/>
    <cellStyle name="Процентный 5 2 2 15 2 2 5" xfId="56019"/>
    <cellStyle name="Процентный 5 2 2 15 2 3" xfId="12329"/>
    <cellStyle name="Процентный 5 2 2 15 2 4" xfId="16188"/>
    <cellStyle name="Процентный 5 2 2 15 2 5" xfId="20048"/>
    <cellStyle name="Процентный 5 2 2 15 2 6" xfId="25110"/>
    <cellStyle name="Процентный 5 2 2 15 2 7" xfId="34311"/>
    <cellStyle name="Процентный 5 2 2 15 2 8" xfId="43239"/>
    <cellStyle name="Процентный 5 2 2 15 2 9" xfId="52159"/>
    <cellStyle name="Процентный 5 2 2 15 3" xfId="7102"/>
    <cellStyle name="Процентный 5 2 2 15 3 2" xfId="27644"/>
    <cellStyle name="Процентный 5 2 2 15 3 3" xfId="36840"/>
    <cellStyle name="Процентный 5 2 2 15 3 4" xfId="45768"/>
    <cellStyle name="Процентный 5 2 2 15 3 5" xfId="54688"/>
    <cellStyle name="Процентный 5 2 2 15 4" xfId="11483"/>
    <cellStyle name="Процентный 5 2 2 15 5" xfId="14857"/>
    <cellStyle name="Процентный 5 2 2 15 6" xfId="18717"/>
    <cellStyle name="Процентный 5 2 2 15 7" xfId="23779"/>
    <cellStyle name="Процентный 5 2 2 15 8" xfId="32982"/>
    <cellStyle name="Процентный 5 2 2 15 9" xfId="41908"/>
    <cellStyle name="Процентный 5 2 2 16" xfId="7103"/>
    <cellStyle name="Процентный 5 2 2 16 2" xfId="7104"/>
    <cellStyle name="Процентный 5 2 2 16 2 2" xfId="28254"/>
    <cellStyle name="Процентный 5 2 2 16 2 3" xfId="37450"/>
    <cellStyle name="Процентный 5 2 2 16 2 4" xfId="46378"/>
    <cellStyle name="Процентный 5 2 2 16 2 5" xfId="55298"/>
    <cellStyle name="Процентный 5 2 2 16 3" xfId="11608"/>
    <cellStyle name="Процентный 5 2 2 16 4" xfId="15467"/>
    <cellStyle name="Процентный 5 2 2 16 5" xfId="19327"/>
    <cellStyle name="Процентный 5 2 2 16 6" xfId="24389"/>
    <cellStyle name="Процентный 5 2 2 16 7" xfId="33591"/>
    <cellStyle name="Процентный 5 2 2 16 8" xfId="42518"/>
    <cellStyle name="Процентный 5 2 2 16 9" xfId="51438"/>
    <cellStyle name="Процентный 5 2 2 17" xfId="7105"/>
    <cellStyle name="Процентный 5 2 2 17 2" xfId="7106"/>
    <cellStyle name="Процентный 5 2 2 17 2 2" xfId="26922"/>
    <cellStyle name="Процентный 5 2 2 17 2 3" xfId="36119"/>
    <cellStyle name="Процентный 5 2 2 17 2 4" xfId="45047"/>
    <cellStyle name="Процентный 5 2 2 17 2 5" xfId="53967"/>
    <cellStyle name="Процентный 5 2 2 17 3" xfId="14136"/>
    <cellStyle name="Процентный 5 2 2 17 4" xfId="17996"/>
    <cellStyle name="Процентный 5 2 2 17 5" xfId="23058"/>
    <cellStyle name="Процентный 5 2 2 17 6" xfId="31414"/>
    <cellStyle name="Процентный 5 2 2 17 7" xfId="41187"/>
    <cellStyle name="Процентный 5 2 2 17 8" xfId="50107"/>
    <cellStyle name="Процентный 5 2 2 18" xfId="7107"/>
    <cellStyle name="Процентный 5 2 2 18 2" xfId="29573"/>
    <cellStyle name="Процентный 5 2 2 18 3" xfId="38769"/>
    <cellStyle name="Процентный 5 2 2 18 4" xfId="47697"/>
    <cellStyle name="Процентный 5 2 2 18 5" xfId="56617"/>
    <cellStyle name="Процентный 5 2 2 19" xfId="7108"/>
    <cellStyle name="Процентный 5 2 2 19 2" xfId="25708"/>
    <cellStyle name="Процентный 5 2 2 19 3" xfId="34909"/>
    <cellStyle name="Процентный 5 2 2 19 4" xfId="43837"/>
    <cellStyle name="Процентный 5 2 2 19 5" xfId="52757"/>
    <cellStyle name="Процентный 5 2 2 2" xfId="7109"/>
    <cellStyle name="Процентный 5 2 2 2 10" xfId="13090"/>
    <cellStyle name="Процентный 5 2 2 2 11" xfId="16949"/>
    <cellStyle name="Процентный 5 2 2 2 12" xfId="20809"/>
    <cellStyle name="Процентный 5 2 2 2 13" xfId="10270"/>
    <cellStyle name="Процентный 5 2 2 2 14" xfId="22010"/>
    <cellStyle name="Процентный 5 2 2 2 15" xfId="31842"/>
    <cellStyle name="Процентный 5 2 2 2 16" xfId="40140"/>
    <cellStyle name="Процентный 5 2 2 2 17" xfId="49060"/>
    <cellStyle name="Процентный 5 2 2 2 2" xfId="7110"/>
    <cellStyle name="Процентный 5 2 2 2 2 10" xfId="17063"/>
    <cellStyle name="Процентный 5 2 2 2 2 11" xfId="20923"/>
    <cellStyle name="Процентный 5 2 2 2 2 12" xfId="10629"/>
    <cellStyle name="Процентный 5 2 2 2 2 13" xfId="22124"/>
    <cellStyle name="Процентный 5 2 2 2 2 14" xfId="31843"/>
    <cellStyle name="Процентный 5 2 2 2 2 15" xfId="40254"/>
    <cellStyle name="Процентный 5 2 2 2 2 16" xfId="49174"/>
    <cellStyle name="Процентный 5 2 2 2 2 2" xfId="7111"/>
    <cellStyle name="Процентный 5 2 2 2 2 2 10" xfId="10928"/>
    <cellStyle name="Процентный 5 2 2 2 2 2 11" xfId="22424"/>
    <cellStyle name="Процентный 5 2 2 2 2 2 12" xfId="31844"/>
    <cellStyle name="Процентный 5 2 2 2 2 2 13" xfId="40553"/>
    <cellStyle name="Процентный 5 2 2 2 2 2 14" xfId="49473"/>
    <cellStyle name="Процентный 5 2 2 2 2 2 2" xfId="7112"/>
    <cellStyle name="Процентный 5 2 2 2 2 2 2 10" xfId="23023"/>
    <cellStyle name="Процентный 5 2 2 2 2 2 2 11" xfId="31845"/>
    <cellStyle name="Процентный 5 2 2 2 2 2 2 12" xfId="41152"/>
    <cellStyle name="Процентный 5 2 2 2 2 2 2 13" xfId="50072"/>
    <cellStyle name="Процентный 5 2 2 2 2 2 2 2" xfId="7113"/>
    <cellStyle name="Процентный 5 2 2 2 2 2 2 2 2" xfId="7114"/>
    <cellStyle name="Процентный 5 2 2 2 2 2 2 2 2 2" xfId="29551"/>
    <cellStyle name="Процентный 5 2 2 2 2 2 2 2 2 3" xfId="38747"/>
    <cellStyle name="Процентный 5 2 2 2 2 2 2 2 2 4" xfId="47675"/>
    <cellStyle name="Процентный 5 2 2 2 2 2 2 2 2 5" xfId="56595"/>
    <cellStyle name="Процентный 5 2 2 2 2 2 2 2 3" xfId="12905"/>
    <cellStyle name="Процентный 5 2 2 2 2 2 2 2 4" xfId="16764"/>
    <cellStyle name="Процентный 5 2 2 2 2 2 2 2 5" xfId="20624"/>
    <cellStyle name="Процентный 5 2 2 2 2 2 2 2 6" xfId="25686"/>
    <cellStyle name="Процентный 5 2 2 2 2 2 2 2 7" xfId="34887"/>
    <cellStyle name="Процентный 5 2 2 2 2 2 2 2 8" xfId="43815"/>
    <cellStyle name="Процентный 5 2 2 2 2 2 2 2 9" xfId="52735"/>
    <cellStyle name="Процентный 5 2 2 2 2 2 2 3" xfId="7115"/>
    <cellStyle name="Процентный 5 2 2 2 2 2 2 3 2" xfId="7116"/>
    <cellStyle name="Процентный 5 2 2 2 2 2 2 3 2 2" xfId="28220"/>
    <cellStyle name="Процентный 5 2 2 2 2 2 2 3 2 3" xfId="37416"/>
    <cellStyle name="Процентный 5 2 2 2 2 2 2 3 2 4" xfId="46344"/>
    <cellStyle name="Процентный 5 2 2 2 2 2 2 3 2 5" xfId="55264"/>
    <cellStyle name="Процентный 5 2 2 2 2 2 2 3 3" xfId="15433"/>
    <cellStyle name="Процентный 5 2 2 2 2 2 2 3 4" xfId="19293"/>
    <cellStyle name="Процентный 5 2 2 2 2 2 2 3 5" xfId="24355"/>
    <cellStyle name="Процентный 5 2 2 2 2 2 2 3 6" xfId="33558"/>
    <cellStyle name="Процентный 5 2 2 2 2 2 2 3 7" xfId="42484"/>
    <cellStyle name="Процентный 5 2 2 2 2 2 2 3 8" xfId="51404"/>
    <cellStyle name="Процентный 5 2 2 2 2 2 2 4" xfId="7117"/>
    <cellStyle name="Процентный 5 2 2 2 2 2 2 4 2" xfId="30748"/>
    <cellStyle name="Процентный 5 2 2 2 2 2 2 4 3" xfId="39944"/>
    <cellStyle name="Процентный 5 2 2 2 2 2 2 4 4" xfId="48872"/>
    <cellStyle name="Процентный 5 2 2 2 2 2 2 4 5" xfId="57792"/>
    <cellStyle name="Процентный 5 2 2 2 2 2 2 5" xfId="7118"/>
    <cellStyle name="Процентный 5 2 2 2 2 2 2 5 2" xfId="26887"/>
    <cellStyle name="Процентный 5 2 2 2 2 2 2 5 3" xfId="36084"/>
    <cellStyle name="Процентный 5 2 2 2 2 2 2 5 4" xfId="45012"/>
    <cellStyle name="Процентный 5 2 2 2 2 2 2 5 5" xfId="53932"/>
    <cellStyle name="Процентный 5 2 2 2 2 2 2 6" xfId="14102"/>
    <cellStyle name="Процентный 5 2 2 2 2 2 2 7" xfId="17961"/>
    <cellStyle name="Процентный 5 2 2 2 2 2 2 8" xfId="21821"/>
    <cellStyle name="Процентный 5 2 2 2 2 2 2 9" xfId="11449"/>
    <cellStyle name="Процентный 5 2 2 2 2 2 3" xfId="7119"/>
    <cellStyle name="Процентный 5 2 2 2 2 2 3 2" xfId="7120"/>
    <cellStyle name="Процентный 5 2 2 2 2 2 3 2 2" xfId="28953"/>
    <cellStyle name="Процентный 5 2 2 2 2 2 3 2 3" xfId="38149"/>
    <cellStyle name="Процентный 5 2 2 2 2 2 3 2 4" xfId="47077"/>
    <cellStyle name="Процентный 5 2 2 2 2 2 3 2 5" xfId="55997"/>
    <cellStyle name="Процентный 5 2 2 2 2 2 3 3" xfId="12307"/>
    <cellStyle name="Процентный 5 2 2 2 2 2 3 4" xfId="16166"/>
    <cellStyle name="Процентный 5 2 2 2 2 2 3 5" xfId="20026"/>
    <cellStyle name="Процентный 5 2 2 2 2 2 3 6" xfId="25088"/>
    <cellStyle name="Процентный 5 2 2 2 2 2 3 7" xfId="34289"/>
    <cellStyle name="Процентный 5 2 2 2 2 2 3 8" xfId="43217"/>
    <cellStyle name="Процентный 5 2 2 2 2 2 3 9" xfId="52137"/>
    <cellStyle name="Процентный 5 2 2 2 2 2 4" xfId="7121"/>
    <cellStyle name="Процентный 5 2 2 2 2 2 4 2" xfId="7122"/>
    <cellStyle name="Процентный 5 2 2 2 2 2 4 2 2" xfId="27622"/>
    <cellStyle name="Процентный 5 2 2 2 2 2 4 2 3" xfId="36818"/>
    <cellStyle name="Процентный 5 2 2 2 2 2 4 2 4" xfId="45746"/>
    <cellStyle name="Процентный 5 2 2 2 2 2 4 2 5" xfId="54666"/>
    <cellStyle name="Процентный 5 2 2 2 2 2 4 3" xfId="14835"/>
    <cellStyle name="Процентный 5 2 2 2 2 2 4 4" xfId="18695"/>
    <cellStyle name="Процентный 5 2 2 2 2 2 4 5" xfId="23757"/>
    <cellStyle name="Процентный 5 2 2 2 2 2 4 6" xfId="32961"/>
    <cellStyle name="Процентный 5 2 2 2 2 2 4 7" xfId="41886"/>
    <cellStyle name="Процентный 5 2 2 2 2 2 4 8" xfId="50806"/>
    <cellStyle name="Процентный 5 2 2 2 2 2 5" xfId="7123"/>
    <cellStyle name="Процентный 5 2 2 2 2 2 5 2" xfId="30149"/>
    <cellStyle name="Процентный 5 2 2 2 2 2 5 3" xfId="39345"/>
    <cellStyle name="Процентный 5 2 2 2 2 2 5 4" xfId="48273"/>
    <cellStyle name="Процентный 5 2 2 2 2 2 5 5" xfId="57193"/>
    <cellStyle name="Процентный 5 2 2 2 2 2 6" xfId="7124"/>
    <cellStyle name="Процентный 5 2 2 2 2 2 6 2" xfId="26288"/>
    <cellStyle name="Процентный 5 2 2 2 2 2 6 3" xfId="35485"/>
    <cellStyle name="Процентный 5 2 2 2 2 2 6 4" xfId="44413"/>
    <cellStyle name="Процентный 5 2 2 2 2 2 6 5" xfId="53333"/>
    <cellStyle name="Процентный 5 2 2 2 2 2 7" xfId="13503"/>
    <cellStyle name="Процентный 5 2 2 2 2 2 8" xfId="17362"/>
    <cellStyle name="Процентный 5 2 2 2 2 2 9" xfId="21222"/>
    <cellStyle name="Процентный 5 2 2 2 2 3" xfId="7125"/>
    <cellStyle name="Процентный 5 2 2 2 2 3 10" xfId="22724"/>
    <cellStyle name="Процентный 5 2 2 2 2 3 11" xfId="31846"/>
    <cellStyle name="Процентный 5 2 2 2 2 3 12" xfId="40853"/>
    <cellStyle name="Процентный 5 2 2 2 2 3 13" xfId="49773"/>
    <cellStyle name="Процентный 5 2 2 2 2 3 2" xfId="7126"/>
    <cellStyle name="Процентный 5 2 2 2 2 3 2 2" xfId="7127"/>
    <cellStyle name="Процентный 5 2 2 2 2 3 2 2 2" xfId="28654"/>
    <cellStyle name="Процентный 5 2 2 2 2 3 2 2 3" xfId="37850"/>
    <cellStyle name="Процентный 5 2 2 2 2 3 2 2 4" xfId="46778"/>
    <cellStyle name="Процентный 5 2 2 2 2 3 2 2 5" xfId="55698"/>
    <cellStyle name="Процентный 5 2 2 2 2 3 2 3" xfId="12008"/>
    <cellStyle name="Процентный 5 2 2 2 2 3 2 4" xfId="15867"/>
    <cellStyle name="Процентный 5 2 2 2 2 3 2 5" xfId="19727"/>
    <cellStyle name="Процентный 5 2 2 2 2 3 2 6" xfId="24789"/>
    <cellStyle name="Процентный 5 2 2 2 2 3 2 7" xfId="33990"/>
    <cellStyle name="Процентный 5 2 2 2 2 3 2 8" xfId="42918"/>
    <cellStyle name="Процентный 5 2 2 2 2 3 2 9" xfId="51838"/>
    <cellStyle name="Процентный 5 2 2 2 2 3 3" xfId="7128"/>
    <cellStyle name="Процентный 5 2 2 2 2 3 3 2" xfId="7129"/>
    <cellStyle name="Процентный 5 2 2 2 2 3 3 2 2" xfId="27323"/>
    <cellStyle name="Процентный 5 2 2 2 2 3 3 2 3" xfId="36519"/>
    <cellStyle name="Процентный 5 2 2 2 2 3 3 2 4" xfId="45447"/>
    <cellStyle name="Процентный 5 2 2 2 2 3 3 2 5" xfId="54367"/>
    <cellStyle name="Процентный 5 2 2 2 2 3 3 3" xfId="14536"/>
    <cellStyle name="Процентный 5 2 2 2 2 3 3 4" xfId="18396"/>
    <cellStyle name="Процентный 5 2 2 2 2 3 3 5" xfId="23458"/>
    <cellStyle name="Процентный 5 2 2 2 2 3 3 6" xfId="32662"/>
    <cellStyle name="Процентный 5 2 2 2 2 3 3 7" xfId="41587"/>
    <cellStyle name="Процентный 5 2 2 2 2 3 3 8" xfId="50507"/>
    <cellStyle name="Процентный 5 2 2 2 2 3 4" xfId="7130"/>
    <cellStyle name="Процентный 5 2 2 2 2 3 4 2" xfId="30449"/>
    <cellStyle name="Процентный 5 2 2 2 2 3 4 3" xfId="39645"/>
    <cellStyle name="Процентный 5 2 2 2 2 3 4 4" xfId="48573"/>
    <cellStyle name="Процентный 5 2 2 2 2 3 4 5" xfId="57493"/>
    <cellStyle name="Процентный 5 2 2 2 2 3 5" xfId="7131"/>
    <cellStyle name="Процентный 5 2 2 2 2 3 5 2" xfId="26588"/>
    <cellStyle name="Процентный 5 2 2 2 2 3 5 3" xfId="35785"/>
    <cellStyle name="Процентный 5 2 2 2 2 3 5 4" xfId="44713"/>
    <cellStyle name="Процентный 5 2 2 2 2 3 5 5" xfId="53633"/>
    <cellStyle name="Процентный 5 2 2 2 2 3 6" xfId="13803"/>
    <cellStyle name="Процентный 5 2 2 2 2 3 7" xfId="17662"/>
    <cellStyle name="Процентный 5 2 2 2 2 3 8" xfId="21522"/>
    <cellStyle name="Процентный 5 2 2 2 2 3 9" xfId="11150"/>
    <cellStyle name="Процентный 5 2 2 2 2 4" xfId="7132"/>
    <cellStyle name="Процентный 5 2 2 2 2 4 10" xfId="51105"/>
    <cellStyle name="Процентный 5 2 2 2 2 4 2" xfId="7133"/>
    <cellStyle name="Процентный 5 2 2 2 2 4 2 2" xfId="7134"/>
    <cellStyle name="Процентный 5 2 2 2 2 4 2 2 2" xfId="29252"/>
    <cellStyle name="Процентный 5 2 2 2 2 4 2 2 3" xfId="38448"/>
    <cellStyle name="Процентный 5 2 2 2 2 4 2 2 4" xfId="47376"/>
    <cellStyle name="Процентный 5 2 2 2 2 4 2 2 5" xfId="56296"/>
    <cellStyle name="Процентный 5 2 2 2 2 4 2 3" xfId="12606"/>
    <cellStyle name="Процентный 5 2 2 2 2 4 2 4" xfId="16465"/>
    <cellStyle name="Процентный 5 2 2 2 2 4 2 5" xfId="20325"/>
    <cellStyle name="Процентный 5 2 2 2 2 4 2 6" xfId="25387"/>
    <cellStyle name="Процентный 5 2 2 2 2 4 2 7" xfId="34588"/>
    <cellStyle name="Процентный 5 2 2 2 2 4 2 8" xfId="43516"/>
    <cellStyle name="Процентный 5 2 2 2 2 4 2 9" xfId="52436"/>
    <cellStyle name="Процентный 5 2 2 2 2 4 3" xfId="7135"/>
    <cellStyle name="Процентный 5 2 2 2 2 4 3 2" xfId="27921"/>
    <cellStyle name="Процентный 5 2 2 2 2 4 3 3" xfId="37117"/>
    <cellStyle name="Процентный 5 2 2 2 2 4 3 4" xfId="46045"/>
    <cellStyle name="Процентный 5 2 2 2 2 4 3 5" xfId="54965"/>
    <cellStyle name="Процентный 5 2 2 2 2 4 4" xfId="11569"/>
    <cellStyle name="Процентный 5 2 2 2 2 4 5" xfId="15134"/>
    <cellStyle name="Процентный 5 2 2 2 2 4 6" xfId="18994"/>
    <cellStyle name="Процентный 5 2 2 2 2 4 7" xfId="24056"/>
    <cellStyle name="Процентный 5 2 2 2 2 4 8" xfId="33259"/>
    <cellStyle name="Процентный 5 2 2 2 2 4 9" xfId="42185"/>
    <cellStyle name="Процентный 5 2 2 2 2 5" xfId="7136"/>
    <cellStyle name="Процентный 5 2 2 2 2 5 2" xfId="7137"/>
    <cellStyle name="Процентный 5 2 2 2 2 5 2 2" xfId="28354"/>
    <cellStyle name="Процентный 5 2 2 2 2 5 2 3" xfId="37550"/>
    <cellStyle name="Процентный 5 2 2 2 2 5 2 4" xfId="46478"/>
    <cellStyle name="Процентный 5 2 2 2 2 5 2 5" xfId="55398"/>
    <cellStyle name="Процентный 5 2 2 2 2 5 3" xfId="11708"/>
    <cellStyle name="Процентный 5 2 2 2 2 5 4" xfId="15567"/>
    <cellStyle name="Процентный 5 2 2 2 2 5 5" xfId="19427"/>
    <cellStyle name="Процентный 5 2 2 2 2 5 6" xfId="24489"/>
    <cellStyle name="Процентный 5 2 2 2 2 5 7" xfId="33691"/>
    <cellStyle name="Процентный 5 2 2 2 2 5 8" xfId="42618"/>
    <cellStyle name="Процентный 5 2 2 2 2 5 9" xfId="51538"/>
    <cellStyle name="Процентный 5 2 2 2 2 6" xfId="7138"/>
    <cellStyle name="Процентный 5 2 2 2 2 6 2" xfId="7139"/>
    <cellStyle name="Процентный 5 2 2 2 2 6 2 2" xfId="27022"/>
    <cellStyle name="Процентный 5 2 2 2 2 6 2 3" xfId="36219"/>
    <cellStyle name="Процентный 5 2 2 2 2 6 2 4" xfId="45147"/>
    <cellStyle name="Процентный 5 2 2 2 2 6 2 5" xfId="54067"/>
    <cellStyle name="Процентный 5 2 2 2 2 6 3" xfId="14236"/>
    <cellStyle name="Процентный 5 2 2 2 2 6 4" xfId="18096"/>
    <cellStyle name="Процентный 5 2 2 2 2 6 5" xfId="23158"/>
    <cellStyle name="Процентный 5 2 2 2 2 6 6" xfId="32290"/>
    <cellStyle name="Процентный 5 2 2 2 2 6 7" xfId="41287"/>
    <cellStyle name="Процентный 5 2 2 2 2 6 8" xfId="50207"/>
    <cellStyle name="Процентный 5 2 2 2 2 7" xfId="7140"/>
    <cellStyle name="Процентный 5 2 2 2 2 7 2" xfId="29850"/>
    <cellStyle name="Процентный 5 2 2 2 2 7 3" xfId="39046"/>
    <cellStyle name="Процентный 5 2 2 2 2 7 4" xfId="47974"/>
    <cellStyle name="Процентный 5 2 2 2 2 7 5" xfId="56894"/>
    <cellStyle name="Процентный 5 2 2 2 2 8" xfId="7141"/>
    <cellStyle name="Процентный 5 2 2 2 2 8 2" xfId="25989"/>
    <cellStyle name="Процентный 5 2 2 2 2 8 3" xfId="35186"/>
    <cellStyle name="Процентный 5 2 2 2 2 8 4" xfId="44114"/>
    <cellStyle name="Процентный 5 2 2 2 2 8 5" xfId="53034"/>
    <cellStyle name="Процентный 5 2 2 2 2 9" xfId="13204"/>
    <cellStyle name="Процентный 5 2 2 2 3" xfId="7142"/>
    <cellStyle name="Процентный 5 2 2 2 3 10" xfId="10814"/>
    <cellStyle name="Процентный 5 2 2 2 3 11" xfId="22309"/>
    <cellStyle name="Процентный 5 2 2 2 3 12" xfId="31847"/>
    <cellStyle name="Процентный 5 2 2 2 3 13" xfId="40439"/>
    <cellStyle name="Процентный 5 2 2 2 3 14" xfId="49359"/>
    <cellStyle name="Процентный 5 2 2 2 3 2" xfId="7143"/>
    <cellStyle name="Процентный 5 2 2 2 3 2 10" xfId="22909"/>
    <cellStyle name="Процентный 5 2 2 2 3 2 11" xfId="31848"/>
    <cellStyle name="Процентный 5 2 2 2 3 2 12" xfId="41038"/>
    <cellStyle name="Процентный 5 2 2 2 3 2 13" xfId="49958"/>
    <cellStyle name="Процентный 5 2 2 2 3 2 2" xfId="7144"/>
    <cellStyle name="Процентный 5 2 2 2 3 2 2 2" xfId="7145"/>
    <cellStyle name="Процентный 5 2 2 2 3 2 2 2 2" xfId="29437"/>
    <cellStyle name="Процентный 5 2 2 2 3 2 2 2 3" xfId="38633"/>
    <cellStyle name="Процентный 5 2 2 2 3 2 2 2 4" xfId="47561"/>
    <cellStyle name="Процентный 5 2 2 2 3 2 2 2 5" xfId="56481"/>
    <cellStyle name="Процентный 5 2 2 2 3 2 2 3" xfId="12791"/>
    <cellStyle name="Процентный 5 2 2 2 3 2 2 4" xfId="16650"/>
    <cellStyle name="Процентный 5 2 2 2 3 2 2 5" xfId="20510"/>
    <cellStyle name="Процентный 5 2 2 2 3 2 2 6" xfId="25572"/>
    <cellStyle name="Процентный 5 2 2 2 3 2 2 7" xfId="34773"/>
    <cellStyle name="Процентный 5 2 2 2 3 2 2 8" xfId="43701"/>
    <cellStyle name="Процентный 5 2 2 2 3 2 2 9" xfId="52621"/>
    <cellStyle name="Процентный 5 2 2 2 3 2 3" xfId="7146"/>
    <cellStyle name="Процентный 5 2 2 2 3 2 3 2" xfId="7147"/>
    <cellStyle name="Процентный 5 2 2 2 3 2 3 2 2" xfId="28106"/>
    <cellStyle name="Процентный 5 2 2 2 3 2 3 2 3" xfId="37302"/>
    <cellStyle name="Процентный 5 2 2 2 3 2 3 2 4" xfId="46230"/>
    <cellStyle name="Процентный 5 2 2 2 3 2 3 2 5" xfId="55150"/>
    <cellStyle name="Процентный 5 2 2 2 3 2 3 3" xfId="15319"/>
    <cellStyle name="Процентный 5 2 2 2 3 2 3 4" xfId="19179"/>
    <cellStyle name="Процентный 5 2 2 2 3 2 3 5" xfId="24241"/>
    <cellStyle name="Процентный 5 2 2 2 3 2 3 6" xfId="33444"/>
    <cellStyle name="Процентный 5 2 2 2 3 2 3 7" xfId="42370"/>
    <cellStyle name="Процентный 5 2 2 2 3 2 3 8" xfId="51290"/>
    <cellStyle name="Процентный 5 2 2 2 3 2 4" xfId="7148"/>
    <cellStyle name="Процентный 5 2 2 2 3 2 4 2" xfId="30634"/>
    <cellStyle name="Процентный 5 2 2 2 3 2 4 3" xfId="39830"/>
    <cellStyle name="Процентный 5 2 2 2 3 2 4 4" xfId="48758"/>
    <cellStyle name="Процентный 5 2 2 2 3 2 4 5" xfId="57678"/>
    <cellStyle name="Процентный 5 2 2 2 3 2 5" xfId="7149"/>
    <cellStyle name="Процентный 5 2 2 2 3 2 5 2" xfId="26773"/>
    <cellStyle name="Процентный 5 2 2 2 3 2 5 3" xfId="35970"/>
    <cellStyle name="Процентный 5 2 2 2 3 2 5 4" xfId="44898"/>
    <cellStyle name="Процентный 5 2 2 2 3 2 5 5" xfId="53818"/>
    <cellStyle name="Процентный 5 2 2 2 3 2 6" xfId="13988"/>
    <cellStyle name="Процентный 5 2 2 2 3 2 7" xfId="17847"/>
    <cellStyle name="Процентный 5 2 2 2 3 2 8" xfId="21707"/>
    <cellStyle name="Процентный 5 2 2 2 3 2 9" xfId="11335"/>
    <cellStyle name="Процентный 5 2 2 2 3 3" xfId="7150"/>
    <cellStyle name="Процентный 5 2 2 2 3 3 2" xfId="7151"/>
    <cellStyle name="Процентный 5 2 2 2 3 3 2 2" xfId="28839"/>
    <cellStyle name="Процентный 5 2 2 2 3 3 2 3" xfId="38035"/>
    <cellStyle name="Процентный 5 2 2 2 3 3 2 4" xfId="46963"/>
    <cellStyle name="Процентный 5 2 2 2 3 3 2 5" xfId="55883"/>
    <cellStyle name="Процентный 5 2 2 2 3 3 3" xfId="12193"/>
    <cellStyle name="Процентный 5 2 2 2 3 3 4" xfId="16052"/>
    <cellStyle name="Процентный 5 2 2 2 3 3 5" xfId="19912"/>
    <cellStyle name="Процентный 5 2 2 2 3 3 6" xfId="24974"/>
    <cellStyle name="Процентный 5 2 2 2 3 3 7" xfId="34175"/>
    <cellStyle name="Процентный 5 2 2 2 3 3 8" xfId="43103"/>
    <cellStyle name="Процентный 5 2 2 2 3 3 9" xfId="52023"/>
    <cellStyle name="Процентный 5 2 2 2 3 4" xfId="7152"/>
    <cellStyle name="Процентный 5 2 2 2 3 4 2" xfId="7153"/>
    <cellStyle name="Процентный 5 2 2 2 3 4 2 2" xfId="27508"/>
    <cellStyle name="Процентный 5 2 2 2 3 4 2 3" xfId="36704"/>
    <cellStyle name="Процентный 5 2 2 2 3 4 2 4" xfId="45632"/>
    <cellStyle name="Процентный 5 2 2 2 3 4 2 5" xfId="54552"/>
    <cellStyle name="Процентный 5 2 2 2 3 4 3" xfId="14721"/>
    <cellStyle name="Процентный 5 2 2 2 3 4 4" xfId="18581"/>
    <cellStyle name="Процентный 5 2 2 2 3 4 5" xfId="23643"/>
    <cellStyle name="Процентный 5 2 2 2 3 4 6" xfId="32847"/>
    <cellStyle name="Процентный 5 2 2 2 3 4 7" xfId="41772"/>
    <cellStyle name="Процентный 5 2 2 2 3 4 8" xfId="50692"/>
    <cellStyle name="Процентный 5 2 2 2 3 5" xfId="7154"/>
    <cellStyle name="Процентный 5 2 2 2 3 5 2" xfId="30035"/>
    <cellStyle name="Процентный 5 2 2 2 3 5 3" xfId="39231"/>
    <cellStyle name="Процентный 5 2 2 2 3 5 4" xfId="48159"/>
    <cellStyle name="Процентный 5 2 2 2 3 5 5" xfId="57079"/>
    <cellStyle name="Процентный 5 2 2 2 3 6" xfId="7155"/>
    <cellStyle name="Процентный 5 2 2 2 3 6 2" xfId="26174"/>
    <cellStyle name="Процентный 5 2 2 2 3 6 3" xfId="35371"/>
    <cellStyle name="Процентный 5 2 2 2 3 6 4" xfId="44299"/>
    <cellStyle name="Процентный 5 2 2 2 3 6 5" xfId="53219"/>
    <cellStyle name="Процентный 5 2 2 2 3 7" xfId="13389"/>
    <cellStyle name="Процентный 5 2 2 2 3 8" xfId="17248"/>
    <cellStyle name="Процентный 5 2 2 2 3 9" xfId="21108"/>
    <cellStyle name="Процентный 5 2 2 2 4" xfId="7156"/>
    <cellStyle name="Процентный 5 2 2 2 4 10" xfId="22610"/>
    <cellStyle name="Процентный 5 2 2 2 4 11" xfId="31849"/>
    <cellStyle name="Процентный 5 2 2 2 4 12" xfId="40739"/>
    <cellStyle name="Процентный 5 2 2 2 4 13" xfId="49659"/>
    <cellStyle name="Процентный 5 2 2 2 4 2" xfId="7157"/>
    <cellStyle name="Процентный 5 2 2 2 4 2 2" xfId="7158"/>
    <cellStyle name="Процентный 5 2 2 2 4 2 2 2" xfId="28540"/>
    <cellStyle name="Процентный 5 2 2 2 4 2 2 3" xfId="37736"/>
    <cellStyle name="Процентный 5 2 2 2 4 2 2 4" xfId="46664"/>
    <cellStyle name="Процентный 5 2 2 2 4 2 2 5" xfId="55584"/>
    <cellStyle name="Процентный 5 2 2 2 4 2 3" xfId="11894"/>
    <cellStyle name="Процентный 5 2 2 2 4 2 4" xfId="15753"/>
    <cellStyle name="Процентный 5 2 2 2 4 2 5" xfId="19613"/>
    <cellStyle name="Процентный 5 2 2 2 4 2 6" xfId="24675"/>
    <cellStyle name="Процентный 5 2 2 2 4 2 7" xfId="33877"/>
    <cellStyle name="Процентный 5 2 2 2 4 2 8" xfId="42804"/>
    <cellStyle name="Процентный 5 2 2 2 4 2 9" xfId="51724"/>
    <cellStyle name="Процентный 5 2 2 2 4 3" xfId="7159"/>
    <cellStyle name="Процентный 5 2 2 2 4 3 2" xfId="7160"/>
    <cellStyle name="Процентный 5 2 2 2 4 3 2 2" xfId="27208"/>
    <cellStyle name="Процентный 5 2 2 2 4 3 2 3" xfId="36405"/>
    <cellStyle name="Процентный 5 2 2 2 4 3 2 4" xfId="45333"/>
    <cellStyle name="Процентный 5 2 2 2 4 3 2 5" xfId="54253"/>
    <cellStyle name="Процентный 5 2 2 2 4 3 3" xfId="14422"/>
    <cellStyle name="Процентный 5 2 2 2 4 3 4" xfId="18282"/>
    <cellStyle name="Процентный 5 2 2 2 4 3 5" xfId="23344"/>
    <cellStyle name="Процентный 5 2 2 2 4 3 6" xfId="32549"/>
    <cellStyle name="Процентный 5 2 2 2 4 3 7" xfId="41473"/>
    <cellStyle name="Процентный 5 2 2 2 4 3 8" xfId="50393"/>
    <cellStyle name="Процентный 5 2 2 2 4 4" xfId="7161"/>
    <cellStyle name="Процентный 5 2 2 2 4 4 2" xfId="30335"/>
    <cellStyle name="Процентный 5 2 2 2 4 4 3" xfId="39531"/>
    <cellStyle name="Процентный 5 2 2 2 4 4 4" xfId="48459"/>
    <cellStyle name="Процентный 5 2 2 2 4 4 5" xfId="57379"/>
    <cellStyle name="Процентный 5 2 2 2 4 5" xfId="7162"/>
    <cellStyle name="Процентный 5 2 2 2 4 5 2" xfId="26474"/>
    <cellStyle name="Процентный 5 2 2 2 4 5 3" xfId="35671"/>
    <cellStyle name="Процентный 5 2 2 2 4 5 4" xfId="44599"/>
    <cellStyle name="Процентный 5 2 2 2 4 5 5" xfId="53519"/>
    <cellStyle name="Процентный 5 2 2 2 4 6" xfId="13689"/>
    <cellStyle name="Процентный 5 2 2 2 4 7" xfId="17548"/>
    <cellStyle name="Процентный 5 2 2 2 4 8" xfId="21408"/>
    <cellStyle name="Процентный 5 2 2 2 4 9" xfId="10513"/>
    <cellStyle name="Процентный 5 2 2 2 5" xfId="7163"/>
    <cellStyle name="Процентный 5 2 2 2 5 10" xfId="50991"/>
    <cellStyle name="Процентный 5 2 2 2 5 2" xfId="7164"/>
    <cellStyle name="Процентный 5 2 2 2 5 2 2" xfId="7165"/>
    <cellStyle name="Процентный 5 2 2 2 5 2 2 2" xfId="29138"/>
    <cellStyle name="Процентный 5 2 2 2 5 2 2 3" xfId="38334"/>
    <cellStyle name="Процентный 5 2 2 2 5 2 2 4" xfId="47262"/>
    <cellStyle name="Процентный 5 2 2 2 5 2 2 5" xfId="56182"/>
    <cellStyle name="Процентный 5 2 2 2 5 2 3" xfId="12492"/>
    <cellStyle name="Процентный 5 2 2 2 5 2 4" xfId="16351"/>
    <cellStyle name="Процентный 5 2 2 2 5 2 5" xfId="20211"/>
    <cellStyle name="Процентный 5 2 2 2 5 2 6" xfId="25273"/>
    <cellStyle name="Процентный 5 2 2 2 5 2 7" xfId="34474"/>
    <cellStyle name="Процентный 5 2 2 2 5 2 8" xfId="43402"/>
    <cellStyle name="Процентный 5 2 2 2 5 2 9" xfId="52322"/>
    <cellStyle name="Процентный 5 2 2 2 5 3" xfId="7166"/>
    <cellStyle name="Процентный 5 2 2 2 5 3 2" xfId="27807"/>
    <cellStyle name="Процентный 5 2 2 2 5 3 3" xfId="37003"/>
    <cellStyle name="Процентный 5 2 2 2 5 3 4" xfId="45931"/>
    <cellStyle name="Процентный 5 2 2 2 5 3 5" xfId="54851"/>
    <cellStyle name="Процентный 5 2 2 2 5 4" xfId="11522"/>
    <cellStyle name="Процентный 5 2 2 2 5 5" xfId="15020"/>
    <cellStyle name="Процентный 5 2 2 2 5 6" xfId="18880"/>
    <cellStyle name="Процентный 5 2 2 2 5 7" xfId="23942"/>
    <cellStyle name="Процентный 5 2 2 2 5 8" xfId="33145"/>
    <cellStyle name="Процентный 5 2 2 2 5 9" xfId="42071"/>
    <cellStyle name="Процентный 5 2 2 2 6" xfId="7167"/>
    <cellStyle name="Процентный 5 2 2 2 6 2" xfId="7168"/>
    <cellStyle name="Процентный 5 2 2 2 6 2 2" xfId="28309"/>
    <cellStyle name="Процентный 5 2 2 2 6 2 3" xfId="37505"/>
    <cellStyle name="Процентный 5 2 2 2 6 2 4" xfId="46433"/>
    <cellStyle name="Процентный 5 2 2 2 6 2 5" xfId="55353"/>
    <cellStyle name="Процентный 5 2 2 2 6 3" xfId="11663"/>
    <cellStyle name="Процентный 5 2 2 2 6 4" xfId="15522"/>
    <cellStyle name="Процентный 5 2 2 2 6 5" xfId="19382"/>
    <cellStyle name="Процентный 5 2 2 2 6 6" xfId="24444"/>
    <cellStyle name="Процентный 5 2 2 2 6 7" xfId="33646"/>
    <cellStyle name="Процентный 5 2 2 2 6 8" xfId="42573"/>
    <cellStyle name="Процентный 5 2 2 2 6 9" xfId="51493"/>
    <cellStyle name="Процентный 5 2 2 2 7" xfId="7169"/>
    <cellStyle name="Процентный 5 2 2 2 7 2" xfId="7170"/>
    <cellStyle name="Процентный 5 2 2 2 7 2 2" xfId="26977"/>
    <cellStyle name="Процентный 5 2 2 2 7 2 3" xfId="36174"/>
    <cellStyle name="Процентный 5 2 2 2 7 2 4" xfId="45102"/>
    <cellStyle name="Процентный 5 2 2 2 7 2 5" xfId="54022"/>
    <cellStyle name="Процентный 5 2 2 2 7 3" xfId="14191"/>
    <cellStyle name="Процентный 5 2 2 2 7 4" xfId="18051"/>
    <cellStyle name="Процентный 5 2 2 2 7 5" xfId="23113"/>
    <cellStyle name="Процентный 5 2 2 2 7 6" xfId="32323"/>
    <cellStyle name="Процентный 5 2 2 2 7 7" xfId="41242"/>
    <cellStyle name="Процентный 5 2 2 2 7 8" xfId="50162"/>
    <cellStyle name="Процентный 5 2 2 2 8" xfId="7171"/>
    <cellStyle name="Процентный 5 2 2 2 8 2" xfId="29736"/>
    <cellStyle name="Процентный 5 2 2 2 8 3" xfId="38932"/>
    <cellStyle name="Процентный 5 2 2 2 8 4" xfId="47860"/>
    <cellStyle name="Процентный 5 2 2 2 8 5" xfId="56780"/>
    <cellStyle name="Процентный 5 2 2 2 9" xfId="7172"/>
    <cellStyle name="Процентный 5 2 2 2 9 2" xfId="25871"/>
    <cellStyle name="Процентный 5 2 2 2 9 3" xfId="35072"/>
    <cellStyle name="Процентный 5 2 2 2 9 4" xfId="44000"/>
    <cellStyle name="Процентный 5 2 2 2 9 5" xfId="52920"/>
    <cellStyle name="Процентный 5 2 2 20" xfId="12927"/>
    <cellStyle name="Процентный 5 2 2 21" xfId="16786"/>
    <cellStyle name="Процентный 5 2 2 22" xfId="20646"/>
    <cellStyle name="Процентный 5 2 2 23" xfId="10246"/>
    <cellStyle name="Процентный 5 2 2 24" xfId="21847"/>
    <cellStyle name="Процентный 5 2 2 25" xfId="31826"/>
    <cellStyle name="Процентный 5 2 2 26" xfId="39977"/>
    <cellStyle name="Процентный 5 2 2 27" xfId="48897"/>
    <cellStyle name="Процентный 5 2 2 3" xfId="7173"/>
    <cellStyle name="Процентный 5 2 2 3 10" xfId="16950"/>
    <cellStyle name="Процентный 5 2 2 3 11" xfId="20810"/>
    <cellStyle name="Процентный 5 2 2 3 12" xfId="10293"/>
    <cellStyle name="Процентный 5 2 2 3 13" xfId="22011"/>
    <cellStyle name="Процентный 5 2 2 3 14" xfId="31850"/>
    <cellStyle name="Процентный 5 2 2 3 15" xfId="40141"/>
    <cellStyle name="Процентный 5 2 2 3 16" xfId="49061"/>
    <cellStyle name="Процентный 5 2 2 3 2" xfId="7174"/>
    <cellStyle name="Процентный 5 2 2 3 2 10" xfId="10815"/>
    <cellStyle name="Процентный 5 2 2 3 2 11" xfId="22310"/>
    <cellStyle name="Процентный 5 2 2 3 2 12" xfId="31851"/>
    <cellStyle name="Процентный 5 2 2 3 2 13" xfId="40440"/>
    <cellStyle name="Процентный 5 2 2 3 2 14" xfId="49360"/>
    <cellStyle name="Процентный 5 2 2 3 2 2" xfId="7175"/>
    <cellStyle name="Процентный 5 2 2 3 2 2 10" xfId="22910"/>
    <cellStyle name="Процентный 5 2 2 3 2 2 11" xfId="31852"/>
    <cellStyle name="Процентный 5 2 2 3 2 2 12" xfId="41039"/>
    <cellStyle name="Процентный 5 2 2 3 2 2 13" xfId="49959"/>
    <cellStyle name="Процентный 5 2 2 3 2 2 2" xfId="7176"/>
    <cellStyle name="Процентный 5 2 2 3 2 2 2 2" xfId="7177"/>
    <cellStyle name="Процентный 5 2 2 3 2 2 2 2 2" xfId="29438"/>
    <cellStyle name="Процентный 5 2 2 3 2 2 2 2 3" xfId="38634"/>
    <cellStyle name="Процентный 5 2 2 3 2 2 2 2 4" xfId="47562"/>
    <cellStyle name="Процентный 5 2 2 3 2 2 2 2 5" xfId="56482"/>
    <cellStyle name="Процентный 5 2 2 3 2 2 2 3" xfId="12792"/>
    <cellStyle name="Процентный 5 2 2 3 2 2 2 4" xfId="16651"/>
    <cellStyle name="Процентный 5 2 2 3 2 2 2 5" xfId="20511"/>
    <cellStyle name="Процентный 5 2 2 3 2 2 2 6" xfId="25573"/>
    <cellStyle name="Процентный 5 2 2 3 2 2 2 7" xfId="34774"/>
    <cellStyle name="Процентный 5 2 2 3 2 2 2 8" xfId="43702"/>
    <cellStyle name="Процентный 5 2 2 3 2 2 2 9" xfId="52622"/>
    <cellStyle name="Процентный 5 2 2 3 2 2 3" xfId="7178"/>
    <cellStyle name="Процентный 5 2 2 3 2 2 3 2" xfId="7179"/>
    <cellStyle name="Процентный 5 2 2 3 2 2 3 2 2" xfId="28107"/>
    <cellStyle name="Процентный 5 2 2 3 2 2 3 2 3" xfId="37303"/>
    <cellStyle name="Процентный 5 2 2 3 2 2 3 2 4" xfId="46231"/>
    <cellStyle name="Процентный 5 2 2 3 2 2 3 2 5" xfId="55151"/>
    <cellStyle name="Процентный 5 2 2 3 2 2 3 3" xfId="15320"/>
    <cellStyle name="Процентный 5 2 2 3 2 2 3 4" xfId="19180"/>
    <cellStyle name="Процентный 5 2 2 3 2 2 3 5" xfId="24242"/>
    <cellStyle name="Процентный 5 2 2 3 2 2 3 6" xfId="33445"/>
    <cellStyle name="Процентный 5 2 2 3 2 2 3 7" xfId="42371"/>
    <cellStyle name="Процентный 5 2 2 3 2 2 3 8" xfId="51291"/>
    <cellStyle name="Процентный 5 2 2 3 2 2 4" xfId="7180"/>
    <cellStyle name="Процентный 5 2 2 3 2 2 4 2" xfId="30635"/>
    <cellStyle name="Процентный 5 2 2 3 2 2 4 3" xfId="39831"/>
    <cellStyle name="Процентный 5 2 2 3 2 2 4 4" xfId="48759"/>
    <cellStyle name="Процентный 5 2 2 3 2 2 4 5" xfId="57679"/>
    <cellStyle name="Процентный 5 2 2 3 2 2 5" xfId="7181"/>
    <cellStyle name="Процентный 5 2 2 3 2 2 5 2" xfId="26774"/>
    <cellStyle name="Процентный 5 2 2 3 2 2 5 3" xfId="35971"/>
    <cellStyle name="Процентный 5 2 2 3 2 2 5 4" xfId="44899"/>
    <cellStyle name="Процентный 5 2 2 3 2 2 5 5" xfId="53819"/>
    <cellStyle name="Процентный 5 2 2 3 2 2 6" xfId="13989"/>
    <cellStyle name="Процентный 5 2 2 3 2 2 7" xfId="17848"/>
    <cellStyle name="Процентный 5 2 2 3 2 2 8" xfId="21708"/>
    <cellStyle name="Процентный 5 2 2 3 2 2 9" xfId="11336"/>
    <cellStyle name="Процентный 5 2 2 3 2 3" xfId="7182"/>
    <cellStyle name="Процентный 5 2 2 3 2 3 2" xfId="7183"/>
    <cellStyle name="Процентный 5 2 2 3 2 3 2 2" xfId="28840"/>
    <cellStyle name="Процентный 5 2 2 3 2 3 2 3" xfId="38036"/>
    <cellStyle name="Процентный 5 2 2 3 2 3 2 4" xfId="46964"/>
    <cellStyle name="Процентный 5 2 2 3 2 3 2 5" xfId="55884"/>
    <cellStyle name="Процентный 5 2 2 3 2 3 3" xfId="12194"/>
    <cellStyle name="Процентный 5 2 2 3 2 3 4" xfId="16053"/>
    <cellStyle name="Процентный 5 2 2 3 2 3 5" xfId="19913"/>
    <cellStyle name="Процентный 5 2 2 3 2 3 6" xfId="24975"/>
    <cellStyle name="Процентный 5 2 2 3 2 3 7" xfId="34176"/>
    <cellStyle name="Процентный 5 2 2 3 2 3 8" xfId="43104"/>
    <cellStyle name="Процентный 5 2 2 3 2 3 9" xfId="52024"/>
    <cellStyle name="Процентный 5 2 2 3 2 4" xfId="7184"/>
    <cellStyle name="Процентный 5 2 2 3 2 4 2" xfId="7185"/>
    <cellStyle name="Процентный 5 2 2 3 2 4 2 2" xfId="27509"/>
    <cellStyle name="Процентный 5 2 2 3 2 4 2 3" xfId="36705"/>
    <cellStyle name="Процентный 5 2 2 3 2 4 2 4" xfId="45633"/>
    <cellStyle name="Процентный 5 2 2 3 2 4 2 5" xfId="54553"/>
    <cellStyle name="Процентный 5 2 2 3 2 4 3" xfId="14722"/>
    <cellStyle name="Процентный 5 2 2 3 2 4 4" xfId="18582"/>
    <cellStyle name="Процентный 5 2 2 3 2 4 5" xfId="23644"/>
    <cellStyle name="Процентный 5 2 2 3 2 4 6" xfId="32848"/>
    <cellStyle name="Процентный 5 2 2 3 2 4 7" xfId="41773"/>
    <cellStyle name="Процентный 5 2 2 3 2 4 8" xfId="50693"/>
    <cellStyle name="Процентный 5 2 2 3 2 5" xfId="7186"/>
    <cellStyle name="Процентный 5 2 2 3 2 5 2" xfId="30036"/>
    <cellStyle name="Процентный 5 2 2 3 2 5 3" xfId="39232"/>
    <cellStyle name="Процентный 5 2 2 3 2 5 4" xfId="48160"/>
    <cellStyle name="Процентный 5 2 2 3 2 5 5" xfId="57080"/>
    <cellStyle name="Процентный 5 2 2 3 2 6" xfId="7187"/>
    <cellStyle name="Процентный 5 2 2 3 2 6 2" xfId="26175"/>
    <cellStyle name="Процентный 5 2 2 3 2 6 3" xfId="35372"/>
    <cellStyle name="Процентный 5 2 2 3 2 6 4" xfId="44300"/>
    <cellStyle name="Процентный 5 2 2 3 2 6 5" xfId="53220"/>
    <cellStyle name="Процентный 5 2 2 3 2 7" xfId="13390"/>
    <cellStyle name="Процентный 5 2 2 3 2 8" xfId="17249"/>
    <cellStyle name="Процентный 5 2 2 3 2 9" xfId="21109"/>
    <cellStyle name="Процентный 5 2 2 3 3" xfId="7188"/>
    <cellStyle name="Процентный 5 2 2 3 3 10" xfId="22611"/>
    <cellStyle name="Процентный 5 2 2 3 3 11" xfId="31853"/>
    <cellStyle name="Процентный 5 2 2 3 3 12" xfId="40740"/>
    <cellStyle name="Процентный 5 2 2 3 3 13" xfId="49660"/>
    <cellStyle name="Процентный 5 2 2 3 3 2" xfId="7189"/>
    <cellStyle name="Процентный 5 2 2 3 3 2 2" xfId="7190"/>
    <cellStyle name="Процентный 5 2 2 3 3 2 2 2" xfId="28541"/>
    <cellStyle name="Процентный 5 2 2 3 3 2 2 3" xfId="37737"/>
    <cellStyle name="Процентный 5 2 2 3 3 2 2 4" xfId="46665"/>
    <cellStyle name="Процентный 5 2 2 3 3 2 2 5" xfId="55585"/>
    <cellStyle name="Процентный 5 2 2 3 3 2 3" xfId="11895"/>
    <cellStyle name="Процентный 5 2 2 3 3 2 4" xfId="15754"/>
    <cellStyle name="Процентный 5 2 2 3 3 2 5" xfId="19614"/>
    <cellStyle name="Процентный 5 2 2 3 3 2 6" xfId="24676"/>
    <cellStyle name="Процентный 5 2 2 3 3 2 7" xfId="33878"/>
    <cellStyle name="Процентный 5 2 2 3 3 2 8" xfId="42805"/>
    <cellStyle name="Процентный 5 2 2 3 3 2 9" xfId="51725"/>
    <cellStyle name="Процентный 5 2 2 3 3 3" xfId="7191"/>
    <cellStyle name="Процентный 5 2 2 3 3 3 2" xfId="7192"/>
    <cellStyle name="Процентный 5 2 2 3 3 3 2 2" xfId="27209"/>
    <cellStyle name="Процентный 5 2 2 3 3 3 2 3" xfId="36406"/>
    <cellStyle name="Процентный 5 2 2 3 3 3 2 4" xfId="45334"/>
    <cellStyle name="Процентный 5 2 2 3 3 3 2 5" xfId="54254"/>
    <cellStyle name="Процентный 5 2 2 3 3 3 3" xfId="14423"/>
    <cellStyle name="Процентный 5 2 2 3 3 3 4" xfId="18283"/>
    <cellStyle name="Процентный 5 2 2 3 3 3 5" xfId="23345"/>
    <cellStyle name="Процентный 5 2 2 3 3 3 6" xfId="32550"/>
    <cellStyle name="Процентный 5 2 2 3 3 3 7" xfId="41474"/>
    <cellStyle name="Процентный 5 2 2 3 3 3 8" xfId="50394"/>
    <cellStyle name="Процентный 5 2 2 3 3 4" xfId="7193"/>
    <cellStyle name="Процентный 5 2 2 3 3 4 2" xfId="30336"/>
    <cellStyle name="Процентный 5 2 2 3 3 4 3" xfId="39532"/>
    <cellStyle name="Процентный 5 2 2 3 3 4 4" xfId="48460"/>
    <cellStyle name="Процентный 5 2 2 3 3 4 5" xfId="57380"/>
    <cellStyle name="Процентный 5 2 2 3 3 5" xfId="7194"/>
    <cellStyle name="Процентный 5 2 2 3 3 5 2" xfId="26475"/>
    <cellStyle name="Процентный 5 2 2 3 3 5 3" xfId="35672"/>
    <cellStyle name="Процентный 5 2 2 3 3 5 4" xfId="44600"/>
    <cellStyle name="Процентный 5 2 2 3 3 5 5" xfId="53520"/>
    <cellStyle name="Процентный 5 2 2 3 3 6" xfId="13690"/>
    <cellStyle name="Процентный 5 2 2 3 3 7" xfId="17549"/>
    <cellStyle name="Процентный 5 2 2 3 3 8" xfId="21409"/>
    <cellStyle name="Процентный 5 2 2 3 3 9" xfId="10514"/>
    <cellStyle name="Процентный 5 2 2 3 4" xfId="7195"/>
    <cellStyle name="Процентный 5 2 2 3 4 10" xfId="50992"/>
    <cellStyle name="Процентный 5 2 2 3 4 2" xfId="7196"/>
    <cellStyle name="Процентный 5 2 2 3 4 2 2" xfId="7197"/>
    <cellStyle name="Процентный 5 2 2 3 4 2 2 2" xfId="29139"/>
    <cellStyle name="Процентный 5 2 2 3 4 2 2 3" xfId="38335"/>
    <cellStyle name="Процентный 5 2 2 3 4 2 2 4" xfId="47263"/>
    <cellStyle name="Процентный 5 2 2 3 4 2 2 5" xfId="56183"/>
    <cellStyle name="Процентный 5 2 2 3 4 2 3" xfId="12493"/>
    <cellStyle name="Процентный 5 2 2 3 4 2 4" xfId="16352"/>
    <cellStyle name="Процентный 5 2 2 3 4 2 5" xfId="20212"/>
    <cellStyle name="Процентный 5 2 2 3 4 2 6" xfId="25274"/>
    <cellStyle name="Процентный 5 2 2 3 4 2 7" xfId="34475"/>
    <cellStyle name="Процентный 5 2 2 3 4 2 8" xfId="43403"/>
    <cellStyle name="Процентный 5 2 2 3 4 2 9" xfId="52323"/>
    <cellStyle name="Процентный 5 2 2 3 4 3" xfId="7198"/>
    <cellStyle name="Процентный 5 2 2 3 4 3 2" xfId="27808"/>
    <cellStyle name="Процентный 5 2 2 3 4 3 3" xfId="37004"/>
    <cellStyle name="Процентный 5 2 2 3 4 3 4" xfId="45932"/>
    <cellStyle name="Процентный 5 2 2 3 4 3 5" xfId="54852"/>
    <cellStyle name="Процентный 5 2 2 3 4 4" xfId="11523"/>
    <cellStyle name="Процентный 5 2 2 3 4 5" xfId="15021"/>
    <cellStyle name="Процентный 5 2 2 3 4 6" xfId="18881"/>
    <cellStyle name="Процентный 5 2 2 3 4 7" xfId="23943"/>
    <cellStyle name="Процентный 5 2 2 3 4 8" xfId="33146"/>
    <cellStyle name="Процентный 5 2 2 3 4 9" xfId="42072"/>
    <cellStyle name="Процентный 5 2 2 3 5" xfId="7199"/>
    <cellStyle name="Процентный 5 2 2 3 5 2" xfId="7200"/>
    <cellStyle name="Процентный 5 2 2 3 5 2 2" xfId="28276"/>
    <cellStyle name="Процентный 5 2 2 3 5 2 3" xfId="37472"/>
    <cellStyle name="Процентный 5 2 2 3 5 2 4" xfId="46400"/>
    <cellStyle name="Процентный 5 2 2 3 5 2 5" xfId="55320"/>
    <cellStyle name="Процентный 5 2 2 3 5 3" xfId="11630"/>
    <cellStyle name="Процентный 5 2 2 3 5 4" xfId="15489"/>
    <cellStyle name="Процентный 5 2 2 3 5 5" xfId="19349"/>
    <cellStyle name="Процентный 5 2 2 3 5 6" xfId="24411"/>
    <cellStyle name="Процентный 5 2 2 3 5 7" xfId="33613"/>
    <cellStyle name="Процентный 5 2 2 3 5 8" xfId="42540"/>
    <cellStyle name="Процентный 5 2 2 3 5 9" xfId="51460"/>
    <cellStyle name="Процентный 5 2 2 3 6" xfId="7201"/>
    <cellStyle name="Процентный 5 2 2 3 6 2" xfId="7202"/>
    <cellStyle name="Процентный 5 2 2 3 6 2 2" xfId="26944"/>
    <cellStyle name="Процентный 5 2 2 3 6 2 3" xfId="36141"/>
    <cellStyle name="Процентный 5 2 2 3 6 2 4" xfId="45069"/>
    <cellStyle name="Процентный 5 2 2 3 6 2 5" xfId="53989"/>
    <cellStyle name="Процентный 5 2 2 3 6 3" xfId="14158"/>
    <cellStyle name="Процентный 5 2 2 3 6 4" xfId="18018"/>
    <cellStyle name="Процентный 5 2 2 3 6 5" xfId="23080"/>
    <cellStyle name="Процентный 5 2 2 3 6 6" xfId="32307"/>
    <cellStyle name="Процентный 5 2 2 3 6 7" xfId="41209"/>
    <cellStyle name="Процентный 5 2 2 3 6 8" xfId="50129"/>
    <cellStyle name="Процентный 5 2 2 3 7" xfId="7203"/>
    <cellStyle name="Процентный 5 2 2 3 7 2" xfId="29737"/>
    <cellStyle name="Процентный 5 2 2 3 7 3" xfId="38933"/>
    <cellStyle name="Процентный 5 2 2 3 7 4" xfId="47861"/>
    <cellStyle name="Процентный 5 2 2 3 7 5" xfId="56781"/>
    <cellStyle name="Процентный 5 2 2 3 8" xfId="7204"/>
    <cellStyle name="Процентный 5 2 2 3 8 2" xfId="25872"/>
    <cellStyle name="Процентный 5 2 2 3 8 3" xfId="35073"/>
    <cellStyle name="Процентный 5 2 2 3 8 4" xfId="44001"/>
    <cellStyle name="Процентный 5 2 2 3 8 5" xfId="52921"/>
    <cellStyle name="Процентный 5 2 2 3 9" xfId="13091"/>
    <cellStyle name="Процентный 5 2 2 4" xfId="7205"/>
    <cellStyle name="Процентный 5 2 2 4 10" xfId="16951"/>
    <cellStyle name="Процентный 5 2 2 4 11" xfId="20811"/>
    <cellStyle name="Процентный 5 2 2 4 12" xfId="10315"/>
    <cellStyle name="Процентный 5 2 2 4 13" xfId="22012"/>
    <cellStyle name="Процентный 5 2 2 4 14" xfId="31854"/>
    <cellStyle name="Процентный 5 2 2 4 15" xfId="40142"/>
    <cellStyle name="Процентный 5 2 2 4 16" xfId="49062"/>
    <cellStyle name="Процентный 5 2 2 4 2" xfId="7206"/>
    <cellStyle name="Процентный 5 2 2 4 2 10" xfId="10816"/>
    <cellStyle name="Процентный 5 2 2 4 2 11" xfId="22311"/>
    <cellStyle name="Процентный 5 2 2 4 2 12" xfId="31855"/>
    <cellStyle name="Процентный 5 2 2 4 2 13" xfId="40441"/>
    <cellStyle name="Процентный 5 2 2 4 2 14" xfId="49361"/>
    <cellStyle name="Процентный 5 2 2 4 2 2" xfId="7207"/>
    <cellStyle name="Процентный 5 2 2 4 2 2 10" xfId="22911"/>
    <cellStyle name="Процентный 5 2 2 4 2 2 11" xfId="31856"/>
    <cellStyle name="Процентный 5 2 2 4 2 2 12" xfId="41040"/>
    <cellStyle name="Процентный 5 2 2 4 2 2 13" xfId="49960"/>
    <cellStyle name="Процентный 5 2 2 4 2 2 2" xfId="7208"/>
    <cellStyle name="Процентный 5 2 2 4 2 2 2 2" xfId="7209"/>
    <cellStyle name="Процентный 5 2 2 4 2 2 2 2 2" xfId="29439"/>
    <cellStyle name="Процентный 5 2 2 4 2 2 2 2 3" xfId="38635"/>
    <cellStyle name="Процентный 5 2 2 4 2 2 2 2 4" xfId="47563"/>
    <cellStyle name="Процентный 5 2 2 4 2 2 2 2 5" xfId="56483"/>
    <cellStyle name="Процентный 5 2 2 4 2 2 2 3" xfId="12793"/>
    <cellStyle name="Процентный 5 2 2 4 2 2 2 4" xfId="16652"/>
    <cellStyle name="Процентный 5 2 2 4 2 2 2 5" xfId="20512"/>
    <cellStyle name="Процентный 5 2 2 4 2 2 2 6" xfId="25574"/>
    <cellStyle name="Процентный 5 2 2 4 2 2 2 7" xfId="34775"/>
    <cellStyle name="Процентный 5 2 2 4 2 2 2 8" xfId="43703"/>
    <cellStyle name="Процентный 5 2 2 4 2 2 2 9" xfId="52623"/>
    <cellStyle name="Процентный 5 2 2 4 2 2 3" xfId="7210"/>
    <cellStyle name="Процентный 5 2 2 4 2 2 3 2" xfId="7211"/>
    <cellStyle name="Процентный 5 2 2 4 2 2 3 2 2" xfId="28108"/>
    <cellStyle name="Процентный 5 2 2 4 2 2 3 2 3" xfId="37304"/>
    <cellStyle name="Процентный 5 2 2 4 2 2 3 2 4" xfId="46232"/>
    <cellStyle name="Процентный 5 2 2 4 2 2 3 2 5" xfId="55152"/>
    <cellStyle name="Процентный 5 2 2 4 2 2 3 3" xfId="15321"/>
    <cellStyle name="Процентный 5 2 2 4 2 2 3 4" xfId="19181"/>
    <cellStyle name="Процентный 5 2 2 4 2 2 3 5" xfId="24243"/>
    <cellStyle name="Процентный 5 2 2 4 2 2 3 6" xfId="33446"/>
    <cellStyle name="Процентный 5 2 2 4 2 2 3 7" xfId="42372"/>
    <cellStyle name="Процентный 5 2 2 4 2 2 3 8" xfId="51292"/>
    <cellStyle name="Процентный 5 2 2 4 2 2 4" xfId="7212"/>
    <cellStyle name="Процентный 5 2 2 4 2 2 4 2" xfId="30636"/>
    <cellStyle name="Процентный 5 2 2 4 2 2 4 3" xfId="39832"/>
    <cellStyle name="Процентный 5 2 2 4 2 2 4 4" xfId="48760"/>
    <cellStyle name="Процентный 5 2 2 4 2 2 4 5" xfId="57680"/>
    <cellStyle name="Процентный 5 2 2 4 2 2 5" xfId="7213"/>
    <cellStyle name="Процентный 5 2 2 4 2 2 5 2" xfId="26775"/>
    <cellStyle name="Процентный 5 2 2 4 2 2 5 3" xfId="35972"/>
    <cellStyle name="Процентный 5 2 2 4 2 2 5 4" xfId="44900"/>
    <cellStyle name="Процентный 5 2 2 4 2 2 5 5" xfId="53820"/>
    <cellStyle name="Процентный 5 2 2 4 2 2 6" xfId="13990"/>
    <cellStyle name="Процентный 5 2 2 4 2 2 7" xfId="17849"/>
    <cellStyle name="Процентный 5 2 2 4 2 2 8" xfId="21709"/>
    <cellStyle name="Процентный 5 2 2 4 2 2 9" xfId="11337"/>
    <cellStyle name="Процентный 5 2 2 4 2 3" xfId="7214"/>
    <cellStyle name="Процентный 5 2 2 4 2 3 2" xfId="7215"/>
    <cellStyle name="Процентный 5 2 2 4 2 3 2 2" xfId="28841"/>
    <cellStyle name="Процентный 5 2 2 4 2 3 2 3" xfId="38037"/>
    <cellStyle name="Процентный 5 2 2 4 2 3 2 4" xfId="46965"/>
    <cellStyle name="Процентный 5 2 2 4 2 3 2 5" xfId="55885"/>
    <cellStyle name="Процентный 5 2 2 4 2 3 3" xfId="12195"/>
    <cellStyle name="Процентный 5 2 2 4 2 3 4" xfId="16054"/>
    <cellStyle name="Процентный 5 2 2 4 2 3 5" xfId="19914"/>
    <cellStyle name="Процентный 5 2 2 4 2 3 6" xfId="24976"/>
    <cellStyle name="Процентный 5 2 2 4 2 3 7" xfId="34177"/>
    <cellStyle name="Процентный 5 2 2 4 2 3 8" xfId="43105"/>
    <cellStyle name="Процентный 5 2 2 4 2 3 9" xfId="52025"/>
    <cellStyle name="Процентный 5 2 2 4 2 4" xfId="7216"/>
    <cellStyle name="Процентный 5 2 2 4 2 4 2" xfId="7217"/>
    <cellStyle name="Процентный 5 2 2 4 2 4 2 2" xfId="27510"/>
    <cellStyle name="Процентный 5 2 2 4 2 4 2 3" xfId="36706"/>
    <cellStyle name="Процентный 5 2 2 4 2 4 2 4" xfId="45634"/>
    <cellStyle name="Процентный 5 2 2 4 2 4 2 5" xfId="54554"/>
    <cellStyle name="Процентный 5 2 2 4 2 4 3" xfId="14723"/>
    <cellStyle name="Процентный 5 2 2 4 2 4 4" xfId="18583"/>
    <cellStyle name="Процентный 5 2 2 4 2 4 5" xfId="23645"/>
    <cellStyle name="Процентный 5 2 2 4 2 4 6" xfId="32849"/>
    <cellStyle name="Процентный 5 2 2 4 2 4 7" xfId="41774"/>
    <cellStyle name="Процентный 5 2 2 4 2 4 8" xfId="50694"/>
    <cellStyle name="Процентный 5 2 2 4 2 5" xfId="7218"/>
    <cellStyle name="Процентный 5 2 2 4 2 5 2" xfId="30037"/>
    <cellStyle name="Процентный 5 2 2 4 2 5 3" xfId="39233"/>
    <cellStyle name="Процентный 5 2 2 4 2 5 4" xfId="48161"/>
    <cellStyle name="Процентный 5 2 2 4 2 5 5" xfId="57081"/>
    <cellStyle name="Процентный 5 2 2 4 2 6" xfId="7219"/>
    <cellStyle name="Процентный 5 2 2 4 2 6 2" xfId="26176"/>
    <cellStyle name="Процентный 5 2 2 4 2 6 3" xfId="35373"/>
    <cellStyle name="Процентный 5 2 2 4 2 6 4" xfId="44301"/>
    <cellStyle name="Процентный 5 2 2 4 2 6 5" xfId="53221"/>
    <cellStyle name="Процентный 5 2 2 4 2 7" xfId="13391"/>
    <cellStyle name="Процентный 5 2 2 4 2 8" xfId="17250"/>
    <cellStyle name="Процентный 5 2 2 4 2 9" xfId="21110"/>
    <cellStyle name="Процентный 5 2 2 4 3" xfId="7220"/>
    <cellStyle name="Процентный 5 2 2 4 3 10" xfId="22612"/>
    <cellStyle name="Процентный 5 2 2 4 3 11" xfId="31857"/>
    <cellStyle name="Процентный 5 2 2 4 3 12" xfId="40741"/>
    <cellStyle name="Процентный 5 2 2 4 3 13" xfId="49661"/>
    <cellStyle name="Процентный 5 2 2 4 3 2" xfId="7221"/>
    <cellStyle name="Процентный 5 2 2 4 3 2 2" xfId="7222"/>
    <cellStyle name="Процентный 5 2 2 4 3 2 2 2" xfId="28542"/>
    <cellStyle name="Процентный 5 2 2 4 3 2 2 3" xfId="37738"/>
    <cellStyle name="Процентный 5 2 2 4 3 2 2 4" xfId="46666"/>
    <cellStyle name="Процентный 5 2 2 4 3 2 2 5" xfId="55586"/>
    <cellStyle name="Процентный 5 2 2 4 3 2 3" xfId="11896"/>
    <cellStyle name="Процентный 5 2 2 4 3 2 4" xfId="15755"/>
    <cellStyle name="Процентный 5 2 2 4 3 2 5" xfId="19615"/>
    <cellStyle name="Процентный 5 2 2 4 3 2 6" xfId="24677"/>
    <cellStyle name="Процентный 5 2 2 4 3 2 7" xfId="33879"/>
    <cellStyle name="Процентный 5 2 2 4 3 2 8" xfId="42806"/>
    <cellStyle name="Процентный 5 2 2 4 3 2 9" xfId="51726"/>
    <cellStyle name="Процентный 5 2 2 4 3 3" xfId="7223"/>
    <cellStyle name="Процентный 5 2 2 4 3 3 2" xfId="7224"/>
    <cellStyle name="Процентный 5 2 2 4 3 3 2 2" xfId="27210"/>
    <cellStyle name="Процентный 5 2 2 4 3 3 2 3" xfId="36407"/>
    <cellStyle name="Процентный 5 2 2 4 3 3 2 4" xfId="45335"/>
    <cellStyle name="Процентный 5 2 2 4 3 3 2 5" xfId="54255"/>
    <cellStyle name="Процентный 5 2 2 4 3 3 3" xfId="14424"/>
    <cellStyle name="Процентный 5 2 2 4 3 3 4" xfId="18284"/>
    <cellStyle name="Процентный 5 2 2 4 3 3 5" xfId="23346"/>
    <cellStyle name="Процентный 5 2 2 4 3 3 6" xfId="32551"/>
    <cellStyle name="Процентный 5 2 2 4 3 3 7" xfId="41475"/>
    <cellStyle name="Процентный 5 2 2 4 3 3 8" xfId="50395"/>
    <cellStyle name="Процентный 5 2 2 4 3 4" xfId="7225"/>
    <cellStyle name="Процентный 5 2 2 4 3 4 2" xfId="30337"/>
    <cellStyle name="Процентный 5 2 2 4 3 4 3" xfId="39533"/>
    <cellStyle name="Процентный 5 2 2 4 3 4 4" xfId="48461"/>
    <cellStyle name="Процентный 5 2 2 4 3 4 5" xfId="57381"/>
    <cellStyle name="Процентный 5 2 2 4 3 5" xfId="7226"/>
    <cellStyle name="Процентный 5 2 2 4 3 5 2" xfId="26476"/>
    <cellStyle name="Процентный 5 2 2 4 3 5 3" xfId="35673"/>
    <cellStyle name="Процентный 5 2 2 4 3 5 4" xfId="44601"/>
    <cellStyle name="Процентный 5 2 2 4 3 5 5" xfId="53521"/>
    <cellStyle name="Процентный 5 2 2 4 3 6" xfId="13691"/>
    <cellStyle name="Процентный 5 2 2 4 3 7" xfId="17550"/>
    <cellStyle name="Процентный 5 2 2 4 3 8" xfId="21410"/>
    <cellStyle name="Процентный 5 2 2 4 3 9" xfId="10515"/>
    <cellStyle name="Процентный 5 2 2 4 4" xfId="7227"/>
    <cellStyle name="Процентный 5 2 2 4 4 10" xfId="50993"/>
    <cellStyle name="Процентный 5 2 2 4 4 2" xfId="7228"/>
    <cellStyle name="Процентный 5 2 2 4 4 2 2" xfId="7229"/>
    <cellStyle name="Процентный 5 2 2 4 4 2 2 2" xfId="29140"/>
    <cellStyle name="Процентный 5 2 2 4 4 2 2 3" xfId="38336"/>
    <cellStyle name="Процентный 5 2 2 4 4 2 2 4" xfId="47264"/>
    <cellStyle name="Процентный 5 2 2 4 4 2 2 5" xfId="56184"/>
    <cellStyle name="Процентный 5 2 2 4 4 2 3" xfId="12494"/>
    <cellStyle name="Процентный 5 2 2 4 4 2 4" xfId="16353"/>
    <cellStyle name="Процентный 5 2 2 4 4 2 5" xfId="20213"/>
    <cellStyle name="Процентный 5 2 2 4 4 2 6" xfId="25275"/>
    <cellStyle name="Процентный 5 2 2 4 4 2 7" xfId="34476"/>
    <cellStyle name="Процентный 5 2 2 4 4 2 8" xfId="43404"/>
    <cellStyle name="Процентный 5 2 2 4 4 2 9" xfId="52324"/>
    <cellStyle name="Процентный 5 2 2 4 4 3" xfId="7230"/>
    <cellStyle name="Процентный 5 2 2 4 4 3 2" xfId="27809"/>
    <cellStyle name="Процентный 5 2 2 4 4 3 3" xfId="37005"/>
    <cellStyle name="Процентный 5 2 2 4 4 3 4" xfId="45933"/>
    <cellStyle name="Процентный 5 2 2 4 4 3 5" xfId="54853"/>
    <cellStyle name="Процентный 5 2 2 4 4 4" xfId="11524"/>
    <cellStyle name="Процентный 5 2 2 4 4 5" xfId="15022"/>
    <cellStyle name="Процентный 5 2 2 4 4 6" xfId="18882"/>
    <cellStyle name="Процентный 5 2 2 4 4 7" xfId="23944"/>
    <cellStyle name="Процентный 5 2 2 4 4 8" xfId="33147"/>
    <cellStyle name="Процентный 5 2 2 4 4 9" xfId="42073"/>
    <cellStyle name="Процентный 5 2 2 4 5" xfId="7231"/>
    <cellStyle name="Процентный 5 2 2 4 5 2" xfId="7232"/>
    <cellStyle name="Процентный 5 2 2 4 5 2 2" xfId="28331"/>
    <cellStyle name="Процентный 5 2 2 4 5 2 3" xfId="37527"/>
    <cellStyle name="Процентный 5 2 2 4 5 2 4" xfId="46455"/>
    <cellStyle name="Процентный 5 2 2 4 5 2 5" xfId="55375"/>
    <cellStyle name="Процентный 5 2 2 4 5 3" xfId="11685"/>
    <cellStyle name="Процентный 5 2 2 4 5 4" xfId="15544"/>
    <cellStyle name="Процентный 5 2 2 4 5 5" xfId="19404"/>
    <cellStyle name="Процентный 5 2 2 4 5 6" xfId="24466"/>
    <cellStyle name="Процентный 5 2 2 4 5 7" xfId="33668"/>
    <cellStyle name="Процентный 5 2 2 4 5 8" xfId="42595"/>
    <cellStyle name="Процентный 5 2 2 4 5 9" xfId="51515"/>
    <cellStyle name="Процентный 5 2 2 4 6" xfId="7233"/>
    <cellStyle name="Процентный 5 2 2 4 6 2" xfId="7234"/>
    <cellStyle name="Процентный 5 2 2 4 6 2 2" xfId="26999"/>
    <cellStyle name="Процентный 5 2 2 4 6 2 3" xfId="36196"/>
    <cellStyle name="Процентный 5 2 2 4 6 2 4" xfId="45124"/>
    <cellStyle name="Процентный 5 2 2 4 6 2 5" xfId="54044"/>
    <cellStyle name="Процентный 5 2 2 4 6 3" xfId="14213"/>
    <cellStyle name="Процентный 5 2 2 4 6 4" xfId="18073"/>
    <cellStyle name="Процентный 5 2 2 4 6 5" xfId="23135"/>
    <cellStyle name="Процентный 5 2 2 4 6 6" xfId="32328"/>
    <cellStyle name="Процентный 5 2 2 4 6 7" xfId="41264"/>
    <cellStyle name="Процентный 5 2 2 4 6 8" xfId="50184"/>
    <cellStyle name="Процентный 5 2 2 4 7" xfId="7235"/>
    <cellStyle name="Процентный 5 2 2 4 7 2" xfId="29738"/>
    <cellStyle name="Процентный 5 2 2 4 7 3" xfId="38934"/>
    <cellStyle name="Процентный 5 2 2 4 7 4" xfId="47862"/>
    <cellStyle name="Процентный 5 2 2 4 7 5" xfId="56782"/>
    <cellStyle name="Процентный 5 2 2 4 8" xfId="7236"/>
    <cellStyle name="Процентный 5 2 2 4 8 2" xfId="25873"/>
    <cellStyle name="Процентный 5 2 2 4 8 3" xfId="35074"/>
    <cellStyle name="Процентный 5 2 2 4 8 4" xfId="44002"/>
    <cellStyle name="Процентный 5 2 2 4 8 5" xfId="52922"/>
    <cellStyle name="Процентный 5 2 2 4 9" xfId="13092"/>
    <cellStyle name="Процентный 5 2 2 5" xfId="7237"/>
    <cellStyle name="Процентный 5 2 2 5 10" xfId="20812"/>
    <cellStyle name="Процентный 5 2 2 5 11" xfId="10516"/>
    <cellStyle name="Процентный 5 2 2 5 12" xfId="22013"/>
    <cellStyle name="Процентный 5 2 2 5 13" xfId="31858"/>
    <cellStyle name="Процентный 5 2 2 5 14" xfId="40143"/>
    <cellStyle name="Процентный 5 2 2 5 15" xfId="49063"/>
    <cellStyle name="Процентный 5 2 2 5 2" xfId="7238"/>
    <cellStyle name="Процентный 5 2 2 5 2 10" xfId="10817"/>
    <cellStyle name="Процентный 5 2 2 5 2 11" xfId="22312"/>
    <cellStyle name="Процентный 5 2 2 5 2 12" xfId="31859"/>
    <cellStyle name="Процентный 5 2 2 5 2 13" xfId="40442"/>
    <cellStyle name="Процентный 5 2 2 5 2 14" xfId="49362"/>
    <cellStyle name="Процентный 5 2 2 5 2 2" xfId="7239"/>
    <cellStyle name="Процентный 5 2 2 5 2 2 10" xfId="22912"/>
    <cellStyle name="Процентный 5 2 2 5 2 2 11" xfId="31860"/>
    <cellStyle name="Процентный 5 2 2 5 2 2 12" xfId="41041"/>
    <cellStyle name="Процентный 5 2 2 5 2 2 13" xfId="49961"/>
    <cellStyle name="Процентный 5 2 2 5 2 2 2" xfId="7240"/>
    <cellStyle name="Процентный 5 2 2 5 2 2 2 2" xfId="7241"/>
    <cellStyle name="Процентный 5 2 2 5 2 2 2 2 2" xfId="29440"/>
    <cellStyle name="Процентный 5 2 2 5 2 2 2 2 3" xfId="38636"/>
    <cellStyle name="Процентный 5 2 2 5 2 2 2 2 4" xfId="47564"/>
    <cellStyle name="Процентный 5 2 2 5 2 2 2 2 5" xfId="56484"/>
    <cellStyle name="Процентный 5 2 2 5 2 2 2 3" xfId="12794"/>
    <cellStyle name="Процентный 5 2 2 5 2 2 2 4" xfId="16653"/>
    <cellStyle name="Процентный 5 2 2 5 2 2 2 5" xfId="20513"/>
    <cellStyle name="Процентный 5 2 2 5 2 2 2 6" xfId="25575"/>
    <cellStyle name="Процентный 5 2 2 5 2 2 2 7" xfId="34776"/>
    <cellStyle name="Процентный 5 2 2 5 2 2 2 8" xfId="43704"/>
    <cellStyle name="Процентный 5 2 2 5 2 2 2 9" xfId="52624"/>
    <cellStyle name="Процентный 5 2 2 5 2 2 3" xfId="7242"/>
    <cellStyle name="Процентный 5 2 2 5 2 2 3 2" xfId="7243"/>
    <cellStyle name="Процентный 5 2 2 5 2 2 3 2 2" xfId="28109"/>
    <cellStyle name="Процентный 5 2 2 5 2 2 3 2 3" xfId="37305"/>
    <cellStyle name="Процентный 5 2 2 5 2 2 3 2 4" xfId="46233"/>
    <cellStyle name="Процентный 5 2 2 5 2 2 3 2 5" xfId="55153"/>
    <cellStyle name="Процентный 5 2 2 5 2 2 3 3" xfId="15322"/>
    <cellStyle name="Процентный 5 2 2 5 2 2 3 4" xfId="19182"/>
    <cellStyle name="Процентный 5 2 2 5 2 2 3 5" xfId="24244"/>
    <cellStyle name="Процентный 5 2 2 5 2 2 3 6" xfId="33447"/>
    <cellStyle name="Процентный 5 2 2 5 2 2 3 7" xfId="42373"/>
    <cellStyle name="Процентный 5 2 2 5 2 2 3 8" xfId="51293"/>
    <cellStyle name="Процентный 5 2 2 5 2 2 4" xfId="7244"/>
    <cellStyle name="Процентный 5 2 2 5 2 2 4 2" xfId="30637"/>
    <cellStyle name="Процентный 5 2 2 5 2 2 4 3" xfId="39833"/>
    <cellStyle name="Процентный 5 2 2 5 2 2 4 4" xfId="48761"/>
    <cellStyle name="Процентный 5 2 2 5 2 2 4 5" xfId="57681"/>
    <cellStyle name="Процентный 5 2 2 5 2 2 5" xfId="7245"/>
    <cellStyle name="Процентный 5 2 2 5 2 2 5 2" xfId="26776"/>
    <cellStyle name="Процентный 5 2 2 5 2 2 5 3" xfId="35973"/>
    <cellStyle name="Процентный 5 2 2 5 2 2 5 4" xfId="44901"/>
    <cellStyle name="Процентный 5 2 2 5 2 2 5 5" xfId="53821"/>
    <cellStyle name="Процентный 5 2 2 5 2 2 6" xfId="13991"/>
    <cellStyle name="Процентный 5 2 2 5 2 2 7" xfId="17850"/>
    <cellStyle name="Процентный 5 2 2 5 2 2 8" xfId="21710"/>
    <cellStyle name="Процентный 5 2 2 5 2 2 9" xfId="11338"/>
    <cellStyle name="Процентный 5 2 2 5 2 3" xfId="7246"/>
    <cellStyle name="Процентный 5 2 2 5 2 3 2" xfId="7247"/>
    <cellStyle name="Процентный 5 2 2 5 2 3 2 2" xfId="28842"/>
    <cellStyle name="Процентный 5 2 2 5 2 3 2 3" xfId="38038"/>
    <cellStyle name="Процентный 5 2 2 5 2 3 2 4" xfId="46966"/>
    <cellStyle name="Процентный 5 2 2 5 2 3 2 5" xfId="55886"/>
    <cellStyle name="Процентный 5 2 2 5 2 3 3" xfId="12196"/>
    <cellStyle name="Процентный 5 2 2 5 2 3 4" xfId="16055"/>
    <cellStyle name="Процентный 5 2 2 5 2 3 5" xfId="19915"/>
    <cellStyle name="Процентный 5 2 2 5 2 3 6" xfId="24977"/>
    <cellStyle name="Процентный 5 2 2 5 2 3 7" xfId="34178"/>
    <cellStyle name="Процентный 5 2 2 5 2 3 8" xfId="43106"/>
    <cellStyle name="Процентный 5 2 2 5 2 3 9" xfId="52026"/>
    <cellStyle name="Процентный 5 2 2 5 2 4" xfId="7248"/>
    <cellStyle name="Процентный 5 2 2 5 2 4 2" xfId="7249"/>
    <cellStyle name="Процентный 5 2 2 5 2 4 2 2" xfId="27511"/>
    <cellStyle name="Процентный 5 2 2 5 2 4 2 3" xfId="36707"/>
    <cellStyle name="Процентный 5 2 2 5 2 4 2 4" xfId="45635"/>
    <cellStyle name="Процентный 5 2 2 5 2 4 2 5" xfId="54555"/>
    <cellStyle name="Процентный 5 2 2 5 2 4 3" xfId="14724"/>
    <cellStyle name="Процентный 5 2 2 5 2 4 4" xfId="18584"/>
    <cellStyle name="Процентный 5 2 2 5 2 4 5" xfId="23646"/>
    <cellStyle name="Процентный 5 2 2 5 2 4 6" xfId="32850"/>
    <cellStyle name="Процентный 5 2 2 5 2 4 7" xfId="41775"/>
    <cellStyle name="Процентный 5 2 2 5 2 4 8" xfId="50695"/>
    <cellStyle name="Процентный 5 2 2 5 2 5" xfId="7250"/>
    <cellStyle name="Процентный 5 2 2 5 2 5 2" xfId="30038"/>
    <cellStyle name="Процентный 5 2 2 5 2 5 3" xfId="39234"/>
    <cellStyle name="Процентный 5 2 2 5 2 5 4" xfId="48162"/>
    <cellStyle name="Процентный 5 2 2 5 2 5 5" xfId="57082"/>
    <cellStyle name="Процентный 5 2 2 5 2 6" xfId="7251"/>
    <cellStyle name="Процентный 5 2 2 5 2 6 2" xfId="26177"/>
    <cellStyle name="Процентный 5 2 2 5 2 6 3" xfId="35374"/>
    <cellStyle name="Процентный 5 2 2 5 2 6 4" xfId="44302"/>
    <cellStyle name="Процентный 5 2 2 5 2 6 5" xfId="53222"/>
    <cellStyle name="Процентный 5 2 2 5 2 7" xfId="13392"/>
    <cellStyle name="Процентный 5 2 2 5 2 8" xfId="17251"/>
    <cellStyle name="Процентный 5 2 2 5 2 9" xfId="21111"/>
    <cellStyle name="Процентный 5 2 2 5 3" xfId="7252"/>
    <cellStyle name="Процентный 5 2 2 5 3 10" xfId="22613"/>
    <cellStyle name="Процентный 5 2 2 5 3 11" xfId="31861"/>
    <cellStyle name="Процентный 5 2 2 5 3 12" xfId="40742"/>
    <cellStyle name="Процентный 5 2 2 5 3 13" xfId="49662"/>
    <cellStyle name="Процентный 5 2 2 5 3 2" xfId="7253"/>
    <cellStyle name="Процентный 5 2 2 5 3 2 2" xfId="7254"/>
    <cellStyle name="Процентный 5 2 2 5 3 2 2 2" xfId="29141"/>
    <cellStyle name="Процентный 5 2 2 5 3 2 2 3" xfId="38337"/>
    <cellStyle name="Процентный 5 2 2 5 3 2 2 4" xfId="47265"/>
    <cellStyle name="Процентный 5 2 2 5 3 2 2 5" xfId="56185"/>
    <cellStyle name="Процентный 5 2 2 5 3 2 3" xfId="12495"/>
    <cellStyle name="Процентный 5 2 2 5 3 2 4" xfId="16354"/>
    <cellStyle name="Процентный 5 2 2 5 3 2 5" xfId="20214"/>
    <cellStyle name="Процентный 5 2 2 5 3 2 6" xfId="25276"/>
    <cellStyle name="Процентный 5 2 2 5 3 2 7" xfId="34477"/>
    <cellStyle name="Процентный 5 2 2 5 3 2 8" xfId="43405"/>
    <cellStyle name="Процентный 5 2 2 5 3 2 9" xfId="52325"/>
    <cellStyle name="Процентный 5 2 2 5 3 3" xfId="7255"/>
    <cellStyle name="Процентный 5 2 2 5 3 3 2" xfId="7256"/>
    <cellStyle name="Процентный 5 2 2 5 3 3 2 2" xfId="27810"/>
    <cellStyle name="Процентный 5 2 2 5 3 3 2 3" xfId="37006"/>
    <cellStyle name="Процентный 5 2 2 5 3 3 2 4" xfId="45934"/>
    <cellStyle name="Процентный 5 2 2 5 3 3 2 5" xfId="54854"/>
    <cellStyle name="Процентный 5 2 2 5 3 3 3" xfId="15023"/>
    <cellStyle name="Процентный 5 2 2 5 3 3 4" xfId="18883"/>
    <cellStyle name="Процентный 5 2 2 5 3 3 5" xfId="23945"/>
    <cellStyle name="Процентный 5 2 2 5 3 3 6" xfId="33148"/>
    <cellStyle name="Процентный 5 2 2 5 3 3 7" xfId="42074"/>
    <cellStyle name="Процентный 5 2 2 5 3 3 8" xfId="50994"/>
    <cellStyle name="Процентный 5 2 2 5 3 4" xfId="7257"/>
    <cellStyle name="Процентный 5 2 2 5 3 4 2" xfId="30338"/>
    <cellStyle name="Процентный 5 2 2 5 3 4 3" xfId="39534"/>
    <cellStyle name="Процентный 5 2 2 5 3 4 4" xfId="48462"/>
    <cellStyle name="Процентный 5 2 2 5 3 4 5" xfId="57382"/>
    <cellStyle name="Процентный 5 2 2 5 3 5" xfId="7258"/>
    <cellStyle name="Процентный 5 2 2 5 3 5 2" xfId="26477"/>
    <cellStyle name="Процентный 5 2 2 5 3 5 3" xfId="35674"/>
    <cellStyle name="Процентный 5 2 2 5 3 5 4" xfId="44602"/>
    <cellStyle name="Процентный 5 2 2 5 3 5 5" xfId="53522"/>
    <cellStyle name="Процентный 5 2 2 5 3 6" xfId="13692"/>
    <cellStyle name="Процентный 5 2 2 5 3 7" xfId="17551"/>
    <cellStyle name="Процентный 5 2 2 5 3 8" xfId="21411"/>
    <cellStyle name="Процентный 5 2 2 5 3 9" xfId="11059"/>
    <cellStyle name="Процентный 5 2 2 5 4" xfId="7259"/>
    <cellStyle name="Процентный 5 2 2 5 4 2" xfId="7260"/>
    <cellStyle name="Процентный 5 2 2 5 4 2 2" xfId="28543"/>
    <cellStyle name="Процентный 5 2 2 5 4 2 3" xfId="37739"/>
    <cellStyle name="Процентный 5 2 2 5 4 2 4" xfId="46667"/>
    <cellStyle name="Процентный 5 2 2 5 4 2 5" xfId="55587"/>
    <cellStyle name="Процентный 5 2 2 5 4 3" xfId="11897"/>
    <cellStyle name="Процентный 5 2 2 5 4 4" xfId="15756"/>
    <cellStyle name="Процентный 5 2 2 5 4 5" xfId="19616"/>
    <cellStyle name="Процентный 5 2 2 5 4 6" xfId="24678"/>
    <cellStyle name="Процентный 5 2 2 5 4 7" xfId="33880"/>
    <cellStyle name="Процентный 5 2 2 5 4 8" xfId="42807"/>
    <cellStyle name="Процентный 5 2 2 5 4 9" xfId="51727"/>
    <cellStyle name="Процентный 5 2 2 5 5" xfId="7261"/>
    <cellStyle name="Процентный 5 2 2 5 5 2" xfId="7262"/>
    <cellStyle name="Процентный 5 2 2 5 5 2 2" xfId="27211"/>
    <cellStyle name="Процентный 5 2 2 5 5 2 3" xfId="36408"/>
    <cellStyle name="Процентный 5 2 2 5 5 2 4" xfId="45336"/>
    <cellStyle name="Процентный 5 2 2 5 5 2 5" xfId="54256"/>
    <cellStyle name="Процентный 5 2 2 5 5 3" xfId="14425"/>
    <cellStyle name="Процентный 5 2 2 5 5 4" xfId="18285"/>
    <cellStyle name="Процентный 5 2 2 5 5 5" xfId="23347"/>
    <cellStyle name="Процентный 5 2 2 5 5 6" xfId="32552"/>
    <cellStyle name="Процентный 5 2 2 5 5 7" xfId="41476"/>
    <cellStyle name="Процентный 5 2 2 5 5 8" xfId="50396"/>
    <cellStyle name="Процентный 5 2 2 5 6" xfId="7263"/>
    <cellStyle name="Процентный 5 2 2 5 6 2" xfId="29739"/>
    <cellStyle name="Процентный 5 2 2 5 6 3" xfId="38935"/>
    <cellStyle name="Процентный 5 2 2 5 6 4" xfId="47863"/>
    <cellStyle name="Процентный 5 2 2 5 6 5" xfId="56783"/>
    <cellStyle name="Процентный 5 2 2 5 7" xfId="7264"/>
    <cellStyle name="Процентный 5 2 2 5 7 2" xfId="25874"/>
    <cellStyle name="Процентный 5 2 2 5 7 3" xfId="35075"/>
    <cellStyle name="Процентный 5 2 2 5 7 4" xfId="44003"/>
    <cellStyle name="Процентный 5 2 2 5 7 5" xfId="52923"/>
    <cellStyle name="Процентный 5 2 2 5 8" xfId="13093"/>
    <cellStyle name="Процентный 5 2 2 5 9" xfId="16952"/>
    <cellStyle name="Процентный 5 2 2 6" xfId="7265"/>
    <cellStyle name="Процентный 5 2 2 6 10" xfId="20813"/>
    <cellStyle name="Процентный 5 2 2 6 11" xfId="10517"/>
    <cellStyle name="Процентный 5 2 2 6 12" xfId="22014"/>
    <cellStyle name="Процентный 5 2 2 6 13" xfId="31862"/>
    <cellStyle name="Процентный 5 2 2 6 14" xfId="40144"/>
    <cellStyle name="Процентный 5 2 2 6 15" xfId="49064"/>
    <cellStyle name="Процентный 5 2 2 6 2" xfId="7266"/>
    <cellStyle name="Процентный 5 2 2 6 2 10" xfId="10818"/>
    <cellStyle name="Процентный 5 2 2 6 2 11" xfId="22313"/>
    <cellStyle name="Процентный 5 2 2 6 2 12" xfId="31863"/>
    <cellStyle name="Процентный 5 2 2 6 2 13" xfId="40443"/>
    <cellStyle name="Процентный 5 2 2 6 2 14" xfId="49363"/>
    <cellStyle name="Процентный 5 2 2 6 2 2" xfId="7267"/>
    <cellStyle name="Процентный 5 2 2 6 2 2 10" xfId="22913"/>
    <cellStyle name="Процентный 5 2 2 6 2 2 11" xfId="31864"/>
    <cellStyle name="Процентный 5 2 2 6 2 2 12" xfId="41042"/>
    <cellStyle name="Процентный 5 2 2 6 2 2 13" xfId="49962"/>
    <cellStyle name="Процентный 5 2 2 6 2 2 2" xfId="7268"/>
    <cellStyle name="Процентный 5 2 2 6 2 2 2 2" xfId="7269"/>
    <cellStyle name="Процентный 5 2 2 6 2 2 2 2 2" xfId="29441"/>
    <cellStyle name="Процентный 5 2 2 6 2 2 2 2 3" xfId="38637"/>
    <cellStyle name="Процентный 5 2 2 6 2 2 2 2 4" xfId="47565"/>
    <cellStyle name="Процентный 5 2 2 6 2 2 2 2 5" xfId="56485"/>
    <cellStyle name="Процентный 5 2 2 6 2 2 2 3" xfId="12795"/>
    <cellStyle name="Процентный 5 2 2 6 2 2 2 4" xfId="16654"/>
    <cellStyle name="Процентный 5 2 2 6 2 2 2 5" xfId="20514"/>
    <cellStyle name="Процентный 5 2 2 6 2 2 2 6" xfId="25576"/>
    <cellStyle name="Процентный 5 2 2 6 2 2 2 7" xfId="34777"/>
    <cellStyle name="Процентный 5 2 2 6 2 2 2 8" xfId="43705"/>
    <cellStyle name="Процентный 5 2 2 6 2 2 2 9" xfId="52625"/>
    <cellStyle name="Процентный 5 2 2 6 2 2 3" xfId="7270"/>
    <cellStyle name="Процентный 5 2 2 6 2 2 3 2" xfId="7271"/>
    <cellStyle name="Процентный 5 2 2 6 2 2 3 2 2" xfId="28110"/>
    <cellStyle name="Процентный 5 2 2 6 2 2 3 2 3" xfId="37306"/>
    <cellStyle name="Процентный 5 2 2 6 2 2 3 2 4" xfId="46234"/>
    <cellStyle name="Процентный 5 2 2 6 2 2 3 2 5" xfId="55154"/>
    <cellStyle name="Процентный 5 2 2 6 2 2 3 3" xfId="15323"/>
    <cellStyle name="Процентный 5 2 2 6 2 2 3 4" xfId="19183"/>
    <cellStyle name="Процентный 5 2 2 6 2 2 3 5" xfId="24245"/>
    <cellStyle name="Процентный 5 2 2 6 2 2 3 6" xfId="33448"/>
    <cellStyle name="Процентный 5 2 2 6 2 2 3 7" xfId="42374"/>
    <cellStyle name="Процентный 5 2 2 6 2 2 3 8" xfId="51294"/>
    <cellStyle name="Процентный 5 2 2 6 2 2 4" xfId="7272"/>
    <cellStyle name="Процентный 5 2 2 6 2 2 4 2" xfId="30638"/>
    <cellStyle name="Процентный 5 2 2 6 2 2 4 3" xfId="39834"/>
    <cellStyle name="Процентный 5 2 2 6 2 2 4 4" xfId="48762"/>
    <cellStyle name="Процентный 5 2 2 6 2 2 4 5" xfId="57682"/>
    <cellStyle name="Процентный 5 2 2 6 2 2 5" xfId="7273"/>
    <cellStyle name="Процентный 5 2 2 6 2 2 5 2" xfId="26777"/>
    <cellStyle name="Процентный 5 2 2 6 2 2 5 3" xfId="35974"/>
    <cellStyle name="Процентный 5 2 2 6 2 2 5 4" xfId="44902"/>
    <cellStyle name="Процентный 5 2 2 6 2 2 5 5" xfId="53822"/>
    <cellStyle name="Процентный 5 2 2 6 2 2 6" xfId="13992"/>
    <cellStyle name="Процентный 5 2 2 6 2 2 7" xfId="17851"/>
    <cellStyle name="Процентный 5 2 2 6 2 2 8" xfId="21711"/>
    <cellStyle name="Процентный 5 2 2 6 2 2 9" xfId="11339"/>
    <cellStyle name="Процентный 5 2 2 6 2 3" xfId="7274"/>
    <cellStyle name="Процентный 5 2 2 6 2 3 2" xfId="7275"/>
    <cellStyle name="Процентный 5 2 2 6 2 3 2 2" xfId="28843"/>
    <cellStyle name="Процентный 5 2 2 6 2 3 2 3" xfId="38039"/>
    <cellStyle name="Процентный 5 2 2 6 2 3 2 4" xfId="46967"/>
    <cellStyle name="Процентный 5 2 2 6 2 3 2 5" xfId="55887"/>
    <cellStyle name="Процентный 5 2 2 6 2 3 3" xfId="12197"/>
    <cellStyle name="Процентный 5 2 2 6 2 3 4" xfId="16056"/>
    <cellStyle name="Процентный 5 2 2 6 2 3 5" xfId="19916"/>
    <cellStyle name="Процентный 5 2 2 6 2 3 6" xfId="24978"/>
    <cellStyle name="Процентный 5 2 2 6 2 3 7" xfId="34179"/>
    <cellStyle name="Процентный 5 2 2 6 2 3 8" xfId="43107"/>
    <cellStyle name="Процентный 5 2 2 6 2 3 9" xfId="52027"/>
    <cellStyle name="Процентный 5 2 2 6 2 4" xfId="7276"/>
    <cellStyle name="Процентный 5 2 2 6 2 4 2" xfId="7277"/>
    <cellStyle name="Процентный 5 2 2 6 2 4 2 2" xfId="27512"/>
    <cellStyle name="Процентный 5 2 2 6 2 4 2 3" xfId="36708"/>
    <cellStyle name="Процентный 5 2 2 6 2 4 2 4" xfId="45636"/>
    <cellStyle name="Процентный 5 2 2 6 2 4 2 5" xfId="54556"/>
    <cellStyle name="Процентный 5 2 2 6 2 4 3" xfId="14725"/>
    <cellStyle name="Процентный 5 2 2 6 2 4 4" xfId="18585"/>
    <cellStyle name="Процентный 5 2 2 6 2 4 5" xfId="23647"/>
    <cellStyle name="Процентный 5 2 2 6 2 4 6" xfId="32851"/>
    <cellStyle name="Процентный 5 2 2 6 2 4 7" xfId="41776"/>
    <cellStyle name="Процентный 5 2 2 6 2 4 8" xfId="50696"/>
    <cellStyle name="Процентный 5 2 2 6 2 5" xfId="7278"/>
    <cellStyle name="Процентный 5 2 2 6 2 5 2" xfId="30039"/>
    <cellStyle name="Процентный 5 2 2 6 2 5 3" xfId="39235"/>
    <cellStyle name="Процентный 5 2 2 6 2 5 4" xfId="48163"/>
    <cellStyle name="Процентный 5 2 2 6 2 5 5" xfId="57083"/>
    <cellStyle name="Процентный 5 2 2 6 2 6" xfId="7279"/>
    <cellStyle name="Процентный 5 2 2 6 2 6 2" xfId="26178"/>
    <cellStyle name="Процентный 5 2 2 6 2 6 3" xfId="35375"/>
    <cellStyle name="Процентный 5 2 2 6 2 6 4" xfId="44303"/>
    <cellStyle name="Процентный 5 2 2 6 2 6 5" xfId="53223"/>
    <cellStyle name="Процентный 5 2 2 6 2 7" xfId="13393"/>
    <cellStyle name="Процентный 5 2 2 6 2 8" xfId="17252"/>
    <cellStyle name="Процентный 5 2 2 6 2 9" xfId="21112"/>
    <cellStyle name="Процентный 5 2 2 6 3" xfId="7280"/>
    <cellStyle name="Процентный 5 2 2 6 3 10" xfId="22614"/>
    <cellStyle name="Процентный 5 2 2 6 3 11" xfId="31865"/>
    <cellStyle name="Процентный 5 2 2 6 3 12" xfId="40743"/>
    <cellStyle name="Процентный 5 2 2 6 3 13" xfId="49663"/>
    <cellStyle name="Процентный 5 2 2 6 3 2" xfId="7281"/>
    <cellStyle name="Процентный 5 2 2 6 3 2 2" xfId="7282"/>
    <cellStyle name="Процентный 5 2 2 6 3 2 2 2" xfId="29142"/>
    <cellStyle name="Процентный 5 2 2 6 3 2 2 3" xfId="38338"/>
    <cellStyle name="Процентный 5 2 2 6 3 2 2 4" xfId="47266"/>
    <cellStyle name="Процентный 5 2 2 6 3 2 2 5" xfId="56186"/>
    <cellStyle name="Процентный 5 2 2 6 3 2 3" xfId="12496"/>
    <cellStyle name="Процентный 5 2 2 6 3 2 4" xfId="16355"/>
    <cellStyle name="Процентный 5 2 2 6 3 2 5" xfId="20215"/>
    <cellStyle name="Процентный 5 2 2 6 3 2 6" xfId="25277"/>
    <cellStyle name="Процентный 5 2 2 6 3 2 7" xfId="34478"/>
    <cellStyle name="Процентный 5 2 2 6 3 2 8" xfId="43406"/>
    <cellStyle name="Процентный 5 2 2 6 3 2 9" xfId="52326"/>
    <cellStyle name="Процентный 5 2 2 6 3 3" xfId="7283"/>
    <cellStyle name="Процентный 5 2 2 6 3 3 2" xfId="7284"/>
    <cellStyle name="Процентный 5 2 2 6 3 3 2 2" xfId="27811"/>
    <cellStyle name="Процентный 5 2 2 6 3 3 2 3" xfId="37007"/>
    <cellStyle name="Процентный 5 2 2 6 3 3 2 4" xfId="45935"/>
    <cellStyle name="Процентный 5 2 2 6 3 3 2 5" xfId="54855"/>
    <cellStyle name="Процентный 5 2 2 6 3 3 3" xfId="15024"/>
    <cellStyle name="Процентный 5 2 2 6 3 3 4" xfId="18884"/>
    <cellStyle name="Процентный 5 2 2 6 3 3 5" xfId="23946"/>
    <cellStyle name="Процентный 5 2 2 6 3 3 6" xfId="33149"/>
    <cellStyle name="Процентный 5 2 2 6 3 3 7" xfId="42075"/>
    <cellStyle name="Процентный 5 2 2 6 3 3 8" xfId="50995"/>
    <cellStyle name="Процентный 5 2 2 6 3 4" xfId="7285"/>
    <cellStyle name="Процентный 5 2 2 6 3 4 2" xfId="30339"/>
    <cellStyle name="Процентный 5 2 2 6 3 4 3" xfId="39535"/>
    <cellStyle name="Процентный 5 2 2 6 3 4 4" xfId="48463"/>
    <cellStyle name="Процентный 5 2 2 6 3 4 5" xfId="57383"/>
    <cellStyle name="Процентный 5 2 2 6 3 5" xfId="7286"/>
    <cellStyle name="Процентный 5 2 2 6 3 5 2" xfId="26478"/>
    <cellStyle name="Процентный 5 2 2 6 3 5 3" xfId="35675"/>
    <cellStyle name="Процентный 5 2 2 6 3 5 4" xfId="44603"/>
    <cellStyle name="Процентный 5 2 2 6 3 5 5" xfId="53523"/>
    <cellStyle name="Процентный 5 2 2 6 3 6" xfId="13693"/>
    <cellStyle name="Процентный 5 2 2 6 3 7" xfId="17552"/>
    <cellStyle name="Процентный 5 2 2 6 3 8" xfId="21412"/>
    <cellStyle name="Процентный 5 2 2 6 3 9" xfId="11060"/>
    <cellStyle name="Процентный 5 2 2 6 4" xfId="7287"/>
    <cellStyle name="Процентный 5 2 2 6 4 2" xfId="7288"/>
    <cellStyle name="Процентный 5 2 2 6 4 2 2" xfId="28544"/>
    <cellStyle name="Процентный 5 2 2 6 4 2 3" xfId="37740"/>
    <cellStyle name="Процентный 5 2 2 6 4 2 4" xfId="46668"/>
    <cellStyle name="Процентный 5 2 2 6 4 2 5" xfId="55588"/>
    <cellStyle name="Процентный 5 2 2 6 4 3" xfId="11898"/>
    <cellStyle name="Процентный 5 2 2 6 4 4" xfId="15757"/>
    <cellStyle name="Процентный 5 2 2 6 4 5" xfId="19617"/>
    <cellStyle name="Процентный 5 2 2 6 4 6" xfId="24679"/>
    <cellStyle name="Процентный 5 2 2 6 4 7" xfId="33881"/>
    <cellStyle name="Процентный 5 2 2 6 4 8" xfId="42808"/>
    <cellStyle name="Процентный 5 2 2 6 4 9" xfId="51728"/>
    <cellStyle name="Процентный 5 2 2 6 5" xfId="7289"/>
    <cellStyle name="Процентный 5 2 2 6 5 2" xfId="7290"/>
    <cellStyle name="Процентный 5 2 2 6 5 2 2" xfId="27212"/>
    <cellStyle name="Процентный 5 2 2 6 5 2 3" xfId="36409"/>
    <cellStyle name="Процентный 5 2 2 6 5 2 4" xfId="45337"/>
    <cellStyle name="Процентный 5 2 2 6 5 2 5" xfId="54257"/>
    <cellStyle name="Процентный 5 2 2 6 5 3" xfId="14426"/>
    <cellStyle name="Процентный 5 2 2 6 5 4" xfId="18286"/>
    <cellStyle name="Процентный 5 2 2 6 5 5" xfId="23348"/>
    <cellStyle name="Процентный 5 2 2 6 5 6" xfId="32553"/>
    <cellStyle name="Процентный 5 2 2 6 5 7" xfId="41477"/>
    <cellStyle name="Процентный 5 2 2 6 5 8" xfId="50397"/>
    <cellStyle name="Процентный 5 2 2 6 6" xfId="7291"/>
    <cellStyle name="Процентный 5 2 2 6 6 2" xfId="29740"/>
    <cellStyle name="Процентный 5 2 2 6 6 3" xfId="38936"/>
    <cellStyle name="Процентный 5 2 2 6 6 4" xfId="47864"/>
    <cellStyle name="Процентный 5 2 2 6 6 5" xfId="56784"/>
    <cellStyle name="Процентный 5 2 2 6 7" xfId="7292"/>
    <cellStyle name="Процентный 5 2 2 6 7 2" xfId="25875"/>
    <cellStyle name="Процентный 5 2 2 6 7 3" xfId="35076"/>
    <cellStyle name="Процентный 5 2 2 6 7 4" xfId="44004"/>
    <cellStyle name="Процентный 5 2 2 6 7 5" xfId="52924"/>
    <cellStyle name="Процентный 5 2 2 6 8" xfId="13094"/>
    <cellStyle name="Процентный 5 2 2 6 9" xfId="16953"/>
    <cellStyle name="Процентный 5 2 2 7" xfId="7293"/>
    <cellStyle name="Процентный 5 2 2 7 10" xfId="20814"/>
    <cellStyle name="Процентный 5 2 2 7 11" xfId="10518"/>
    <cellStyle name="Процентный 5 2 2 7 12" xfId="22015"/>
    <cellStyle name="Процентный 5 2 2 7 13" xfId="31866"/>
    <cellStyle name="Процентный 5 2 2 7 14" xfId="40145"/>
    <cellStyle name="Процентный 5 2 2 7 15" xfId="49065"/>
    <cellStyle name="Процентный 5 2 2 7 2" xfId="7294"/>
    <cellStyle name="Процентный 5 2 2 7 2 10" xfId="10819"/>
    <cellStyle name="Процентный 5 2 2 7 2 11" xfId="22314"/>
    <cellStyle name="Процентный 5 2 2 7 2 12" xfId="31867"/>
    <cellStyle name="Процентный 5 2 2 7 2 13" xfId="40444"/>
    <cellStyle name="Процентный 5 2 2 7 2 14" xfId="49364"/>
    <cellStyle name="Процентный 5 2 2 7 2 2" xfId="7295"/>
    <cellStyle name="Процентный 5 2 2 7 2 2 10" xfId="22914"/>
    <cellStyle name="Процентный 5 2 2 7 2 2 11" xfId="31868"/>
    <cellStyle name="Процентный 5 2 2 7 2 2 12" xfId="41043"/>
    <cellStyle name="Процентный 5 2 2 7 2 2 13" xfId="49963"/>
    <cellStyle name="Процентный 5 2 2 7 2 2 2" xfId="7296"/>
    <cellStyle name="Процентный 5 2 2 7 2 2 2 2" xfId="7297"/>
    <cellStyle name="Процентный 5 2 2 7 2 2 2 2 2" xfId="29442"/>
    <cellStyle name="Процентный 5 2 2 7 2 2 2 2 3" xfId="38638"/>
    <cellStyle name="Процентный 5 2 2 7 2 2 2 2 4" xfId="47566"/>
    <cellStyle name="Процентный 5 2 2 7 2 2 2 2 5" xfId="56486"/>
    <cellStyle name="Процентный 5 2 2 7 2 2 2 3" xfId="12796"/>
    <cellStyle name="Процентный 5 2 2 7 2 2 2 4" xfId="16655"/>
    <cellStyle name="Процентный 5 2 2 7 2 2 2 5" xfId="20515"/>
    <cellStyle name="Процентный 5 2 2 7 2 2 2 6" xfId="25577"/>
    <cellStyle name="Процентный 5 2 2 7 2 2 2 7" xfId="34778"/>
    <cellStyle name="Процентный 5 2 2 7 2 2 2 8" xfId="43706"/>
    <cellStyle name="Процентный 5 2 2 7 2 2 2 9" xfId="52626"/>
    <cellStyle name="Процентный 5 2 2 7 2 2 3" xfId="7298"/>
    <cellStyle name="Процентный 5 2 2 7 2 2 3 2" xfId="7299"/>
    <cellStyle name="Процентный 5 2 2 7 2 2 3 2 2" xfId="28111"/>
    <cellStyle name="Процентный 5 2 2 7 2 2 3 2 3" xfId="37307"/>
    <cellStyle name="Процентный 5 2 2 7 2 2 3 2 4" xfId="46235"/>
    <cellStyle name="Процентный 5 2 2 7 2 2 3 2 5" xfId="55155"/>
    <cellStyle name="Процентный 5 2 2 7 2 2 3 3" xfId="15324"/>
    <cellStyle name="Процентный 5 2 2 7 2 2 3 4" xfId="19184"/>
    <cellStyle name="Процентный 5 2 2 7 2 2 3 5" xfId="24246"/>
    <cellStyle name="Процентный 5 2 2 7 2 2 3 6" xfId="33449"/>
    <cellStyle name="Процентный 5 2 2 7 2 2 3 7" xfId="42375"/>
    <cellStyle name="Процентный 5 2 2 7 2 2 3 8" xfId="51295"/>
    <cellStyle name="Процентный 5 2 2 7 2 2 4" xfId="7300"/>
    <cellStyle name="Процентный 5 2 2 7 2 2 4 2" xfId="30639"/>
    <cellStyle name="Процентный 5 2 2 7 2 2 4 3" xfId="39835"/>
    <cellStyle name="Процентный 5 2 2 7 2 2 4 4" xfId="48763"/>
    <cellStyle name="Процентный 5 2 2 7 2 2 4 5" xfId="57683"/>
    <cellStyle name="Процентный 5 2 2 7 2 2 5" xfId="7301"/>
    <cellStyle name="Процентный 5 2 2 7 2 2 5 2" xfId="26778"/>
    <cellStyle name="Процентный 5 2 2 7 2 2 5 3" xfId="35975"/>
    <cellStyle name="Процентный 5 2 2 7 2 2 5 4" xfId="44903"/>
    <cellStyle name="Процентный 5 2 2 7 2 2 5 5" xfId="53823"/>
    <cellStyle name="Процентный 5 2 2 7 2 2 6" xfId="13993"/>
    <cellStyle name="Процентный 5 2 2 7 2 2 7" xfId="17852"/>
    <cellStyle name="Процентный 5 2 2 7 2 2 8" xfId="21712"/>
    <cellStyle name="Процентный 5 2 2 7 2 2 9" xfId="11340"/>
    <cellStyle name="Процентный 5 2 2 7 2 3" xfId="7302"/>
    <cellStyle name="Процентный 5 2 2 7 2 3 2" xfId="7303"/>
    <cellStyle name="Процентный 5 2 2 7 2 3 2 2" xfId="28844"/>
    <cellStyle name="Процентный 5 2 2 7 2 3 2 3" xfId="38040"/>
    <cellStyle name="Процентный 5 2 2 7 2 3 2 4" xfId="46968"/>
    <cellStyle name="Процентный 5 2 2 7 2 3 2 5" xfId="55888"/>
    <cellStyle name="Процентный 5 2 2 7 2 3 3" xfId="12198"/>
    <cellStyle name="Процентный 5 2 2 7 2 3 4" xfId="16057"/>
    <cellStyle name="Процентный 5 2 2 7 2 3 5" xfId="19917"/>
    <cellStyle name="Процентный 5 2 2 7 2 3 6" xfId="24979"/>
    <cellStyle name="Процентный 5 2 2 7 2 3 7" xfId="34180"/>
    <cellStyle name="Процентный 5 2 2 7 2 3 8" xfId="43108"/>
    <cellStyle name="Процентный 5 2 2 7 2 3 9" xfId="52028"/>
    <cellStyle name="Процентный 5 2 2 7 2 4" xfId="7304"/>
    <cellStyle name="Процентный 5 2 2 7 2 4 2" xfId="7305"/>
    <cellStyle name="Процентный 5 2 2 7 2 4 2 2" xfId="27513"/>
    <cellStyle name="Процентный 5 2 2 7 2 4 2 3" xfId="36709"/>
    <cellStyle name="Процентный 5 2 2 7 2 4 2 4" xfId="45637"/>
    <cellStyle name="Процентный 5 2 2 7 2 4 2 5" xfId="54557"/>
    <cellStyle name="Процентный 5 2 2 7 2 4 3" xfId="14726"/>
    <cellStyle name="Процентный 5 2 2 7 2 4 4" xfId="18586"/>
    <cellStyle name="Процентный 5 2 2 7 2 4 5" xfId="23648"/>
    <cellStyle name="Процентный 5 2 2 7 2 4 6" xfId="32852"/>
    <cellStyle name="Процентный 5 2 2 7 2 4 7" xfId="41777"/>
    <cellStyle name="Процентный 5 2 2 7 2 4 8" xfId="50697"/>
    <cellStyle name="Процентный 5 2 2 7 2 5" xfId="7306"/>
    <cellStyle name="Процентный 5 2 2 7 2 5 2" xfId="30040"/>
    <cellStyle name="Процентный 5 2 2 7 2 5 3" xfId="39236"/>
    <cellStyle name="Процентный 5 2 2 7 2 5 4" xfId="48164"/>
    <cellStyle name="Процентный 5 2 2 7 2 5 5" xfId="57084"/>
    <cellStyle name="Процентный 5 2 2 7 2 6" xfId="7307"/>
    <cellStyle name="Процентный 5 2 2 7 2 6 2" xfId="26179"/>
    <cellStyle name="Процентный 5 2 2 7 2 6 3" xfId="35376"/>
    <cellStyle name="Процентный 5 2 2 7 2 6 4" xfId="44304"/>
    <cellStyle name="Процентный 5 2 2 7 2 6 5" xfId="53224"/>
    <cellStyle name="Процентный 5 2 2 7 2 7" xfId="13394"/>
    <cellStyle name="Процентный 5 2 2 7 2 8" xfId="17253"/>
    <cellStyle name="Процентный 5 2 2 7 2 9" xfId="21113"/>
    <cellStyle name="Процентный 5 2 2 7 3" xfId="7308"/>
    <cellStyle name="Процентный 5 2 2 7 3 10" xfId="22615"/>
    <cellStyle name="Процентный 5 2 2 7 3 11" xfId="31869"/>
    <cellStyle name="Процентный 5 2 2 7 3 12" xfId="40744"/>
    <cellStyle name="Процентный 5 2 2 7 3 13" xfId="49664"/>
    <cellStyle name="Процентный 5 2 2 7 3 2" xfId="7309"/>
    <cellStyle name="Процентный 5 2 2 7 3 2 2" xfId="7310"/>
    <cellStyle name="Процентный 5 2 2 7 3 2 2 2" xfId="29143"/>
    <cellStyle name="Процентный 5 2 2 7 3 2 2 3" xfId="38339"/>
    <cellStyle name="Процентный 5 2 2 7 3 2 2 4" xfId="47267"/>
    <cellStyle name="Процентный 5 2 2 7 3 2 2 5" xfId="56187"/>
    <cellStyle name="Процентный 5 2 2 7 3 2 3" xfId="12497"/>
    <cellStyle name="Процентный 5 2 2 7 3 2 4" xfId="16356"/>
    <cellStyle name="Процентный 5 2 2 7 3 2 5" xfId="20216"/>
    <cellStyle name="Процентный 5 2 2 7 3 2 6" xfId="25278"/>
    <cellStyle name="Процентный 5 2 2 7 3 2 7" xfId="34479"/>
    <cellStyle name="Процентный 5 2 2 7 3 2 8" xfId="43407"/>
    <cellStyle name="Процентный 5 2 2 7 3 2 9" xfId="52327"/>
    <cellStyle name="Процентный 5 2 2 7 3 3" xfId="7311"/>
    <cellStyle name="Процентный 5 2 2 7 3 3 2" xfId="7312"/>
    <cellStyle name="Процентный 5 2 2 7 3 3 2 2" xfId="27812"/>
    <cellStyle name="Процентный 5 2 2 7 3 3 2 3" xfId="37008"/>
    <cellStyle name="Процентный 5 2 2 7 3 3 2 4" xfId="45936"/>
    <cellStyle name="Процентный 5 2 2 7 3 3 2 5" xfId="54856"/>
    <cellStyle name="Процентный 5 2 2 7 3 3 3" xfId="15025"/>
    <cellStyle name="Процентный 5 2 2 7 3 3 4" xfId="18885"/>
    <cellStyle name="Процентный 5 2 2 7 3 3 5" xfId="23947"/>
    <cellStyle name="Процентный 5 2 2 7 3 3 6" xfId="33150"/>
    <cellStyle name="Процентный 5 2 2 7 3 3 7" xfId="42076"/>
    <cellStyle name="Процентный 5 2 2 7 3 3 8" xfId="50996"/>
    <cellStyle name="Процентный 5 2 2 7 3 4" xfId="7313"/>
    <cellStyle name="Процентный 5 2 2 7 3 4 2" xfId="30340"/>
    <cellStyle name="Процентный 5 2 2 7 3 4 3" xfId="39536"/>
    <cellStyle name="Процентный 5 2 2 7 3 4 4" xfId="48464"/>
    <cellStyle name="Процентный 5 2 2 7 3 4 5" xfId="57384"/>
    <cellStyle name="Процентный 5 2 2 7 3 5" xfId="7314"/>
    <cellStyle name="Процентный 5 2 2 7 3 5 2" xfId="26479"/>
    <cellStyle name="Процентный 5 2 2 7 3 5 3" xfId="35676"/>
    <cellStyle name="Процентный 5 2 2 7 3 5 4" xfId="44604"/>
    <cellStyle name="Процентный 5 2 2 7 3 5 5" xfId="53524"/>
    <cellStyle name="Процентный 5 2 2 7 3 6" xfId="13694"/>
    <cellStyle name="Процентный 5 2 2 7 3 7" xfId="17553"/>
    <cellStyle name="Процентный 5 2 2 7 3 8" xfId="21413"/>
    <cellStyle name="Процентный 5 2 2 7 3 9" xfId="11061"/>
    <cellStyle name="Процентный 5 2 2 7 4" xfId="7315"/>
    <cellStyle name="Процентный 5 2 2 7 4 2" xfId="7316"/>
    <cellStyle name="Процентный 5 2 2 7 4 2 2" xfId="28545"/>
    <cellStyle name="Процентный 5 2 2 7 4 2 3" xfId="37741"/>
    <cellStyle name="Процентный 5 2 2 7 4 2 4" xfId="46669"/>
    <cellStyle name="Процентный 5 2 2 7 4 2 5" xfId="55589"/>
    <cellStyle name="Процентный 5 2 2 7 4 3" xfId="11899"/>
    <cellStyle name="Процентный 5 2 2 7 4 4" xfId="15758"/>
    <cellStyle name="Процентный 5 2 2 7 4 5" xfId="19618"/>
    <cellStyle name="Процентный 5 2 2 7 4 6" xfId="24680"/>
    <cellStyle name="Процентный 5 2 2 7 4 7" xfId="33882"/>
    <cellStyle name="Процентный 5 2 2 7 4 8" xfId="42809"/>
    <cellStyle name="Процентный 5 2 2 7 4 9" xfId="51729"/>
    <cellStyle name="Процентный 5 2 2 7 5" xfId="7317"/>
    <cellStyle name="Процентный 5 2 2 7 5 2" xfId="7318"/>
    <cellStyle name="Процентный 5 2 2 7 5 2 2" xfId="27213"/>
    <cellStyle name="Процентный 5 2 2 7 5 2 3" xfId="36410"/>
    <cellStyle name="Процентный 5 2 2 7 5 2 4" xfId="45338"/>
    <cellStyle name="Процентный 5 2 2 7 5 2 5" xfId="54258"/>
    <cellStyle name="Процентный 5 2 2 7 5 3" xfId="14427"/>
    <cellStyle name="Процентный 5 2 2 7 5 4" xfId="18287"/>
    <cellStyle name="Процентный 5 2 2 7 5 5" xfId="23349"/>
    <cellStyle name="Процентный 5 2 2 7 5 6" xfId="32554"/>
    <cellStyle name="Процентный 5 2 2 7 5 7" xfId="41478"/>
    <cellStyle name="Процентный 5 2 2 7 5 8" xfId="50398"/>
    <cellStyle name="Процентный 5 2 2 7 6" xfId="7319"/>
    <cellStyle name="Процентный 5 2 2 7 6 2" xfId="29741"/>
    <cellStyle name="Процентный 5 2 2 7 6 3" xfId="38937"/>
    <cellStyle name="Процентный 5 2 2 7 6 4" xfId="47865"/>
    <cellStyle name="Процентный 5 2 2 7 6 5" xfId="56785"/>
    <cellStyle name="Процентный 5 2 2 7 7" xfId="7320"/>
    <cellStyle name="Процентный 5 2 2 7 7 2" xfId="25876"/>
    <cellStyle name="Процентный 5 2 2 7 7 3" xfId="35077"/>
    <cellStyle name="Процентный 5 2 2 7 7 4" xfId="44005"/>
    <cellStyle name="Процентный 5 2 2 7 7 5" xfId="52925"/>
    <cellStyle name="Процентный 5 2 2 7 8" xfId="13095"/>
    <cellStyle name="Процентный 5 2 2 7 9" xfId="16954"/>
    <cellStyle name="Процентный 5 2 2 8" xfId="7321"/>
    <cellStyle name="Процентный 5 2 2 8 10" xfId="20815"/>
    <cellStyle name="Процентный 5 2 2 8 11" xfId="10519"/>
    <cellStyle name="Процентный 5 2 2 8 12" xfId="22016"/>
    <cellStyle name="Процентный 5 2 2 8 13" xfId="31870"/>
    <cellStyle name="Процентный 5 2 2 8 14" xfId="40146"/>
    <cellStyle name="Процентный 5 2 2 8 15" xfId="49066"/>
    <cellStyle name="Процентный 5 2 2 8 2" xfId="7322"/>
    <cellStyle name="Процентный 5 2 2 8 2 10" xfId="10820"/>
    <cellStyle name="Процентный 5 2 2 8 2 11" xfId="22315"/>
    <cellStyle name="Процентный 5 2 2 8 2 12" xfId="31871"/>
    <cellStyle name="Процентный 5 2 2 8 2 13" xfId="40445"/>
    <cellStyle name="Процентный 5 2 2 8 2 14" xfId="49365"/>
    <cellStyle name="Процентный 5 2 2 8 2 2" xfId="7323"/>
    <cellStyle name="Процентный 5 2 2 8 2 2 10" xfId="22915"/>
    <cellStyle name="Процентный 5 2 2 8 2 2 11" xfId="31872"/>
    <cellStyle name="Процентный 5 2 2 8 2 2 12" xfId="41044"/>
    <cellStyle name="Процентный 5 2 2 8 2 2 13" xfId="49964"/>
    <cellStyle name="Процентный 5 2 2 8 2 2 2" xfId="7324"/>
    <cellStyle name="Процентный 5 2 2 8 2 2 2 2" xfId="7325"/>
    <cellStyle name="Процентный 5 2 2 8 2 2 2 2 2" xfId="29443"/>
    <cellStyle name="Процентный 5 2 2 8 2 2 2 2 3" xfId="38639"/>
    <cellStyle name="Процентный 5 2 2 8 2 2 2 2 4" xfId="47567"/>
    <cellStyle name="Процентный 5 2 2 8 2 2 2 2 5" xfId="56487"/>
    <cellStyle name="Процентный 5 2 2 8 2 2 2 3" xfId="12797"/>
    <cellStyle name="Процентный 5 2 2 8 2 2 2 4" xfId="16656"/>
    <cellStyle name="Процентный 5 2 2 8 2 2 2 5" xfId="20516"/>
    <cellStyle name="Процентный 5 2 2 8 2 2 2 6" xfId="25578"/>
    <cellStyle name="Процентный 5 2 2 8 2 2 2 7" xfId="34779"/>
    <cellStyle name="Процентный 5 2 2 8 2 2 2 8" xfId="43707"/>
    <cellStyle name="Процентный 5 2 2 8 2 2 2 9" xfId="52627"/>
    <cellStyle name="Процентный 5 2 2 8 2 2 3" xfId="7326"/>
    <cellStyle name="Процентный 5 2 2 8 2 2 3 2" xfId="7327"/>
    <cellStyle name="Процентный 5 2 2 8 2 2 3 2 2" xfId="28112"/>
    <cellStyle name="Процентный 5 2 2 8 2 2 3 2 3" xfId="37308"/>
    <cellStyle name="Процентный 5 2 2 8 2 2 3 2 4" xfId="46236"/>
    <cellStyle name="Процентный 5 2 2 8 2 2 3 2 5" xfId="55156"/>
    <cellStyle name="Процентный 5 2 2 8 2 2 3 3" xfId="15325"/>
    <cellStyle name="Процентный 5 2 2 8 2 2 3 4" xfId="19185"/>
    <cellStyle name="Процентный 5 2 2 8 2 2 3 5" xfId="24247"/>
    <cellStyle name="Процентный 5 2 2 8 2 2 3 6" xfId="33450"/>
    <cellStyle name="Процентный 5 2 2 8 2 2 3 7" xfId="42376"/>
    <cellStyle name="Процентный 5 2 2 8 2 2 3 8" xfId="51296"/>
    <cellStyle name="Процентный 5 2 2 8 2 2 4" xfId="7328"/>
    <cellStyle name="Процентный 5 2 2 8 2 2 4 2" xfId="30640"/>
    <cellStyle name="Процентный 5 2 2 8 2 2 4 3" xfId="39836"/>
    <cellStyle name="Процентный 5 2 2 8 2 2 4 4" xfId="48764"/>
    <cellStyle name="Процентный 5 2 2 8 2 2 4 5" xfId="57684"/>
    <cellStyle name="Процентный 5 2 2 8 2 2 5" xfId="7329"/>
    <cellStyle name="Процентный 5 2 2 8 2 2 5 2" xfId="26779"/>
    <cellStyle name="Процентный 5 2 2 8 2 2 5 3" xfId="35976"/>
    <cellStyle name="Процентный 5 2 2 8 2 2 5 4" xfId="44904"/>
    <cellStyle name="Процентный 5 2 2 8 2 2 5 5" xfId="53824"/>
    <cellStyle name="Процентный 5 2 2 8 2 2 6" xfId="13994"/>
    <cellStyle name="Процентный 5 2 2 8 2 2 7" xfId="17853"/>
    <cellStyle name="Процентный 5 2 2 8 2 2 8" xfId="21713"/>
    <cellStyle name="Процентный 5 2 2 8 2 2 9" xfId="11341"/>
    <cellStyle name="Процентный 5 2 2 8 2 3" xfId="7330"/>
    <cellStyle name="Процентный 5 2 2 8 2 3 2" xfId="7331"/>
    <cellStyle name="Процентный 5 2 2 8 2 3 2 2" xfId="28845"/>
    <cellStyle name="Процентный 5 2 2 8 2 3 2 3" xfId="38041"/>
    <cellStyle name="Процентный 5 2 2 8 2 3 2 4" xfId="46969"/>
    <cellStyle name="Процентный 5 2 2 8 2 3 2 5" xfId="55889"/>
    <cellStyle name="Процентный 5 2 2 8 2 3 3" xfId="12199"/>
    <cellStyle name="Процентный 5 2 2 8 2 3 4" xfId="16058"/>
    <cellStyle name="Процентный 5 2 2 8 2 3 5" xfId="19918"/>
    <cellStyle name="Процентный 5 2 2 8 2 3 6" xfId="24980"/>
    <cellStyle name="Процентный 5 2 2 8 2 3 7" xfId="34181"/>
    <cellStyle name="Процентный 5 2 2 8 2 3 8" xfId="43109"/>
    <cellStyle name="Процентный 5 2 2 8 2 3 9" xfId="52029"/>
    <cellStyle name="Процентный 5 2 2 8 2 4" xfId="7332"/>
    <cellStyle name="Процентный 5 2 2 8 2 4 2" xfId="7333"/>
    <cellStyle name="Процентный 5 2 2 8 2 4 2 2" xfId="27514"/>
    <cellStyle name="Процентный 5 2 2 8 2 4 2 3" xfId="36710"/>
    <cellStyle name="Процентный 5 2 2 8 2 4 2 4" xfId="45638"/>
    <cellStyle name="Процентный 5 2 2 8 2 4 2 5" xfId="54558"/>
    <cellStyle name="Процентный 5 2 2 8 2 4 3" xfId="14727"/>
    <cellStyle name="Процентный 5 2 2 8 2 4 4" xfId="18587"/>
    <cellStyle name="Процентный 5 2 2 8 2 4 5" xfId="23649"/>
    <cellStyle name="Процентный 5 2 2 8 2 4 6" xfId="32853"/>
    <cellStyle name="Процентный 5 2 2 8 2 4 7" xfId="41778"/>
    <cellStyle name="Процентный 5 2 2 8 2 4 8" xfId="50698"/>
    <cellStyle name="Процентный 5 2 2 8 2 5" xfId="7334"/>
    <cellStyle name="Процентный 5 2 2 8 2 5 2" xfId="30041"/>
    <cellStyle name="Процентный 5 2 2 8 2 5 3" xfId="39237"/>
    <cellStyle name="Процентный 5 2 2 8 2 5 4" xfId="48165"/>
    <cellStyle name="Процентный 5 2 2 8 2 5 5" xfId="57085"/>
    <cellStyle name="Процентный 5 2 2 8 2 6" xfId="7335"/>
    <cellStyle name="Процентный 5 2 2 8 2 6 2" xfId="26180"/>
    <cellStyle name="Процентный 5 2 2 8 2 6 3" xfId="35377"/>
    <cellStyle name="Процентный 5 2 2 8 2 6 4" xfId="44305"/>
    <cellStyle name="Процентный 5 2 2 8 2 6 5" xfId="53225"/>
    <cellStyle name="Процентный 5 2 2 8 2 7" xfId="13395"/>
    <cellStyle name="Процентный 5 2 2 8 2 8" xfId="17254"/>
    <cellStyle name="Процентный 5 2 2 8 2 9" xfId="21114"/>
    <cellStyle name="Процентный 5 2 2 8 3" xfId="7336"/>
    <cellStyle name="Процентный 5 2 2 8 3 10" xfId="22616"/>
    <cellStyle name="Процентный 5 2 2 8 3 11" xfId="31873"/>
    <cellStyle name="Процентный 5 2 2 8 3 12" xfId="40745"/>
    <cellStyle name="Процентный 5 2 2 8 3 13" xfId="49665"/>
    <cellStyle name="Процентный 5 2 2 8 3 2" xfId="7337"/>
    <cellStyle name="Процентный 5 2 2 8 3 2 2" xfId="7338"/>
    <cellStyle name="Процентный 5 2 2 8 3 2 2 2" xfId="29144"/>
    <cellStyle name="Процентный 5 2 2 8 3 2 2 3" xfId="38340"/>
    <cellStyle name="Процентный 5 2 2 8 3 2 2 4" xfId="47268"/>
    <cellStyle name="Процентный 5 2 2 8 3 2 2 5" xfId="56188"/>
    <cellStyle name="Процентный 5 2 2 8 3 2 3" xfId="12498"/>
    <cellStyle name="Процентный 5 2 2 8 3 2 4" xfId="16357"/>
    <cellStyle name="Процентный 5 2 2 8 3 2 5" xfId="20217"/>
    <cellStyle name="Процентный 5 2 2 8 3 2 6" xfId="25279"/>
    <cellStyle name="Процентный 5 2 2 8 3 2 7" xfId="34480"/>
    <cellStyle name="Процентный 5 2 2 8 3 2 8" xfId="43408"/>
    <cellStyle name="Процентный 5 2 2 8 3 2 9" xfId="52328"/>
    <cellStyle name="Процентный 5 2 2 8 3 3" xfId="7339"/>
    <cellStyle name="Процентный 5 2 2 8 3 3 2" xfId="7340"/>
    <cellStyle name="Процентный 5 2 2 8 3 3 2 2" xfId="27813"/>
    <cellStyle name="Процентный 5 2 2 8 3 3 2 3" xfId="37009"/>
    <cellStyle name="Процентный 5 2 2 8 3 3 2 4" xfId="45937"/>
    <cellStyle name="Процентный 5 2 2 8 3 3 2 5" xfId="54857"/>
    <cellStyle name="Процентный 5 2 2 8 3 3 3" xfId="15026"/>
    <cellStyle name="Процентный 5 2 2 8 3 3 4" xfId="18886"/>
    <cellStyle name="Процентный 5 2 2 8 3 3 5" xfId="23948"/>
    <cellStyle name="Процентный 5 2 2 8 3 3 6" xfId="33151"/>
    <cellStyle name="Процентный 5 2 2 8 3 3 7" xfId="42077"/>
    <cellStyle name="Процентный 5 2 2 8 3 3 8" xfId="50997"/>
    <cellStyle name="Процентный 5 2 2 8 3 4" xfId="7341"/>
    <cellStyle name="Процентный 5 2 2 8 3 4 2" xfId="30341"/>
    <cellStyle name="Процентный 5 2 2 8 3 4 3" xfId="39537"/>
    <cellStyle name="Процентный 5 2 2 8 3 4 4" xfId="48465"/>
    <cellStyle name="Процентный 5 2 2 8 3 4 5" xfId="57385"/>
    <cellStyle name="Процентный 5 2 2 8 3 5" xfId="7342"/>
    <cellStyle name="Процентный 5 2 2 8 3 5 2" xfId="26480"/>
    <cellStyle name="Процентный 5 2 2 8 3 5 3" xfId="35677"/>
    <cellStyle name="Процентный 5 2 2 8 3 5 4" xfId="44605"/>
    <cellStyle name="Процентный 5 2 2 8 3 5 5" xfId="53525"/>
    <cellStyle name="Процентный 5 2 2 8 3 6" xfId="13695"/>
    <cellStyle name="Процентный 5 2 2 8 3 7" xfId="17554"/>
    <cellStyle name="Процентный 5 2 2 8 3 8" xfId="21414"/>
    <cellStyle name="Процентный 5 2 2 8 3 9" xfId="11062"/>
    <cellStyle name="Процентный 5 2 2 8 4" xfId="7343"/>
    <cellStyle name="Процентный 5 2 2 8 4 2" xfId="7344"/>
    <cellStyle name="Процентный 5 2 2 8 4 2 2" xfId="28546"/>
    <cellStyle name="Процентный 5 2 2 8 4 2 3" xfId="37742"/>
    <cellStyle name="Процентный 5 2 2 8 4 2 4" xfId="46670"/>
    <cellStyle name="Процентный 5 2 2 8 4 2 5" xfId="55590"/>
    <cellStyle name="Процентный 5 2 2 8 4 3" xfId="11900"/>
    <cellStyle name="Процентный 5 2 2 8 4 4" xfId="15759"/>
    <cellStyle name="Процентный 5 2 2 8 4 5" xfId="19619"/>
    <cellStyle name="Процентный 5 2 2 8 4 6" xfId="24681"/>
    <cellStyle name="Процентный 5 2 2 8 4 7" xfId="33883"/>
    <cellStyle name="Процентный 5 2 2 8 4 8" xfId="42810"/>
    <cellStyle name="Процентный 5 2 2 8 4 9" xfId="51730"/>
    <cellStyle name="Процентный 5 2 2 8 5" xfId="7345"/>
    <cellStyle name="Процентный 5 2 2 8 5 2" xfId="7346"/>
    <cellStyle name="Процентный 5 2 2 8 5 2 2" xfId="27214"/>
    <cellStyle name="Процентный 5 2 2 8 5 2 3" xfId="36411"/>
    <cellStyle name="Процентный 5 2 2 8 5 2 4" xfId="45339"/>
    <cellStyle name="Процентный 5 2 2 8 5 2 5" xfId="54259"/>
    <cellStyle name="Процентный 5 2 2 8 5 3" xfId="14428"/>
    <cellStyle name="Процентный 5 2 2 8 5 4" xfId="18288"/>
    <cellStyle name="Процентный 5 2 2 8 5 5" xfId="23350"/>
    <cellStyle name="Процентный 5 2 2 8 5 6" xfId="32555"/>
    <cellStyle name="Процентный 5 2 2 8 5 7" xfId="41479"/>
    <cellStyle name="Процентный 5 2 2 8 5 8" xfId="50399"/>
    <cellStyle name="Процентный 5 2 2 8 6" xfId="7347"/>
    <cellStyle name="Процентный 5 2 2 8 6 2" xfId="29742"/>
    <cellStyle name="Процентный 5 2 2 8 6 3" xfId="38938"/>
    <cellStyle name="Процентный 5 2 2 8 6 4" xfId="47866"/>
    <cellStyle name="Процентный 5 2 2 8 6 5" xfId="56786"/>
    <cellStyle name="Процентный 5 2 2 8 7" xfId="7348"/>
    <cellStyle name="Процентный 5 2 2 8 7 2" xfId="25877"/>
    <cellStyle name="Процентный 5 2 2 8 7 3" xfId="35078"/>
    <cellStyle name="Процентный 5 2 2 8 7 4" xfId="44006"/>
    <cellStyle name="Процентный 5 2 2 8 7 5" xfId="52926"/>
    <cellStyle name="Процентный 5 2 2 8 8" xfId="13096"/>
    <cellStyle name="Процентный 5 2 2 8 9" xfId="16955"/>
    <cellStyle name="Процентный 5 2 2 9" xfId="7349"/>
    <cellStyle name="Процентный 5 2 2 9 10" xfId="20816"/>
    <cellStyle name="Процентный 5 2 2 9 11" xfId="10520"/>
    <cellStyle name="Процентный 5 2 2 9 12" xfId="22017"/>
    <cellStyle name="Процентный 5 2 2 9 13" xfId="31874"/>
    <cellStyle name="Процентный 5 2 2 9 14" xfId="40147"/>
    <cellStyle name="Процентный 5 2 2 9 15" xfId="49067"/>
    <cellStyle name="Процентный 5 2 2 9 2" xfId="7350"/>
    <cellStyle name="Процентный 5 2 2 9 2 10" xfId="10821"/>
    <cellStyle name="Процентный 5 2 2 9 2 11" xfId="22316"/>
    <cellStyle name="Процентный 5 2 2 9 2 12" xfId="31875"/>
    <cellStyle name="Процентный 5 2 2 9 2 13" xfId="40446"/>
    <cellStyle name="Процентный 5 2 2 9 2 14" xfId="49366"/>
    <cellStyle name="Процентный 5 2 2 9 2 2" xfId="7351"/>
    <cellStyle name="Процентный 5 2 2 9 2 2 10" xfId="22916"/>
    <cellStyle name="Процентный 5 2 2 9 2 2 11" xfId="31876"/>
    <cellStyle name="Процентный 5 2 2 9 2 2 12" xfId="41045"/>
    <cellStyle name="Процентный 5 2 2 9 2 2 13" xfId="49965"/>
    <cellStyle name="Процентный 5 2 2 9 2 2 2" xfId="7352"/>
    <cellStyle name="Процентный 5 2 2 9 2 2 2 2" xfId="7353"/>
    <cellStyle name="Процентный 5 2 2 9 2 2 2 2 2" xfId="29444"/>
    <cellStyle name="Процентный 5 2 2 9 2 2 2 2 3" xfId="38640"/>
    <cellStyle name="Процентный 5 2 2 9 2 2 2 2 4" xfId="47568"/>
    <cellStyle name="Процентный 5 2 2 9 2 2 2 2 5" xfId="56488"/>
    <cellStyle name="Процентный 5 2 2 9 2 2 2 3" xfId="12798"/>
    <cellStyle name="Процентный 5 2 2 9 2 2 2 4" xfId="16657"/>
    <cellStyle name="Процентный 5 2 2 9 2 2 2 5" xfId="20517"/>
    <cellStyle name="Процентный 5 2 2 9 2 2 2 6" xfId="25579"/>
    <cellStyle name="Процентный 5 2 2 9 2 2 2 7" xfId="34780"/>
    <cellStyle name="Процентный 5 2 2 9 2 2 2 8" xfId="43708"/>
    <cellStyle name="Процентный 5 2 2 9 2 2 2 9" xfId="52628"/>
    <cellStyle name="Процентный 5 2 2 9 2 2 3" xfId="7354"/>
    <cellStyle name="Процентный 5 2 2 9 2 2 3 2" xfId="7355"/>
    <cellStyle name="Процентный 5 2 2 9 2 2 3 2 2" xfId="28113"/>
    <cellStyle name="Процентный 5 2 2 9 2 2 3 2 3" xfId="37309"/>
    <cellStyle name="Процентный 5 2 2 9 2 2 3 2 4" xfId="46237"/>
    <cellStyle name="Процентный 5 2 2 9 2 2 3 2 5" xfId="55157"/>
    <cellStyle name="Процентный 5 2 2 9 2 2 3 3" xfId="15326"/>
    <cellStyle name="Процентный 5 2 2 9 2 2 3 4" xfId="19186"/>
    <cellStyle name="Процентный 5 2 2 9 2 2 3 5" xfId="24248"/>
    <cellStyle name="Процентный 5 2 2 9 2 2 3 6" xfId="33451"/>
    <cellStyle name="Процентный 5 2 2 9 2 2 3 7" xfId="42377"/>
    <cellStyle name="Процентный 5 2 2 9 2 2 3 8" xfId="51297"/>
    <cellStyle name="Процентный 5 2 2 9 2 2 4" xfId="7356"/>
    <cellStyle name="Процентный 5 2 2 9 2 2 4 2" xfId="30641"/>
    <cellStyle name="Процентный 5 2 2 9 2 2 4 3" xfId="39837"/>
    <cellStyle name="Процентный 5 2 2 9 2 2 4 4" xfId="48765"/>
    <cellStyle name="Процентный 5 2 2 9 2 2 4 5" xfId="57685"/>
    <cellStyle name="Процентный 5 2 2 9 2 2 5" xfId="7357"/>
    <cellStyle name="Процентный 5 2 2 9 2 2 5 2" xfId="26780"/>
    <cellStyle name="Процентный 5 2 2 9 2 2 5 3" xfId="35977"/>
    <cellStyle name="Процентный 5 2 2 9 2 2 5 4" xfId="44905"/>
    <cellStyle name="Процентный 5 2 2 9 2 2 5 5" xfId="53825"/>
    <cellStyle name="Процентный 5 2 2 9 2 2 6" xfId="13995"/>
    <cellStyle name="Процентный 5 2 2 9 2 2 7" xfId="17854"/>
    <cellStyle name="Процентный 5 2 2 9 2 2 8" xfId="21714"/>
    <cellStyle name="Процентный 5 2 2 9 2 2 9" xfId="11342"/>
    <cellStyle name="Процентный 5 2 2 9 2 3" xfId="7358"/>
    <cellStyle name="Процентный 5 2 2 9 2 3 2" xfId="7359"/>
    <cellStyle name="Процентный 5 2 2 9 2 3 2 2" xfId="28846"/>
    <cellStyle name="Процентный 5 2 2 9 2 3 2 3" xfId="38042"/>
    <cellStyle name="Процентный 5 2 2 9 2 3 2 4" xfId="46970"/>
    <cellStyle name="Процентный 5 2 2 9 2 3 2 5" xfId="55890"/>
    <cellStyle name="Процентный 5 2 2 9 2 3 3" xfId="12200"/>
    <cellStyle name="Процентный 5 2 2 9 2 3 4" xfId="16059"/>
    <cellStyle name="Процентный 5 2 2 9 2 3 5" xfId="19919"/>
    <cellStyle name="Процентный 5 2 2 9 2 3 6" xfId="24981"/>
    <cellStyle name="Процентный 5 2 2 9 2 3 7" xfId="34182"/>
    <cellStyle name="Процентный 5 2 2 9 2 3 8" xfId="43110"/>
    <cellStyle name="Процентный 5 2 2 9 2 3 9" xfId="52030"/>
    <cellStyle name="Процентный 5 2 2 9 2 4" xfId="7360"/>
    <cellStyle name="Процентный 5 2 2 9 2 4 2" xfId="7361"/>
    <cellStyle name="Процентный 5 2 2 9 2 4 2 2" xfId="27515"/>
    <cellStyle name="Процентный 5 2 2 9 2 4 2 3" xfId="36711"/>
    <cellStyle name="Процентный 5 2 2 9 2 4 2 4" xfId="45639"/>
    <cellStyle name="Процентный 5 2 2 9 2 4 2 5" xfId="54559"/>
    <cellStyle name="Процентный 5 2 2 9 2 4 3" xfId="14728"/>
    <cellStyle name="Процентный 5 2 2 9 2 4 4" xfId="18588"/>
    <cellStyle name="Процентный 5 2 2 9 2 4 5" xfId="23650"/>
    <cellStyle name="Процентный 5 2 2 9 2 4 6" xfId="32854"/>
    <cellStyle name="Процентный 5 2 2 9 2 4 7" xfId="41779"/>
    <cellStyle name="Процентный 5 2 2 9 2 4 8" xfId="50699"/>
    <cellStyle name="Процентный 5 2 2 9 2 5" xfId="7362"/>
    <cellStyle name="Процентный 5 2 2 9 2 5 2" xfId="30042"/>
    <cellStyle name="Процентный 5 2 2 9 2 5 3" xfId="39238"/>
    <cellStyle name="Процентный 5 2 2 9 2 5 4" xfId="48166"/>
    <cellStyle name="Процентный 5 2 2 9 2 5 5" xfId="57086"/>
    <cellStyle name="Процентный 5 2 2 9 2 6" xfId="7363"/>
    <cellStyle name="Процентный 5 2 2 9 2 6 2" xfId="26181"/>
    <cellStyle name="Процентный 5 2 2 9 2 6 3" xfId="35378"/>
    <cellStyle name="Процентный 5 2 2 9 2 6 4" xfId="44306"/>
    <cellStyle name="Процентный 5 2 2 9 2 6 5" xfId="53226"/>
    <cellStyle name="Процентный 5 2 2 9 2 7" xfId="13396"/>
    <cellStyle name="Процентный 5 2 2 9 2 8" xfId="17255"/>
    <cellStyle name="Процентный 5 2 2 9 2 9" xfId="21115"/>
    <cellStyle name="Процентный 5 2 2 9 3" xfId="7364"/>
    <cellStyle name="Процентный 5 2 2 9 3 10" xfId="22617"/>
    <cellStyle name="Процентный 5 2 2 9 3 11" xfId="31877"/>
    <cellStyle name="Процентный 5 2 2 9 3 12" xfId="40746"/>
    <cellStyle name="Процентный 5 2 2 9 3 13" xfId="49666"/>
    <cellStyle name="Процентный 5 2 2 9 3 2" xfId="7365"/>
    <cellStyle name="Процентный 5 2 2 9 3 2 2" xfId="7366"/>
    <cellStyle name="Процентный 5 2 2 9 3 2 2 2" xfId="29145"/>
    <cellStyle name="Процентный 5 2 2 9 3 2 2 3" xfId="38341"/>
    <cellStyle name="Процентный 5 2 2 9 3 2 2 4" xfId="47269"/>
    <cellStyle name="Процентный 5 2 2 9 3 2 2 5" xfId="56189"/>
    <cellStyle name="Процентный 5 2 2 9 3 2 3" xfId="12499"/>
    <cellStyle name="Процентный 5 2 2 9 3 2 4" xfId="16358"/>
    <cellStyle name="Процентный 5 2 2 9 3 2 5" xfId="20218"/>
    <cellStyle name="Процентный 5 2 2 9 3 2 6" xfId="25280"/>
    <cellStyle name="Процентный 5 2 2 9 3 2 7" xfId="34481"/>
    <cellStyle name="Процентный 5 2 2 9 3 2 8" xfId="43409"/>
    <cellStyle name="Процентный 5 2 2 9 3 2 9" xfId="52329"/>
    <cellStyle name="Процентный 5 2 2 9 3 3" xfId="7367"/>
    <cellStyle name="Процентный 5 2 2 9 3 3 2" xfId="7368"/>
    <cellStyle name="Процентный 5 2 2 9 3 3 2 2" xfId="27814"/>
    <cellStyle name="Процентный 5 2 2 9 3 3 2 3" xfId="37010"/>
    <cellStyle name="Процентный 5 2 2 9 3 3 2 4" xfId="45938"/>
    <cellStyle name="Процентный 5 2 2 9 3 3 2 5" xfId="54858"/>
    <cellStyle name="Процентный 5 2 2 9 3 3 3" xfId="15027"/>
    <cellStyle name="Процентный 5 2 2 9 3 3 4" xfId="18887"/>
    <cellStyle name="Процентный 5 2 2 9 3 3 5" xfId="23949"/>
    <cellStyle name="Процентный 5 2 2 9 3 3 6" xfId="33152"/>
    <cellStyle name="Процентный 5 2 2 9 3 3 7" xfId="42078"/>
    <cellStyle name="Процентный 5 2 2 9 3 3 8" xfId="50998"/>
    <cellStyle name="Процентный 5 2 2 9 3 4" xfId="7369"/>
    <cellStyle name="Процентный 5 2 2 9 3 4 2" xfId="30342"/>
    <cellStyle name="Процентный 5 2 2 9 3 4 3" xfId="39538"/>
    <cellStyle name="Процентный 5 2 2 9 3 4 4" xfId="48466"/>
    <cellStyle name="Процентный 5 2 2 9 3 4 5" xfId="57386"/>
    <cellStyle name="Процентный 5 2 2 9 3 5" xfId="7370"/>
    <cellStyle name="Процентный 5 2 2 9 3 5 2" xfId="26481"/>
    <cellStyle name="Процентный 5 2 2 9 3 5 3" xfId="35678"/>
    <cellStyle name="Процентный 5 2 2 9 3 5 4" xfId="44606"/>
    <cellStyle name="Процентный 5 2 2 9 3 5 5" xfId="53526"/>
    <cellStyle name="Процентный 5 2 2 9 3 6" xfId="13696"/>
    <cellStyle name="Процентный 5 2 2 9 3 7" xfId="17555"/>
    <cellStyle name="Процентный 5 2 2 9 3 8" xfId="21415"/>
    <cellStyle name="Процентный 5 2 2 9 3 9" xfId="11063"/>
    <cellStyle name="Процентный 5 2 2 9 4" xfId="7371"/>
    <cellStyle name="Процентный 5 2 2 9 4 2" xfId="7372"/>
    <cellStyle name="Процентный 5 2 2 9 4 2 2" xfId="28547"/>
    <cellStyle name="Процентный 5 2 2 9 4 2 3" xfId="37743"/>
    <cellStyle name="Процентный 5 2 2 9 4 2 4" xfId="46671"/>
    <cellStyle name="Процентный 5 2 2 9 4 2 5" xfId="55591"/>
    <cellStyle name="Процентный 5 2 2 9 4 3" xfId="11901"/>
    <cellStyle name="Процентный 5 2 2 9 4 4" xfId="15760"/>
    <cellStyle name="Процентный 5 2 2 9 4 5" xfId="19620"/>
    <cellStyle name="Процентный 5 2 2 9 4 6" xfId="24682"/>
    <cellStyle name="Процентный 5 2 2 9 4 7" xfId="33884"/>
    <cellStyle name="Процентный 5 2 2 9 4 8" xfId="42811"/>
    <cellStyle name="Процентный 5 2 2 9 4 9" xfId="51731"/>
    <cellStyle name="Процентный 5 2 2 9 5" xfId="7373"/>
    <cellStyle name="Процентный 5 2 2 9 5 2" xfId="7374"/>
    <cellStyle name="Процентный 5 2 2 9 5 2 2" xfId="27215"/>
    <cellStyle name="Процентный 5 2 2 9 5 2 3" xfId="36412"/>
    <cellStyle name="Процентный 5 2 2 9 5 2 4" xfId="45340"/>
    <cellStyle name="Процентный 5 2 2 9 5 2 5" xfId="54260"/>
    <cellStyle name="Процентный 5 2 2 9 5 3" xfId="14429"/>
    <cellStyle name="Процентный 5 2 2 9 5 4" xfId="18289"/>
    <cellStyle name="Процентный 5 2 2 9 5 5" xfId="23351"/>
    <cellStyle name="Процентный 5 2 2 9 5 6" xfId="32556"/>
    <cellStyle name="Процентный 5 2 2 9 5 7" xfId="41480"/>
    <cellStyle name="Процентный 5 2 2 9 5 8" xfId="50400"/>
    <cellStyle name="Процентный 5 2 2 9 6" xfId="7375"/>
    <cellStyle name="Процентный 5 2 2 9 6 2" xfId="29743"/>
    <cellStyle name="Процентный 5 2 2 9 6 3" xfId="38939"/>
    <cellStyle name="Процентный 5 2 2 9 6 4" xfId="47867"/>
    <cellStyle name="Процентный 5 2 2 9 6 5" xfId="56787"/>
    <cellStyle name="Процентный 5 2 2 9 7" xfId="7376"/>
    <cellStyle name="Процентный 5 2 2 9 7 2" xfId="25878"/>
    <cellStyle name="Процентный 5 2 2 9 7 3" xfId="35079"/>
    <cellStyle name="Процентный 5 2 2 9 7 4" xfId="44007"/>
    <cellStyle name="Процентный 5 2 2 9 7 5" xfId="52927"/>
    <cellStyle name="Процентный 5 2 2 9 8" xfId="13097"/>
    <cellStyle name="Процентный 5 2 2 9 9" xfId="16956"/>
    <cellStyle name="Процентный 5 2 20" xfId="7377"/>
    <cellStyle name="Процентный 5 2 20 2" xfId="25697"/>
    <cellStyle name="Процентный 5 2 20 3" xfId="34898"/>
    <cellStyle name="Процентный 5 2 20 4" xfId="43826"/>
    <cellStyle name="Процентный 5 2 20 5" xfId="52746"/>
    <cellStyle name="Процентный 5 2 21" xfId="12916"/>
    <cellStyle name="Процентный 5 2 22" xfId="16775"/>
    <cellStyle name="Процентный 5 2 23" xfId="20635"/>
    <cellStyle name="Процентный 5 2 24" xfId="10235"/>
    <cellStyle name="Процентный 5 2 25" xfId="21836"/>
    <cellStyle name="Процентный 5 2 26" xfId="31806"/>
    <cellStyle name="Процентный 5 2 27" xfId="39966"/>
    <cellStyle name="Процентный 5 2 28" xfId="48886"/>
    <cellStyle name="Процентный 5 2 3" xfId="7378"/>
    <cellStyle name="Процентный 5 2 3 10" xfId="13098"/>
    <cellStyle name="Процентный 5 2 3 11" xfId="16957"/>
    <cellStyle name="Процентный 5 2 3 12" xfId="20817"/>
    <cellStyle name="Процентный 5 2 3 13" xfId="10259"/>
    <cellStyle name="Процентный 5 2 3 14" xfId="22018"/>
    <cellStyle name="Процентный 5 2 3 15" xfId="31878"/>
    <cellStyle name="Процентный 5 2 3 16" xfId="40148"/>
    <cellStyle name="Процентный 5 2 3 17" xfId="49068"/>
    <cellStyle name="Процентный 5 2 3 2" xfId="7379"/>
    <cellStyle name="Процентный 5 2 3 2 10" xfId="17052"/>
    <cellStyle name="Процентный 5 2 3 2 11" xfId="20912"/>
    <cellStyle name="Процентный 5 2 3 2 12" xfId="10618"/>
    <cellStyle name="Процентный 5 2 3 2 13" xfId="22113"/>
    <cellStyle name="Процентный 5 2 3 2 14" xfId="31879"/>
    <cellStyle name="Процентный 5 2 3 2 15" xfId="40243"/>
    <cellStyle name="Процентный 5 2 3 2 16" xfId="49163"/>
    <cellStyle name="Процентный 5 2 3 2 2" xfId="7380"/>
    <cellStyle name="Процентный 5 2 3 2 2 10" xfId="10917"/>
    <cellStyle name="Процентный 5 2 3 2 2 11" xfId="22413"/>
    <cellStyle name="Процентный 5 2 3 2 2 12" xfId="31880"/>
    <cellStyle name="Процентный 5 2 3 2 2 13" xfId="40542"/>
    <cellStyle name="Процентный 5 2 3 2 2 14" xfId="49462"/>
    <cellStyle name="Процентный 5 2 3 2 2 2" xfId="7381"/>
    <cellStyle name="Процентный 5 2 3 2 2 2 10" xfId="23012"/>
    <cellStyle name="Процентный 5 2 3 2 2 2 11" xfId="31881"/>
    <cellStyle name="Процентный 5 2 3 2 2 2 12" xfId="41141"/>
    <cellStyle name="Процентный 5 2 3 2 2 2 13" xfId="50061"/>
    <cellStyle name="Процентный 5 2 3 2 2 2 2" xfId="7382"/>
    <cellStyle name="Процентный 5 2 3 2 2 2 2 2" xfId="7383"/>
    <cellStyle name="Процентный 5 2 3 2 2 2 2 2 2" xfId="29540"/>
    <cellStyle name="Процентный 5 2 3 2 2 2 2 2 3" xfId="38736"/>
    <cellStyle name="Процентный 5 2 3 2 2 2 2 2 4" xfId="47664"/>
    <cellStyle name="Процентный 5 2 3 2 2 2 2 2 5" xfId="56584"/>
    <cellStyle name="Процентный 5 2 3 2 2 2 2 3" xfId="12894"/>
    <cellStyle name="Процентный 5 2 3 2 2 2 2 4" xfId="16753"/>
    <cellStyle name="Процентный 5 2 3 2 2 2 2 5" xfId="20613"/>
    <cellStyle name="Процентный 5 2 3 2 2 2 2 6" xfId="25675"/>
    <cellStyle name="Процентный 5 2 3 2 2 2 2 7" xfId="34876"/>
    <cellStyle name="Процентный 5 2 3 2 2 2 2 8" xfId="43804"/>
    <cellStyle name="Процентный 5 2 3 2 2 2 2 9" xfId="52724"/>
    <cellStyle name="Процентный 5 2 3 2 2 2 3" xfId="7384"/>
    <cellStyle name="Процентный 5 2 3 2 2 2 3 2" xfId="7385"/>
    <cellStyle name="Процентный 5 2 3 2 2 2 3 2 2" xfId="28209"/>
    <cellStyle name="Процентный 5 2 3 2 2 2 3 2 3" xfId="37405"/>
    <cellStyle name="Процентный 5 2 3 2 2 2 3 2 4" xfId="46333"/>
    <cellStyle name="Процентный 5 2 3 2 2 2 3 2 5" xfId="55253"/>
    <cellStyle name="Процентный 5 2 3 2 2 2 3 3" xfId="15422"/>
    <cellStyle name="Процентный 5 2 3 2 2 2 3 4" xfId="19282"/>
    <cellStyle name="Процентный 5 2 3 2 2 2 3 5" xfId="24344"/>
    <cellStyle name="Процентный 5 2 3 2 2 2 3 6" xfId="33547"/>
    <cellStyle name="Процентный 5 2 3 2 2 2 3 7" xfId="42473"/>
    <cellStyle name="Процентный 5 2 3 2 2 2 3 8" xfId="51393"/>
    <cellStyle name="Процентный 5 2 3 2 2 2 4" xfId="7386"/>
    <cellStyle name="Процентный 5 2 3 2 2 2 4 2" xfId="30737"/>
    <cellStyle name="Процентный 5 2 3 2 2 2 4 3" xfId="39933"/>
    <cellStyle name="Процентный 5 2 3 2 2 2 4 4" xfId="48861"/>
    <cellStyle name="Процентный 5 2 3 2 2 2 4 5" xfId="57781"/>
    <cellStyle name="Процентный 5 2 3 2 2 2 5" xfId="7387"/>
    <cellStyle name="Процентный 5 2 3 2 2 2 5 2" xfId="26876"/>
    <cellStyle name="Процентный 5 2 3 2 2 2 5 3" xfId="36073"/>
    <cellStyle name="Процентный 5 2 3 2 2 2 5 4" xfId="45001"/>
    <cellStyle name="Процентный 5 2 3 2 2 2 5 5" xfId="53921"/>
    <cellStyle name="Процентный 5 2 3 2 2 2 6" xfId="14091"/>
    <cellStyle name="Процентный 5 2 3 2 2 2 7" xfId="17950"/>
    <cellStyle name="Процентный 5 2 3 2 2 2 8" xfId="21810"/>
    <cellStyle name="Процентный 5 2 3 2 2 2 9" xfId="11438"/>
    <cellStyle name="Процентный 5 2 3 2 2 3" xfId="7388"/>
    <cellStyle name="Процентный 5 2 3 2 2 3 2" xfId="7389"/>
    <cellStyle name="Процентный 5 2 3 2 2 3 2 2" xfId="28942"/>
    <cellStyle name="Процентный 5 2 3 2 2 3 2 3" xfId="38138"/>
    <cellStyle name="Процентный 5 2 3 2 2 3 2 4" xfId="47066"/>
    <cellStyle name="Процентный 5 2 3 2 2 3 2 5" xfId="55986"/>
    <cellStyle name="Процентный 5 2 3 2 2 3 3" xfId="12296"/>
    <cellStyle name="Процентный 5 2 3 2 2 3 4" xfId="16155"/>
    <cellStyle name="Процентный 5 2 3 2 2 3 5" xfId="20015"/>
    <cellStyle name="Процентный 5 2 3 2 2 3 6" xfId="25077"/>
    <cellStyle name="Процентный 5 2 3 2 2 3 7" xfId="34278"/>
    <cellStyle name="Процентный 5 2 3 2 2 3 8" xfId="43206"/>
    <cellStyle name="Процентный 5 2 3 2 2 3 9" xfId="52126"/>
    <cellStyle name="Процентный 5 2 3 2 2 4" xfId="7390"/>
    <cellStyle name="Процентный 5 2 3 2 2 4 2" xfId="7391"/>
    <cellStyle name="Процентный 5 2 3 2 2 4 2 2" xfId="27611"/>
    <cellStyle name="Процентный 5 2 3 2 2 4 2 3" xfId="36807"/>
    <cellStyle name="Процентный 5 2 3 2 2 4 2 4" xfId="45735"/>
    <cellStyle name="Процентный 5 2 3 2 2 4 2 5" xfId="54655"/>
    <cellStyle name="Процентный 5 2 3 2 2 4 3" xfId="14824"/>
    <cellStyle name="Процентный 5 2 3 2 2 4 4" xfId="18684"/>
    <cellStyle name="Процентный 5 2 3 2 2 4 5" xfId="23746"/>
    <cellStyle name="Процентный 5 2 3 2 2 4 6" xfId="32950"/>
    <cellStyle name="Процентный 5 2 3 2 2 4 7" xfId="41875"/>
    <cellStyle name="Процентный 5 2 3 2 2 4 8" xfId="50795"/>
    <cellStyle name="Процентный 5 2 3 2 2 5" xfId="7392"/>
    <cellStyle name="Процентный 5 2 3 2 2 5 2" xfId="30138"/>
    <cellStyle name="Процентный 5 2 3 2 2 5 3" xfId="39334"/>
    <cellStyle name="Процентный 5 2 3 2 2 5 4" xfId="48262"/>
    <cellStyle name="Процентный 5 2 3 2 2 5 5" xfId="57182"/>
    <cellStyle name="Процентный 5 2 3 2 2 6" xfId="7393"/>
    <cellStyle name="Процентный 5 2 3 2 2 6 2" xfId="26277"/>
    <cellStyle name="Процентный 5 2 3 2 2 6 3" xfId="35474"/>
    <cellStyle name="Процентный 5 2 3 2 2 6 4" xfId="44402"/>
    <cellStyle name="Процентный 5 2 3 2 2 6 5" xfId="53322"/>
    <cellStyle name="Процентный 5 2 3 2 2 7" xfId="13492"/>
    <cellStyle name="Процентный 5 2 3 2 2 8" xfId="17351"/>
    <cellStyle name="Процентный 5 2 3 2 2 9" xfId="21211"/>
    <cellStyle name="Процентный 5 2 3 2 3" xfId="7394"/>
    <cellStyle name="Процентный 5 2 3 2 3 10" xfId="22713"/>
    <cellStyle name="Процентный 5 2 3 2 3 11" xfId="31882"/>
    <cellStyle name="Процентный 5 2 3 2 3 12" xfId="40842"/>
    <cellStyle name="Процентный 5 2 3 2 3 13" xfId="49762"/>
    <cellStyle name="Процентный 5 2 3 2 3 2" xfId="7395"/>
    <cellStyle name="Процентный 5 2 3 2 3 2 2" xfId="7396"/>
    <cellStyle name="Процентный 5 2 3 2 3 2 2 2" xfId="28643"/>
    <cellStyle name="Процентный 5 2 3 2 3 2 2 3" xfId="37839"/>
    <cellStyle name="Процентный 5 2 3 2 3 2 2 4" xfId="46767"/>
    <cellStyle name="Процентный 5 2 3 2 3 2 2 5" xfId="55687"/>
    <cellStyle name="Процентный 5 2 3 2 3 2 3" xfId="11997"/>
    <cellStyle name="Процентный 5 2 3 2 3 2 4" xfId="15856"/>
    <cellStyle name="Процентный 5 2 3 2 3 2 5" xfId="19716"/>
    <cellStyle name="Процентный 5 2 3 2 3 2 6" xfId="24778"/>
    <cellStyle name="Процентный 5 2 3 2 3 2 7" xfId="33979"/>
    <cellStyle name="Процентный 5 2 3 2 3 2 8" xfId="42907"/>
    <cellStyle name="Процентный 5 2 3 2 3 2 9" xfId="51827"/>
    <cellStyle name="Процентный 5 2 3 2 3 3" xfId="7397"/>
    <cellStyle name="Процентный 5 2 3 2 3 3 2" xfId="7398"/>
    <cellStyle name="Процентный 5 2 3 2 3 3 2 2" xfId="27312"/>
    <cellStyle name="Процентный 5 2 3 2 3 3 2 3" xfId="36508"/>
    <cellStyle name="Процентный 5 2 3 2 3 3 2 4" xfId="45436"/>
    <cellStyle name="Процентный 5 2 3 2 3 3 2 5" xfId="54356"/>
    <cellStyle name="Процентный 5 2 3 2 3 3 3" xfId="14525"/>
    <cellStyle name="Процентный 5 2 3 2 3 3 4" xfId="18385"/>
    <cellStyle name="Процентный 5 2 3 2 3 3 5" xfId="23447"/>
    <cellStyle name="Процентный 5 2 3 2 3 3 6" xfId="32651"/>
    <cellStyle name="Процентный 5 2 3 2 3 3 7" xfId="41576"/>
    <cellStyle name="Процентный 5 2 3 2 3 3 8" xfId="50496"/>
    <cellStyle name="Процентный 5 2 3 2 3 4" xfId="7399"/>
    <cellStyle name="Процентный 5 2 3 2 3 4 2" xfId="30438"/>
    <cellStyle name="Процентный 5 2 3 2 3 4 3" xfId="39634"/>
    <cellStyle name="Процентный 5 2 3 2 3 4 4" xfId="48562"/>
    <cellStyle name="Процентный 5 2 3 2 3 4 5" xfId="57482"/>
    <cellStyle name="Процентный 5 2 3 2 3 5" xfId="7400"/>
    <cellStyle name="Процентный 5 2 3 2 3 5 2" xfId="26577"/>
    <cellStyle name="Процентный 5 2 3 2 3 5 3" xfId="35774"/>
    <cellStyle name="Процентный 5 2 3 2 3 5 4" xfId="44702"/>
    <cellStyle name="Процентный 5 2 3 2 3 5 5" xfId="53622"/>
    <cellStyle name="Процентный 5 2 3 2 3 6" xfId="13792"/>
    <cellStyle name="Процентный 5 2 3 2 3 7" xfId="17651"/>
    <cellStyle name="Процентный 5 2 3 2 3 8" xfId="21511"/>
    <cellStyle name="Процентный 5 2 3 2 3 9" xfId="11139"/>
    <cellStyle name="Процентный 5 2 3 2 4" xfId="7401"/>
    <cellStyle name="Процентный 5 2 3 2 4 10" xfId="51094"/>
    <cellStyle name="Процентный 5 2 3 2 4 2" xfId="7402"/>
    <cellStyle name="Процентный 5 2 3 2 4 2 2" xfId="7403"/>
    <cellStyle name="Процентный 5 2 3 2 4 2 2 2" xfId="29241"/>
    <cellStyle name="Процентный 5 2 3 2 4 2 2 3" xfId="38437"/>
    <cellStyle name="Процентный 5 2 3 2 4 2 2 4" xfId="47365"/>
    <cellStyle name="Процентный 5 2 3 2 4 2 2 5" xfId="56285"/>
    <cellStyle name="Процентный 5 2 3 2 4 2 3" xfId="12595"/>
    <cellStyle name="Процентный 5 2 3 2 4 2 4" xfId="16454"/>
    <cellStyle name="Процентный 5 2 3 2 4 2 5" xfId="20314"/>
    <cellStyle name="Процентный 5 2 3 2 4 2 6" xfId="25376"/>
    <cellStyle name="Процентный 5 2 3 2 4 2 7" xfId="34577"/>
    <cellStyle name="Процентный 5 2 3 2 4 2 8" xfId="43505"/>
    <cellStyle name="Процентный 5 2 3 2 4 2 9" xfId="52425"/>
    <cellStyle name="Процентный 5 2 3 2 4 3" xfId="7404"/>
    <cellStyle name="Процентный 5 2 3 2 4 3 2" xfId="27910"/>
    <cellStyle name="Процентный 5 2 3 2 4 3 3" xfId="37106"/>
    <cellStyle name="Процентный 5 2 3 2 4 3 4" xfId="46034"/>
    <cellStyle name="Процентный 5 2 3 2 4 3 5" xfId="54954"/>
    <cellStyle name="Процентный 5 2 3 2 4 4" xfId="11558"/>
    <cellStyle name="Процентный 5 2 3 2 4 5" xfId="15123"/>
    <cellStyle name="Процентный 5 2 3 2 4 6" xfId="18983"/>
    <cellStyle name="Процентный 5 2 3 2 4 7" xfId="24045"/>
    <cellStyle name="Процентный 5 2 3 2 4 8" xfId="33248"/>
    <cellStyle name="Процентный 5 2 3 2 4 9" xfId="42174"/>
    <cellStyle name="Процентный 5 2 3 2 5" xfId="7405"/>
    <cellStyle name="Процентный 5 2 3 2 5 2" xfId="7406"/>
    <cellStyle name="Процентный 5 2 3 2 5 2 2" xfId="28298"/>
    <cellStyle name="Процентный 5 2 3 2 5 2 3" xfId="37494"/>
    <cellStyle name="Процентный 5 2 3 2 5 2 4" xfId="46422"/>
    <cellStyle name="Процентный 5 2 3 2 5 2 5" xfId="55342"/>
    <cellStyle name="Процентный 5 2 3 2 5 3" xfId="11652"/>
    <cellStyle name="Процентный 5 2 3 2 5 4" xfId="15511"/>
    <cellStyle name="Процентный 5 2 3 2 5 5" xfId="19371"/>
    <cellStyle name="Процентный 5 2 3 2 5 6" xfId="24433"/>
    <cellStyle name="Процентный 5 2 3 2 5 7" xfId="33635"/>
    <cellStyle name="Процентный 5 2 3 2 5 8" xfId="42562"/>
    <cellStyle name="Процентный 5 2 3 2 5 9" xfId="51482"/>
    <cellStyle name="Процентный 5 2 3 2 6" xfId="7407"/>
    <cellStyle name="Процентный 5 2 3 2 6 2" xfId="7408"/>
    <cellStyle name="Процентный 5 2 3 2 6 2 2" xfId="26966"/>
    <cellStyle name="Процентный 5 2 3 2 6 2 3" xfId="36163"/>
    <cellStyle name="Процентный 5 2 3 2 6 2 4" xfId="45091"/>
    <cellStyle name="Процентный 5 2 3 2 6 2 5" xfId="54011"/>
    <cellStyle name="Процентный 5 2 3 2 6 3" xfId="14180"/>
    <cellStyle name="Процентный 5 2 3 2 6 4" xfId="18040"/>
    <cellStyle name="Процентный 5 2 3 2 6 5" xfId="23102"/>
    <cellStyle name="Процентный 5 2 3 2 6 6" xfId="32327"/>
    <cellStyle name="Процентный 5 2 3 2 6 7" xfId="41231"/>
    <cellStyle name="Процентный 5 2 3 2 6 8" xfId="50151"/>
    <cellStyle name="Процентный 5 2 3 2 7" xfId="7409"/>
    <cellStyle name="Процентный 5 2 3 2 7 2" xfId="29839"/>
    <cellStyle name="Процентный 5 2 3 2 7 3" xfId="39035"/>
    <cellStyle name="Процентный 5 2 3 2 7 4" xfId="47963"/>
    <cellStyle name="Процентный 5 2 3 2 7 5" xfId="56883"/>
    <cellStyle name="Процентный 5 2 3 2 8" xfId="7410"/>
    <cellStyle name="Процентный 5 2 3 2 8 2" xfId="25978"/>
    <cellStyle name="Процентный 5 2 3 2 8 3" xfId="35175"/>
    <cellStyle name="Процентный 5 2 3 2 8 4" xfId="44103"/>
    <cellStyle name="Процентный 5 2 3 2 8 5" xfId="53023"/>
    <cellStyle name="Процентный 5 2 3 2 9" xfId="13193"/>
    <cellStyle name="Процентный 5 2 3 3" xfId="7411"/>
    <cellStyle name="Процентный 5 2 3 3 10" xfId="21116"/>
    <cellStyle name="Процентный 5 2 3 3 11" xfId="10822"/>
    <cellStyle name="Процентный 5 2 3 3 12" xfId="22317"/>
    <cellStyle name="Процентный 5 2 3 3 13" xfId="31883"/>
    <cellStyle name="Процентный 5 2 3 3 14" xfId="40447"/>
    <cellStyle name="Процентный 5 2 3 3 15" xfId="49367"/>
    <cellStyle name="Процентный 5 2 3 3 2" xfId="7412"/>
    <cellStyle name="Процентный 5 2 3 3 2 10" xfId="22917"/>
    <cellStyle name="Процентный 5 2 3 3 2 11" xfId="31884"/>
    <cellStyle name="Процентный 5 2 3 3 2 12" xfId="41046"/>
    <cellStyle name="Процентный 5 2 3 3 2 13" xfId="49966"/>
    <cellStyle name="Процентный 5 2 3 3 2 2" xfId="7413"/>
    <cellStyle name="Процентный 5 2 3 3 2 2 2" xfId="7414"/>
    <cellStyle name="Процентный 5 2 3 3 2 2 2 2" xfId="28847"/>
    <cellStyle name="Процентный 5 2 3 3 2 2 2 3" xfId="38043"/>
    <cellStyle name="Процентный 5 2 3 3 2 2 2 4" xfId="46971"/>
    <cellStyle name="Процентный 5 2 3 3 2 2 2 5" xfId="55891"/>
    <cellStyle name="Процентный 5 2 3 3 2 2 3" xfId="12201"/>
    <cellStyle name="Процентный 5 2 3 3 2 2 4" xfId="16060"/>
    <cellStyle name="Процентный 5 2 3 3 2 2 5" xfId="19920"/>
    <cellStyle name="Процентный 5 2 3 3 2 2 6" xfId="24982"/>
    <cellStyle name="Процентный 5 2 3 3 2 2 7" xfId="34183"/>
    <cellStyle name="Процентный 5 2 3 3 2 2 8" xfId="43111"/>
    <cellStyle name="Процентный 5 2 3 3 2 2 9" xfId="52031"/>
    <cellStyle name="Процентный 5 2 3 3 2 3" xfId="7415"/>
    <cellStyle name="Процентный 5 2 3 3 2 3 2" xfId="7416"/>
    <cellStyle name="Процентный 5 2 3 3 2 3 2 2" xfId="27516"/>
    <cellStyle name="Процентный 5 2 3 3 2 3 2 3" xfId="36712"/>
    <cellStyle name="Процентный 5 2 3 3 2 3 2 4" xfId="45640"/>
    <cellStyle name="Процентный 5 2 3 3 2 3 2 5" xfId="54560"/>
    <cellStyle name="Процентный 5 2 3 3 2 3 3" xfId="14729"/>
    <cellStyle name="Процентный 5 2 3 3 2 3 4" xfId="18589"/>
    <cellStyle name="Процентный 5 2 3 3 2 3 5" xfId="23651"/>
    <cellStyle name="Процентный 5 2 3 3 2 3 6" xfId="32855"/>
    <cellStyle name="Процентный 5 2 3 3 2 3 7" xfId="41780"/>
    <cellStyle name="Процентный 5 2 3 3 2 3 8" xfId="50700"/>
    <cellStyle name="Процентный 5 2 3 3 2 4" xfId="7417"/>
    <cellStyle name="Процентный 5 2 3 3 2 4 2" xfId="30642"/>
    <cellStyle name="Процентный 5 2 3 3 2 4 3" xfId="39838"/>
    <cellStyle name="Процентный 5 2 3 3 2 4 4" xfId="48766"/>
    <cellStyle name="Процентный 5 2 3 3 2 4 5" xfId="57686"/>
    <cellStyle name="Процентный 5 2 3 3 2 5" xfId="7418"/>
    <cellStyle name="Процентный 5 2 3 3 2 5 2" xfId="26781"/>
    <cellStyle name="Процентный 5 2 3 3 2 5 3" xfId="35978"/>
    <cellStyle name="Процентный 5 2 3 3 2 5 4" xfId="44906"/>
    <cellStyle name="Процентный 5 2 3 3 2 5 5" xfId="53826"/>
    <cellStyle name="Процентный 5 2 3 3 2 6" xfId="13996"/>
    <cellStyle name="Процентный 5 2 3 3 2 7" xfId="17855"/>
    <cellStyle name="Процентный 5 2 3 3 2 8" xfId="21715"/>
    <cellStyle name="Процентный 5 2 3 3 2 9" xfId="11343"/>
    <cellStyle name="Процентный 5 2 3 3 3" xfId="7419"/>
    <cellStyle name="Процентный 5 2 3 3 3 10" xfId="51298"/>
    <cellStyle name="Процентный 5 2 3 3 3 2" xfId="7420"/>
    <cellStyle name="Процентный 5 2 3 3 3 2 2" xfId="7421"/>
    <cellStyle name="Процентный 5 2 3 3 3 2 2 2" xfId="29445"/>
    <cellStyle name="Процентный 5 2 3 3 3 2 2 3" xfId="38641"/>
    <cellStyle name="Процентный 5 2 3 3 3 2 2 4" xfId="47569"/>
    <cellStyle name="Процентный 5 2 3 3 3 2 2 5" xfId="56489"/>
    <cellStyle name="Процентный 5 2 3 3 3 2 3" xfId="12799"/>
    <cellStyle name="Процентный 5 2 3 3 3 2 4" xfId="16658"/>
    <cellStyle name="Процентный 5 2 3 3 3 2 5" xfId="20518"/>
    <cellStyle name="Процентный 5 2 3 3 3 2 6" xfId="25580"/>
    <cellStyle name="Процентный 5 2 3 3 3 2 7" xfId="34781"/>
    <cellStyle name="Процентный 5 2 3 3 3 2 8" xfId="43709"/>
    <cellStyle name="Процентный 5 2 3 3 3 2 9" xfId="52629"/>
    <cellStyle name="Процентный 5 2 3 3 3 3" xfId="7422"/>
    <cellStyle name="Процентный 5 2 3 3 3 3 2" xfId="28114"/>
    <cellStyle name="Процентный 5 2 3 3 3 3 3" xfId="37310"/>
    <cellStyle name="Процентный 5 2 3 3 3 3 4" xfId="46238"/>
    <cellStyle name="Процентный 5 2 3 3 3 3 5" xfId="55158"/>
    <cellStyle name="Процентный 5 2 3 3 3 4" xfId="11574"/>
    <cellStyle name="Процентный 5 2 3 3 3 5" xfId="15327"/>
    <cellStyle name="Процентный 5 2 3 3 3 6" xfId="19187"/>
    <cellStyle name="Процентный 5 2 3 3 3 7" xfId="24249"/>
    <cellStyle name="Процентный 5 2 3 3 3 8" xfId="33452"/>
    <cellStyle name="Процентный 5 2 3 3 3 9" xfId="42378"/>
    <cellStyle name="Процентный 5 2 3 3 4" xfId="7423"/>
    <cellStyle name="Процентный 5 2 3 3 4 2" xfId="7424"/>
    <cellStyle name="Процентный 5 2 3 3 4 2 2" xfId="28343"/>
    <cellStyle name="Процентный 5 2 3 3 4 2 3" xfId="37539"/>
    <cellStyle name="Процентный 5 2 3 3 4 2 4" xfId="46467"/>
    <cellStyle name="Процентный 5 2 3 3 4 2 5" xfId="55387"/>
    <cellStyle name="Процентный 5 2 3 3 4 3" xfId="11697"/>
    <cellStyle name="Процентный 5 2 3 3 4 4" xfId="15556"/>
    <cellStyle name="Процентный 5 2 3 3 4 5" xfId="19416"/>
    <cellStyle name="Процентный 5 2 3 3 4 6" xfId="24478"/>
    <cellStyle name="Процентный 5 2 3 3 4 7" xfId="33680"/>
    <cellStyle name="Процентный 5 2 3 3 4 8" xfId="42607"/>
    <cellStyle name="Процентный 5 2 3 3 4 9" xfId="51527"/>
    <cellStyle name="Процентный 5 2 3 3 5" xfId="7425"/>
    <cellStyle name="Процентный 5 2 3 3 5 2" xfId="7426"/>
    <cellStyle name="Процентный 5 2 3 3 5 2 2" xfId="27011"/>
    <cellStyle name="Процентный 5 2 3 3 5 2 3" xfId="36208"/>
    <cellStyle name="Процентный 5 2 3 3 5 2 4" xfId="45136"/>
    <cellStyle name="Процентный 5 2 3 3 5 2 5" xfId="54056"/>
    <cellStyle name="Процентный 5 2 3 3 5 3" xfId="14225"/>
    <cellStyle name="Процентный 5 2 3 3 5 4" xfId="18085"/>
    <cellStyle name="Процентный 5 2 3 3 5 5" xfId="23147"/>
    <cellStyle name="Процентный 5 2 3 3 5 6" xfId="32370"/>
    <cellStyle name="Процентный 5 2 3 3 5 7" xfId="41276"/>
    <cellStyle name="Процентный 5 2 3 3 5 8" xfId="50196"/>
    <cellStyle name="Процентный 5 2 3 3 6" xfId="7427"/>
    <cellStyle name="Процентный 5 2 3 3 6 2" xfId="30043"/>
    <cellStyle name="Процентный 5 2 3 3 6 3" xfId="39239"/>
    <cellStyle name="Процентный 5 2 3 3 6 4" xfId="48167"/>
    <cellStyle name="Процентный 5 2 3 3 6 5" xfId="57087"/>
    <cellStyle name="Процентный 5 2 3 3 7" xfId="7428"/>
    <cellStyle name="Процентный 5 2 3 3 7 2" xfId="26182"/>
    <cellStyle name="Процентный 5 2 3 3 7 3" xfId="35379"/>
    <cellStyle name="Процентный 5 2 3 3 7 4" xfId="44307"/>
    <cellStyle name="Процентный 5 2 3 3 7 5" xfId="53227"/>
    <cellStyle name="Процентный 5 2 3 3 8" xfId="13397"/>
    <cellStyle name="Процентный 5 2 3 3 9" xfId="17256"/>
    <cellStyle name="Процентный 5 2 3 4" xfId="7429"/>
    <cellStyle name="Процентный 5 2 3 4 10" xfId="22618"/>
    <cellStyle name="Процентный 5 2 3 4 11" xfId="31885"/>
    <cellStyle name="Процентный 5 2 3 4 12" xfId="40747"/>
    <cellStyle name="Процентный 5 2 3 4 13" xfId="49667"/>
    <cellStyle name="Процентный 5 2 3 4 2" xfId="7430"/>
    <cellStyle name="Процентный 5 2 3 4 2 2" xfId="7431"/>
    <cellStyle name="Процентный 5 2 3 4 2 2 2" xfId="28548"/>
    <cellStyle name="Процентный 5 2 3 4 2 2 3" xfId="37744"/>
    <cellStyle name="Процентный 5 2 3 4 2 2 4" xfId="46672"/>
    <cellStyle name="Процентный 5 2 3 4 2 2 5" xfId="55592"/>
    <cellStyle name="Процентный 5 2 3 4 2 3" xfId="11902"/>
    <cellStyle name="Процентный 5 2 3 4 2 4" xfId="15761"/>
    <cellStyle name="Процентный 5 2 3 4 2 5" xfId="19621"/>
    <cellStyle name="Процентный 5 2 3 4 2 6" xfId="24683"/>
    <cellStyle name="Процентный 5 2 3 4 2 7" xfId="33885"/>
    <cellStyle name="Процентный 5 2 3 4 2 8" xfId="42812"/>
    <cellStyle name="Процентный 5 2 3 4 2 9" xfId="51732"/>
    <cellStyle name="Процентный 5 2 3 4 3" xfId="7432"/>
    <cellStyle name="Процентный 5 2 3 4 3 2" xfId="7433"/>
    <cellStyle name="Процентный 5 2 3 4 3 2 2" xfId="27216"/>
    <cellStyle name="Процентный 5 2 3 4 3 2 3" xfId="36413"/>
    <cellStyle name="Процентный 5 2 3 4 3 2 4" xfId="45341"/>
    <cellStyle name="Процентный 5 2 3 4 3 2 5" xfId="54261"/>
    <cellStyle name="Процентный 5 2 3 4 3 3" xfId="14430"/>
    <cellStyle name="Процентный 5 2 3 4 3 4" xfId="18290"/>
    <cellStyle name="Процентный 5 2 3 4 3 5" xfId="23352"/>
    <cellStyle name="Процентный 5 2 3 4 3 6" xfId="32557"/>
    <cellStyle name="Процентный 5 2 3 4 3 7" xfId="41481"/>
    <cellStyle name="Процентный 5 2 3 4 3 8" xfId="50401"/>
    <cellStyle name="Процентный 5 2 3 4 4" xfId="7434"/>
    <cellStyle name="Процентный 5 2 3 4 4 2" xfId="30343"/>
    <cellStyle name="Процентный 5 2 3 4 4 3" xfId="39539"/>
    <cellStyle name="Процентный 5 2 3 4 4 4" xfId="48467"/>
    <cellStyle name="Процентный 5 2 3 4 4 5" xfId="57387"/>
    <cellStyle name="Процентный 5 2 3 4 5" xfId="7435"/>
    <cellStyle name="Процентный 5 2 3 4 5 2" xfId="26482"/>
    <cellStyle name="Процентный 5 2 3 4 5 3" xfId="35679"/>
    <cellStyle name="Процентный 5 2 3 4 5 4" xfId="44607"/>
    <cellStyle name="Процентный 5 2 3 4 5 5" xfId="53527"/>
    <cellStyle name="Процентный 5 2 3 4 6" xfId="13697"/>
    <cellStyle name="Процентный 5 2 3 4 7" xfId="17556"/>
    <cellStyle name="Процентный 5 2 3 4 8" xfId="21416"/>
    <cellStyle name="Процентный 5 2 3 4 9" xfId="10521"/>
    <cellStyle name="Процентный 5 2 3 5" xfId="7436"/>
    <cellStyle name="Процентный 5 2 3 5 10" xfId="50999"/>
    <cellStyle name="Процентный 5 2 3 5 2" xfId="7437"/>
    <cellStyle name="Процентный 5 2 3 5 2 2" xfId="7438"/>
    <cellStyle name="Процентный 5 2 3 5 2 2 2" xfId="29146"/>
    <cellStyle name="Процентный 5 2 3 5 2 2 3" xfId="38342"/>
    <cellStyle name="Процентный 5 2 3 5 2 2 4" xfId="47270"/>
    <cellStyle name="Процентный 5 2 3 5 2 2 5" xfId="56190"/>
    <cellStyle name="Процентный 5 2 3 5 2 3" xfId="12500"/>
    <cellStyle name="Процентный 5 2 3 5 2 4" xfId="16359"/>
    <cellStyle name="Процентный 5 2 3 5 2 5" xfId="20219"/>
    <cellStyle name="Процентный 5 2 3 5 2 6" xfId="25281"/>
    <cellStyle name="Процентный 5 2 3 5 2 7" xfId="34482"/>
    <cellStyle name="Процентный 5 2 3 5 2 8" xfId="43410"/>
    <cellStyle name="Процентный 5 2 3 5 2 9" xfId="52330"/>
    <cellStyle name="Процентный 5 2 3 5 3" xfId="7439"/>
    <cellStyle name="Процентный 5 2 3 5 3 2" xfId="27815"/>
    <cellStyle name="Процентный 5 2 3 5 3 3" xfId="37011"/>
    <cellStyle name="Процентный 5 2 3 5 3 4" xfId="45939"/>
    <cellStyle name="Процентный 5 2 3 5 3 5" xfId="54859"/>
    <cellStyle name="Процентный 5 2 3 5 4" xfId="11525"/>
    <cellStyle name="Процентный 5 2 3 5 5" xfId="15028"/>
    <cellStyle name="Процентный 5 2 3 5 6" xfId="18888"/>
    <cellStyle name="Процентный 5 2 3 5 7" xfId="23950"/>
    <cellStyle name="Процентный 5 2 3 5 8" xfId="33153"/>
    <cellStyle name="Процентный 5 2 3 5 9" xfId="42079"/>
    <cellStyle name="Процентный 5 2 3 6" xfId="7440"/>
    <cellStyle name="Процентный 5 2 3 6 2" xfId="7441"/>
    <cellStyle name="Процентный 5 2 3 6 2 2" xfId="28243"/>
    <cellStyle name="Процентный 5 2 3 6 2 3" xfId="37439"/>
    <cellStyle name="Процентный 5 2 3 6 2 4" xfId="46367"/>
    <cellStyle name="Процентный 5 2 3 6 2 5" xfId="55287"/>
    <cellStyle name="Процентный 5 2 3 6 3" xfId="11597"/>
    <cellStyle name="Процентный 5 2 3 6 4" xfId="15456"/>
    <cellStyle name="Процентный 5 2 3 6 5" xfId="19316"/>
    <cellStyle name="Процентный 5 2 3 6 6" xfId="24378"/>
    <cellStyle name="Процентный 5 2 3 6 7" xfId="33580"/>
    <cellStyle name="Процентный 5 2 3 6 8" xfId="42507"/>
    <cellStyle name="Процентный 5 2 3 6 9" xfId="51427"/>
    <cellStyle name="Процентный 5 2 3 7" xfId="7442"/>
    <cellStyle name="Процентный 5 2 3 7 2" xfId="7443"/>
    <cellStyle name="Процентный 5 2 3 7 2 2" xfId="26911"/>
    <cellStyle name="Процентный 5 2 3 7 2 3" xfId="36108"/>
    <cellStyle name="Процентный 5 2 3 7 2 4" xfId="45036"/>
    <cellStyle name="Процентный 5 2 3 7 2 5" xfId="53956"/>
    <cellStyle name="Процентный 5 2 3 7 3" xfId="14125"/>
    <cellStyle name="Процентный 5 2 3 7 4" xfId="17985"/>
    <cellStyle name="Процентный 5 2 3 7 5" xfId="23047"/>
    <cellStyle name="Процентный 5 2 3 7 6" xfId="31775"/>
    <cellStyle name="Процентный 5 2 3 7 7" xfId="41176"/>
    <cellStyle name="Процентный 5 2 3 7 8" xfId="50096"/>
    <cellStyle name="Процентный 5 2 3 8" xfId="7444"/>
    <cellStyle name="Процентный 5 2 3 8 2" xfId="29744"/>
    <cellStyle name="Процентный 5 2 3 8 3" xfId="38940"/>
    <cellStyle name="Процентный 5 2 3 8 4" xfId="47868"/>
    <cellStyle name="Процентный 5 2 3 8 5" xfId="56788"/>
    <cellStyle name="Процентный 5 2 3 9" xfId="7445"/>
    <cellStyle name="Процентный 5 2 3 9 2" xfId="25879"/>
    <cellStyle name="Процентный 5 2 3 9 3" xfId="35080"/>
    <cellStyle name="Процентный 5 2 3 9 4" xfId="44008"/>
    <cellStyle name="Процентный 5 2 3 9 5" xfId="52928"/>
    <cellStyle name="Процентный 5 2 4" xfId="7446"/>
    <cellStyle name="Процентный 5 2 4 10" xfId="16958"/>
    <cellStyle name="Процентный 5 2 4 11" xfId="20818"/>
    <cellStyle name="Процентный 5 2 4 12" xfId="10282"/>
    <cellStyle name="Процентный 5 2 4 13" xfId="22019"/>
    <cellStyle name="Процентный 5 2 4 14" xfId="31886"/>
    <cellStyle name="Процентный 5 2 4 15" xfId="40149"/>
    <cellStyle name="Процентный 5 2 4 16" xfId="49069"/>
    <cellStyle name="Процентный 5 2 4 2" xfId="7447"/>
    <cellStyle name="Процентный 5 2 4 2 10" xfId="10823"/>
    <cellStyle name="Процентный 5 2 4 2 11" xfId="22318"/>
    <cellStyle name="Процентный 5 2 4 2 12" xfId="31887"/>
    <cellStyle name="Процентный 5 2 4 2 13" xfId="40448"/>
    <cellStyle name="Процентный 5 2 4 2 14" xfId="49368"/>
    <cellStyle name="Процентный 5 2 4 2 2" xfId="7448"/>
    <cellStyle name="Процентный 5 2 4 2 2 10" xfId="22918"/>
    <cellStyle name="Процентный 5 2 4 2 2 11" xfId="31888"/>
    <cellStyle name="Процентный 5 2 4 2 2 12" xfId="41047"/>
    <cellStyle name="Процентный 5 2 4 2 2 13" xfId="49967"/>
    <cellStyle name="Процентный 5 2 4 2 2 2" xfId="7449"/>
    <cellStyle name="Процентный 5 2 4 2 2 2 2" xfId="7450"/>
    <cellStyle name="Процентный 5 2 4 2 2 2 2 2" xfId="29446"/>
    <cellStyle name="Процентный 5 2 4 2 2 2 2 3" xfId="38642"/>
    <cellStyle name="Процентный 5 2 4 2 2 2 2 4" xfId="47570"/>
    <cellStyle name="Процентный 5 2 4 2 2 2 2 5" xfId="56490"/>
    <cellStyle name="Процентный 5 2 4 2 2 2 3" xfId="12800"/>
    <cellStyle name="Процентный 5 2 4 2 2 2 4" xfId="16659"/>
    <cellStyle name="Процентный 5 2 4 2 2 2 5" xfId="20519"/>
    <cellStyle name="Процентный 5 2 4 2 2 2 6" xfId="25581"/>
    <cellStyle name="Процентный 5 2 4 2 2 2 7" xfId="34782"/>
    <cellStyle name="Процентный 5 2 4 2 2 2 8" xfId="43710"/>
    <cellStyle name="Процентный 5 2 4 2 2 2 9" xfId="52630"/>
    <cellStyle name="Процентный 5 2 4 2 2 3" xfId="7451"/>
    <cellStyle name="Процентный 5 2 4 2 2 3 2" xfId="7452"/>
    <cellStyle name="Процентный 5 2 4 2 2 3 2 2" xfId="28115"/>
    <cellStyle name="Процентный 5 2 4 2 2 3 2 3" xfId="37311"/>
    <cellStyle name="Процентный 5 2 4 2 2 3 2 4" xfId="46239"/>
    <cellStyle name="Процентный 5 2 4 2 2 3 2 5" xfId="55159"/>
    <cellStyle name="Процентный 5 2 4 2 2 3 3" xfId="15328"/>
    <cellStyle name="Процентный 5 2 4 2 2 3 4" xfId="19188"/>
    <cellStyle name="Процентный 5 2 4 2 2 3 5" xfId="24250"/>
    <cellStyle name="Процентный 5 2 4 2 2 3 6" xfId="33453"/>
    <cellStyle name="Процентный 5 2 4 2 2 3 7" xfId="42379"/>
    <cellStyle name="Процентный 5 2 4 2 2 3 8" xfId="51299"/>
    <cellStyle name="Процентный 5 2 4 2 2 4" xfId="7453"/>
    <cellStyle name="Процентный 5 2 4 2 2 4 2" xfId="30643"/>
    <cellStyle name="Процентный 5 2 4 2 2 4 3" xfId="39839"/>
    <cellStyle name="Процентный 5 2 4 2 2 4 4" xfId="48767"/>
    <cellStyle name="Процентный 5 2 4 2 2 4 5" xfId="57687"/>
    <cellStyle name="Процентный 5 2 4 2 2 5" xfId="7454"/>
    <cellStyle name="Процентный 5 2 4 2 2 5 2" xfId="26782"/>
    <cellStyle name="Процентный 5 2 4 2 2 5 3" xfId="35979"/>
    <cellStyle name="Процентный 5 2 4 2 2 5 4" xfId="44907"/>
    <cellStyle name="Процентный 5 2 4 2 2 5 5" xfId="53827"/>
    <cellStyle name="Процентный 5 2 4 2 2 6" xfId="13997"/>
    <cellStyle name="Процентный 5 2 4 2 2 7" xfId="17856"/>
    <cellStyle name="Процентный 5 2 4 2 2 8" xfId="21716"/>
    <cellStyle name="Процентный 5 2 4 2 2 9" xfId="11344"/>
    <cellStyle name="Процентный 5 2 4 2 3" xfId="7455"/>
    <cellStyle name="Процентный 5 2 4 2 3 2" xfId="7456"/>
    <cellStyle name="Процентный 5 2 4 2 3 2 2" xfId="28848"/>
    <cellStyle name="Процентный 5 2 4 2 3 2 3" xfId="38044"/>
    <cellStyle name="Процентный 5 2 4 2 3 2 4" xfId="46972"/>
    <cellStyle name="Процентный 5 2 4 2 3 2 5" xfId="55892"/>
    <cellStyle name="Процентный 5 2 4 2 3 3" xfId="12202"/>
    <cellStyle name="Процентный 5 2 4 2 3 4" xfId="16061"/>
    <cellStyle name="Процентный 5 2 4 2 3 5" xfId="19921"/>
    <cellStyle name="Процентный 5 2 4 2 3 6" xfId="24983"/>
    <cellStyle name="Процентный 5 2 4 2 3 7" xfId="34184"/>
    <cellStyle name="Процентный 5 2 4 2 3 8" xfId="43112"/>
    <cellStyle name="Процентный 5 2 4 2 3 9" xfId="52032"/>
    <cellStyle name="Процентный 5 2 4 2 4" xfId="7457"/>
    <cellStyle name="Процентный 5 2 4 2 4 2" xfId="7458"/>
    <cellStyle name="Процентный 5 2 4 2 4 2 2" xfId="27517"/>
    <cellStyle name="Процентный 5 2 4 2 4 2 3" xfId="36713"/>
    <cellStyle name="Процентный 5 2 4 2 4 2 4" xfId="45641"/>
    <cellStyle name="Процентный 5 2 4 2 4 2 5" xfId="54561"/>
    <cellStyle name="Процентный 5 2 4 2 4 3" xfId="14730"/>
    <cellStyle name="Процентный 5 2 4 2 4 4" xfId="18590"/>
    <cellStyle name="Процентный 5 2 4 2 4 5" xfId="23652"/>
    <cellStyle name="Процентный 5 2 4 2 4 6" xfId="32856"/>
    <cellStyle name="Процентный 5 2 4 2 4 7" xfId="41781"/>
    <cellStyle name="Процентный 5 2 4 2 4 8" xfId="50701"/>
    <cellStyle name="Процентный 5 2 4 2 5" xfId="7459"/>
    <cellStyle name="Процентный 5 2 4 2 5 2" xfId="30044"/>
    <cellStyle name="Процентный 5 2 4 2 5 3" xfId="39240"/>
    <cellStyle name="Процентный 5 2 4 2 5 4" xfId="48168"/>
    <cellStyle name="Процентный 5 2 4 2 5 5" xfId="57088"/>
    <cellStyle name="Процентный 5 2 4 2 6" xfId="7460"/>
    <cellStyle name="Процентный 5 2 4 2 6 2" xfId="26183"/>
    <cellStyle name="Процентный 5 2 4 2 6 3" xfId="35380"/>
    <cellStyle name="Процентный 5 2 4 2 6 4" xfId="44308"/>
    <cellStyle name="Процентный 5 2 4 2 6 5" xfId="53228"/>
    <cellStyle name="Процентный 5 2 4 2 7" xfId="13398"/>
    <cellStyle name="Процентный 5 2 4 2 8" xfId="17257"/>
    <cellStyle name="Процентный 5 2 4 2 9" xfId="21117"/>
    <cellStyle name="Процентный 5 2 4 3" xfId="7461"/>
    <cellStyle name="Процентный 5 2 4 3 10" xfId="22619"/>
    <cellStyle name="Процентный 5 2 4 3 11" xfId="31889"/>
    <cellStyle name="Процентный 5 2 4 3 12" xfId="40748"/>
    <cellStyle name="Процентный 5 2 4 3 13" xfId="49668"/>
    <cellStyle name="Процентный 5 2 4 3 2" xfId="7462"/>
    <cellStyle name="Процентный 5 2 4 3 2 2" xfId="7463"/>
    <cellStyle name="Процентный 5 2 4 3 2 2 2" xfId="28549"/>
    <cellStyle name="Процентный 5 2 4 3 2 2 3" xfId="37745"/>
    <cellStyle name="Процентный 5 2 4 3 2 2 4" xfId="46673"/>
    <cellStyle name="Процентный 5 2 4 3 2 2 5" xfId="55593"/>
    <cellStyle name="Процентный 5 2 4 3 2 3" xfId="11903"/>
    <cellStyle name="Процентный 5 2 4 3 2 4" xfId="15762"/>
    <cellStyle name="Процентный 5 2 4 3 2 5" xfId="19622"/>
    <cellStyle name="Процентный 5 2 4 3 2 6" xfId="24684"/>
    <cellStyle name="Процентный 5 2 4 3 2 7" xfId="33886"/>
    <cellStyle name="Процентный 5 2 4 3 2 8" xfId="42813"/>
    <cellStyle name="Процентный 5 2 4 3 2 9" xfId="51733"/>
    <cellStyle name="Процентный 5 2 4 3 3" xfId="7464"/>
    <cellStyle name="Процентный 5 2 4 3 3 2" xfId="7465"/>
    <cellStyle name="Процентный 5 2 4 3 3 2 2" xfId="27217"/>
    <cellStyle name="Процентный 5 2 4 3 3 2 3" xfId="36414"/>
    <cellStyle name="Процентный 5 2 4 3 3 2 4" xfId="45342"/>
    <cellStyle name="Процентный 5 2 4 3 3 2 5" xfId="54262"/>
    <cellStyle name="Процентный 5 2 4 3 3 3" xfId="14431"/>
    <cellStyle name="Процентный 5 2 4 3 3 4" xfId="18291"/>
    <cellStyle name="Процентный 5 2 4 3 3 5" xfId="23353"/>
    <cellStyle name="Процентный 5 2 4 3 3 6" xfId="32558"/>
    <cellStyle name="Процентный 5 2 4 3 3 7" xfId="41482"/>
    <cellStyle name="Процентный 5 2 4 3 3 8" xfId="50402"/>
    <cellStyle name="Процентный 5 2 4 3 4" xfId="7466"/>
    <cellStyle name="Процентный 5 2 4 3 4 2" xfId="30344"/>
    <cellStyle name="Процентный 5 2 4 3 4 3" xfId="39540"/>
    <cellStyle name="Процентный 5 2 4 3 4 4" xfId="48468"/>
    <cellStyle name="Процентный 5 2 4 3 4 5" xfId="57388"/>
    <cellStyle name="Процентный 5 2 4 3 5" xfId="7467"/>
    <cellStyle name="Процентный 5 2 4 3 5 2" xfId="26483"/>
    <cellStyle name="Процентный 5 2 4 3 5 3" xfId="35680"/>
    <cellStyle name="Процентный 5 2 4 3 5 4" xfId="44608"/>
    <cellStyle name="Процентный 5 2 4 3 5 5" xfId="53528"/>
    <cellStyle name="Процентный 5 2 4 3 6" xfId="13698"/>
    <cellStyle name="Процентный 5 2 4 3 7" xfId="17557"/>
    <cellStyle name="Процентный 5 2 4 3 8" xfId="21417"/>
    <cellStyle name="Процентный 5 2 4 3 9" xfId="10522"/>
    <cellStyle name="Процентный 5 2 4 4" xfId="7468"/>
    <cellStyle name="Процентный 5 2 4 4 10" xfId="51000"/>
    <cellStyle name="Процентный 5 2 4 4 2" xfId="7469"/>
    <cellStyle name="Процентный 5 2 4 4 2 2" xfId="7470"/>
    <cellStyle name="Процентный 5 2 4 4 2 2 2" xfId="29147"/>
    <cellStyle name="Процентный 5 2 4 4 2 2 3" xfId="38343"/>
    <cellStyle name="Процентный 5 2 4 4 2 2 4" xfId="47271"/>
    <cellStyle name="Процентный 5 2 4 4 2 2 5" xfId="56191"/>
    <cellStyle name="Процентный 5 2 4 4 2 3" xfId="12501"/>
    <cellStyle name="Процентный 5 2 4 4 2 4" xfId="16360"/>
    <cellStyle name="Процентный 5 2 4 4 2 5" xfId="20220"/>
    <cellStyle name="Процентный 5 2 4 4 2 6" xfId="25282"/>
    <cellStyle name="Процентный 5 2 4 4 2 7" xfId="34483"/>
    <cellStyle name="Процентный 5 2 4 4 2 8" xfId="43411"/>
    <cellStyle name="Процентный 5 2 4 4 2 9" xfId="52331"/>
    <cellStyle name="Процентный 5 2 4 4 3" xfId="7471"/>
    <cellStyle name="Процентный 5 2 4 4 3 2" xfId="27816"/>
    <cellStyle name="Процентный 5 2 4 4 3 3" xfId="37012"/>
    <cellStyle name="Процентный 5 2 4 4 3 4" xfId="45940"/>
    <cellStyle name="Процентный 5 2 4 4 3 5" xfId="54860"/>
    <cellStyle name="Процентный 5 2 4 4 4" xfId="11526"/>
    <cellStyle name="Процентный 5 2 4 4 5" xfId="15029"/>
    <cellStyle name="Процентный 5 2 4 4 6" xfId="18889"/>
    <cellStyle name="Процентный 5 2 4 4 7" xfId="23951"/>
    <cellStyle name="Процентный 5 2 4 4 8" xfId="33154"/>
    <cellStyle name="Процентный 5 2 4 4 9" xfId="42080"/>
    <cellStyle name="Процентный 5 2 4 5" xfId="7472"/>
    <cellStyle name="Процентный 5 2 4 5 2" xfId="7473"/>
    <cellStyle name="Процентный 5 2 4 5 2 2" xfId="28287"/>
    <cellStyle name="Процентный 5 2 4 5 2 3" xfId="37483"/>
    <cellStyle name="Процентный 5 2 4 5 2 4" xfId="46411"/>
    <cellStyle name="Процентный 5 2 4 5 2 5" xfId="55331"/>
    <cellStyle name="Процентный 5 2 4 5 3" xfId="11641"/>
    <cellStyle name="Процентный 5 2 4 5 4" xfId="15500"/>
    <cellStyle name="Процентный 5 2 4 5 5" xfId="19360"/>
    <cellStyle name="Процентный 5 2 4 5 6" xfId="24422"/>
    <cellStyle name="Процентный 5 2 4 5 7" xfId="33624"/>
    <cellStyle name="Процентный 5 2 4 5 8" xfId="42551"/>
    <cellStyle name="Процентный 5 2 4 5 9" xfId="51471"/>
    <cellStyle name="Процентный 5 2 4 6" xfId="7474"/>
    <cellStyle name="Процентный 5 2 4 6 2" xfId="7475"/>
    <cellStyle name="Процентный 5 2 4 6 2 2" xfId="26955"/>
    <cellStyle name="Процентный 5 2 4 6 2 3" xfId="36152"/>
    <cellStyle name="Процентный 5 2 4 6 2 4" xfId="45080"/>
    <cellStyle name="Процентный 5 2 4 6 2 5" xfId="54000"/>
    <cellStyle name="Процентный 5 2 4 6 3" xfId="14169"/>
    <cellStyle name="Процентный 5 2 4 6 4" xfId="18029"/>
    <cellStyle name="Процентный 5 2 4 6 5" xfId="23091"/>
    <cellStyle name="Процентный 5 2 4 6 6" xfId="32311"/>
    <cellStyle name="Процентный 5 2 4 6 7" xfId="41220"/>
    <cellStyle name="Процентный 5 2 4 6 8" xfId="50140"/>
    <cellStyle name="Процентный 5 2 4 7" xfId="7476"/>
    <cellStyle name="Процентный 5 2 4 7 2" xfId="29745"/>
    <cellStyle name="Процентный 5 2 4 7 3" xfId="38941"/>
    <cellStyle name="Процентный 5 2 4 7 4" xfId="47869"/>
    <cellStyle name="Процентный 5 2 4 7 5" xfId="56789"/>
    <cellStyle name="Процентный 5 2 4 8" xfId="7477"/>
    <cellStyle name="Процентный 5 2 4 8 2" xfId="25880"/>
    <cellStyle name="Процентный 5 2 4 8 3" xfId="35081"/>
    <cellStyle name="Процентный 5 2 4 8 4" xfId="44009"/>
    <cellStyle name="Процентный 5 2 4 8 5" xfId="52929"/>
    <cellStyle name="Процентный 5 2 4 9" xfId="13099"/>
    <cellStyle name="Процентный 5 2 5" xfId="7478"/>
    <cellStyle name="Процентный 5 2 5 10" xfId="16959"/>
    <cellStyle name="Процентный 5 2 5 11" xfId="20819"/>
    <cellStyle name="Процентный 5 2 5 12" xfId="10304"/>
    <cellStyle name="Процентный 5 2 5 13" xfId="22020"/>
    <cellStyle name="Процентный 5 2 5 14" xfId="31890"/>
    <cellStyle name="Процентный 5 2 5 15" xfId="40150"/>
    <cellStyle name="Процентный 5 2 5 16" xfId="49070"/>
    <cellStyle name="Процентный 5 2 5 2" xfId="7479"/>
    <cellStyle name="Процентный 5 2 5 2 10" xfId="10824"/>
    <cellStyle name="Процентный 5 2 5 2 11" xfId="22319"/>
    <cellStyle name="Процентный 5 2 5 2 12" xfId="31891"/>
    <cellStyle name="Процентный 5 2 5 2 13" xfId="40449"/>
    <cellStyle name="Процентный 5 2 5 2 14" xfId="49369"/>
    <cellStyle name="Процентный 5 2 5 2 2" xfId="7480"/>
    <cellStyle name="Процентный 5 2 5 2 2 10" xfId="22919"/>
    <cellStyle name="Процентный 5 2 5 2 2 11" xfId="31892"/>
    <cellStyle name="Процентный 5 2 5 2 2 12" xfId="41048"/>
    <cellStyle name="Процентный 5 2 5 2 2 13" xfId="49968"/>
    <cellStyle name="Процентный 5 2 5 2 2 2" xfId="7481"/>
    <cellStyle name="Процентный 5 2 5 2 2 2 2" xfId="7482"/>
    <cellStyle name="Процентный 5 2 5 2 2 2 2 2" xfId="29447"/>
    <cellStyle name="Процентный 5 2 5 2 2 2 2 3" xfId="38643"/>
    <cellStyle name="Процентный 5 2 5 2 2 2 2 4" xfId="47571"/>
    <cellStyle name="Процентный 5 2 5 2 2 2 2 5" xfId="56491"/>
    <cellStyle name="Процентный 5 2 5 2 2 2 3" xfId="12801"/>
    <cellStyle name="Процентный 5 2 5 2 2 2 4" xfId="16660"/>
    <cellStyle name="Процентный 5 2 5 2 2 2 5" xfId="20520"/>
    <cellStyle name="Процентный 5 2 5 2 2 2 6" xfId="25582"/>
    <cellStyle name="Процентный 5 2 5 2 2 2 7" xfId="34783"/>
    <cellStyle name="Процентный 5 2 5 2 2 2 8" xfId="43711"/>
    <cellStyle name="Процентный 5 2 5 2 2 2 9" xfId="52631"/>
    <cellStyle name="Процентный 5 2 5 2 2 3" xfId="7483"/>
    <cellStyle name="Процентный 5 2 5 2 2 3 2" xfId="7484"/>
    <cellStyle name="Процентный 5 2 5 2 2 3 2 2" xfId="28116"/>
    <cellStyle name="Процентный 5 2 5 2 2 3 2 3" xfId="37312"/>
    <cellStyle name="Процентный 5 2 5 2 2 3 2 4" xfId="46240"/>
    <cellStyle name="Процентный 5 2 5 2 2 3 2 5" xfId="55160"/>
    <cellStyle name="Процентный 5 2 5 2 2 3 3" xfId="15329"/>
    <cellStyle name="Процентный 5 2 5 2 2 3 4" xfId="19189"/>
    <cellStyle name="Процентный 5 2 5 2 2 3 5" xfId="24251"/>
    <cellStyle name="Процентный 5 2 5 2 2 3 6" xfId="33454"/>
    <cellStyle name="Процентный 5 2 5 2 2 3 7" xfId="42380"/>
    <cellStyle name="Процентный 5 2 5 2 2 3 8" xfId="51300"/>
    <cellStyle name="Процентный 5 2 5 2 2 4" xfId="7485"/>
    <cellStyle name="Процентный 5 2 5 2 2 4 2" xfId="30644"/>
    <cellStyle name="Процентный 5 2 5 2 2 4 3" xfId="39840"/>
    <cellStyle name="Процентный 5 2 5 2 2 4 4" xfId="48768"/>
    <cellStyle name="Процентный 5 2 5 2 2 4 5" xfId="57688"/>
    <cellStyle name="Процентный 5 2 5 2 2 5" xfId="7486"/>
    <cellStyle name="Процентный 5 2 5 2 2 5 2" xfId="26783"/>
    <cellStyle name="Процентный 5 2 5 2 2 5 3" xfId="35980"/>
    <cellStyle name="Процентный 5 2 5 2 2 5 4" xfId="44908"/>
    <cellStyle name="Процентный 5 2 5 2 2 5 5" xfId="53828"/>
    <cellStyle name="Процентный 5 2 5 2 2 6" xfId="13998"/>
    <cellStyle name="Процентный 5 2 5 2 2 7" xfId="17857"/>
    <cellStyle name="Процентный 5 2 5 2 2 8" xfId="21717"/>
    <cellStyle name="Процентный 5 2 5 2 2 9" xfId="11345"/>
    <cellStyle name="Процентный 5 2 5 2 3" xfId="7487"/>
    <cellStyle name="Процентный 5 2 5 2 3 2" xfId="7488"/>
    <cellStyle name="Процентный 5 2 5 2 3 2 2" xfId="28849"/>
    <cellStyle name="Процентный 5 2 5 2 3 2 3" xfId="38045"/>
    <cellStyle name="Процентный 5 2 5 2 3 2 4" xfId="46973"/>
    <cellStyle name="Процентный 5 2 5 2 3 2 5" xfId="55893"/>
    <cellStyle name="Процентный 5 2 5 2 3 3" xfId="12203"/>
    <cellStyle name="Процентный 5 2 5 2 3 4" xfId="16062"/>
    <cellStyle name="Процентный 5 2 5 2 3 5" xfId="19922"/>
    <cellStyle name="Процентный 5 2 5 2 3 6" xfId="24984"/>
    <cellStyle name="Процентный 5 2 5 2 3 7" xfId="34185"/>
    <cellStyle name="Процентный 5 2 5 2 3 8" xfId="43113"/>
    <cellStyle name="Процентный 5 2 5 2 3 9" xfId="52033"/>
    <cellStyle name="Процентный 5 2 5 2 4" xfId="7489"/>
    <cellStyle name="Процентный 5 2 5 2 4 2" xfId="7490"/>
    <cellStyle name="Процентный 5 2 5 2 4 2 2" xfId="27518"/>
    <cellStyle name="Процентный 5 2 5 2 4 2 3" xfId="36714"/>
    <cellStyle name="Процентный 5 2 5 2 4 2 4" xfId="45642"/>
    <cellStyle name="Процентный 5 2 5 2 4 2 5" xfId="54562"/>
    <cellStyle name="Процентный 5 2 5 2 4 3" xfId="14731"/>
    <cellStyle name="Процентный 5 2 5 2 4 4" xfId="18591"/>
    <cellStyle name="Процентный 5 2 5 2 4 5" xfId="23653"/>
    <cellStyle name="Процентный 5 2 5 2 4 6" xfId="32857"/>
    <cellStyle name="Процентный 5 2 5 2 4 7" xfId="41782"/>
    <cellStyle name="Процентный 5 2 5 2 4 8" xfId="50702"/>
    <cellStyle name="Процентный 5 2 5 2 5" xfId="7491"/>
    <cellStyle name="Процентный 5 2 5 2 5 2" xfId="30045"/>
    <cellStyle name="Процентный 5 2 5 2 5 3" xfId="39241"/>
    <cellStyle name="Процентный 5 2 5 2 5 4" xfId="48169"/>
    <cellStyle name="Процентный 5 2 5 2 5 5" xfId="57089"/>
    <cellStyle name="Процентный 5 2 5 2 6" xfId="7492"/>
    <cellStyle name="Процентный 5 2 5 2 6 2" xfId="26184"/>
    <cellStyle name="Процентный 5 2 5 2 6 3" xfId="35381"/>
    <cellStyle name="Процентный 5 2 5 2 6 4" xfId="44309"/>
    <cellStyle name="Процентный 5 2 5 2 6 5" xfId="53229"/>
    <cellStyle name="Процентный 5 2 5 2 7" xfId="13399"/>
    <cellStyle name="Процентный 5 2 5 2 8" xfId="17258"/>
    <cellStyle name="Процентный 5 2 5 2 9" xfId="21118"/>
    <cellStyle name="Процентный 5 2 5 3" xfId="7493"/>
    <cellStyle name="Процентный 5 2 5 3 10" xfId="22620"/>
    <cellStyle name="Процентный 5 2 5 3 11" xfId="31893"/>
    <cellStyle name="Процентный 5 2 5 3 12" xfId="40749"/>
    <cellStyle name="Процентный 5 2 5 3 13" xfId="49669"/>
    <cellStyle name="Процентный 5 2 5 3 2" xfId="7494"/>
    <cellStyle name="Процентный 5 2 5 3 2 2" xfId="7495"/>
    <cellStyle name="Процентный 5 2 5 3 2 2 2" xfId="28550"/>
    <cellStyle name="Процентный 5 2 5 3 2 2 3" xfId="37746"/>
    <cellStyle name="Процентный 5 2 5 3 2 2 4" xfId="46674"/>
    <cellStyle name="Процентный 5 2 5 3 2 2 5" xfId="55594"/>
    <cellStyle name="Процентный 5 2 5 3 2 3" xfId="11904"/>
    <cellStyle name="Процентный 5 2 5 3 2 4" xfId="15763"/>
    <cellStyle name="Процентный 5 2 5 3 2 5" xfId="19623"/>
    <cellStyle name="Процентный 5 2 5 3 2 6" xfId="24685"/>
    <cellStyle name="Процентный 5 2 5 3 2 7" xfId="33887"/>
    <cellStyle name="Процентный 5 2 5 3 2 8" xfId="42814"/>
    <cellStyle name="Процентный 5 2 5 3 2 9" xfId="51734"/>
    <cellStyle name="Процентный 5 2 5 3 3" xfId="7496"/>
    <cellStyle name="Процентный 5 2 5 3 3 2" xfId="7497"/>
    <cellStyle name="Процентный 5 2 5 3 3 2 2" xfId="27218"/>
    <cellStyle name="Процентный 5 2 5 3 3 2 3" xfId="36415"/>
    <cellStyle name="Процентный 5 2 5 3 3 2 4" xfId="45343"/>
    <cellStyle name="Процентный 5 2 5 3 3 2 5" xfId="54263"/>
    <cellStyle name="Процентный 5 2 5 3 3 3" xfId="14432"/>
    <cellStyle name="Процентный 5 2 5 3 3 4" xfId="18292"/>
    <cellStyle name="Процентный 5 2 5 3 3 5" xfId="23354"/>
    <cellStyle name="Процентный 5 2 5 3 3 6" xfId="32559"/>
    <cellStyle name="Процентный 5 2 5 3 3 7" xfId="41483"/>
    <cellStyle name="Процентный 5 2 5 3 3 8" xfId="50403"/>
    <cellStyle name="Процентный 5 2 5 3 4" xfId="7498"/>
    <cellStyle name="Процентный 5 2 5 3 4 2" xfId="30345"/>
    <cellStyle name="Процентный 5 2 5 3 4 3" xfId="39541"/>
    <cellStyle name="Процентный 5 2 5 3 4 4" xfId="48469"/>
    <cellStyle name="Процентный 5 2 5 3 4 5" xfId="57389"/>
    <cellStyle name="Процентный 5 2 5 3 5" xfId="7499"/>
    <cellStyle name="Процентный 5 2 5 3 5 2" xfId="26484"/>
    <cellStyle name="Процентный 5 2 5 3 5 3" xfId="35681"/>
    <cellStyle name="Процентный 5 2 5 3 5 4" xfId="44609"/>
    <cellStyle name="Процентный 5 2 5 3 5 5" xfId="53529"/>
    <cellStyle name="Процентный 5 2 5 3 6" xfId="13699"/>
    <cellStyle name="Процентный 5 2 5 3 7" xfId="17558"/>
    <cellStyle name="Процентный 5 2 5 3 8" xfId="21418"/>
    <cellStyle name="Процентный 5 2 5 3 9" xfId="10523"/>
    <cellStyle name="Процентный 5 2 5 4" xfId="7500"/>
    <cellStyle name="Процентный 5 2 5 4 10" xfId="51001"/>
    <cellStyle name="Процентный 5 2 5 4 2" xfId="7501"/>
    <cellStyle name="Процентный 5 2 5 4 2 2" xfId="7502"/>
    <cellStyle name="Процентный 5 2 5 4 2 2 2" xfId="29148"/>
    <cellStyle name="Процентный 5 2 5 4 2 2 3" xfId="38344"/>
    <cellStyle name="Процентный 5 2 5 4 2 2 4" xfId="47272"/>
    <cellStyle name="Процентный 5 2 5 4 2 2 5" xfId="56192"/>
    <cellStyle name="Процентный 5 2 5 4 2 3" xfId="12502"/>
    <cellStyle name="Процентный 5 2 5 4 2 4" xfId="16361"/>
    <cellStyle name="Процентный 5 2 5 4 2 5" xfId="20221"/>
    <cellStyle name="Процентный 5 2 5 4 2 6" xfId="25283"/>
    <cellStyle name="Процентный 5 2 5 4 2 7" xfId="34484"/>
    <cellStyle name="Процентный 5 2 5 4 2 8" xfId="43412"/>
    <cellStyle name="Процентный 5 2 5 4 2 9" xfId="52332"/>
    <cellStyle name="Процентный 5 2 5 4 3" xfId="7503"/>
    <cellStyle name="Процентный 5 2 5 4 3 2" xfId="27817"/>
    <cellStyle name="Процентный 5 2 5 4 3 3" xfId="37013"/>
    <cellStyle name="Процентный 5 2 5 4 3 4" xfId="45941"/>
    <cellStyle name="Процентный 5 2 5 4 3 5" xfId="54861"/>
    <cellStyle name="Процентный 5 2 5 4 4" xfId="11527"/>
    <cellStyle name="Процентный 5 2 5 4 5" xfId="15030"/>
    <cellStyle name="Процентный 5 2 5 4 6" xfId="18890"/>
    <cellStyle name="Процентный 5 2 5 4 7" xfId="23952"/>
    <cellStyle name="Процентный 5 2 5 4 8" xfId="33155"/>
    <cellStyle name="Процентный 5 2 5 4 9" xfId="42081"/>
    <cellStyle name="Процентный 5 2 5 5" xfId="7504"/>
    <cellStyle name="Процентный 5 2 5 5 2" xfId="7505"/>
    <cellStyle name="Процентный 5 2 5 5 2 2" xfId="28265"/>
    <cellStyle name="Процентный 5 2 5 5 2 3" xfId="37461"/>
    <cellStyle name="Процентный 5 2 5 5 2 4" xfId="46389"/>
    <cellStyle name="Процентный 5 2 5 5 2 5" xfId="55309"/>
    <cellStyle name="Процентный 5 2 5 5 3" xfId="11619"/>
    <cellStyle name="Процентный 5 2 5 5 4" xfId="15478"/>
    <cellStyle name="Процентный 5 2 5 5 5" xfId="19338"/>
    <cellStyle name="Процентный 5 2 5 5 6" xfId="24400"/>
    <cellStyle name="Процентный 5 2 5 5 7" xfId="33602"/>
    <cellStyle name="Процентный 5 2 5 5 8" xfId="42529"/>
    <cellStyle name="Процентный 5 2 5 5 9" xfId="51449"/>
    <cellStyle name="Процентный 5 2 5 6" xfId="7506"/>
    <cellStyle name="Процентный 5 2 5 6 2" xfId="7507"/>
    <cellStyle name="Процентный 5 2 5 6 2 2" xfId="26933"/>
    <cellStyle name="Процентный 5 2 5 6 2 3" xfId="36130"/>
    <cellStyle name="Процентный 5 2 5 6 2 4" xfId="45058"/>
    <cellStyle name="Процентный 5 2 5 6 2 5" xfId="53978"/>
    <cellStyle name="Процентный 5 2 5 6 3" xfId="14147"/>
    <cellStyle name="Процентный 5 2 5 6 4" xfId="18007"/>
    <cellStyle name="Процентный 5 2 5 6 5" xfId="23069"/>
    <cellStyle name="Процентный 5 2 5 6 6" xfId="32300"/>
    <cellStyle name="Процентный 5 2 5 6 7" xfId="41198"/>
    <cellStyle name="Процентный 5 2 5 6 8" xfId="50118"/>
    <cellStyle name="Процентный 5 2 5 7" xfId="7508"/>
    <cellStyle name="Процентный 5 2 5 7 2" xfId="29746"/>
    <cellStyle name="Процентный 5 2 5 7 3" xfId="38942"/>
    <cellStyle name="Процентный 5 2 5 7 4" xfId="47870"/>
    <cellStyle name="Процентный 5 2 5 7 5" xfId="56790"/>
    <cellStyle name="Процентный 5 2 5 8" xfId="7509"/>
    <cellStyle name="Процентный 5 2 5 8 2" xfId="25881"/>
    <cellStyle name="Процентный 5 2 5 8 3" xfId="35082"/>
    <cellStyle name="Процентный 5 2 5 8 4" xfId="44010"/>
    <cellStyle name="Процентный 5 2 5 8 5" xfId="52930"/>
    <cellStyle name="Процентный 5 2 5 9" xfId="13100"/>
    <cellStyle name="Процентный 5 2 6" xfId="7510"/>
    <cellStyle name="Процентный 5 2 6 10" xfId="16960"/>
    <cellStyle name="Процентный 5 2 6 11" xfId="20820"/>
    <cellStyle name="Процентный 5 2 6 12" xfId="10524"/>
    <cellStyle name="Процентный 5 2 6 13" xfId="22021"/>
    <cellStyle name="Процентный 5 2 6 14" xfId="31894"/>
    <cellStyle name="Процентный 5 2 6 15" xfId="40151"/>
    <cellStyle name="Процентный 5 2 6 16" xfId="49071"/>
    <cellStyle name="Процентный 5 2 6 2" xfId="7511"/>
    <cellStyle name="Процентный 5 2 6 2 10" xfId="10825"/>
    <cellStyle name="Процентный 5 2 6 2 11" xfId="22320"/>
    <cellStyle name="Процентный 5 2 6 2 12" xfId="31895"/>
    <cellStyle name="Процентный 5 2 6 2 13" xfId="40450"/>
    <cellStyle name="Процентный 5 2 6 2 14" xfId="49370"/>
    <cellStyle name="Процентный 5 2 6 2 2" xfId="7512"/>
    <cellStyle name="Процентный 5 2 6 2 2 10" xfId="22920"/>
    <cellStyle name="Процентный 5 2 6 2 2 11" xfId="31896"/>
    <cellStyle name="Процентный 5 2 6 2 2 12" xfId="41049"/>
    <cellStyle name="Процентный 5 2 6 2 2 13" xfId="49969"/>
    <cellStyle name="Процентный 5 2 6 2 2 2" xfId="7513"/>
    <cellStyle name="Процентный 5 2 6 2 2 2 2" xfId="7514"/>
    <cellStyle name="Процентный 5 2 6 2 2 2 2 2" xfId="29448"/>
    <cellStyle name="Процентный 5 2 6 2 2 2 2 3" xfId="38644"/>
    <cellStyle name="Процентный 5 2 6 2 2 2 2 4" xfId="47572"/>
    <cellStyle name="Процентный 5 2 6 2 2 2 2 5" xfId="56492"/>
    <cellStyle name="Процентный 5 2 6 2 2 2 3" xfId="12802"/>
    <cellStyle name="Процентный 5 2 6 2 2 2 4" xfId="16661"/>
    <cellStyle name="Процентный 5 2 6 2 2 2 5" xfId="20521"/>
    <cellStyle name="Процентный 5 2 6 2 2 2 6" xfId="25583"/>
    <cellStyle name="Процентный 5 2 6 2 2 2 7" xfId="34784"/>
    <cellStyle name="Процентный 5 2 6 2 2 2 8" xfId="43712"/>
    <cellStyle name="Процентный 5 2 6 2 2 2 9" xfId="52632"/>
    <cellStyle name="Процентный 5 2 6 2 2 3" xfId="7515"/>
    <cellStyle name="Процентный 5 2 6 2 2 3 2" xfId="7516"/>
    <cellStyle name="Процентный 5 2 6 2 2 3 2 2" xfId="28117"/>
    <cellStyle name="Процентный 5 2 6 2 2 3 2 3" xfId="37313"/>
    <cellStyle name="Процентный 5 2 6 2 2 3 2 4" xfId="46241"/>
    <cellStyle name="Процентный 5 2 6 2 2 3 2 5" xfId="55161"/>
    <cellStyle name="Процентный 5 2 6 2 2 3 3" xfId="15330"/>
    <cellStyle name="Процентный 5 2 6 2 2 3 4" xfId="19190"/>
    <cellStyle name="Процентный 5 2 6 2 2 3 5" xfId="24252"/>
    <cellStyle name="Процентный 5 2 6 2 2 3 6" xfId="33455"/>
    <cellStyle name="Процентный 5 2 6 2 2 3 7" xfId="42381"/>
    <cellStyle name="Процентный 5 2 6 2 2 3 8" xfId="51301"/>
    <cellStyle name="Процентный 5 2 6 2 2 4" xfId="7517"/>
    <cellStyle name="Процентный 5 2 6 2 2 4 2" xfId="30645"/>
    <cellStyle name="Процентный 5 2 6 2 2 4 3" xfId="39841"/>
    <cellStyle name="Процентный 5 2 6 2 2 4 4" xfId="48769"/>
    <cellStyle name="Процентный 5 2 6 2 2 4 5" xfId="57689"/>
    <cellStyle name="Процентный 5 2 6 2 2 5" xfId="7518"/>
    <cellStyle name="Процентный 5 2 6 2 2 5 2" xfId="26784"/>
    <cellStyle name="Процентный 5 2 6 2 2 5 3" xfId="35981"/>
    <cellStyle name="Процентный 5 2 6 2 2 5 4" xfId="44909"/>
    <cellStyle name="Процентный 5 2 6 2 2 5 5" xfId="53829"/>
    <cellStyle name="Процентный 5 2 6 2 2 6" xfId="13999"/>
    <cellStyle name="Процентный 5 2 6 2 2 7" xfId="17858"/>
    <cellStyle name="Процентный 5 2 6 2 2 8" xfId="21718"/>
    <cellStyle name="Процентный 5 2 6 2 2 9" xfId="11346"/>
    <cellStyle name="Процентный 5 2 6 2 3" xfId="7519"/>
    <cellStyle name="Процентный 5 2 6 2 3 2" xfId="7520"/>
    <cellStyle name="Процентный 5 2 6 2 3 2 2" xfId="28850"/>
    <cellStyle name="Процентный 5 2 6 2 3 2 3" xfId="38046"/>
    <cellStyle name="Процентный 5 2 6 2 3 2 4" xfId="46974"/>
    <cellStyle name="Процентный 5 2 6 2 3 2 5" xfId="55894"/>
    <cellStyle name="Процентный 5 2 6 2 3 3" xfId="12204"/>
    <cellStyle name="Процентный 5 2 6 2 3 4" xfId="16063"/>
    <cellStyle name="Процентный 5 2 6 2 3 5" xfId="19923"/>
    <cellStyle name="Процентный 5 2 6 2 3 6" xfId="24985"/>
    <cellStyle name="Процентный 5 2 6 2 3 7" xfId="34186"/>
    <cellStyle name="Процентный 5 2 6 2 3 8" xfId="43114"/>
    <cellStyle name="Процентный 5 2 6 2 3 9" xfId="52034"/>
    <cellStyle name="Процентный 5 2 6 2 4" xfId="7521"/>
    <cellStyle name="Процентный 5 2 6 2 4 2" xfId="7522"/>
    <cellStyle name="Процентный 5 2 6 2 4 2 2" xfId="27519"/>
    <cellStyle name="Процентный 5 2 6 2 4 2 3" xfId="36715"/>
    <cellStyle name="Процентный 5 2 6 2 4 2 4" xfId="45643"/>
    <cellStyle name="Процентный 5 2 6 2 4 2 5" xfId="54563"/>
    <cellStyle name="Процентный 5 2 6 2 4 3" xfId="14732"/>
    <cellStyle name="Процентный 5 2 6 2 4 4" xfId="18592"/>
    <cellStyle name="Процентный 5 2 6 2 4 5" xfId="23654"/>
    <cellStyle name="Процентный 5 2 6 2 4 6" xfId="32858"/>
    <cellStyle name="Процентный 5 2 6 2 4 7" xfId="41783"/>
    <cellStyle name="Процентный 5 2 6 2 4 8" xfId="50703"/>
    <cellStyle name="Процентный 5 2 6 2 5" xfId="7523"/>
    <cellStyle name="Процентный 5 2 6 2 5 2" xfId="30046"/>
    <cellStyle name="Процентный 5 2 6 2 5 3" xfId="39242"/>
    <cellStyle name="Процентный 5 2 6 2 5 4" xfId="48170"/>
    <cellStyle name="Процентный 5 2 6 2 5 5" xfId="57090"/>
    <cellStyle name="Процентный 5 2 6 2 6" xfId="7524"/>
    <cellStyle name="Процентный 5 2 6 2 6 2" xfId="26185"/>
    <cellStyle name="Процентный 5 2 6 2 6 3" xfId="35382"/>
    <cellStyle name="Процентный 5 2 6 2 6 4" xfId="44310"/>
    <cellStyle name="Процентный 5 2 6 2 6 5" xfId="53230"/>
    <cellStyle name="Процентный 5 2 6 2 7" xfId="13400"/>
    <cellStyle name="Процентный 5 2 6 2 8" xfId="17259"/>
    <cellStyle name="Процентный 5 2 6 2 9" xfId="21119"/>
    <cellStyle name="Процентный 5 2 6 3" xfId="7525"/>
    <cellStyle name="Процентный 5 2 6 3 10" xfId="22621"/>
    <cellStyle name="Процентный 5 2 6 3 11" xfId="31897"/>
    <cellStyle name="Процентный 5 2 6 3 12" xfId="40750"/>
    <cellStyle name="Процентный 5 2 6 3 13" xfId="49670"/>
    <cellStyle name="Процентный 5 2 6 3 2" xfId="7526"/>
    <cellStyle name="Процентный 5 2 6 3 2 2" xfId="7527"/>
    <cellStyle name="Процентный 5 2 6 3 2 2 2" xfId="28551"/>
    <cellStyle name="Процентный 5 2 6 3 2 2 3" xfId="37747"/>
    <cellStyle name="Процентный 5 2 6 3 2 2 4" xfId="46675"/>
    <cellStyle name="Процентный 5 2 6 3 2 2 5" xfId="55595"/>
    <cellStyle name="Процентный 5 2 6 3 2 3" xfId="11905"/>
    <cellStyle name="Процентный 5 2 6 3 2 4" xfId="15764"/>
    <cellStyle name="Процентный 5 2 6 3 2 5" xfId="19624"/>
    <cellStyle name="Процентный 5 2 6 3 2 6" xfId="24686"/>
    <cellStyle name="Процентный 5 2 6 3 2 7" xfId="33888"/>
    <cellStyle name="Процентный 5 2 6 3 2 8" xfId="42815"/>
    <cellStyle name="Процентный 5 2 6 3 2 9" xfId="51735"/>
    <cellStyle name="Процентный 5 2 6 3 3" xfId="7528"/>
    <cellStyle name="Процентный 5 2 6 3 3 2" xfId="7529"/>
    <cellStyle name="Процентный 5 2 6 3 3 2 2" xfId="27219"/>
    <cellStyle name="Процентный 5 2 6 3 3 2 3" xfId="36416"/>
    <cellStyle name="Процентный 5 2 6 3 3 2 4" xfId="45344"/>
    <cellStyle name="Процентный 5 2 6 3 3 2 5" xfId="54264"/>
    <cellStyle name="Процентный 5 2 6 3 3 3" xfId="14433"/>
    <cellStyle name="Процентный 5 2 6 3 3 4" xfId="18293"/>
    <cellStyle name="Процентный 5 2 6 3 3 5" xfId="23355"/>
    <cellStyle name="Процентный 5 2 6 3 3 6" xfId="32560"/>
    <cellStyle name="Процентный 5 2 6 3 3 7" xfId="41484"/>
    <cellStyle name="Процентный 5 2 6 3 3 8" xfId="50404"/>
    <cellStyle name="Процентный 5 2 6 3 4" xfId="7530"/>
    <cellStyle name="Процентный 5 2 6 3 4 2" xfId="30346"/>
    <cellStyle name="Процентный 5 2 6 3 4 3" xfId="39542"/>
    <cellStyle name="Процентный 5 2 6 3 4 4" xfId="48470"/>
    <cellStyle name="Процентный 5 2 6 3 4 5" xfId="57390"/>
    <cellStyle name="Процентный 5 2 6 3 5" xfId="7531"/>
    <cellStyle name="Процентный 5 2 6 3 5 2" xfId="26485"/>
    <cellStyle name="Процентный 5 2 6 3 5 3" xfId="35682"/>
    <cellStyle name="Процентный 5 2 6 3 5 4" xfId="44610"/>
    <cellStyle name="Процентный 5 2 6 3 5 5" xfId="53530"/>
    <cellStyle name="Процентный 5 2 6 3 6" xfId="13700"/>
    <cellStyle name="Процентный 5 2 6 3 7" xfId="17559"/>
    <cellStyle name="Процентный 5 2 6 3 8" xfId="21419"/>
    <cellStyle name="Процентный 5 2 6 3 9" xfId="11064"/>
    <cellStyle name="Процентный 5 2 6 4" xfId="7532"/>
    <cellStyle name="Процентный 5 2 6 4 10" xfId="51002"/>
    <cellStyle name="Процентный 5 2 6 4 2" xfId="7533"/>
    <cellStyle name="Процентный 5 2 6 4 2 2" xfId="7534"/>
    <cellStyle name="Процентный 5 2 6 4 2 2 2" xfId="29149"/>
    <cellStyle name="Процентный 5 2 6 4 2 2 3" xfId="38345"/>
    <cellStyle name="Процентный 5 2 6 4 2 2 4" xfId="47273"/>
    <cellStyle name="Процентный 5 2 6 4 2 2 5" xfId="56193"/>
    <cellStyle name="Процентный 5 2 6 4 2 3" xfId="12503"/>
    <cellStyle name="Процентный 5 2 6 4 2 4" xfId="16362"/>
    <cellStyle name="Процентный 5 2 6 4 2 5" xfId="20222"/>
    <cellStyle name="Процентный 5 2 6 4 2 6" xfId="25284"/>
    <cellStyle name="Процентный 5 2 6 4 2 7" xfId="34485"/>
    <cellStyle name="Процентный 5 2 6 4 2 8" xfId="43413"/>
    <cellStyle name="Процентный 5 2 6 4 2 9" xfId="52333"/>
    <cellStyle name="Процентный 5 2 6 4 3" xfId="7535"/>
    <cellStyle name="Процентный 5 2 6 4 3 2" xfId="27818"/>
    <cellStyle name="Процентный 5 2 6 4 3 3" xfId="37014"/>
    <cellStyle name="Процентный 5 2 6 4 3 4" xfId="45942"/>
    <cellStyle name="Процентный 5 2 6 4 3 5" xfId="54862"/>
    <cellStyle name="Процентный 5 2 6 4 4" xfId="11528"/>
    <cellStyle name="Процентный 5 2 6 4 5" xfId="15031"/>
    <cellStyle name="Процентный 5 2 6 4 6" xfId="18891"/>
    <cellStyle name="Процентный 5 2 6 4 7" xfId="23953"/>
    <cellStyle name="Процентный 5 2 6 4 8" xfId="33156"/>
    <cellStyle name="Процентный 5 2 6 4 9" xfId="42082"/>
    <cellStyle name="Процентный 5 2 6 5" xfId="7536"/>
    <cellStyle name="Процентный 5 2 6 5 2" xfId="7537"/>
    <cellStyle name="Процентный 5 2 6 5 2 2" xfId="28320"/>
    <cellStyle name="Процентный 5 2 6 5 2 3" xfId="37516"/>
    <cellStyle name="Процентный 5 2 6 5 2 4" xfId="46444"/>
    <cellStyle name="Процентный 5 2 6 5 2 5" xfId="55364"/>
    <cellStyle name="Процентный 5 2 6 5 3" xfId="11674"/>
    <cellStyle name="Процентный 5 2 6 5 4" xfId="15533"/>
    <cellStyle name="Процентный 5 2 6 5 5" xfId="19393"/>
    <cellStyle name="Процентный 5 2 6 5 6" xfId="24455"/>
    <cellStyle name="Процентный 5 2 6 5 7" xfId="33657"/>
    <cellStyle name="Процентный 5 2 6 5 8" xfId="42584"/>
    <cellStyle name="Процентный 5 2 6 5 9" xfId="51504"/>
    <cellStyle name="Процентный 5 2 6 6" xfId="7538"/>
    <cellStyle name="Процентный 5 2 6 6 2" xfId="7539"/>
    <cellStyle name="Процентный 5 2 6 6 2 2" xfId="26988"/>
    <cellStyle name="Процентный 5 2 6 6 2 3" xfId="36185"/>
    <cellStyle name="Процентный 5 2 6 6 2 4" xfId="45113"/>
    <cellStyle name="Процентный 5 2 6 6 2 5" xfId="54033"/>
    <cellStyle name="Процентный 5 2 6 6 3" xfId="14202"/>
    <cellStyle name="Процентный 5 2 6 6 4" xfId="18062"/>
    <cellStyle name="Процентный 5 2 6 6 5" xfId="23124"/>
    <cellStyle name="Процентный 5 2 6 6 6" xfId="32294"/>
    <cellStyle name="Процентный 5 2 6 6 7" xfId="41253"/>
    <cellStyle name="Процентный 5 2 6 6 8" xfId="50173"/>
    <cellStyle name="Процентный 5 2 6 7" xfId="7540"/>
    <cellStyle name="Процентный 5 2 6 7 2" xfId="29747"/>
    <cellStyle name="Процентный 5 2 6 7 3" xfId="38943"/>
    <cellStyle name="Процентный 5 2 6 7 4" xfId="47871"/>
    <cellStyle name="Процентный 5 2 6 7 5" xfId="56791"/>
    <cellStyle name="Процентный 5 2 6 8" xfId="7541"/>
    <cellStyle name="Процентный 5 2 6 8 2" xfId="25882"/>
    <cellStyle name="Процентный 5 2 6 8 3" xfId="35083"/>
    <cellStyle name="Процентный 5 2 6 8 4" xfId="44011"/>
    <cellStyle name="Процентный 5 2 6 8 5" xfId="52931"/>
    <cellStyle name="Процентный 5 2 6 9" xfId="13101"/>
    <cellStyle name="Процентный 5 2 7" xfId="7542"/>
    <cellStyle name="Процентный 5 2 7 10" xfId="20821"/>
    <cellStyle name="Процентный 5 2 7 11" xfId="10525"/>
    <cellStyle name="Процентный 5 2 7 12" xfId="22022"/>
    <cellStyle name="Процентный 5 2 7 13" xfId="31898"/>
    <cellStyle name="Процентный 5 2 7 14" xfId="40152"/>
    <cellStyle name="Процентный 5 2 7 15" xfId="49072"/>
    <cellStyle name="Процентный 5 2 7 2" xfId="7543"/>
    <cellStyle name="Процентный 5 2 7 2 10" xfId="10826"/>
    <cellStyle name="Процентный 5 2 7 2 11" xfId="22321"/>
    <cellStyle name="Процентный 5 2 7 2 12" xfId="31899"/>
    <cellStyle name="Процентный 5 2 7 2 13" xfId="40451"/>
    <cellStyle name="Процентный 5 2 7 2 14" xfId="49371"/>
    <cellStyle name="Процентный 5 2 7 2 2" xfId="7544"/>
    <cellStyle name="Процентный 5 2 7 2 2 10" xfId="22921"/>
    <cellStyle name="Процентный 5 2 7 2 2 11" xfId="31900"/>
    <cellStyle name="Процентный 5 2 7 2 2 12" xfId="41050"/>
    <cellStyle name="Процентный 5 2 7 2 2 13" xfId="49970"/>
    <cellStyle name="Процентный 5 2 7 2 2 2" xfId="7545"/>
    <cellStyle name="Процентный 5 2 7 2 2 2 2" xfId="7546"/>
    <cellStyle name="Процентный 5 2 7 2 2 2 2 2" xfId="29449"/>
    <cellStyle name="Процентный 5 2 7 2 2 2 2 3" xfId="38645"/>
    <cellStyle name="Процентный 5 2 7 2 2 2 2 4" xfId="47573"/>
    <cellStyle name="Процентный 5 2 7 2 2 2 2 5" xfId="56493"/>
    <cellStyle name="Процентный 5 2 7 2 2 2 3" xfId="12803"/>
    <cellStyle name="Процентный 5 2 7 2 2 2 4" xfId="16662"/>
    <cellStyle name="Процентный 5 2 7 2 2 2 5" xfId="20522"/>
    <cellStyle name="Процентный 5 2 7 2 2 2 6" xfId="25584"/>
    <cellStyle name="Процентный 5 2 7 2 2 2 7" xfId="34785"/>
    <cellStyle name="Процентный 5 2 7 2 2 2 8" xfId="43713"/>
    <cellStyle name="Процентный 5 2 7 2 2 2 9" xfId="52633"/>
    <cellStyle name="Процентный 5 2 7 2 2 3" xfId="7547"/>
    <cellStyle name="Процентный 5 2 7 2 2 3 2" xfId="7548"/>
    <cellStyle name="Процентный 5 2 7 2 2 3 2 2" xfId="28118"/>
    <cellStyle name="Процентный 5 2 7 2 2 3 2 3" xfId="37314"/>
    <cellStyle name="Процентный 5 2 7 2 2 3 2 4" xfId="46242"/>
    <cellStyle name="Процентный 5 2 7 2 2 3 2 5" xfId="55162"/>
    <cellStyle name="Процентный 5 2 7 2 2 3 3" xfId="15331"/>
    <cellStyle name="Процентный 5 2 7 2 2 3 4" xfId="19191"/>
    <cellStyle name="Процентный 5 2 7 2 2 3 5" xfId="24253"/>
    <cellStyle name="Процентный 5 2 7 2 2 3 6" xfId="33456"/>
    <cellStyle name="Процентный 5 2 7 2 2 3 7" xfId="42382"/>
    <cellStyle name="Процентный 5 2 7 2 2 3 8" xfId="51302"/>
    <cellStyle name="Процентный 5 2 7 2 2 4" xfId="7549"/>
    <cellStyle name="Процентный 5 2 7 2 2 4 2" xfId="30646"/>
    <cellStyle name="Процентный 5 2 7 2 2 4 3" xfId="39842"/>
    <cellStyle name="Процентный 5 2 7 2 2 4 4" xfId="48770"/>
    <cellStyle name="Процентный 5 2 7 2 2 4 5" xfId="57690"/>
    <cellStyle name="Процентный 5 2 7 2 2 5" xfId="7550"/>
    <cellStyle name="Процентный 5 2 7 2 2 5 2" xfId="26785"/>
    <cellStyle name="Процентный 5 2 7 2 2 5 3" xfId="35982"/>
    <cellStyle name="Процентный 5 2 7 2 2 5 4" xfId="44910"/>
    <cellStyle name="Процентный 5 2 7 2 2 5 5" xfId="53830"/>
    <cellStyle name="Процентный 5 2 7 2 2 6" xfId="14000"/>
    <cellStyle name="Процентный 5 2 7 2 2 7" xfId="17859"/>
    <cellStyle name="Процентный 5 2 7 2 2 8" xfId="21719"/>
    <cellStyle name="Процентный 5 2 7 2 2 9" xfId="11347"/>
    <cellStyle name="Процентный 5 2 7 2 3" xfId="7551"/>
    <cellStyle name="Процентный 5 2 7 2 3 2" xfId="7552"/>
    <cellStyle name="Процентный 5 2 7 2 3 2 2" xfId="28851"/>
    <cellStyle name="Процентный 5 2 7 2 3 2 3" xfId="38047"/>
    <cellStyle name="Процентный 5 2 7 2 3 2 4" xfId="46975"/>
    <cellStyle name="Процентный 5 2 7 2 3 2 5" xfId="55895"/>
    <cellStyle name="Процентный 5 2 7 2 3 3" xfId="12205"/>
    <cellStyle name="Процентный 5 2 7 2 3 4" xfId="16064"/>
    <cellStyle name="Процентный 5 2 7 2 3 5" xfId="19924"/>
    <cellStyle name="Процентный 5 2 7 2 3 6" xfId="24986"/>
    <cellStyle name="Процентный 5 2 7 2 3 7" xfId="34187"/>
    <cellStyle name="Процентный 5 2 7 2 3 8" xfId="43115"/>
    <cellStyle name="Процентный 5 2 7 2 3 9" xfId="52035"/>
    <cellStyle name="Процентный 5 2 7 2 4" xfId="7553"/>
    <cellStyle name="Процентный 5 2 7 2 4 2" xfId="7554"/>
    <cellStyle name="Процентный 5 2 7 2 4 2 2" xfId="27520"/>
    <cellStyle name="Процентный 5 2 7 2 4 2 3" xfId="36716"/>
    <cellStyle name="Процентный 5 2 7 2 4 2 4" xfId="45644"/>
    <cellStyle name="Процентный 5 2 7 2 4 2 5" xfId="54564"/>
    <cellStyle name="Процентный 5 2 7 2 4 3" xfId="14733"/>
    <cellStyle name="Процентный 5 2 7 2 4 4" xfId="18593"/>
    <cellStyle name="Процентный 5 2 7 2 4 5" xfId="23655"/>
    <cellStyle name="Процентный 5 2 7 2 4 6" xfId="32859"/>
    <cellStyle name="Процентный 5 2 7 2 4 7" xfId="41784"/>
    <cellStyle name="Процентный 5 2 7 2 4 8" xfId="50704"/>
    <cellStyle name="Процентный 5 2 7 2 5" xfId="7555"/>
    <cellStyle name="Процентный 5 2 7 2 5 2" xfId="30047"/>
    <cellStyle name="Процентный 5 2 7 2 5 3" xfId="39243"/>
    <cellStyle name="Процентный 5 2 7 2 5 4" xfId="48171"/>
    <cellStyle name="Процентный 5 2 7 2 5 5" xfId="57091"/>
    <cellStyle name="Процентный 5 2 7 2 6" xfId="7556"/>
    <cellStyle name="Процентный 5 2 7 2 6 2" xfId="26186"/>
    <cellStyle name="Процентный 5 2 7 2 6 3" xfId="35383"/>
    <cellStyle name="Процентный 5 2 7 2 6 4" xfId="44311"/>
    <cellStyle name="Процентный 5 2 7 2 6 5" xfId="53231"/>
    <cellStyle name="Процентный 5 2 7 2 7" xfId="13401"/>
    <cellStyle name="Процентный 5 2 7 2 8" xfId="17260"/>
    <cellStyle name="Процентный 5 2 7 2 9" xfId="21120"/>
    <cellStyle name="Процентный 5 2 7 3" xfId="7557"/>
    <cellStyle name="Процентный 5 2 7 3 10" xfId="22622"/>
    <cellStyle name="Процентный 5 2 7 3 11" xfId="31901"/>
    <cellStyle name="Процентный 5 2 7 3 12" xfId="40751"/>
    <cellStyle name="Процентный 5 2 7 3 13" xfId="49671"/>
    <cellStyle name="Процентный 5 2 7 3 2" xfId="7558"/>
    <cellStyle name="Процентный 5 2 7 3 2 2" xfId="7559"/>
    <cellStyle name="Процентный 5 2 7 3 2 2 2" xfId="29150"/>
    <cellStyle name="Процентный 5 2 7 3 2 2 3" xfId="38346"/>
    <cellStyle name="Процентный 5 2 7 3 2 2 4" xfId="47274"/>
    <cellStyle name="Процентный 5 2 7 3 2 2 5" xfId="56194"/>
    <cellStyle name="Процентный 5 2 7 3 2 3" xfId="12504"/>
    <cellStyle name="Процентный 5 2 7 3 2 4" xfId="16363"/>
    <cellStyle name="Процентный 5 2 7 3 2 5" xfId="20223"/>
    <cellStyle name="Процентный 5 2 7 3 2 6" xfId="25285"/>
    <cellStyle name="Процентный 5 2 7 3 2 7" xfId="34486"/>
    <cellStyle name="Процентный 5 2 7 3 2 8" xfId="43414"/>
    <cellStyle name="Процентный 5 2 7 3 2 9" xfId="52334"/>
    <cellStyle name="Процентный 5 2 7 3 3" xfId="7560"/>
    <cellStyle name="Процентный 5 2 7 3 3 2" xfId="7561"/>
    <cellStyle name="Процентный 5 2 7 3 3 2 2" xfId="27819"/>
    <cellStyle name="Процентный 5 2 7 3 3 2 3" xfId="37015"/>
    <cellStyle name="Процентный 5 2 7 3 3 2 4" xfId="45943"/>
    <cellStyle name="Процентный 5 2 7 3 3 2 5" xfId="54863"/>
    <cellStyle name="Процентный 5 2 7 3 3 3" xfId="15032"/>
    <cellStyle name="Процентный 5 2 7 3 3 4" xfId="18892"/>
    <cellStyle name="Процентный 5 2 7 3 3 5" xfId="23954"/>
    <cellStyle name="Процентный 5 2 7 3 3 6" xfId="33157"/>
    <cellStyle name="Процентный 5 2 7 3 3 7" xfId="42083"/>
    <cellStyle name="Процентный 5 2 7 3 3 8" xfId="51003"/>
    <cellStyle name="Процентный 5 2 7 3 4" xfId="7562"/>
    <cellStyle name="Процентный 5 2 7 3 4 2" xfId="30347"/>
    <cellStyle name="Процентный 5 2 7 3 4 3" xfId="39543"/>
    <cellStyle name="Процентный 5 2 7 3 4 4" xfId="48471"/>
    <cellStyle name="Процентный 5 2 7 3 4 5" xfId="57391"/>
    <cellStyle name="Процентный 5 2 7 3 5" xfId="7563"/>
    <cellStyle name="Процентный 5 2 7 3 5 2" xfId="26486"/>
    <cellStyle name="Процентный 5 2 7 3 5 3" xfId="35683"/>
    <cellStyle name="Процентный 5 2 7 3 5 4" xfId="44611"/>
    <cellStyle name="Процентный 5 2 7 3 5 5" xfId="53531"/>
    <cellStyle name="Процентный 5 2 7 3 6" xfId="13701"/>
    <cellStyle name="Процентный 5 2 7 3 7" xfId="17560"/>
    <cellStyle name="Процентный 5 2 7 3 8" xfId="21420"/>
    <cellStyle name="Процентный 5 2 7 3 9" xfId="11065"/>
    <cellStyle name="Процентный 5 2 7 4" xfId="7564"/>
    <cellStyle name="Процентный 5 2 7 4 2" xfId="7565"/>
    <cellStyle name="Процентный 5 2 7 4 2 2" xfId="28552"/>
    <cellStyle name="Процентный 5 2 7 4 2 3" xfId="37748"/>
    <cellStyle name="Процентный 5 2 7 4 2 4" xfId="46676"/>
    <cellStyle name="Процентный 5 2 7 4 2 5" xfId="55596"/>
    <cellStyle name="Процентный 5 2 7 4 3" xfId="11906"/>
    <cellStyle name="Процентный 5 2 7 4 4" xfId="15765"/>
    <cellStyle name="Процентный 5 2 7 4 5" xfId="19625"/>
    <cellStyle name="Процентный 5 2 7 4 6" xfId="24687"/>
    <cellStyle name="Процентный 5 2 7 4 7" xfId="33889"/>
    <cellStyle name="Процентный 5 2 7 4 8" xfId="42816"/>
    <cellStyle name="Процентный 5 2 7 4 9" xfId="51736"/>
    <cellStyle name="Процентный 5 2 7 5" xfId="7566"/>
    <cellStyle name="Процентный 5 2 7 5 2" xfId="7567"/>
    <cellStyle name="Процентный 5 2 7 5 2 2" xfId="27220"/>
    <cellStyle name="Процентный 5 2 7 5 2 3" xfId="36417"/>
    <cellStyle name="Процентный 5 2 7 5 2 4" xfId="45345"/>
    <cellStyle name="Процентный 5 2 7 5 2 5" xfId="54265"/>
    <cellStyle name="Процентный 5 2 7 5 3" xfId="14434"/>
    <cellStyle name="Процентный 5 2 7 5 4" xfId="18294"/>
    <cellStyle name="Процентный 5 2 7 5 5" xfId="23356"/>
    <cellStyle name="Процентный 5 2 7 5 6" xfId="32561"/>
    <cellStyle name="Процентный 5 2 7 5 7" xfId="41485"/>
    <cellStyle name="Процентный 5 2 7 5 8" xfId="50405"/>
    <cellStyle name="Процентный 5 2 7 6" xfId="7568"/>
    <cellStyle name="Процентный 5 2 7 6 2" xfId="29748"/>
    <cellStyle name="Процентный 5 2 7 6 3" xfId="38944"/>
    <cellStyle name="Процентный 5 2 7 6 4" xfId="47872"/>
    <cellStyle name="Процентный 5 2 7 6 5" xfId="56792"/>
    <cellStyle name="Процентный 5 2 7 7" xfId="7569"/>
    <cellStyle name="Процентный 5 2 7 7 2" xfId="25883"/>
    <cellStyle name="Процентный 5 2 7 7 3" xfId="35084"/>
    <cellStyle name="Процентный 5 2 7 7 4" xfId="44012"/>
    <cellStyle name="Процентный 5 2 7 7 5" xfId="52932"/>
    <cellStyle name="Процентный 5 2 7 8" xfId="13102"/>
    <cellStyle name="Процентный 5 2 7 9" xfId="16961"/>
    <cellStyle name="Процентный 5 2 8" xfId="7570"/>
    <cellStyle name="Процентный 5 2 8 10" xfId="20822"/>
    <cellStyle name="Процентный 5 2 8 11" xfId="10526"/>
    <cellStyle name="Процентный 5 2 8 12" xfId="22023"/>
    <cellStyle name="Процентный 5 2 8 13" xfId="31902"/>
    <cellStyle name="Процентный 5 2 8 14" xfId="40153"/>
    <cellStyle name="Процентный 5 2 8 15" xfId="49073"/>
    <cellStyle name="Процентный 5 2 8 2" xfId="7571"/>
    <cellStyle name="Процентный 5 2 8 2 10" xfId="10827"/>
    <cellStyle name="Процентный 5 2 8 2 11" xfId="22322"/>
    <cellStyle name="Процентный 5 2 8 2 12" xfId="31903"/>
    <cellStyle name="Процентный 5 2 8 2 13" xfId="40452"/>
    <cellStyle name="Процентный 5 2 8 2 14" xfId="49372"/>
    <cellStyle name="Процентный 5 2 8 2 2" xfId="7572"/>
    <cellStyle name="Процентный 5 2 8 2 2 10" xfId="22922"/>
    <cellStyle name="Процентный 5 2 8 2 2 11" xfId="31904"/>
    <cellStyle name="Процентный 5 2 8 2 2 12" xfId="41051"/>
    <cellStyle name="Процентный 5 2 8 2 2 13" xfId="49971"/>
    <cellStyle name="Процентный 5 2 8 2 2 2" xfId="7573"/>
    <cellStyle name="Процентный 5 2 8 2 2 2 2" xfId="7574"/>
    <cellStyle name="Процентный 5 2 8 2 2 2 2 2" xfId="29450"/>
    <cellStyle name="Процентный 5 2 8 2 2 2 2 3" xfId="38646"/>
    <cellStyle name="Процентный 5 2 8 2 2 2 2 4" xfId="47574"/>
    <cellStyle name="Процентный 5 2 8 2 2 2 2 5" xfId="56494"/>
    <cellStyle name="Процентный 5 2 8 2 2 2 3" xfId="12804"/>
    <cellStyle name="Процентный 5 2 8 2 2 2 4" xfId="16663"/>
    <cellStyle name="Процентный 5 2 8 2 2 2 5" xfId="20523"/>
    <cellStyle name="Процентный 5 2 8 2 2 2 6" xfId="25585"/>
    <cellStyle name="Процентный 5 2 8 2 2 2 7" xfId="34786"/>
    <cellStyle name="Процентный 5 2 8 2 2 2 8" xfId="43714"/>
    <cellStyle name="Процентный 5 2 8 2 2 2 9" xfId="52634"/>
    <cellStyle name="Процентный 5 2 8 2 2 3" xfId="7575"/>
    <cellStyle name="Процентный 5 2 8 2 2 3 2" xfId="7576"/>
    <cellStyle name="Процентный 5 2 8 2 2 3 2 2" xfId="28119"/>
    <cellStyle name="Процентный 5 2 8 2 2 3 2 3" xfId="37315"/>
    <cellStyle name="Процентный 5 2 8 2 2 3 2 4" xfId="46243"/>
    <cellStyle name="Процентный 5 2 8 2 2 3 2 5" xfId="55163"/>
    <cellStyle name="Процентный 5 2 8 2 2 3 3" xfId="15332"/>
    <cellStyle name="Процентный 5 2 8 2 2 3 4" xfId="19192"/>
    <cellStyle name="Процентный 5 2 8 2 2 3 5" xfId="24254"/>
    <cellStyle name="Процентный 5 2 8 2 2 3 6" xfId="33457"/>
    <cellStyle name="Процентный 5 2 8 2 2 3 7" xfId="42383"/>
    <cellStyle name="Процентный 5 2 8 2 2 3 8" xfId="51303"/>
    <cellStyle name="Процентный 5 2 8 2 2 4" xfId="7577"/>
    <cellStyle name="Процентный 5 2 8 2 2 4 2" xfId="30647"/>
    <cellStyle name="Процентный 5 2 8 2 2 4 3" xfId="39843"/>
    <cellStyle name="Процентный 5 2 8 2 2 4 4" xfId="48771"/>
    <cellStyle name="Процентный 5 2 8 2 2 4 5" xfId="57691"/>
    <cellStyle name="Процентный 5 2 8 2 2 5" xfId="7578"/>
    <cellStyle name="Процентный 5 2 8 2 2 5 2" xfId="26786"/>
    <cellStyle name="Процентный 5 2 8 2 2 5 3" xfId="35983"/>
    <cellStyle name="Процентный 5 2 8 2 2 5 4" xfId="44911"/>
    <cellStyle name="Процентный 5 2 8 2 2 5 5" xfId="53831"/>
    <cellStyle name="Процентный 5 2 8 2 2 6" xfId="14001"/>
    <cellStyle name="Процентный 5 2 8 2 2 7" xfId="17860"/>
    <cellStyle name="Процентный 5 2 8 2 2 8" xfId="21720"/>
    <cellStyle name="Процентный 5 2 8 2 2 9" xfId="11348"/>
    <cellStyle name="Процентный 5 2 8 2 3" xfId="7579"/>
    <cellStyle name="Процентный 5 2 8 2 3 2" xfId="7580"/>
    <cellStyle name="Процентный 5 2 8 2 3 2 2" xfId="28852"/>
    <cellStyle name="Процентный 5 2 8 2 3 2 3" xfId="38048"/>
    <cellStyle name="Процентный 5 2 8 2 3 2 4" xfId="46976"/>
    <cellStyle name="Процентный 5 2 8 2 3 2 5" xfId="55896"/>
    <cellStyle name="Процентный 5 2 8 2 3 3" xfId="12206"/>
    <cellStyle name="Процентный 5 2 8 2 3 4" xfId="16065"/>
    <cellStyle name="Процентный 5 2 8 2 3 5" xfId="19925"/>
    <cellStyle name="Процентный 5 2 8 2 3 6" xfId="24987"/>
    <cellStyle name="Процентный 5 2 8 2 3 7" xfId="34188"/>
    <cellStyle name="Процентный 5 2 8 2 3 8" xfId="43116"/>
    <cellStyle name="Процентный 5 2 8 2 3 9" xfId="52036"/>
    <cellStyle name="Процентный 5 2 8 2 4" xfId="7581"/>
    <cellStyle name="Процентный 5 2 8 2 4 2" xfId="7582"/>
    <cellStyle name="Процентный 5 2 8 2 4 2 2" xfId="27521"/>
    <cellStyle name="Процентный 5 2 8 2 4 2 3" xfId="36717"/>
    <cellStyle name="Процентный 5 2 8 2 4 2 4" xfId="45645"/>
    <cellStyle name="Процентный 5 2 8 2 4 2 5" xfId="54565"/>
    <cellStyle name="Процентный 5 2 8 2 4 3" xfId="14734"/>
    <cellStyle name="Процентный 5 2 8 2 4 4" xfId="18594"/>
    <cellStyle name="Процентный 5 2 8 2 4 5" xfId="23656"/>
    <cellStyle name="Процентный 5 2 8 2 4 6" xfId="32860"/>
    <cellStyle name="Процентный 5 2 8 2 4 7" xfId="41785"/>
    <cellStyle name="Процентный 5 2 8 2 4 8" xfId="50705"/>
    <cellStyle name="Процентный 5 2 8 2 5" xfId="7583"/>
    <cellStyle name="Процентный 5 2 8 2 5 2" xfId="30048"/>
    <cellStyle name="Процентный 5 2 8 2 5 3" xfId="39244"/>
    <cellStyle name="Процентный 5 2 8 2 5 4" xfId="48172"/>
    <cellStyle name="Процентный 5 2 8 2 5 5" xfId="57092"/>
    <cellStyle name="Процентный 5 2 8 2 6" xfId="7584"/>
    <cellStyle name="Процентный 5 2 8 2 6 2" xfId="26187"/>
    <cellStyle name="Процентный 5 2 8 2 6 3" xfId="35384"/>
    <cellStyle name="Процентный 5 2 8 2 6 4" xfId="44312"/>
    <cellStyle name="Процентный 5 2 8 2 6 5" xfId="53232"/>
    <cellStyle name="Процентный 5 2 8 2 7" xfId="13402"/>
    <cellStyle name="Процентный 5 2 8 2 8" xfId="17261"/>
    <cellStyle name="Процентный 5 2 8 2 9" xfId="21121"/>
    <cellStyle name="Процентный 5 2 8 3" xfId="7585"/>
    <cellStyle name="Процентный 5 2 8 3 10" xfId="22623"/>
    <cellStyle name="Процентный 5 2 8 3 11" xfId="31905"/>
    <cellStyle name="Процентный 5 2 8 3 12" xfId="40752"/>
    <cellStyle name="Процентный 5 2 8 3 13" xfId="49672"/>
    <cellStyle name="Процентный 5 2 8 3 2" xfId="7586"/>
    <cellStyle name="Процентный 5 2 8 3 2 2" xfId="7587"/>
    <cellStyle name="Процентный 5 2 8 3 2 2 2" xfId="29151"/>
    <cellStyle name="Процентный 5 2 8 3 2 2 3" xfId="38347"/>
    <cellStyle name="Процентный 5 2 8 3 2 2 4" xfId="47275"/>
    <cellStyle name="Процентный 5 2 8 3 2 2 5" xfId="56195"/>
    <cellStyle name="Процентный 5 2 8 3 2 3" xfId="12505"/>
    <cellStyle name="Процентный 5 2 8 3 2 4" xfId="16364"/>
    <cellStyle name="Процентный 5 2 8 3 2 5" xfId="20224"/>
    <cellStyle name="Процентный 5 2 8 3 2 6" xfId="25286"/>
    <cellStyle name="Процентный 5 2 8 3 2 7" xfId="34487"/>
    <cellStyle name="Процентный 5 2 8 3 2 8" xfId="43415"/>
    <cellStyle name="Процентный 5 2 8 3 2 9" xfId="52335"/>
    <cellStyle name="Процентный 5 2 8 3 3" xfId="7588"/>
    <cellStyle name="Процентный 5 2 8 3 3 2" xfId="7589"/>
    <cellStyle name="Процентный 5 2 8 3 3 2 2" xfId="27820"/>
    <cellStyle name="Процентный 5 2 8 3 3 2 3" xfId="37016"/>
    <cellStyle name="Процентный 5 2 8 3 3 2 4" xfId="45944"/>
    <cellStyle name="Процентный 5 2 8 3 3 2 5" xfId="54864"/>
    <cellStyle name="Процентный 5 2 8 3 3 3" xfId="15033"/>
    <cellStyle name="Процентный 5 2 8 3 3 4" xfId="18893"/>
    <cellStyle name="Процентный 5 2 8 3 3 5" xfId="23955"/>
    <cellStyle name="Процентный 5 2 8 3 3 6" xfId="33158"/>
    <cellStyle name="Процентный 5 2 8 3 3 7" xfId="42084"/>
    <cellStyle name="Процентный 5 2 8 3 3 8" xfId="51004"/>
    <cellStyle name="Процентный 5 2 8 3 4" xfId="7590"/>
    <cellStyle name="Процентный 5 2 8 3 4 2" xfId="30348"/>
    <cellStyle name="Процентный 5 2 8 3 4 3" xfId="39544"/>
    <cellStyle name="Процентный 5 2 8 3 4 4" xfId="48472"/>
    <cellStyle name="Процентный 5 2 8 3 4 5" xfId="57392"/>
    <cellStyle name="Процентный 5 2 8 3 5" xfId="7591"/>
    <cellStyle name="Процентный 5 2 8 3 5 2" xfId="26487"/>
    <cellStyle name="Процентный 5 2 8 3 5 3" xfId="35684"/>
    <cellStyle name="Процентный 5 2 8 3 5 4" xfId="44612"/>
    <cellStyle name="Процентный 5 2 8 3 5 5" xfId="53532"/>
    <cellStyle name="Процентный 5 2 8 3 6" xfId="13702"/>
    <cellStyle name="Процентный 5 2 8 3 7" xfId="17561"/>
    <cellStyle name="Процентный 5 2 8 3 8" xfId="21421"/>
    <cellStyle name="Процентный 5 2 8 3 9" xfId="11066"/>
    <cellStyle name="Процентный 5 2 8 4" xfId="7592"/>
    <cellStyle name="Процентный 5 2 8 4 2" xfId="7593"/>
    <cellStyle name="Процентный 5 2 8 4 2 2" xfId="28553"/>
    <cellStyle name="Процентный 5 2 8 4 2 3" xfId="37749"/>
    <cellStyle name="Процентный 5 2 8 4 2 4" xfId="46677"/>
    <cellStyle name="Процентный 5 2 8 4 2 5" xfId="55597"/>
    <cellStyle name="Процентный 5 2 8 4 3" xfId="11907"/>
    <cellStyle name="Процентный 5 2 8 4 4" xfId="15766"/>
    <cellStyle name="Процентный 5 2 8 4 5" xfId="19626"/>
    <cellStyle name="Процентный 5 2 8 4 6" xfId="24688"/>
    <cellStyle name="Процентный 5 2 8 4 7" xfId="33890"/>
    <cellStyle name="Процентный 5 2 8 4 8" xfId="42817"/>
    <cellStyle name="Процентный 5 2 8 4 9" xfId="51737"/>
    <cellStyle name="Процентный 5 2 8 5" xfId="7594"/>
    <cellStyle name="Процентный 5 2 8 5 2" xfId="7595"/>
    <cellStyle name="Процентный 5 2 8 5 2 2" xfId="27221"/>
    <cellStyle name="Процентный 5 2 8 5 2 3" xfId="36418"/>
    <cellStyle name="Процентный 5 2 8 5 2 4" xfId="45346"/>
    <cellStyle name="Процентный 5 2 8 5 2 5" xfId="54266"/>
    <cellStyle name="Процентный 5 2 8 5 3" xfId="14435"/>
    <cellStyle name="Процентный 5 2 8 5 4" xfId="18295"/>
    <cellStyle name="Процентный 5 2 8 5 5" xfId="23357"/>
    <cellStyle name="Процентный 5 2 8 5 6" xfId="32562"/>
    <cellStyle name="Процентный 5 2 8 5 7" xfId="41486"/>
    <cellStyle name="Процентный 5 2 8 5 8" xfId="50406"/>
    <cellStyle name="Процентный 5 2 8 6" xfId="7596"/>
    <cellStyle name="Процентный 5 2 8 6 2" xfId="29749"/>
    <cellStyle name="Процентный 5 2 8 6 3" xfId="38945"/>
    <cellStyle name="Процентный 5 2 8 6 4" xfId="47873"/>
    <cellStyle name="Процентный 5 2 8 6 5" xfId="56793"/>
    <cellStyle name="Процентный 5 2 8 7" xfId="7597"/>
    <cellStyle name="Процентный 5 2 8 7 2" xfId="25884"/>
    <cellStyle name="Процентный 5 2 8 7 3" xfId="35085"/>
    <cellStyle name="Процентный 5 2 8 7 4" xfId="44013"/>
    <cellStyle name="Процентный 5 2 8 7 5" xfId="52933"/>
    <cellStyle name="Процентный 5 2 8 8" xfId="13103"/>
    <cellStyle name="Процентный 5 2 8 9" xfId="16962"/>
    <cellStyle name="Процентный 5 2 9" xfId="7598"/>
    <cellStyle name="Процентный 5 2 9 10" xfId="20823"/>
    <cellStyle name="Процентный 5 2 9 11" xfId="10527"/>
    <cellStyle name="Процентный 5 2 9 12" xfId="22024"/>
    <cellStyle name="Процентный 5 2 9 13" xfId="31906"/>
    <cellStyle name="Процентный 5 2 9 14" xfId="40154"/>
    <cellStyle name="Процентный 5 2 9 15" xfId="49074"/>
    <cellStyle name="Процентный 5 2 9 2" xfId="7599"/>
    <cellStyle name="Процентный 5 2 9 2 10" xfId="10828"/>
    <cellStyle name="Процентный 5 2 9 2 11" xfId="22323"/>
    <cellStyle name="Процентный 5 2 9 2 12" xfId="31907"/>
    <cellStyle name="Процентный 5 2 9 2 13" xfId="40453"/>
    <cellStyle name="Процентный 5 2 9 2 14" xfId="49373"/>
    <cellStyle name="Процентный 5 2 9 2 2" xfId="7600"/>
    <cellStyle name="Процентный 5 2 9 2 2 10" xfId="22923"/>
    <cellStyle name="Процентный 5 2 9 2 2 11" xfId="31908"/>
    <cellStyle name="Процентный 5 2 9 2 2 12" xfId="41052"/>
    <cellStyle name="Процентный 5 2 9 2 2 13" xfId="49972"/>
    <cellStyle name="Процентный 5 2 9 2 2 2" xfId="7601"/>
    <cellStyle name="Процентный 5 2 9 2 2 2 2" xfId="7602"/>
    <cellStyle name="Процентный 5 2 9 2 2 2 2 2" xfId="29451"/>
    <cellStyle name="Процентный 5 2 9 2 2 2 2 3" xfId="38647"/>
    <cellStyle name="Процентный 5 2 9 2 2 2 2 4" xfId="47575"/>
    <cellStyle name="Процентный 5 2 9 2 2 2 2 5" xfId="56495"/>
    <cellStyle name="Процентный 5 2 9 2 2 2 3" xfId="12805"/>
    <cellStyle name="Процентный 5 2 9 2 2 2 4" xfId="16664"/>
    <cellStyle name="Процентный 5 2 9 2 2 2 5" xfId="20524"/>
    <cellStyle name="Процентный 5 2 9 2 2 2 6" xfId="25586"/>
    <cellStyle name="Процентный 5 2 9 2 2 2 7" xfId="34787"/>
    <cellStyle name="Процентный 5 2 9 2 2 2 8" xfId="43715"/>
    <cellStyle name="Процентный 5 2 9 2 2 2 9" xfId="52635"/>
    <cellStyle name="Процентный 5 2 9 2 2 3" xfId="7603"/>
    <cellStyle name="Процентный 5 2 9 2 2 3 2" xfId="7604"/>
    <cellStyle name="Процентный 5 2 9 2 2 3 2 2" xfId="28120"/>
    <cellStyle name="Процентный 5 2 9 2 2 3 2 3" xfId="37316"/>
    <cellStyle name="Процентный 5 2 9 2 2 3 2 4" xfId="46244"/>
    <cellStyle name="Процентный 5 2 9 2 2 3 2 5" xfId="55164"/>
    <cellStyle name="Процентный 5 2 9 2 2 3 3" xfId="15333"/>
    <cellStyle name="Процентный 5 2 9 2 2 3 4" xfId="19193"/>
    <cellStyle name="Процентный 5 2 9 2 2 3 5" xfId="24255"/>
    <cellStyle name="Процентный 5 2 9 2 2 3 6" xfId="33458"/>
    <cellStyle name="Процентный 5 2 9 2 2 3 7" xfId="42384"/>
    <cellStyle name="Процентный 5 2 9 2 2 3 8" xfId="51304"/>
    <cellStyle name="Процентный 5 2 9 2 2 4" xfId="7605"/>
    <cellStyle name="Процентный 5 2 9 2 2 4 2" xfId="30648"/>
    <cellStyle name="Процентный 5 2 9 2 2 4 3" xfId="39844"/>
    <cellStyle name="Процентный 5 2 9 2 2 4 4" xfId="48772"/>
    <cellStyle name="Процентный 5 2 9 2 2 4 5" xfId="57692"/>
    <cellStyle name="Процентный 5 2 9 2 2 5" xfId="7606"/>
    <cellStyle name="Процентный 5 2 9 2 2 5 2" xfId="26787"/>
    <cellStyle name="Процентный 5 2 9 2 2 5 3" xfId="35984"/>
    <cellStyle name="Процентный 5 2 9 2 2 5 4" xfId="44912"/>
    <cellStyle name="Процентный 5 2 9 2 2 5 5" xfId="53832"/>
    <cellStyle name="Процентный 5 2 9 2 2 6" xfId="14002"/>
    <cellStyle name="Процентный 5 2 9 2 2 7" xfId="17861"/>
    <cellStyle name="Процентный 5 2 9 2 2 8" xfId="21721"/>
    <cellStyle name="Процентный 5 2 9 2 2 9" xfId="11349"/>
    <cellStyle name="Процентный 5 2 9 2 3" xfId="7607"/>
    <cellStyle name="Процентный 5 2 9 2 3 2" xfId="7608"/>
    <cellStyle name="Процентный 5 2 9 2 3 2 2" xfId="28853"/>
    <cellStyle name="Процентный 5 2 9 2 3 2 3" xfId="38049"/>
    <cellStyle name="Процентный 5 2 9 2 3 2 4" xfId="46977"/>
    <cellStyle name="Процентный 5 2 9 2 3 2 5" xfId="55897"/>
    <cellStyle name="Процентный 5 2 9 2 3 3" xfId="12207"/>
    <cellStyle name="Процентный 5 2 9 2 3 4" xfId="16066"/>
    <cellStyle name="Процентный 5 2 9 2 3 5" xfId="19926"/>
    <cellStyle name="Процентный 5 2 9 2 3 6" xfId="24988"/>
    <cellStyle name="Процентный 5 2 9 2 3 7" xfId="34189"/>
    <cellStyle name="Процентный 5 2 9 2 3 8" xfId="43117"/>
    <cellStyle name="Процентный 5 2 9 2 3 9" xfId="52037"/>
    <cellStyle name="Процентный 5 2 9 2 4" xfId="7609"/>
    <cellStyle name="Процентный 5 2 9 2 4 2" xfId="7610"/>
    <cellStyle name="Процентный 5 2 9 2 4 2 2" xfId="27522"/>
    <cellStyle name="Процентный 5 2 9 2 4 2 3" xfId="36718"/>
    <cellStyle name="Процентный 5 2 9 2 4 2 4" xfId="45646"/>
    <cellStyle name="Процентный 5 2 9 2 4 2 5" xfId="54566"/>
    <cellStyle name="Процентный 5 2 9 2 4 3" xfId="14735"/>
    <cellStyle name="Процентный 5 2 9 2 4 4" xfId="18595"/>
    <cellStyle name="Процентный 5 2 9 2 4 5" xfId="23657"/>
    <cellStyle name="Процентный 5 2 9 2 4 6" xfId="32861"/>
    <cellStyle name="Процентный 5 2 9 2 4 7" xfId="41786"/>
    <cellStyle name="Процентный 5 2 9 2 4 8" xfId="50706"/>
    <cellStyle name="Процентный 5 2 9 2 5" xfId="7611"/>
    <cellStyle name="Процентный 5 2 9 2 5 2" xfId="30049"/>
    <cellStyle name="Процентный 5 2 9 2 5 3" xfId="39245"/>
    <cellStyle name="Процентный 5 2 9 2 5 4" xfId="48173"/>
    <cellStyle name="Процентный 5 2 9 2 5 5" xfId="57093"/>
    <cellStyle name="Процентный 5 2 9 2 6" xfId="7612"/>
    <cellStyle name="Процентный 5 2 9 2 6 2" xfId="26188"/>
    <cellStyle name="Процентный 5 2 9 2 6 3" xfId="35385"/>
    <cellStyle name="Процентный 5 2 9 2 6 4" xfId="44313"/>
    <cellStyle name="Процентный 5 2 9 2 6 5" xfId="53233"/>
    <cellStyle name="Процентный 5 2 9 2 7" xfId="13403"/>
    <cellStyle name="Процентный 5 2 9 2 8" xfId="17262"/>
    <cellStyle name="Процентный 5 2 9 2 9" xfId="21122"/>
    <cellStyle name="Процентный 5 2 9 3" xfId="7613"/>
    <cellStyle name="Процентный 5 2 9 3 10" xfId="22624"/>
    <cellStyle name="Процентный 5 2 9 3 11" xfId="31909"/>
    <cellStyle name="Процентный 5 2 9 3 12" xfId="40753"/>
    <cellStyle name="Процентный 5 2 9 3 13" xfId="49673"/>
    <cellStyle name="Процентный 5 2 9 3 2" xfId="7614"/>
    <cellStyle name="Процентный 5 2 9 3 2 2" xfId="7615"/>
    <cellStyle name="Процентный 5 2 9 3 2 2 2" xfId="29152"/>
    <cellStyle name="Процентный 5 2 9 3 2 2 3" xfId="38348"/>
    <cellStyle name="Процентный 5 2 9 3 2 2 4" xfId="47276"/>
    <cellStyle name="Процентный 5 2 9 3 2 2 5" xfId="56196"/>
    <cellStyle name="Процентный 5 2 9 3 2 3" xfId="12506"/>
    <cellStyle name="Процентный 5 2 9 3 2 4" xfId="16365"/>
    <cellStyle name="Процентный 5 2 9 3 2 5" xfId="20225"/>
    <cellStyle name="Процентный 5 2 9 3 2 6" xfId="25287"/>
    <cellStyle name="Процентный 5 2 9 3 2 7" xfId="34488"/>
    <cellStyle name="Процентный 5 2 9 3 2 8" xfId="43416"/>
    <cellStyle name="Процентный 5 2 9 3 2 9" xfId="52336"/>
    <cellStyle name="Процентный 5 2 9 3 3" xfId="7616"/>
    <cellStyle name="Процентный 5 2 9 3 3 2" xfId="7617"/>
    <cellStyle name="Процентный 5 2 9 3 3 2 2" xfId="27821"/>
    <cellStyle name="Процентный 5 2 9 3 3 2 3" xfId="37017"/>
    <cellStyle name="Процентный 5 2 9 3 3 2 4" xfId="45945"/>
    <cellStyle name="Процентный 5 2 9 3 3 2 5" xfId="54865"/>
    <cellStyle name="Процентный 5 2 9 3 3 3" xfId="15034"/>
    <cellStyle name="Процентный 5 2 9 3 3 4" xfId="18894"/>
    <cellStyle name="Процентный 5 2 9 3 3 5" xfId="23956"/>
    <cellStyle name="Процентный 5 2 9 3 3 6" xfId="33159"/>
    <cellStyle name="Процентный 5 2 9 3 3 7" xfId="42085"/>
    <cellStyle name="Процентный 5 2 9 3 3 8" xfId="51005"/>
    <cellStyle name="Процентный 5 2 9 3 4" xfId="7618"/>
    <cellStyle name="Процентный 5 2 9 3 4 2" xfId="30349"/>
    <cellStyle name="Процентный 5 2 9 3 4 3" xfId="39545"/>
    <cellStyle name="Процентный 5 2 9 3 4 4" xfId="48473"/>
    <cellStyle name="Процентный 5 2 9 3 4 5" xfId="57393"/>
    <cellStyle name="Процентный 5 2 9 3 5" xfId="7619"/>
    <cellStyle name="Процентный 5 2 9 3 5 2" xfId="26488"/>
    <cellStyle name="Процентный 5 2 9 3 5 3" xfId="35685"/>
    <cellStyle name="Процентный 5 2 9 3 5 4" xfId="44613"/>
    <cellStyle name="Процентный 5 2 9 3 5 5" xfId="53533"/>
    <cellStyle name="Процентный 5 2 9 3 6" xfId="13703"/>
    <cellStyle name="Процентный 5 2 9 3 7" xfId="17562"/>
    <cellStyle name="Процентный 5 2 9 3 8" xfId="21422"/>
    <cellStyle name="Процентный 5 2 9 3 9" xfId="11067"/>
    <cellStyle name="Процентный 5 2 9 4" xfId="7620"/>
    <cellStyle name="Процентный 5 2 9 4 2" xfId="7621"/>
    <cellStyle name="Процентный 5 2 9 4 2 2" xfId="28554"/>
    <cellStyle name="Процентный 5 2 9 4 2 3" xfId="37750"/>
    <cellStyle name="Процентный 5 2 9 4 2 4" xfId="46678"/>
    <cellStyle name="Процентный 5 2 9 4 2 5" xfId="55598"/>
    <cellStyle name="Процентный 5 2 9 4 3" xfId="11908"/>
    <cellStyle name="Процентный 5 2 9 4 4" xfId="15767"/>
    <cellStyle name="Процентный 5 2 9 4 5" xfId="19627"/>
    <cellStyle name="Процентный 5 2 9 4 6" xfId="24689"/>
    <cellStyle name="Процентный 5 2 9 4 7" xfId="33891"/>
    <cellStyle name="Процентный 5 2 9 4 8" xfId="42818"/>
    <cellStyle name="Процентный 5 2 9 4 9" xfId="51738"/>
    <cellStyle name="Процентный 5 2 9 5" xfId="7622"/>
    <cellStyle name="Процентный 5 2 9 5 2" xfId="7623"/>
    <cellStyle name="Процентный 5 2 9 5 2 2" xfId="27222"/>
    <cellStyle name="Процентный 5 2 9 5 2 3" xfId="36419"/>
    <cellStyle name="Процентный 5 2 9 5 2 4" xfId="45347"/>
    <cellStyle name="Процентный 5 2 9 5 2 5" xfId="54267"/>
    <cellStyle name="Процентный 5 2 9 5 3" xfId="14436"/>
    <cellStyle name="Процентный 5 2 9 5 4" xfId="18296"/>
    <cellStyle name="Процентный 5 2 9 5 5" xfId="23358"/>
    <cellStyle name="Процентный 5 2 9 5 6" xfId="32563"/>
    <cellStyle name="Процентный 5 2 9 5 7" xfId="41487"/>
    <cellStyle name="Процентный 5 2 9 5 8" xfId="50407"/>
    <cellStyle name="Процентный 5 2 9 6" xfId="7624"/>
    <cellStyle name="Процентный 5 2 9 6 2" xfId="29750"/>
    <cellStyle name="Процентный 5 2 9 6 3" xfId="38946"/>
    <cellStyle name="Процентный 5 2 9 6 4" xfId="47874"/>
    <cellStyle name="Процентный 5 2 9 6 5" xfId="56794"/>
    <cellStyle name="Процентный 5 2 9 7" xfId="7625"/>
    <cellStyle name="Процентный 5 2 9 7 2" xfId="25885"/>
    <cellStyle name="Процентный 5 2 9 7 3" xfId="35086"/>
    <cellStyle name="Процентный 5 2 9 7 4" xfId="44014"/>
    <cellStyle name="Процентный 5 2 9 7 5" xfId="52934"/>
    <cellStyle name="Процентный 5 2 9 8" xfId="13104"/>
    <cellStyle name="Процентный 5 2 9 9" xfId="16963"/>
    <cellStyle name="Процентный 5 20" xfId="7626"/>
    <cellStyle name="Процентный 5 20 2" xfId="7627"/>
    <cellStyle name="Процентный 5 20 2 2" xfId="26899"/>
    <cellStyle name="Процентный 5 20 2 3" xfId="36096"/>
    <cellStyle name="Процентный 5 20 2 4" xfId="45024"/>
    <cellStyle name="Процентный 5 20 2 5" xfId="53944"/>
    <cellStyle name="Процентный 5 20 3" xfId="14113"/>
    <cellStyle name="Процентный 5 20 4" xfId="17973"/>
    <cellStyle name="Процентный 5 20 5" xfId="23035"/>
    <cellStyle name="Процентный 5 20 6" xfId="32278"/>
    <cellStyle name="Процентный 5 20 7" xfId="41164"/>
    <cellStyle name="Процентный 5 20 8" xfId="50084"/>
    <cellStyle name="Процентный 5 21" xfId="7628"/>
    <cellStyle name="Процентный 5 21 2" xfId="29557"/>
    <cellStyle name="Процентный 5 21 3" xfId="38753"/>
    <cellStyle name="Процентный 5 21 4" xfId="47681"/>
    <cellStyle name="Процентный 5 21 5" xfId="56601"/>
    <cellStyle name="Процентный 5 22" xfId="7629"/>
    <cellStyle name="Процентный 5 22 2" xfId="25692"/>
    <cellStyle name="Процентный 5 22 3" xfId="34893"/>
    <cellStyle name="Процентный 5 22 4" xfId="43821"/>
    <cellStyle name="Процентный 5 22 5" xfId="52741"/>
    <cellStyle name="Процентный 5 23" xfId="12911"/>
    <cellStyle name="Процентный 5 24" xfId="16770"/>
    <cellStyle name="Процентный 5 25" xfId="20630"/>
    <cellStyle name="Процентный 5 26" xfId="10230"/>
    <cellStyle name="Процентный 5 27" xfId="21831"/>
    <cellStyle name="Процентный 5 28" xfId="31778"/>
    <cellStyle name="Процентный 5 29" xfId="39961"/>
    <cellStyle name="Процентный 5 3" xfId="7630"/>
    <cellStyle name="Процентный 5 3 10" xfId="7631"/>
    <cellStyle name="Процентный 5 3 10 10" xfId="20824"/>
    <cellStyle name="Процентный 5 3 10 11" xfId="10528"/>
    <cellStyle name="Процентный 5 3 10 12" xfId="22025"/>
    <cellStyle name="Процентный 5 3 10 13" xfId="31911"/>
    <cellStyle name="Процентный 5 3 10 14" xfId="40155"/>
    <cellStyle name="Процентный 5 3 10 15" xfId="49075"/>
    <cellStyle name="Процентный 5 3 10 2" xfId="7632"/>
    <cellStyle name="Процентный 5 3 10 2 10" xfId="10829"/>
    <cellStyle name="Процентный 5 3 10 2 11" xfId="22324"/>
    <cellStyle name="Процентный 5 3 10 2 12" xfId="31912"/>
    <cellStyle name="Процентный 5 3 10 2 13" xfId="40454"/>
    <cellStyle name="Процентный 5 3 10 2 14" xfId="49374"/>
    <cellStyle name="Процентный 5 3 10 2 2" xfId="7633"/>
    <cellStyle name="Процентный 5 3 10 2 2 10" xfId="22924"/>
    <cellStyle name="Процентный 5 3 10 2 2 11" xfId="31913"/>
    <cellStyle name="Процентный 5 3 10 2 2 12" xfId="41053"/>
    <cellStyle name="Процентный 5 3 10 2 2 13" xfId="49973"/>
    <cellStyle name="Процентный 5 3 10 2 2 2" xfId="7634"/>
    <cellStyle name="Процентный 5 3 10 2 2 2 2" xfId="7635"/>
    <cellStyle name="Процентный 5 3 10 2 2 2 2 2" xfId="29452"/>
    <cellStyle name="Процентный 5 3 10 2 2 2 2 3" xfId="38648"/>
    <cellStyle name="Процентный 5 3 10 2 2 2 2 4" xfId="47576"/>
    <cellStyle name="Процентный 5 3 10 2 2 2 2 5" xfId="56496"/>
    <cellStyle name="Процентный 5 3 10 2 2 2 3" xfId="12806"/>
    <cellStyle name="Процентный 5 3 10 2 2 2 4" xfId="16665"/>
    <cellStyle name="Процентный 5 3 10 2 2 2 5" xfId="20525"/>
    <cellStyle name="Процентный 5 3 10 2 2 2 6" xfId="25587"/>
    <cellStyle name="Процентный 5 3 10 2 2 2 7" xfId="34788"/>
    <cellStyle name="Процентный 5 3 10 2 2 2 8" xfId="43716"/>
    <cellStyle name="Процентный 5 3 10 2 2 2 9" xfId="52636"/>
    <cellStyle name="Процентный 5 3 10 2 2 3" xfId="7636"/>
    <cellStyle name="Процентный 5 3 10 2 2 3 2" xfId="7637"/>
    <cellStyle name="Процентный 5 3 10 2 2 3 2 2" xfId="28121"/>
    <cellStyle name="Процентный 5 3 10 2 2 3 2 3" xfId="37317"/>
    <cellStyle name="Процентный 5 3 10 2 2 3 2 4" xfId="46245"/>
    <cellStyle name="Процентный 5 3 10 2 2 3 2 5" xfId="55165"/>
    <cellStyle name="Процентный 5 3 10 2 2 3 3" xfId="15334"/>
    <cellStyle name="Процентный 5 3 10 2 2 3 4" xfId="19194"/>
    <cellStyle name="Процентный 5 3 10 2 2 3 5" xfId="24256"/>
    <cellStyle name="Процентный 5 3 10 2 2 3 6" xfId="33459"/>
    <cellStyle name="Процентный 5 3 10 2 2 3 7" xfId="42385"/>
    <cellStyle name="Процентный 5 3 10 2 2 3 8" xfId="51305"/>
    <cellStyle name="Процентный 5 3 10 2 2 4" xfId="7638"/>
    <cellStyle name="Процентный 5 3 10 2 2 4 2" xfId="30649"/>
    <cellStyle name="Процентный 5 3 10 2 2 4 3" xfId="39845"/>
    <cellStyle name="Процентный 5 3 10 2 2 4 4" xfId="48773"/>
    <cellStyle name="Процентный 5 3 10 2 2 4 5" xfId="57693"/>
    <cellStyle name="Процентный 5 3 10 2 2 5" xfId="7639"/>
    <cellStyle name="Процентный 5 3 10 2 2 5 2" xfId="26788"/>
    <cellStyle name="Процентный 5 3 10 2 2 5 3" xfId="35985"/>
    <cellStyle name="Процентный 5 3 10 2 2 5 4" xfId="44913"/>
    <cellStyle name="Процентный 5 3 10 2 2 5 5" xfId="53833"/>
    <cellStyle name="Процентный 5 3 10 2 2 6" xfId="14003"/>
    <cellStyle name="Процентный 5 3 10 2 2 7" xfId="17862"/>
    <cellStyle name="Процентный 5 3 10 2 2 8" xfId="21722"/>
    <cellStyle name="Процентный 5 3 10 2 2 9" xfId="11350"/>
    <cellStyle name="Процентный 5 3 10 2 3" xfId="7640"/>
    <cellStyle name="Процентный 5 3 10 2 3 2" xfId="7641"/>
    <cellStyle name="Процентный 5 3 10 2 3 2 2" xfId="28854"/>
    <cellStyle name="Процентный 5 3 10 2 3 2 3" xfId="38050"/>
    <cellStyle name="Процентный 5 3 10 2 3 2 4" xfId="46978"/>
    <cellStyle name="Процентный 5 3 10 2 3 2 5" xfId="55898"/>
    <cellStyle name="Процентный 5 3 10 2 3 3" xfId="12208"/>
    <cellStyle name="Процентный 5 3 10 2 3 4" xfId="16067"/>
    <cellStyle name="Процентный 5 3 10 2 3 5" xfId="19927"/>
    <cellStyle name="Процентный 5 3 10 2 3 6" xfId="24989"/>
    <cellStyle name="Процентный 5 3 10 2 3 7" xfId="34190"/>
    <cellStyle name="Процентный 5 3 10 2 3 8" xfId="43118"/>
    <cellStyle name="Процентный 5 3 10 2 3 9" xfId="52038"/>
    <cellStyle name="Процентный 5 3 10 2 4" xfId="7642"/>
    <cellStyle name="Процентный 5 3 10 2 4 2" xfId="7643"/>
    <cellStyle name="Процентный 5 3 10 2 4 2 2" xfId="27523"/>
    <cellStyle name="Процентный 5 3 10 2 4 2 3" xfId="36719"/>
    <cellStyle name="Процентный 5 3 10 2 4 2 4" xfId="45647"/>
    <cellStyle name="Процентный 5 3 10 2 4 2 5" xfId="54567"/>
    <cellStyle name="Процентный 5 3 10 2 4 3" xfId="14736"/>
    <cellStyle name="Процентный 5 3 10 2 4 4" xfId="18596"/>
    <cellStyle name="Процентный 5 3 10 2 4 5" xfId="23658"/>
    <cellStyle name="Процентный 5 3 10 2 4 6" xfId="32862"/>
    <cellStyle name="Процентный 5 3 10 2 4 7" xfId="41787"/>
    <cellStyle name="Процентный 5 3 10 2 4 8" xfId="50707"/>
    <cellStyle name="Процентный 5 3 10 2 5" xfId="7644"/>
    <cellStyle name="Процентный 5 3 10 2 5 2" xfId="30050"/>
    <cellStyle name="Процентный 5 3 10 2 5 3" xfId="39246"/>
    <cellStyle name="Процентный 5 3 10 2 5 4" xfId="48174"/>
    <cellStyle name="Процентный 5 3 10 2 5 5" xfId="57094"/>
    <cellStyle name="Процентный 5 3 10 2 6" xfId="7645"/>
    <cellStyle name="Процентный 5 3 10 2 6 2" xfId="26189"/>
    <cellStyle name="Процентный 5 3 10 2 6 3" xfId="35386"/>
    <cellStyle name="Процентный 5 3 10 2 6 4" xfId="44314"/>
    <cellStyle name="Процентный 5 3 10 2 6 5" xfId="53234"/>
    <cellStyle name="Процентный 5 3 10 2 7" xfId="13404"/>
    <cellStyle name="Процентный 5 3 10 2 8" xfId="17263"/>
    <cellStyle name="Процентный 5 3 10 2 9" xfId="21123"/>
    <cellStyle name="Процентный 5 3 10 3" xfId="7646"/>
    <cellStyle name="Процентный 5 3 10 3 10" xfId="22625"/>
    <cellStyle name="Процентный 5 3 10 3 11" xfId="31914"/>
    <cellStyle name="Процентный 5 3 10 3 12" xfId="40754"/>
    <cellStyle name="Процентный 5 3 10 3 13" xfId="49674"/>
    <cellStyle name="Процентный 5 3 10 3 2" xfId="7647"/>
    <cellStyle name="Процентный 5 3 10 3 2 2" xfId="7648"/>
    <cellStyle name="Процентный 5 3 10 3 2 2 2" xfId="29153"/>
    <cellStyle name="Процентный 5 3 10 3 2 2 3" xfId="38349"/>
    <cellStyle name="Процентный 5 3 10 3 2 2 4" xfId="47277"/>
    <cellStyle name="Процентный 5 3 10 3 2 2 5" xfId="56197"/>
    <cellStyle name="Процентный 5 3 10 3 2 3" xfId="12507"/>
    <cellStyle name="Процентный 5 3 10 3 2 4" xfId="16366"/>
    <cellStyle name="Процентный 5 3 10 3 2 5" xfId="20226"/>
    <cellStyle name="Процентный 5 3 10 3 2 6" xfId="25288"/>
    <cellStyle name="Процентный 5 3 10 3 2 7" xfId="34489"/>
    <cellStyle name="Процентный 5 3 10 3 2 8" xfId="43417"/>
    <cellStyle name="Процентный 5 3 10 3 2 9" xfId="52337"/>
    <cellStyle name="Процентный 5 3 10 3 3" xfId="7649"/>
    <cellStyle name="Процентный 5 3 10 3 3 2" xfId="7650"/>
    <cellStyle name="Процентный 5 3 10 3 3 2 2" xfId="27822"/>
    <cellStyle name="Процентный 5 3 10 3 3 2 3" xfId="37018"/>
    <cellStyle name="Процентный 5 3 10 3 3 2 4" xfId="45946"/>
    <cellStyle name="Процентный 5 3 10 3 3 2 5" xfId="54866"/>
    <cellStyle name="Процентный 5 3 10 3 3 3" xfId="15035"/>
    <cellStyle name="Процентный 5 3 10 3 3 4" xfId="18895"/>
    <cellStyle name="Процентный 5 3 10 3 3 5" xfId="23957"/>
    <cellStyle name="Процентный 5 3 10 3 3 6" xfId="33160"/>
    <cellStyle name="Процентный 5 3 10 3 3 7" xfId="42086"/>
    <cellStyle name="Процентный 5 3 10 3 3 8" xfId="51006"/>
    <cellStyle name="Процентный 5 3 10 3 4" xfId="7651"/>
    <cellStyle name="Процентный 5 3 10 3 4 2" xfId="30350"/>
    <cellStyle name="Процентный 5 3 10 3 4 3" xfId="39546"/>
    <cellStyle name="Процентный 5 3 10 3 4 4" xfId="48474"/>
    <cellStyle name="Процентный 5 3 10 3 4 5" xfId="57394"/>
    <cellStyle name="Процентный 5 3 10 3 5" xfId="7652"/>
    <cellStyle name="Процентный 5 3 10 3 5 2" xfId="26489"/>
    <cellStyle name="Процентный 5 3 10 3 5 3" xfId="35686"/>
    <cellStyle name="Процентный 5 3 10 3 5 4" xfId="44614"/>
    <cellStyle name="Процентный 5 3 10 3 5 5" xfId="53534"/>
    <cellStyle name="Процентный 5 3 10 3 6" xfId="13704"/>
    <cellStyle name="Процентный 5 3 10 3 7" xfId="17563"/>
    <cellStyle name="Процентный 5 3 10 3 8" xfId="21423"/>
    <cellStyle name="Процентный 5 3 10 3 9" xfId="11068"/>
    <cellStyle name="Процентный 5 3 10 4" xfId="7653"/>
    <cellStyle name="Процентный 5 3 10 4 2" xfId="7654"/>
    <cellStyle name="Процентный 5 3 10 4 2 2" xfId="28555"/>
    <cellStyle name="Процентный 5 3 10 4 2 3" xfId="37751"/>
    <cellStyle name="Процентный 5 3 10 4 2 4" xfId="46679"/>
    <cellStyle name="Процентный 5 3 10 4 2 5" xfId="55599"/>
    <cellStyle name="Процентный 5 3 10 4 3" xfId="11909"/>
    <cellStyle name="Процентный 5 3 10 4 4" xfId="15768"/>
    <cellStyle name="Процентный 5 3 10 4 5" xfId="19628"/>
    <cellStyle name="Процентный 5 3 10 4 6" xfId="24690"/>
    <cellStyle name="Процентный 5 3 10 4 7" xfId="33892"/>
    <cellStyle name="Процентный 5 3 10 4 8" xfId="42819"/>
    <cellStyle name="Процентный 5 3 10 4 9" xfId="51739"/>
    <cellStyle name="Процентный 5 3 10 5" xfId="7655"/>
    <cellStyle name="Процентный 5 3 10 5 2" xfId="7656"/>
    <cellStyle name="Процентный 5 3 10 5 2 2" xfId="27223"/>
    <cellStyle name="Процентный 5 3 10 5 2 3" xfId="36420"/>
    <cellStyle name="Процентный 5 3 10 5 2 4" xfId="45348"/>
    <cellStyle name="Процентный 5 3 10 5 2 5" xfId="54268"/>
    <cellStyle name="Процентный 5 3 10 5 3" xfId="14437"/>
    <cellStyle name="Процентный 5 3 10 5 4" xfId="18297"/>
    <cellStyle name="Процентный 5 3 10 5 5" xfId="23359"/>
    <cellStyle name="Процентный 5 3 10 5 6" xfId="32564"/>
    <cellStyle name="Процентный 5 3 10 5 7" xfId="41488"/>
    <cellStyle name="Процентный 5 3 10 5 8" xfId="50408"/>
    <cellStyle name="Процентный 5 3 10 6" xfId="7657"/>
    <cellStyle name="Процентный 5 3 10 6 2" xfId="29751"/>
    <cellStyle name="Процентный 5 3 10 6 3" xfId="38947"/>
    <cellStyle name="Процентный 5 3 10 6 4" xfId="47875"/>
    <cellStyle name="Процентный 5 3 10 6 5" xfId="56795"/>
    <cellStyle name="Процентный 5 3 10 7" xfId="7658"/>
    <cellStyle name="Процентный 5 3 10 7 2" xfId="25886"/>
    <cellStyle name="Процентный 5 3 10 7 3" xfId="35087"/>
    <cellStyle name="Процентный 5 3 10 7 4" xfId="44015"/>
    <cellStyle name="Процентный 5 3 10 7 5" xfId="52935"/>
    <cellStyle name="Процентный 5 3 10 8" xfId="13105"/>
    <cellStyle name="Процентный 5 3 10 9" xfId="16964"/>
    <cellStyle name="Процентный 5 3 11" xfId="7659"/>
    <cellStyle name="Процентный 5 3 11 10" xfId="20825"/>
    <cellStyle name="Процентный 5 3 11 11" xfId="10529"/>
    <cellStyle name="Процентный 5 3 11 12" xfId="22026"/>
    <cellStyle name="Процентный 5 3 11 13" xfId="31915"/>
    <cellStyle name="Процентный 5 3 11 14" xfId="40156"/>
    <cellStyle name="Процентный 5 3 11 15" xfId="49076"/>
    <cellStyle name="Процентный 5 3 11 2" xfId="7660"/>
    <cellStyle name="Процентный 5 3 11 2 10" xfId="10830"/>
    <cellStyle name="Процентный 5 3 11 2 11" xfId="22325"/>
    <cellStyle name="Процентный 5 3 11 2 12" xfId="31916"/>
    <cellStyle name="Процентный 5 3 11 2 13" xfId="40455"/>
    <cellStyle name="Процентный 5 3 11 2 14" xfId="49375"/>
    <cellStyle name="Процентный 5 3 11 2 2" xfId="7661"/>
    <cellStyle name="Процентный 5 3 11 2 2 10" xfId="22925"/>
    <cellStyle name="Процентный 5 3 11 2 2 11" xfId="31917"/>
    <cellStyle name="Процентный 5 3 11 2 2 12" xfId="41054"/>
    <cellStyle name="Процентный 5 3 11 2 2 13" xfId="49974"/>
    <cellStyle name="Процентный 5 3 11 2 2 2" xfId="7662"/>
    <cellStyle name="Процентный 5 3 11 2 2 2 2" xfId="7663"/>
    <cellStyle name="Процентный 5 3 11 2 2 2 2 2" xfId="29453"/>
    <cellStyle name="Процентный 5 3 11 2 2 2 2 3" xfId="38649"/>
    <cellStyle name="Процентный 5 3 11 2 2 2 2 4" xfId="47577"/>
    <cellStyle name="Процентный 5 3 11 2 2 2 2 5" xfId="56497"/>
    <cellStyle name="Процентный 5 3 11 2 2 2 3" xfId="12807"/>
    <cellStyle name="Процентный 5 3 11 2 2 2 4" xfId="16666"/>
    <cellStyle name="Процентный 5 3 11 2 2 2 5" xfId="20526"/>
    <cellStyle name="Процентный 5 3 11 2 2 2 6" xfId="25588"/>
    <cellStyle name="Процентный 5 3 11 2 2 2 7" xfId="34789"/>
    <cellStyle name="Процентный 5 3 11 2 2 2 8" xfId="43717"/>
    <cellStyle name="Процентный 5 3 11 2 2 2 9" xfId="52637"/>
    <cellStyle name="Процентный 5 3 11 2 2 3" xfId="7664"/>
    <cellStyle name="Процентный 5 3 11 2 2 3 2" xfId="7665"/>
    <cellStyle name="Процентный 5 3 11 2 2 3 2 2" xfId="28122"/>
    <cellStyle name="Процентный 5 3 11 2 2 3 2 3" xfId="37318"/>
    <cellStyle name="Процентный 5 3 11 2 2 3 2 4" xfId="46246"/>
    <cellStyle name="Процентный 5 3 11 2 2 3 2 5" xfId="55166"/>
    <cellStyle name="Процентный 5 3 11 2 2 3 3" xfId="15335"/>
    <cellStyle name="Процентный 5 3 11 2 2 3 4" xfId="19195"/>
    <cellStyle name="Процентный 5 3 11 2 2 3 5" xfId="24257"/>
    <cellStyle name="Процентный 5 3 11 2 2 3 6" xfId="33460"/>
    <cellStyle name="Процентный 5 3 11 2 2 3 7" xfId="42386"/>
    <cellStyle name="Процентный 5 3 11 2 2 3 8" xfId="51306"/>
    <cellStyle name="Процентный 5 3 11 2 2 4" xfId="7666"/>
    <cellStyle name="Процентный 5 3 11 2 2 4 2" xfId="30650"/>
    <cellStyle name="Процентный 5 3 11 2 2 4 3" xfId="39846"/>
    <cellStyle name="Процентный 5 3 11 2 2 4 4" xfId="48774"/>
    <cellStyle name="Процентный 5 3 11 2 2 4 5" xfId="57694"/>
    <cellStyle name="Процентный 5 3 11 2 2 5" xfId="7667"/>
    <cellStyle name="Процентный 5 3 11 2 2 5 2" xfId="26789"/>
    <cellStyle name="Процентный 5 3 11 2 2 5 3" xfId="35986"/>
    <cellStyle name="Процентный 5 3 11 2 2 5 4" xfId="44914"/>
    <cellStyle name="Процентный 5 3 11 2 2 5 5" xfId="53834"/>
    <cellStyle name="Процентный 5 3 11 2 2 6" xfId="14004"/>
    <cellStyle name="Процентный 5 3 11 2 2 7" xfId="17863"/>
    <cellStyle name="Процентный 5 3 11 2 2 8" xfId="21723"/>
    <cellStyle name="Процентный 5 3 11 2 2 9" xfId="11351"/>
    <cellStyle name="Процентный 5 3 11 2 3" xfId="7668"/>
    <cellStyle name="Процентный 5 3 11 2 3 2" xfId="7669"/>
    <cellStyle name="Процентный 5 3 11 2 3 2 2" xfId="28855"/>
    <cellStyle name="Процентный 5 3 11 2 3 2 3" xfId="38051"/>
    <cellStyle name="Процентный 5 3 11 2 3 2 4" xfId="46979"/>
    <cellStyle name="Процентный 5 3 11 2 3 2 5" xfId="55899"/>
    <cellStyle name="Процентный 5 3 11 2 3 3" xfId="12209"/>
    <cellStyle name="Процентный 5 3 11 2 3 4" xfId="16068"/>
    <cellStyle name="Процентный 5 3 11 2 3 5" xfId="19928"/>
    <cellStyle name="Процентный 5 3 11 2 3 6" xfId="24990"/>
    <cellStyle name="Процентный 5 3 11 2 3 7" xfId="34191"/>
    <cellStyle name="Процентный 5 3 11 2 3 8" xfId="43119"/>
    <cellStyle name="Процентный 5 3 11 2 3 9" xfId="52039"/>
    <cellStyle name="Процентный 5 3 11 2 4" xfId="7670"/>
    <cellStyle name="Процентный 5 3 11 2 4 2" xfId="7671"/>
    <cellStyle name="Процентный 5 3 11 2 4 2 2" xfId="27524"/>
    <cellStyle name="Процентный 5 3 11 2 4 2 3" xfId="36720"/>
    <cellStyle name="Процентный 5 3 11 2 4 2 4" xfId="45648"/>
    <cellStyle name="Процентный 5 3 11 2 4 2 5" xfId="54568"/>
    <cellStyle name="Процентный 5 3 11 2 4 3" xfId="14737"/>
    <cellStyle name="Процентный 5 3 11 2 4 4" xfId="18597"/>
    <cellStyle name="Процентный 5 3 11 2 4 5" xfId="23659"/>
    <cellStyle name="Процентный 5 3 11 2 4 6" xfId="32863"/>
    <cellStyle name="Процентный 5 3 11 2 4 7" xfId="41788"/>
    <cellStyle name="Процентный 5 3 11 2 4 8" xfId="50708"/>
    <cellStyle name="Процентный 5 3 11 2 5" xfId="7672"/>
    <cellStyle name="Процентный 5 3 11 2 5 2" xfId="30051"/>
    <cellStyle name="Процентный 5 3 11 2 5 3" xfId="39247"/>
    <cellStyle name="Процентный 5 3 11 2 5 4" xfId="48175"/>
    <cellStyle name="Процентный 5 3 11 2 5 5" xfId="57095"/>
    <cellStyle name="Процентный 5 3 11 2 6" xfId="7673"/>
    <cellStyle name="Процентный 5 3 11 2 6 2" xfId="26190"/>
    <cellStyle name="Процентный 5 3 11 2 6 3" xfId="35387"/>
    <cellStyle name="Процентный 5 3 11 2 6 4" xfId="44315"/>
    <cellStyle name="Процентный 5 3 11 2 6 5" xfId="53235"/>
    <cellStyle name="Процентный 5 3 11 2 7" xfId="13405"/>
    <cellStyle name="Процентный 5 3 11 2 8" xfId="17264"/>
    <cellStyle name="Процентный 5 3 11 2 9" xfId="21124"/>
    <cellStyle name="Процентный 5 3 11 3" xfId="7674"/>
    <cellStyle name="Процентный 5 3 11 3 10" xfId="22626"/>
    <cellStyle name="Процентный 5 3 11 3 11" xfId="31918"/>
    <cellStyle name="Процентный 5 3 11 3 12" xfId="40755"/>
    <cellStyle name="Процентный 5 3 11 3 13" xfId="49675"/>
    <cellStyle name="Процентный 5 3 11 3 2" xfId="7675"/>
    <cellStyle name="Процентный 5 3 11 3 2 2" xfId="7676"/>
    <cellStyle name="Процентный 5 3 11 3 2 2 2" xfId="29154"/>
    <cellStyle name="Процентный 5 3 11 3 2 2 3" xfId="38350"/>
    <cellStyle name="Процентный 5 3 11 3 2 2 4" xfId="47278"/>
    <cellStyle name="Процентный 5 3 11 3 2 2 5" xfId="56198"/>
    <cellStyle name="Процентный 5 3 11 3 2 3" xfId="12508"/>
    <cellStyle name="Процентный 5 3 11 3 2 4" xfId="16367"/>
    <cellStyle name="Процентный 5 3 11 3 2 5" xfId="20227"/>
    <cellStyle name="Процентный 5 3 11 3 2 6" xfId="25289"/>
    <cellStyle name="Процентный 5 3 11 3 2 7" xfId="34490"/>
    <cellStyle name="Процентный 5 3 11 3 2 8" xfId="43418"/>
    <cellStyle name="Процентный 5 3 11 3 2 9" xfId="52338"/>
    <cellStyle name="Процентный 5 3 11 3 3" xfId="7677"/>
    <cellStyle name="Процентный 5 3 11 3 3 2" xfId="7678"/>
    <cellStyle name="Процентный 5 3 11 3 3 2 2" xfId="27823"/>
    <cellStyle name="Процентный 5 3 11 3 3 2 3" xfId="37019"/>
    <cellStyle name="Процентный 5 3 11 3 3 2 4" xfId="45947"/>
    <cellStyle name="Процентный 5 3 11 3 3 2 5" xfId="54867"/>
    <cellStyle name="Процентный 5 3 11 3 3 3" xfId="15036"/>
    <cellStyle name="Процентный 5 3 11 3 3 4" xfId="18896"/>
    <cellStyle name="Процентный 5 3 11 3 3 5" xfId="23958"/>
    <cellStyle name="Процентный 5 3 11 3 3 6" xfId="33161"/>
    <cellStyle name="Процентный 5 3 11 3 3 7" xfId="42087"/>
    <cellStyle name="Процентный 5 3 11 3 3 8" xfId="51007"/>
    <cellStyle name="Процентный 5 3 11 3 4" xfId="7679"/>
    <cellStyle name="Процентный 5 3 11 3 4 2" xfId="30351"/>
    <cellStyle name="Процентный 5 3 11 3 4 3" xfId="39547"/>
    <cellStyle name="Процентный 5 3 11 3 4 4" xfId="48475"/>
    <cellStyle name="Процентный 5 3 11 3 4 5" xfId="57395"/>
    <cellStyle name="Процентный 5 3 11 3 5" xfId="7680"/>
    <cellStyle name="Процентный 5 3 11 3 5 2" xfId="26490"/>
    <cellStyle name="Процентный 5 3 11 3 5 3" xfId="35687"/>
    <cellStyle name="Процентный 5 3 11 3 5 4" xfId="44615"/>
    <cellStyle name="Процентный 5 3 11 3 5 5" xfId="53535"/>
    <cellStyle name="Процентный 5 3 11 3 6" xfId="13705"/>
    <cellStyle name="Процентный 5 3 11 3 7" xfId="17564"/>
    <cellStyle name="Процентный 5 3 11 3 8" xfId="21424"/>
    <cellStyle name="Процентный 5 3 11 3 9" xfId="11069"/>
    <cellStyle name="Процентный 5 3 11 4" xfId="7681"/>
    <cellStyle name="Процентный 5 3 11 4 2" xfId="7682"/>
    <cellStyle name="Процентный 5 3 11 4 2 2" xfId="28556"/>
    <cellStyle name="Процентный 5 3 11 4 2 3" xfId="37752"/>
    <cellStyle name="Процентный 5 3 11 4 2 4" xfId="46680"/>
    <cellStyle name="Процентный 5 3 11 4 2 5" xfId="55600"/>
    <cellStyle name="Процентный 5 3 11 4 3" xfId="11910"/>
    <cellStyle name="Процентный 5 3 11 4 4" xfId="15769"/>
    <cellStyle name="Процентный 5 3 11 4 5" xfId="19629"/>
    <cellStyle name="Процентный 5 3 11 4 6" xfId="24691"/>
    <cellStyle name="Процентный 5 3 11 4 7" xfId="33893"/>
    <cellStyle name="Процентный 5 3 11 4 8" xfId="42820"/>
    <cellStyle name="Процентный 5 3 11 4 9" xfId="51740"/>
    <cellStyle name="Процентный 5 3 11 5" xfId="7683"/>
    <cellStyle name="Процентный 5 3 11 5 2" xfId="7684"/>
    <cellStyle name="Процентный 5 3 11 5 2 2" xfId="27224"/>
    <cellStyle name="Процентный 5 3 11 5 2 3" xfId="36421"/>
    <cellStyle name="Процентный 5 3 11 5 2 4" xfId="45349"/>
    <cellStyle name="Процентный 5 3 11 5 2 5" xfId="54269"/>
    <cellStyle name="Процентный 5 3 11 5 3" xfId="14438"/>
    <cellStyle name="Процентный 5 3 11 5 4" xfId="18298"/>
    <cellStyle name="Процентный 5 3 11 5 5" xfId="23360"/>
    <cellStyle name="Процентный 5 3 11 5 6" xfId="32565"/>
    <cellStyle name="Процентный 5 3 11 5 7" xfId="41489"/>
    <cellStyle name="Процентный 5 3 11 5 8" xfId="50409"/>
    <cellStyle name="Процентный 5 3 11 6" xfId="7685"/>
    <cellStyle name="Процентный 5 3 11 6 2" xfId="29752"/>
    <cellStyle name="Процентный 5 3 11 6 3" xfId="38948"/>
    <cellStyle name="Процентный 5 3 11 6 4" xfId="47876"/>
    <cellStyle name="Процентный 5 3 11 6 5" xfId="56796"/>
    <cellStyle name="Процентный 5 3 11 7" xfId="7686"/>
    <cellStyle name="Процентный 5 3 11 7 2" xfId="25887"/>
    <cellStyle name="Процентный 5 3 11 7 3" xfId="35088"/>
    <cellStyle name="Процентный 5 3 11 7 4" xfId="44016"/>
    <cellStyle name="Процентный 5 3 11 7 5" xfId="52936"/>
    <cellStyle name="Процентный 5 3 11 8" xfId="13106"/>
    <cellStyle name="Процентный 5 3 11 9" xfId="16965"/>
    <cellStyle name="Процентный 5 3 12" xfId="7687"/>
    <cellStyle name="Процентный 5 3 12 10" xfId="20896"/>
    <cellStyle name="Процентный 5 3 12 11" xfId="10602"/>
    <cellStyle name="Процентный 5 3 12 12" xfId="22097"/>
    <cellStyle name="Процентный 5 3 12 13" xfId="31919"/>
    <cellStyle name="Процентный 5 3 12 14" xfId="40227"/>
    <cellStyle name="Процентный 5 3 12 15" xfId="49147"/>
    <cellStyle name="Процентный 5 3 12 2" xfId="7688"/>
    <cellStyle name="Процентный 5 3 12 2 10" xfId="10901"/>
    <cellStyle name="Процентный 5 3 12 2 11" xfId="22397"/>
    <cellStyle name="Процентный 5 3 12 2 12" xfId="31920"/>
    <cellStyle name="Процентный 5 3 12 2 13" xfId="40526"/>
    <cellStyle name="Процентный 5 3 12 2 14" xfId="49446"/>
    <cellStyle name="Процентный 5 3 12 2 2" xfId="7689"/>
    <cellStyle name="Процентный 5 3 12 2 2 10" xfId="22996"/>
    <cellStyle name="Процентный 5 3 12 2 2 11" xfId="31921"/>
    <cellStyle name="Процентный 5 3 12 2 2 12" xfId="41125"/>
    <cellStyle name="Процентный 5 3 12 2 2 13" xfId="50045"/>
    <cellStyle name="Процентный 5 3 12 2 2 2" xfId="7690"/>
    <cellStyle name="Процентный 5 3 12 2 2 2 2" xfId="7691"/>
    <cellStyle name="Процентный 5 3 12 2 2 2 2 2" xfId="29524"/>
    <cellStyle name="Процентный 5 3 12 2 2 2 2 3" xfId="38720"/>
    <cellStyle name="Процентный 5 3 12 2 2 2 2 4" xfId="47648"/>
    <cellStyle name="Процентный 5 3 12 2 2 2 2 5" xfId="56568"/>
    <cellStyle name="Процентный 5 3 12 2 2 2 3" xfId="12878"/>
    <cellStyle name="Процентный 5 3 12 2 2 2 4" xfId="16737"/>
    <cellStyle name="Процентный 5 3 12 2 2 2 5" xfId="20597"/>
    <cellStyle name="Процентный 5 3 12 2 2 2 6" xfId="25659"/>
    <cellStyle name="Процентный 5 3 12 2 2 2 7" xfId="34860"/>
    <cellStyle name="Процентный 5 3 12 2 2 2 8" xfId="43788"/>
    <cellStyle name="Процентный 5 3 12 2 2 2 9" xfId="52708"/>
    <cellStyle name="Процентный 5 3 12 2 2 3" xfId="7692"/>
    <cellStyle name="Процентный 5 3 12 2 2 3 2" xfId="7693"/>
    <cellStyle name="Процентный 5 3 12 2 2 3 2 2" xfId="28193"/>
    <cellStyle name="Процентный 5 3 12 2 2 3 2 3" xfId="37389"/>
    <cellStyle name="Процентный 5 3 12 2 2 3 2 4" xfId="46317"/>
    <cellStyle name="Процентный 5 3 12 2 2 3 2 5" xfId="55237"/>
    <cellStyle name="Процентный 5 3 12 2 2 3 3" xfId="15406"/>
    <cellStyle name="Процентный 5 3 12 2 2 3 4" xfId="19266"/>
    <cellStyle name="Процентный 5 3 12 2 2 3 5" xfId="24328"/>
    <cellStyle name="Процентный 5 3 12 2 2 3 6" xfId="33531"/>
    <cellStyle name="Процентный 5 3 12 2 2 3 7" xfId="42457"/>
    <cellStyle name="Процентный 5 3 12 2 2 3 8" xfId="51377"/>
    <cellStyle name="Процентный 5 3 12 2 2 4" xfId="7694"/>
    <cellStyle name="Процентный 5 3 12 2 2 4 2" xfId="30721"/>
    <cellStyle name="Процентный 5 3 12 2 2 4 3" xfId="39917"/>
    <cellStyle name="Процентный 5 3 12 2 2 4 4" xfId="48845"/>
    <cellStyle name="Процентный 5 3 12 2 2 4 5" xfId="57765"/>
    <cellStyle name="Процентный 5 3 12 2 2 5" xfId="7695"/>
    <cellStyle name="Процентный 5 3 12 2 2 5 2" xfId="26860"/>
    <cellStyle name="Процентный 5 3 12 2 2 5 3" xfId="36057"/>
    <cellStyle name="Процентный 5 3 12 2 2 5 4" xfId="44985"/>
    <cellStyle name="Процентный 5 3 12 2 2 5 5" xfId="53905"/>
    <cellStyle name="Процентный 5 3 12 2 2 6" xfId="14075"/>
    <cellStyle name="Процентный 5 3 12 2 2 7" xfId="17934"/>
    <cellStyle name="Процентный 5 3 12 2 2 8" xfId="21794"/>
    <cellStyle name="Процентный 5 3 12 2 2 9" xfId="11422"/>
    <cellStyle name="Процентный 5 3 12 2 3" xfId="7696"/>
    <cellStyle name="Процентный 5 3 12 2 3 2" xfId="7697"/>
    <cellStyle name="Процентный 5 3 12 2 3 2 2" xfId="28926"/>
    <cellStyle name="Процентный 5 3 12 2 3 2 3" xfId="38122"/>
    <cellStyle name="Процентный 5 3 12 2 3 2 4" xfId="47050"/>
    <cellStyle name="Процентный 5 3 12 2 3 2 5" xfId="55970"/>
    <cellStyle name="Процентный 5 3 12 2 3 3" xfId="12280"/>
    <cellStyle name="Процентный 5 3 12 2 3 4" xfId="16139"/>
    <cellStyle name="Процентный 5 3 12 2 3 5" xfId="19999"/>
    <cellStyle name="Процентный 5 3 12 2 3 6" xfId="25061"/>
    <cellStyle name="Процентный 5 3 12 2 3 7" xfId="34262"/>
    <cellStyle name="Процентный 5 3 12 2 3 8" xfId="43190"/>
    <cellStyle name="Процентный 5 3 12 2 3 9" xfId="52110"/>
    <cellStyle name="Процентный 5 3 12 2 4" xfId="7698"/>
    <cellStyle name="Процентный 5 3 12 2 4 2" xfId="7699"/>
    <cellStyle name="Процентный 5 3 12 2 4 2 2" xfId="27595"/>
    <cellStyle name="Процентный 5 3 12 2 4 2 3" xfId="36791"/>
    <cellStyle name="Процентный 5 3 12 2 4 2 4" xfId="45719"/>
    <cellStyle name="Процентный 5 3 12 2 4 2 5" xfId="54639"/>
    <cellStyle name="Процентный 5 3 12 2 4 3" xfId="14808"/>
    <cellStyle name="Процентный 5 3 12 2 4 4" xfId="18668"/>
    <cellStyle name="Процентный 5 3 12 2 4 5" xfId="23730"/>
    <cellStyle name="Процентный 5 3 12 2 4 6" xfId="32934"/>
    <cellStyle name="Процентный 5 3 12 2 4 7" xfId="41859"/>
    <cellStyle name="Процентный 5 3 12 2 4 8" xfId="50779"/>
    <cellStyle name="Процентный 5 3 12 2 5" xfId="7700"/>
    <cellStyle name="Процентный 5 3 12 2 5 2" xfId="30122"/>
    <cellStyle name="Процентный 5 3 12 2 5 3" xfId="39318"/>
    <cellStyle name="Процентный 5 3 12 2 5 4" xfId="48246"/>
    <cellStyle name="Процентный 5 3 12 2 5 5" xfId="57166"/>
    <cellStyle name="Процентный 5 3 12 2 6" xfId="7701"/>
    <cellStyle name="Процентный 5 3 12 2 6 2" xfId="26261"/>
    <cellStyle name="Процентный 5 3 12 2 6 3" xfId="35458"/>
    <cellStyle name="Процентный 5 3 12 2 6 4" xfId="44386"/>
    <cellStyle name="Процентный 5 3 12 2 6 5" xfId="53306"/>
    <cellStyle name="Процентный 5 3 12 2 7" xfId="13476"/>
    <cellStyle name="Процентный 5 3 12 2 8" xfId="17335"/>
    <cellStyle name="Процентный 5 3 12 2 9" xfId="21195"/>
    <cellStyle name="Процентный 5 3 12 3" xfId="7702"/>
    <cellStyle name="Процентный 5 3 12 3 10" xfId="22697"/>
    <cellStyle name="Процентный 5 3 12 3 11" xfId="31922"/>
    <cellStyle name="Процентный 5 3 12 3 12" xfId="40826"/>
    <cellStyle name="Процентный 5 3 12 3 13" xfId="49746"/>
    <cellStyle name="Процентный 5 3 12 3 2" xfId="7703"/>
    <cellStyle name="Процентный 5 3 12 3 2 2" xfId="7704"/>
    <cellStyle name="Процентный 5 3 12 3 2 2 2" xfId="29225"/>
    <cellStyle name="Процентный 5 3 12 3 2 2 3" xfId="38421"/>
    <cellStyle name="Процентный 5 3 12 3 2 2 4" xfId="47349"/>
    <cellStyle name="Процентный 5 3 12 3 2 2 5" xfId="56269"/>
    <cellStyle name="Процентный 5 3 12 3 2 3" xfId="12579"/>
    <cellStyle name="Процентный 5 3 12 3 2 4" xfId="16438"/>
    <cellStyle name="Процентный 5 3 12 3 2 5" xfId="20298"/>
    <cellStyle name="Процентный 5 3 12 3 2 6" xfId="25360"/>
    <cellStyle name="Процентный 5 3 12 3 2 7" xfId="34561"/>
    <cellStyle name="Процентный 5 3 12 3 2 8" xfId="43489"/>
    <cellStyle name="Процентный 5 3 12 3 2 9" xfId="52409"/>
    <cellStyle name="Процентный 5 3 12 3 3" xfId="7705"/>
    <cellStyle name="Процентный 5 3 12 3 3 2" xfId="7706"/>
    <cellStyle name="Процентный 5 3 12 3 3 2 2" xfId="27894"/>
    <cellStyle name="Процентный 5 3 12 3 3 2 3" xfId="37090"/>
    <cellStyle name="Процентный 5 3 12 3 3 2 4" xfId="46018"/>
    <cellStyle name="Процентный 5 3 12 3 3 2 5" xfId="54938"/>
    <cellStyle name="Процентный 5 3 12 3 3 3" xfId="15107"/>
    <cellStyle name="Процентный 5 3 12 3 3 4" xfId="18967"/>
    <cellStyle name="Процентный 5 3 12 3 3 5" xfId="24029"/>
    <cellStyle name="Процентный 5 3 12 3 3 6" xfId="33232"/>
    <cellStyle name="Процентный 5 3 12 3 3 7" xfId="42158"/>
    <cellStyle name="Процентный 5 3 12 3 3 8" xfId="51078"/>
    <cellStyle name="Процентный 5 3 12 3 4" xfId="7707"/>
    <cellStyle name="Процентный 5 3 12 3 4 2" xfId="30422"/>
    <cellStyle name="Процентный 5 3 12 3 4 3" xfId="39618"/>
    <cellStyle name="Процентный 5 3 12 3 4 4" xfId="48546"/>
    <cellStyle name="Процентный 5 3 12 3 4 5" xfId="57466"/>
    <cellStyle name="Процентный 5 3 12 3 5" xfId="7708"/>
    <cellStyle name="Процентный 5 3 12 3 5 2" xfId="26561"/>
    <cellStyle name="Процентный 5 3 12 3 5 3" xfId="35758"/>
    <cellStyle name="Процентный 5 3 12 3 5 4" xfId="44686"/>
    <cellStyle name="Процентный 5 3 12 3 5 5" xfId="53606"/>
    <cellStyle name="Процентный 5 3 12 3 6" xfId="13776"/>
    <cellStyle name="Процентный 5 3 12 3 7" xfId="17635"/>
    <cellStyle name="Процентный 5 3 12 3 8" xfId="21495"/>
    <cellStyle name="Процентный 5 3 12 3 9" xfId="11123"/>
    <cellStyle name="Процентный 5 3 12 4" xfId="7709"/>
    <cellStyle name="Процентный 5 3 12 4 2" xfId="7710"/>
    <cellStyle name="Процентный 5 3 12 4 2 2" xfId="28627"/>
    <cellStyle name="Процентный 5 3 12 4 2 3" xfId="37823"/>
    <cellStyle name="Процентный 5 3 12 4 2 4" xfId="46751"/>
    <cellStyle name="Процентный 5 3 12 4 2 5" xfId="55671"/>
    <cellStyle name="Процентный 5 3 12 4 3" xfId="11981"/>
    <cellStyle name="Процентный 5 3 12 4 4" xfId="15840"/>
    <cellStyle name="Процентный 5 3 12 4 5" xfId="19700"/>
    <cellStyle name="Процентный 5 3 12 4 6" xfId="24762"/>
    <cellStyle name="Процентный 5 3 12 4 7" xfId="33963"/>
    <cellStyle name="Процентный 5 3 12 4 8" xfId="42891"/>
    <cellStyle name="Процентный 5 3 12 4 9" xfId="51811"/>
    <cellStyle name="Процентный 5 3 12 5" xfId="7711"/>
    <cellStyle name="Процентный 5 3 12 5 2" xfId="7712"/>
    <cellStyle name="Процентный 5 3 12 5 2 2" xfId="27296"/>
    <cellStyle name="Процентный 5 3 12 5 2 3" xfId="36492"/>
    <cellStyle name="Процентный 5 3 12 5 2 4" xfId="45420"/>
    <cellStyle name="Процентный 5 3 12 5 2 5" xfId="54340"/>
    <cellStyle name="Процентный 5 3 12 5 3" xfId="14509"/>
    <cellStyle name="Процентный 5 3 12 5 4" xfId="18369"/>
    <cellStyle name="Процентный 5 3 12 5 5" xfId="23431"/>
    <cellStyle name="Процентный 5 3 12 5 6" xfId="32635"/>
    <cellStyle name="Процентный 5 3 12 5 7" xfId="41560"/>
    <cellStyle name="Процентный 5 3 12 5 8" xfId="50480"/>
    <cellStyle name="Процентный 5 3 12 6" xfId="7713"/>
    <cellStyle name="Процентный 5 3 12 6 2" xfId="29823"/>
    <cellStyle name="Процентный 5 3 12 6 3" xfId="39019"/>
    <cellStyle name="Процентный 5 3 12 6 4" xfId="47947"/>
    <cellStyle name="Процентный 5 3 12 6 5" xfId="56867"/>
    <cellStyle name="Процентный 5 3 12 7" xfId="7714"/>
    <cellStyle name="Процентный 5 3 12 7 2" xfId="25962"/>
    <cellStyle name="Процентный 5 3 12 7 3" xfId="35159"/>
    <cellStyle name="Процентный 5 3 12 7 4" xfId="44087"/>
    <cellStyle name="Процентный 5 3 12 7 5" xfId="53007"/>
    <cellStyle name="Процентный 5 3 12 8" xfId="13177"/>
    <cellStyle name="Процентный 5 3 12 9" xfId="17036"/>
    <cellStyle name="Процентный 5 3 13" xfId="7715"/>
    <cellStyle name="Процентный 5 3 13 10" xfId="10646"/>
    <cellStyle name="Процентный 5 3 13 11" xfId="22141"/>
    <cellStyle name="Процентный 5 3 13 12" xfId="31923"/>
    <cellStyle name="Процентный 5 3 13 13" xfId="40271"/>
    <cellStyle name="Процентный 5 3 13 14" xfId="49191"/>
    <cellStyle name="Процентный 5 3 13 2" xfId="7716"/>
    <cellStyle name="Процентный 5 3 13 2 10" xfId="22741"/>
    <cellStyle name="Процентный 5 3 13 2 11" xfId="31924"/>
    <cellStyle name="Процентный 5 3 13 2 12" xfId="40870"/>
    <cellStyle name="Процентный 5 3 13 2 13" xfId="49790"/>
    <cellStyle name="Процентный 5 3 13 2 2" xfId="7717"/>
    <cellStyle name="Процентный 5 3 13 2 2 2" xfId="7718"/>
    <cellStyle name="Процентный 5 3 13 2 2 2 2" xfId="29269"/>
    <cellStyle name="Процентный 5 3 13 2 2 2 3" xfId="38465"/>
    <cellStyle name="Процентный 5 3 13 2 2 2 4" xfId="47393"/>
    <cellStyle name="Процентный 5 3 13 2 2 2 5" xfId="56313"/>
    <cellStyle name="Процентный 5 3 13 2 2 3" xfId="12623"/>
    <cellStyle name="Процентный 5 3 13 2 2 4" xfId="16482"/>
    <cellStyle name="Процентный 5 3 13 2 2 5" xfId="20342"/>
    <cellStyle name="Процентный 5 3 13 2 2 6" xfId="25404"/>
    <cellStyle name="Процентный 5 3 13 2 2 7" xfId="34605"/>
    <cellStyle name="Процентный 5 3 13 2 2 8" xfId="43533"/>
    <cellStyle name="Процентный 5 3 13 2 2 9" xfId="52453"/>
    <cellStyle name="Процентный 5 3 13 2 3" xfId="7719"/>
    <cellStyle name="Процентный 5 3 13 2 3 2" xfId="7720"/>
    <cellStyle name="Процентный 5 3 13 2 3 2 2" xfId="27938"/>
    <cellStyle name="Процентный 5 3 13 2 3 2 3" xfId="37134"/>
    <cellStyle name="Процентный 5 3 13 2 3 2 4" xfId="46062"/>
    <cellStyle name="Процентный 5 3 13 2 3 2 5" xfId="54982"/>
    <cellStyle name="Процентный 5 3 13 2 3 3" xfId="15151"/>
    <cellStyle name="Процентный 5 3 13 2 3 4" xfId="19011"/>
    <cellStyle name="Процентный 5 3 13 2 3 5" xfId="24073"/>
    <cellStyle name="Процентный 5 3 13 2 3 6" xfId="33276"/>
    <cellStyle name="Процентный 5 3 13 2 3 7" xfId="42202"/>
    <cellStyle name="Процентный 5 3 13 2 3 8" xfId="51122"/>
    <cellStyle name="Процентный 5 3 13 2 4" xfId="7721"/>
    <cellStyle name="Процентный 5 3 13 2 4 2" xfId="30466"/>
    <cellStyle name="Процентный 5 3 13 2 4 3" xfId="39662"/>
    <cellStyle name="Процентный 5 3 13 2 4 4" xfId="48590"/>
    <cellStyle name="Процентный 5 3 13 2 4 5" xfId="57510"/>
    <cellStyle name="Процентный 5 3 13 2 5" xfId="7722"/>
    <cellStyle name="Процентный 5 3 13 2 5 2" xfId="26605"/>
    <cellStyle name="Процентный 5 3 13 2 5 3" xfId="35802"/>
    <cellStyle name="Процентный 5 3 13 2 5 4" xfId="44730"/>
    <cellStyle name="Процентный 5 3 13 2 5 5" xfId="53650"/>
    <cellStyle name="Процентный 5 3 13 2 6" xfId="13820"/>
    <cellStyle name="Процентный 5 3 13 2 7" xfId="17679"/>
    <cellStyle name="Процентный 5 3 13 2 8" xfId="21539"/>
    <cellStyle name="Процентный 5 3 13 2 9" xfId="11167"/>
    <cellStyle name="Процентный 5 3 13 3" xfId="7723"/>
    <cellStyle name="Процентный 5 3 13 3 2" xfId="7724"/>
    <cellStyle name="Процентный 5 3 13 3 2 2" xfId="28671"/>
    <cellStyle name="Процентный 5 3 13 3 2 3" xfId="37867"/>
    <cellStyle name="Процентный 5 3 13 3 2 4" xfId="46795"/>
    <cellStyle name="Процентный 5 3 13 3 2 5" xfId="55715"/>
    <cellStyle name="Процентный 5 3 13 3 3" xfId="12025"/>
    <cellStyle name="Процентный 5 3 13 3 4" xfId="15884"/>
    <cellStyle name="Процентный 5 3 13 3 5" xfId="19744"/>
    <cellStyle name="Процентный 5 3 13 3 6" xfId="24806"/>
    <cellStyle name="Процентный 5 3 13 3 7" xfId="34007"/>
    <cellStyle name="Процентный 5 3 13 3 8" xfId="42935"/>
    <cellStyle name="Процентный 5 3 13 3 9" xfId="51855"/>
    <cellStyle name="Процентный 5 3 13 4" xfId="7725"/>
    <cellStyle name="Процентный 5 3 13 4 2" xfId="7726"/>
    <cellStyle name="Процентный 5 3 13 4 2 2" xfId="27340"/>
    <cellStyle name="Процентный 5 3 13 4 2 3" xfId="36536"/>
    <cellStyle name="Процентный 5 3 13 4 2 4" xfId="45464"/>
    <cellStyle name="Процентный 5 3 13 4 2 5" xfId="54384"/>
    <cellStyle name="Процентный 5 3 13 4 3" xfId="14553"/>
    <cellStyle name="Процентный 5 3 13 4 4" xfId="18413"/>
    <cellStyle name="Процентный 5 3 13 4 5" xfId="23475"/>
    <cellStyle name="Процентный 5 3 13 4 6" xfId="32679"/>
    <cellStyle name="Процентный 5 3 13 4 7" xfId="41604"/>
    <cellStyle name="Процентный 5 3 13 4 8" xfId="50524"/>
    <cellStyle name="Процентный 5 3 13 5" xfId="7727"/>
    <cellStyle name="Процентный 5 3 13 5 2" xfId="29867"/>
    <cellStyle name="Процентный 5 3 13 5 3" xfId="39063"/>
    <cellStyle name="Процентный 5 3 13 5 4" xfId="47991"/>
    <cellStyle name="Процентный 5 3 13 5 5" xfId="56911"/>
    <cellStyle name="Процентный 5 3 13 6" xfId="7728"/>
    <cellStyle name="Процентный 5 3 13 6 2" xfId="26006"/>
    <cellStyle name="Процентный 5 3 13 6 3" xfId="35203"/>
    <cellStyle name="Процентный 5 3 13 6 4" xfId="44131"/>
    <cellStyle name="Процентный 5 3 13 6 5" xfId="53051"/>
    <cellStyle name="Процентный 5 3 13 7" xfId="13221"/>
    <cellStyle name="Процентный 5 3 13 8" xfId="17080"/>
    <cellStyle name="Процентный 5 3 13 9" xfId="20940"/>
    <cellStyle name="Процентный 5 3 14" xfId="7729"/>
    <cellStyle name="Процентный 5 3 14 10" xfId="22442"/>
    <cellStyle name="Процентный 5 3 14 11" xfId="31925"/>
    <cellStyle name="Процентный 5 3 14 12" xfId="40571"/>
    <cellStyle name="Процентный 5 3 14 13" xfId="49491"/>
    <cellStyle name="Процентный 5 3 14 2" xfId="7730"/>
    <cellStyle name="Процентный 5 3 14 2 2" xfId="7731"/>
    <cellStyle name="Процентный 5 3 14 2 2 2" xfId="28372"/>
    <cellStyle name="Процентный 5 3 14 2 2 3" xfId="37568"/>
    <cellStyle name="Процентный 5 3 14 2 2 4" xfId="46496"/>
    <cellStyle name="Процентный 5 3 14 2 2 5" xfId="55416"/>
    <cellStyle name="Процентный 5 3 14 2 3" xfId="11726"/>
    <cellStyle name="Процентный 5 3 14 2 4" xfId="15585"/>
    <cellStyle name="Процентный 5 3 14 2 5" xfId="19445"/>
    <cellStyle name="Процентный 5 3 14 2 6" xfId="24507"/>
    <cellStyle name="Процентный 5 3 14 2 7" xfId="33709"/>
    <cellStyle name="Процентный 5 3 14 2 8" xfId="42636"/>
    <cellStyle name="Процентный 5 3 14 2 9" xfId="51556"/>
    <cellStyle name="Процентный 5 3 14 3" xfId="7732"/>
    <cellStyle name="Процентный 5 3 14 3 2" xfId="7733"/>
    <cellStyle name="Процентный 5 3 14 3 2 2" xfId="27040"/>
    <cellStyle name="Процентный 5 3 14 3 2 3" xfId="36237"/>
    <cellStyle name="Процентный 5 3 14 3 2 4" xfId="45165"/>
    <cellStyle name="Процентный 5 3 14 3 2 5" xfId="54085"/>
    <cellStyle name="Процентный 5 3 14 3 3" xfId="14254"/>
    <cellStyle name="Процентный 5 3 14 3 4" xfId="18114"/>
    <cellStyle name="Процентный 5 3 14 3 5" xfId="23176"/>
    <cellStyle name="Процентный 5 3 14 3 6" xfId="32285"/>
    <cellStyle name="Процентный 5 3 14 3 7" xfId="41305"/>
    <cellStyle name="Процентный 5 3 14 3 8" xfId="50225"/>
    <cellStyle name="Процентный 5 3 14 4" xfId="7734"/>
    <cellStyle name="Процентный 5 3 14 4 2" xfId="30167"/>
    <cellStyle name="Процентный 5 3 14 4 3" xfId="39363"/>
    <cellStyle name="Процентный 5 3 14 4 4" xfId="48291"/>
    <cellStyle name="Процентный 5 3 14 4 5" xfId="57211"/>
    <cellStyle name="Процентный 5 3 14 5" xfId="7735"/>
    <cellStyle name="Процентный 5 3 14 5 2" xfId="26306"/>
    <cellStyle name="Процентный 5 3 14 5 3" xfId="35503"/>
    <cellStyle name="Процентный 5 3 14 5 4" xfId="44431"/>
    <cellStyle name="Процентный 5 3 14 5 5" xfId="53351"/>
    <cellStyle name="Процентный 5 3 14 6" xfId="13521"/>
    <cellStyle name="Процентный 5 3 14 7" xfId="17380"/>
    <cellStyle name="Процентный 5 3 14 8" xfId="21240"/>
    <cellStyle name="Процентный 5 3 14 9" xfId="10338"/>
    <cellStyle name="Процентный 5 3 15" xfId="7736"/>
    <cellStyle name="Процентный 5 3 15 10" xfId="50823"/>
    <cellStyle name="Процентный 5 3 15 2" xfId="7737"/>
    <cellStyle name="Процентный 5 3 15 2 2" xfId="7738"/>
    <cellStyle name="Процентный 5 3 15 2 2 2" xfId="28970"/>
    <cellStyle name="Процентный 5 3 15 2 2 3" xfId="38166"/>
    <cellStyle name="Процентный 5 3 15 2 2 4" xfId="47094"/>
    <cellStyle name="Процентный 5 3 15 2 2 5" xfId="56014"/>
    <cellStyle name="Процентный 5 3 15 2 3" xfId="12324"/>
    <cellStyle name="Процентный 5 3 15 2 4" xfId="16183"/>
    <cellStyle name="Процентный 5 3 15 2 5" xfId="20043"/>
    <cellStyle name="Процентный 5 3 15 2 6" xfId="25105"/>
    <cellStyle name="Процентный 5 3 15 2 7" xfId="34306"/>
    <cellStyle name="Процентный 5 3 15 2 8" xfId="43234"/>
    <cellStyle name="Процентный 5 3 15 2 9" xfId="52154"/>
    <cellStyle name="Процентный 5 3 15 3" xfId="7739"/>
    <cellStyle name="Процентный 5 3 15 3 2" xfId="27639"/>
    <cellStyle name="Процентный 5 3 15 3 3" xfId="36835"/>
    <cellStyle name="Процентный 5 3 15 3 4" xfId="45763"/>
    <cellStyle name="Процентный 5 3 15 3 5" xfId="54683"/>
    <cellStyle name="Процентный 5 3 15 4" xfId="11478"/>
    <cellStyle name="Процентный 5 3 15 5" xfId="14852"/>
    <cellStyle name="Процентный 5 3 15 6" xfId="18712"/>
    <cellStyle name="Процентный 5 3 15 7" xfId="23774"/>
    <cellStyle name="Процентный 5 3 15 8" xfId="32977"/>
    <cellStyle name="Процентный 5 3 15 9" xfId="41903"/>
    <cellStyle name="Процентный 5 3 16" xfId="7740"/>
    <cellStyle name="Процентный 5 3 16 2" xfId="7741"/>
    <cellStyle name="Процентный 5 3 16 2 2" xfId="28249"/>
    <cellStyle name="Процентный 5 3 16 2 3" xfId="37445"/>
    <cellStyle name="Процентный 5 3 16 2 4" xfId="46373"/>
    <cellStyle name="Процентный 5 3 16 2 5" xfId="55293"/>
    <cellStyle name="Процентный 5 3 16 3" xfId="11603"/>
    <cellStyle name="Процентный 5 3 16 4" xfId="15462"/>
    <cellStyle name="Процентный 5 3 16 5" xfId="19322"/>
    <cellStyle name="Процентный 5 3 16 6" xfId="24384"/>
    <cellStyle name="Процентный 5 3 16 7" xfId="33586"/>
    <cellStyle name="Процентный 5 3 16 8" xfId="42513"/>
    <cellStyle name="Процентный 5 3 16 9" xfId="51433"/>
    <cellStyle name="Процентный 5 3 17" xfId="7742"/>
    <cellStyle name="Процентный 5 3 17 2" xfId="7743"/>
    <cellStyle name="Процентный 5 3 17 2 2" xfId="26917"/>
    <cellStyle name="Процентный 5 3 17 2 3" xfId="36114"/>
    <cellStyle name="Процентный 5 3 17 2 4" xfId="45042"/>
    <cellStyle name="Процентный 5 3 17 2 5" xfId="53962"/>
    <cellStyle name="Процентный 5 3 17 3" xfId="14131"/>
    <cellStyle name="Процентный 5 3 17 4" xfId="17991"/>
    <cellStyle name="Процентный 5 3 17 5" xfId="23053"/>
    <cellStyle name="Процентный 5 3 17 6" xfId="32364"/>
    <cellStyle name="Процентный 5 3 17 7" xfId="41182"/>
    <cellStyle name="Процентный 5 3 17 8" xfId="50102"/>
    <cellStyle name="Процентный 5 3 18" xfId="7744"/>
    <cellStyle name="Процентный 5 3 18 2" xfId="29568"/>
    <cellStyle name="Процентный 5 3 18 3" xfId="38764"/>
    <cellStyle name="Процентный 5 3 18 4" xfId="47692"/>
    <cellStyle name="Процентный 5 3 18 5" xfId="56612"/>
    <cellStyle name="Процентный 5 3 19" xfId="7745"/>
    <cellStyle name="Процентный 5 3 19 2" xfId="25703"/>
    <cellStyle name="Процентный 5 3 19 3" xfId="34904"/>
    <cellStyle name="Процентный 5 3 19 4" xfId="43832"/>
    <cellStyle name="Процентный 5 3 19 5" xfId="52752"/>
    <cellStyle name="Процентный 5 3 2" xfId="7746"/>
    <cellStyle name="Процентный 5 3 2 10" xfId="13107"/>
    <cellStyle name="Процентный 5 3 2 11" xfId="16966"/>
    <cellStyle name="Процентный 5 3 2 12" xfId="20826"/>
    <cellStyle name="Процентный 5 3 2 13" xfId="10265"/>
    <cellStyle name="Процентный 5 3 2 14" xfId="22027"/>
    <cellStyle name="Процентный 5 3 2 15" xfId="31926"/>
    <cellStyle name="Процентный 5 3 2 16" xfId="40157"/>
    <cellStyle name="Процентный 5 3 2 17" xfId="49077"/>
    <cellStyle name="Процентный 5 3 2 2" xfId="7747"/>
    <cellStyle name="Процентный 5 3 2 2 10" xfId="17058"/>
    <cellStyle name="Процентный 5 3 2 2 11" xfId="20918"/>
    <cellStyle name="Процентный 5 3 2 2 12" xfId="10624"/>
    <cellStyle name="Процентный 5 3 2 2 13" xfId="22119"/>
    <cellStyle name="Процентный 5 3 2 2 14" xfId="31927"/>
    <cellStyle name="Процентный 5 3 2 2 15" xfId="40249"/>
    <cellStyle name="Процентный 5 3 2 2 16" xfId="49169"/>
    <cellStyle name="Процентный 5 3 2 2 2" xfId="7748"/>
    <cellStyle name="Процентный 5 3 2 2 2 10" xfId="10923"/>
    <cellStyle name="Процентный 5 3 2 2 2 11" xfId="22419"/>
    <cellStyle name="Процентный 5 3 2 2 2 12" xfId="31928"/>
    <cellStyle name="Процентный 5 3 2 2 2 13" xfId="40548"/>
    <cellStyle name="Процентный 5 3 2 2 2 14" xfId="49468"/>
    <cellStyle name="Процентный 5 3 2 2 2 2" xfId="7749"/>
    <cellStyle name="Процентный 5 3 2 2 2 2 10" xfId="23018"/>
    <cellStyle name="Процентный 5 3 2 2 2 2 11" xfId="31929"/>
    <cellStyle name="Процентный 5 3 2 2 2 2 12" xfId="41147"/>
    <cellStyle name="Процентный 5 3 2 2 2 2 13" xfId="50067"/>
    <cellStyle name="Процентный 5 3 2 2 2 2 2" xfId="7750"/>
    <cellStyle name="Процентный 5 3 2 2 2 2 2 2" xfId="7751"/>
    <cellStyle name="Процентный 5 3 2 2 2 2 2 2 2" xfId="29546"/>
    <cellStyle name="Процентный 5 3 2 2 2 2 2 2 3" xfId="38742"/>
    <cellStyle name="Процентный 5 3 2 2 2 2 2 2 4" xfId="47670"/>
    <cellStyle name="Процентный 5 3 2 2 2 2 2 2 5" xfId="56590"/>
    <cellStyle name="Процентный 5 3 2 2 2 2 2 3" xfId="12900"/>
    <cellStyle name="Процентный 5 3 2 2 2 2 2 4" xfId="16759"/>
    <cellStyle name="Процентный 5 3 2 2 2 2 2 5" xfId="20619"/>
    <cellStyle name="Процентный 5 3 2 2 2 2 2 6" xfId="25681"/>
    <cellStyle name="Процентный 5 3 2 2 2 2 2 7" xfId="34882"/>
    <cellStyle name="Процентный 5 3 2 2 2 2 2 8" xfId="43810"/>
    <cellStyle name="Процентный 5 3 2 2 2 2 2 9" xfId="52730"/>
    <cellStyle name="Процентный 5 3 2 2 2 2 3" xfId="7752"/>
    <cellStyle name="Процентный 5 3 2 2 2 2 3 2" xfId="7753"/>
    <cellStyle name="Процентный 5 3 2 2 2 2 3 2 2" xfId="28215"/>
    <cellStyle name="Процентный 5 3 2 2 2 2 3 2 3" xfId="37411"/>
    <cellStyle name="Процентный 5 3 2 2 2 2 3 2 4" xfId="46339"/>
    <cellStyle name="Процентный 5 3 2 2 2 2 3 2 5" xfId="55259"/>
    <cellStyle name="Процентный 5 3 2 2 2 2 3 3" xfId="15428"/>
    <cellStyle name="Процентный 5 3 2 2 2 2 3 4" xfId="19288"/>
    <cellStyle name="Процентный 5 3 2 2 2 2 3 5" xfId="24350"/>
    <cellStyle name="Процентный 5 3 2 2 2 2 3 6" xfId="33553"/>
    <cellStyle name="Процентный 5 3 2 2 2 2 3 7" xfId="42479"/>
    <cellStyle name="Процентный 5 3 2 2 2 2 3 8" xfId="51399"/>
    <cellStyle name="Процентный 5 3 2 2 2 2 4" xfId="7754"/>
    <cellStyle name="Процентный 5 3 2 2 2 2 4 2" xfId="30743"/>
    <cellStyle name="Процентный 5 3 2 2 2 2 4 3" xfId="39939"/>
    <cellStyle name="Процентный 5 3 2 2 2 2 4 4" xfId="48867"/>
    <cellStyle name="Процентный 5 3 2 2 2 2 4 5" xfId="57787"/>
    <cellStyle name="Процентный 5 3 2 2 2 2 5" xfId="7755"/>
    <cellStyle name="Процентный 5 3 2 2 2 2 5 2" xfId="26882"/>
    <cellStyle name="Процентный 5 3 2 2 2 2 5 3" xfId="36079"/>
    <cellStyle name="Процентный 5 3 2 2 2 2 5 4" xfId="45007"/>
    <cellStyle name="Процентный 5 3 2 2 2 2 5 5" xfId="53927"/>
    <cellStyle name="Процентный 5 3 2 2 2 2 6" xfId="14097"/>
    <cellStyle name="Процентный 5 3 2 2 2 2 7" xfId="17956"/>
    <cellStyle name="Процентный 5 3 2 2 2 2 8" xfId="21816"/>
    <cellStyle name="Процентный 5 3 2 2 2 2 9" xfId="11444"/>
    <cellStyle name="Процентный 5 3 2 2 2 3" xfId="7756"/>
    <cellStyle name="Процентный 5 3 2 2 2 3 2" xfId="7757"/>
    <cellStyle name="Процентный 5 3 2 2 2 3 2 2" xfId="28948"/>
    <cellStyle name="Процентный 5 3 2 2 2 3 2 3" xfId="38144"/>
    <cellStyle name="Процентный 5 3 2 2 2 3 2 4" xfId="47072"/>
    <cellStyle name="Процентный 5 3 2 2 2 3 2 5" xfId="55992"/>
    <cellStyle name="Процентный 5 3 2 2 2 3 3" xfId="12302"/>
    <cellStyle name="Процентный 5 3 2 2 2 3 4" xfId="16161"/>
    <cellStyle name="Процентный 5 3 2 2 2 3 5" xfId="20021"/>
    <cellStyle name="Процентный 5 3 2 2 2 3 6" xfId="25083"/>
    <cellStyle name="Процентный 5 3 2 2 2 3 7" xfId="34284"/>
    <cellStyle name="Процентный 5 3 2 2 2 3 8" xfId="43212"/>
    <cellStyle name="Процентный 5 3 2 2 2 3 9" xfId="52132"/>
    <cellStyle name="Процентный 5 3 2 2 2 4" xfId="7758"/>
    <cellStyle name="Процентный 5 3 2 2 2 4 2" xfId="7759"/>
    <cellStyle name="Процентный 5 3 2 2 2 4 2 2" xfId="27617"/>
    <cellStyle name="Процентный 5 3 2 2 2 4 2 3" xfId="36813"/>
    <cellStyle name="Процентный 5 3 2 2 2 4 2 4" xfId="45741"/>
    <cellStyle name="Процентный 5 3 2 2 2 4 2 5" xfId="54661"/>
    <cellStyle name="Процентный 5 3 2 2 2 4 3" xfId="14830"/>
    <cellStyle name="Процентный 5 3 2 2 2 4 4" xfId="18690"/>
    <cellStyle name="Процентный 5 3 2 2 2 4 5" xfId="23752"/>
    <cellStyle name="Процентный 5 3 2 2 2 4 6" xfId="32956"/>
    <cellStyle name="Процентный 5 3 2 2 2 4 7" xfId="41881"/>
    <cellStyle name="Процентный 5 3 2 2 2 4 8" xfId="50801"/>
    <cellStyle name="Процентный 5 3 2 2 2 5" xfId="7760"/>
    <cellStyle name="Процентный 5 3 2 2 2 5 2" xfId="30144"/>
    <cellStyle name="Процентный 5 3 2 2 2 5 3" xfId="39340"/>
    <cellStyle name="Процентный 5 3 2 2 2 5 4" xfId="48268"/>
    <cellStyle name="Процентный 5 3 2 2 2 5 5" xfId="57188"/>
    <cellStyle name="Процентный 5 3 2 2 2 6" xfId="7761"/>
    <cellStyle name="Процентный 5 3 2 2 2 6 2" xfId="26283"/>
    <cellStyle name="Процентный 5 3 2 2 2 6 3" xfId="35480"/>
    <cellStyle name="Процентный 5 3 2 2 2 6 4" xfId="44408"/>
    <cellStyle name="Процентный 5 3 2 2 2 6 5" xfId="53328"/>
    <cellStyle name="Процентный 5 3 2 2 2 7" xfId="13498"/>
    <cellStyle name="Процентный 5 3 2 2 2 8" xfId="17357"/>
    <cellStyle name="Процентный 5 3 2 2 2 9" xfId="21217"/>
    <cellStyle name="Процентный 5 3 2 2 3" xfId="7762"/>
    <cellStyle name="Процентный 5 3 2 2 3 10" xfId="22719"/>
    <cellStyle name="Процентный 5 3 2 2 3 11" xfId="31930"/>
    <cellStyle name="Процентный 5 3 2 2 3 12" xfId="40848"/>
    <cellStyle name="Процентный 5 3 2 2 3 13" xfId="49768"/>
    <cellStyle name="Процентный 5 3 2 2 3 2" xfId="7763"/>
    <cellStyle name="Процентный 5 3 2 2 3 2 2" xfId="7764"/>
    <cellStyle name="Процентный 5 3 2 2 3 2 2 2" xfId="28649"/>
    <cellStyle name="Процентный 5 3 2 2 3 2 2 3" xfId="37845"/>
    <cellStyle name="Процентный 5 3 2 2 3 2 2 4" xfId="46773"/>
    <cellStyle name="Процентный 5 3 2 2 3 2 2 5" xfId="55693"/>
    <cellStyle name="Процентный 5 3 2 2 3 2 3" xfId="12003"/>
    <cellStyle name="Процентный 5 3 2 2 3 2 4" xfId="15862"/>
    <cellStyle name="Процентный 5 3 2 2 3 2 5" xfId="19722"/>
    <cellStyle name="Процентный 5 3 2 2 3 2 6" xfId="24784"/>
    <cellStyle name="Процентный 5 3 2 2 3 2 7" xfId="33985"/>
    <cellStyle name="Процентный 5 3 2 2 3 2 8" xfId="42913"/>
    <cellStyle name="Процентный 5 3 2 2 3 2 9" xfId="51833"/>
    <cellStyle name="Процентный 5 3 2 2 3 3" xfId="7765"/>
    <cellStyle name="Процентный 5 3 2 2 3 3 2" xfId="7766"/>
    <cellStyle name="Процентный 5 3 2 2 3 3 2 2" xfId="27318"/>
    <cellStyle name="Процентный 5 3 2 2 3 3 2 3" xfId="36514"/>
    <cellStyle name="Процентный 5 3 2 2 3 3 2 4" xfId="45442"/>
    <cellStyle name="Процентный 5 3 2 2 3 3 2 5" xfId="54362"/>
    <cellStyle name="Процентный 5 3 2 2 3 3 3" xfId="14531"/>
    <cellStyle name="Процентный 5 3 2 2 3 3 4" xfId="18391"/>
    <cellStyle name="Процентный 5 3 2 2 3 3 5" xfId="23453"/>
    <cellStyle name="Процентный 5 3 2 2 3 3 6" xfId="32657"/>
    <cellStyle name="Процентный 5 3 2 2 3 3 7" xfId="41582"/>
    <cellStyle name="Процентный 5 3 2 2 3 3 8" xfId="50502"/>
    <cellStyle name="Процентный 5 3 2 2 3 4" xfId="7767"/>
    <cellStyle name="Процентный 5 3 2 2 3 4 2" xfId="30444"/>
    <cellStyle name="Процентный 5 3 2 2 3 4 3" xfId="39640"/>
    <cellStyle name="Процентный 5 3 2 2 3 4 4" xfId="48568"/>
    <cellStyle name="Процентный 5 3 2 2 3 4 5" xfId="57488"/>
    <cellStyle name="Процентный 5 3 2 2 3 5" xfId="7768"/>
    <cellStyle name="Процентный 5 3 2 2 3 5 2" xfId="26583"/>
    <cellStyle name="Процентный 5 3 2 2 3 5 3" xfId="35780"/>
    <cellStyle name="Процентный 5 3 2 2 3 5 4" xfId="44708"/>
    <cellStyle name="Процентный 5 3 2 2 3 5 5" xfId="53628"/>
    <cellStyle name="Процентный 5 3 2 2 3 6" xfId="13798"/>
    <cellStyle name="Процентный 5 3 2 2 3 7" xfId="17657"/>
    <cellStyle name="Процентный 5 3 2 2 3 8" xfId="21517"/>
    <cellStyle name="Процентный 5 3 2 2 3 9" xfId="11145"/>
    <cellStyle name="Процентный 5 3 2 2 4" xfId="7769"/>
    <cellStyle name="Процентный 5 3 2 2 4 10" xfId="51100"/>
    <cellStyle name="Процентный 5 3 2 2 4 2" xfId="7770"/>
    <cellStyle name="Процентный 5 3 2 2 4 2 2" xfId="7771"/>
    <cellStyle name="Процентный 5 3 2 2 4 2 2 2" xfId="29247"/>
    <cellStyle name="Процентный 5 3 2 2 4 2 2 3" xfId="38443"/>
    <cellStyle name="Процентный 5 3 2 2 4 2 2 4" xfId="47371"/>
    <cellStyle name="Процентный 5 3 2 2 4 2 2 5" xfId="56291"/>
    <cellStyle name="Процентный 5 3 2 2 4 2 3" xfId="12601"/>
    <cellStyle name="Процентный 5 3 2 2 4 2 4" xfId="16460"/>
    <cellStyle name="Процентный 5 3 2 2 4 2 5" xfId="20320"/>
    <cellStyle name="Процентный 5 3 2 2 4 2 6" xfId="25382"/>
    <cellStyle name="Процентный 5 3 2 2 4 2 7" xfId="34583"/>
    <cellStyle name="Процентный 5 3 2 2 4 2 8" xfId="43511"/>
    <cellStyle name="Процентный 5 3 2 2 4 2 9" xfId="52431"/>
    <cellStyle name="Процентный 5 3 2 2 4 3" xfId="7772"/>
    <cellStyle name="Процентный 5 3 2 2 4 3 2" xfId="27916"/>
    <cellStyle name="Процентный 5 3 2 2 4 3 3" xfId="37112"/>
    <cellStyle name="Процентный 5 3 2 2 4 3 4" xfId="46040"/>
    <cellStyle name="Процентный 5 3 2 2 4 3 5" xfId="54960"/>
    <cellStyle name="Процентный 5 3 2 2 4 4" xfId="11564"/>
    <cellStyle name="Процентный 5 3 2 2 4 5" xfId="15129"/>
    <cellStyle name="Процентный 5 3 2 2 4 6" xfId="18989"/>
    <cellStyle name="Процентный 5 3 2 2 4 7" xfId="24051"/>
    <cellStyle name="Процентный 5 3 2 2 4 8" xfId="33254"/>
    <cellStyle name="Процентный 5 3 2 2 4 9" xfId="42180"/>
    <cellStyle name="Процентный 5 3 2 2 5" xfId="7773"/>
    <cellStyle name="Процентный 5 3 2 2 5 2" xfId="7774"/>
    <cellStyle name="Процентный 5 3 2 2 5 2 2" xfId="28349"/>
    <cellStyle name="Процентный 5 3 2 2 5 2 3" xfId="37545"/>
    <cellStyle name="Процентный 5 3 2 2 5 2 4" xfId="46473"/>
    <cellStyle name="Процентный 5 3 2 2 5 2 5" xfId="55393"/>
    <cellStyle name="Процентный 5 3 2 2 5 3" xfId="11703"/>
    <cellStyle name="Процентный 5 3 2 2 5 4" xfId="15562"/>
    <cellStyle name="Процентный 5 3 2 2 5 5" xfId="19422"/>
    <cellStyle name="Процентный 5 3 2 2 5 6" xfId="24484"/>
    <cellStyle name="Процентный 5 3 2 2 5 7" xfId="33686"/>
    <cellStyle name="Процентный 5 3 2 2 5 8" xfId="42613"/>
    <cellStyle name="Процентный 5 3 2 2 5 9" xfId="51533"/>
    <cellStyle name="Процентный 5 3 2 2 6" xfId="7775"/>
    <cellStyle name="Процентный 5 3 2 2 6 2" xfId="7776"/>
    <cellStyle name="Процентный 5 3 2 2 6 2 2" xfId="27017"/>
    <cellStyle name="Процентный 5 3 2 2 6 2 3" xfId="36214"/>
    <cellStyle name="Процентный 5 3 2 2 6 2 4" xfId="45142"/>
    <cellStyle name="Процентный 5 3 2 2 6 2 5" xfId="54062"/>
    <cellStyle name="Процентный 5 3 2 2 6 3" xfId="14231"/>
    <cellStyle name="Процентный 5 3 2 2 6 4" xfId="18091"/>
    <cellStyle name="Процентный 5 3 2 2 6 5" xfId="23153"/>
    <cellStyle name="Процентный 5 3 2 2 6 6" xfId="32371"/>
    <cellStyle name="Процентный 5 3 2 2 6 7" xfId="41282"/>
    <cellStyle name="Процентный 5 3 2 2 6 8" xfId="50202"/>
    <cellStyle name="Процентный 5 3 2 2 7" xfId="7777"/>
    <cellStyle name="Процентный 5 3 2 2 7 2" xfId="29845"/>
    <cellStyle name="Процентный 5 3 2 2 7 3" xfId="39041"/>
    <cellStyle name="Процентный 5 3 2 2 7 4" xfId="47969"/>
    <cellStyle name="Процентный 5 3 2 2 7 5" xfId="56889"/>
    <cellStyle name="Процентный 5 3 2 2 8" xfId="7778"/>
    <cellStyle name="Процентный 5 3 2 2 8 2" xfId="25984"/>
    <cellStyle name="Процентный 5 3 2 2 8 3" xfId="35181"/>
    <cellStyle name="Процентный 5 3 2 2 8 4" xfId="44109"/>
    <cellStyle name="Процентный 5 3 2 2 8 5" xfId="53029"/>
    <cellStyle name="Процентный 5 3 2 2 9" xfId="13199"/>
    <cellStyle name="Процентный 5 3 2 3" xfId="7779"/>
    <cellStyle name="Процентный 5 3 2 3 10" xfId="10831"/>
    <cellStyle name="Процентный 5 3 2 3 11" xfId="22326"/>
    <cellStyle name="Процентный 5 3 2 3 12" xfId="31931"/>
    <cellStyle name="Процентный 5 3 2 3 13" xfId="40456"/>
    <cellStyle name="Процентный 5 3 2 3 14" xfId="49376"/>
    <cellStyle name="Процентный 5 3 2 3 2" xfId="7780"/>
    <cellStyle name="Процентный 5 3 2 3 2 10" xfId="22926"/>
    <cellStyle name="Процентный 5 3 2 3 2 11" xfId="31932"/>
    <cellStyle name="Процентный 5 3 2 3 2 12" xfId="41055"/>
    <cellStyle name="Процентный 5 3 2 3 2 13" xfId="49975"/>
    <cellStyle name="Процентный 5 3 2 3 2 2" xfId="7781"/>
    <cellStyle name="Процентный 5 3 2 3 2 2 2" xfId="7782"/>
    <cellStyle name="Процентный 5 3 2 3 2 2 2 2" xfId="29454"/>
    <cellStyle name="Процентный 5 3 2 3 2 2 2 3" xfId="38650"/>
    <cellStyle name="Процентный 5 3 2 3 2 2 2 4" xfId="47578"/>
    <cellStyle name="Процентный 5 3 2 3 2 2 2 5" xfId="56498"/>
    <cellStyle name="Процентный 5 3 2 3 2 2 3" xfId="12808"/>
    <cellStyle name="Процентный 5 3 2 3 2 2 4" xfId="16667"/>
    <cellStyle name="Процентный 5 3 2 3 2 2 5" xfId="20527"/>
    <cellStyle name="Процентный 5 3 2 3 2 2 6" xfId="25589"/>
    <cellStyle name="Процентный 5 3 2 3 2 2 7" xfId="34790"/>
    <cellStyle name="Процентный 5 3 2 3 2 2 8" xfId="43718"/>
    <cellStyle name="Процентный 5 3 2 3 2 2 9" xfId="52638"/>
    <cellStyle name="Процентный 5 3 2 3 2 3" xfId="7783"/>
    <cellStyle name="Процентный 5 3 2 3 2 3 2" xfId="7784"/>
    <cellStyle name="Процентный 5 3 2 3 2 3 2 2" xfId="28123"/>
    <cellStyle name="Процентный 5 3 2 3 2 3 2 3" xfId="37319"/>
    <cellStyle name="Процентный 5 3 2 3 2 3 2 4" xfId="46247"/>
    <cellStyle name="Процентный 5 3 2 3 2 3 2 5" xfId="55167"/>
    <cellStyle name="Процентный 5 3 2 3 2 3 3" xfId="15336"/>
    <cellStyle name="Процентный 5 3 2 3 2 3 4" xfId="19196"/>
    <cellStyle name="Процентный 5 3 2 3 2 3 5" xfId="24258"/>
    <cellStyle name="Процентный 5 3 2 3 2 3 6" xfId="33461"/>
    <cellStyle name="Процентный 5 3 2 3 2 3 7" xfId="42387"/>
    <cellStyle name="Процентный 5 3 2 3 2 3 8" xfId="51307"/>
    <cellStyle name="Процентный 5 3 2 3 2 4" xfId="7785"/>
    <cellStyle name="Процентный 5 3 2 3 2 4 2" xfId="30651"/>
    <cellStyle name="Процентный 5 3 2 3 2 4 3" xfId="39847"/>
    <cellStyle name="Процентный 5 3 2 3 2 4 4" xfId="48775"/>
    <cellStyle name="Процентный 5 3 2 3 2 4 5" xfId="57695"/>
    <cellStyle name="Процентный 5 3 2 3 2 5" xfId="7786"/>
    <cellStyle name="Процентный 5 3 2 3 2 5 2" xfId="26790"/>
    <cellStyle name="Процентный 5 3 2 3 2 5 3" xfId="35987"/>
    <cellStyle name="Процентный 5 3 2 3 2 5 4" xfId="44915"/>
    <cellStyle name="Процентный 5 3 2 3 2 5 5" xfId="53835"/>
    <cellStyle name="Процентный 5 3 2 3 2 6" xfId="14005"/>
    <cellStyle name="Процентный 5 3 2 3 2 7" xfId="17864"/>
    <cellStyle name="Процентный 5 3 2 3 2 8" xfId="21724"/>
    <cellStyle name="Процентный 5 3 2 3 2 9" xfId="11352"/>
    <cellStyle name="Процентный 5 3 2 3 3" xfId="7787"/>
    <cellStyle name="Процентный 5 3 2 3 3 2" xfId="7788"/>
    <cellStyle name="Процентный 5 3 2 3 3 2 2" xfId="28856"/>
    <cellStyle name="Процентный 5 3 2 3 3 2 3" xfId="38052"/>
    <cellStyle name="Процентный 5 3 2 3 3 2 4" xfId="46980"/>
    <cellStyle name="Процентный 5 3 2 3 3 2 5" xfId="55900"/>
    <cellStyle name="Процентный 5 3 2 3 3 3" xfId="12210"/>
    <cellStyle name="Процентный 5 3 2 3 3 4" xfId="16069"/>
    <cellStyle name="Процентный 5 3 2 3 3 5" xfId="19929"/>
    <cellStyle name="Процентный 5 3 2 3 3 6" xfId="24991"/>
    <cellStyle name="Процентный 5 3 2 3 3 7" xfId="34192"/>
    <cellStyle name="Процентный 5 3 2 3 3 8" xfId="43120"/>
    <cellStyle name="Процентный 5 3 2 3 3 9" xfId="52040"/>
    <cellStyle name="Процентный 5 3 2 3 4" xfId="7789"/>
    <cellStyle name="Процентный 5 3 2 3 4 2" xfId="7790"/>
    <cellStyle name="Процентный 5 3 2 3 4 2 2" xfId="27525"/>
    <cellStyle name="Процентный 5 3 2 3 4 2 3" xfId="36721"/>
    <cellStyle name="Процентный 5 3 2 3 4 2 4" xfId="45649"/>
    <cellStyle name="Процентный 5 3 2 3 4 2 5" xfId="54569"/>
    <cellStyle name="Процентный 5 3 2 3 4 3" xfId="14738"/>
    <cellStyle name="Процентный 5 3 2 3 4 4" xfId="18598"/>
    <cellStyle name="Процентный 5 3 2 3 4 5" xfId="23660"/>
    <cellStyle name="Процентный 5 3 2 3 4 6" xfId="32864"/>
    <cellStyle name="Процентный 5 3 2 3 4 7" xfId="41789"/>
    <cellStyle name="Процентный 5 3 2 3 4 8" xfId="50709"/>
    <cellStyle name="Процентный 5 3 2 3 5" xfId="7791"/>
    <cellStyle name="Процентный 5 3 2 3 5 2" xfId="30052"/>
    <cellStyle name="Процентный 5 3 2 3 5 3" xfId="39248"/>
    <cellStyle name="Процентный 5 3 2 3 5 4" xfId="48176"/>
    <cellStyle name="Процентный 5 3 2 3 5 5" xfId="57096"/>
    <cellStyle name="Процентный 5 3 2 3 6" xfId="7792"/>
    <cellStyle name="Процентный 5 3 2 3 6 2" xfId="26191"/>
    <cellStyle name="Процентный 5 3 2 3 6 3" xfId="35388"/>
    <cellStyle name="Процентный 5 3 2 3 6 4" xfId="44316"/>
    <cellStyle name="Процентный 5 3 2 3 6 5" xfId="53236"/>
    <cellStyle name="Процентный 5 3 2 3 7" xfId="13406"/>
    <cellStyle name="Процентный 5 3 2 3 8" xfId="17265"/>
    <cellStyle name="Процентный 5 3 2 3 9" xfId="21125"/>
    <cellStyle name="Процентный 5 3 2 4" xfId="7793"/>
    <cellStyle name="Процентный 5 3 2 4 10" xfId="22627"/>
    <cellStyle name="Процентный 5 3 2 4 11" xfId="31933"/>
    <cellStyle name="Процентный 5 3 2 4 12" xfId="40756"/>
    <cellStyle name="Процентный 5 3 2 4 13" xfId="49676"/>
    <cellStyle name="Процентный 5 3 2 4 2" xfId="7794"/>
    <cellStyle name="Процентный 5 3 2 4 2 2" xfId="7795"/>
    <cellStyle name="Процентный 5 3 2 4 2 2 2" xfId="28557"/>
    <cellStyle name="Процентный 5 3 2 4 2 2 3" xfId="37753"/>
    <cellStyle name="Процентный 5 3 2 4 2 2 4" xfId="46681"/>
    <cellStyle name="Процентный 5 3 2 4 2 2 5" xfId="55601"/>
    <cellStyle name="Процентный 5 3 2 4 2 3" xfId="11911"/>
    <cellStyle name="Процентный 5 3 2 4 2 4" xfId="15770"/>
    <cellStyle name="Процентный 5 3 2 4 2 5" xfId="19630"/>
    <cellStyle name="Процентный 5 3 2 4 2 6" xfId="24692"/>
    <cellStyle name="Процентный 5 3 2 4 2 7" xfId="33894"/>
    <cellStyle name="Процентный 5 3 2 4 2 8" xfId="42821"/>
    <cellStyle name="Процентный 5 3 2 4 2 9" xfId="51741"/>
    <cellStyle name="Процентный 5 3 2 4 3" xfId="7796"/>
    <cellStyle name="Процентный 5 3 2 4 3 2" xfId="7797"/>
    <cellStyle name="Процентный 5 3 2 4 3 2 2" xfId="27225"/>
    <cellStyle name="Процентный 5 3 2 4 3 2 3" xfId="36422"/>
    <cellStyle name="Процентный 5 3 2 4 3 2 4" xfId="45350"/>
    <cellStyle name="Процентный 5 3 2 4 3 2 5" xfId="54270"/>
    <cellStyle name="Процентный 5 3 2 4 3 3" xfId="14439"/>
    <cellStyle name="Процентный 5 3 2 4 3 4" xfId="18299"/>
    <cellStyle name="Процентный 5 3 2 4 3 5" xfId="23361"/>
    <cellStyle name="Процентный 5 3 2 4 3 6" xfId="32566"/>
    <cellStyle name="Процентный 5 3 2 4 3 7" xfId="41490"/>
    <cellStyle name="Процентный 5 3 2 4 3 8" xfId="50410"/>
    <cellStyle name="Процентный 5 3 2 4 4" xfId="7798"/>
    <cellStyle name="Процентный 5 3 2 4 4 2" xfId="30352"/>
    <cellStyle name="Процентный 5 3 2 4 4 3" xfId="39548"/>
    <cellStyle name="Процентный 5 3 2 4 4 4" xfId="48476"/>
    <cellStyle name="Процентный 5 3 2 4 4 5" xfId="57396"/>
    <cellStyle name="Процентный 5 3 2 4 5" xfId="7799"/>
    <cellStyle name="Процентный 5 3 2 4 5 2" xfId="26491"/>
    <cellStyle name="Процентный 5 3 2 4 5 3" xfId="35688"/>
    <cellStyle name="Процентный 5 3 2 4 5 4" xfId="44616"/>
    <cellStyle name="Процентный 5 3 2 4 5 5" xfId="53536"/>
    <cellStyle name="Процентный 5 3 2 4 6" xfId="13706"/>
    <cellStyle name="Процентный 5 3 2 4 7" xfId="17565"/>
    <cellStyle name="Процентный 5 3 2 4 8" xfId="21425"/>
    <cellStyle name="Процентный 5 3 2 4 9" xfId="10530"/>
    <cellStyle name="Процентный 5 3 2 5" xfId="7800"/>
    <cellStyle name="Процентный 5 3 2 5 10" xfId="51008"/>
    <cellStyle name="Процентный 5 3 2 5 2" xfId="7801"/>
    <cellStyle name="Процентный 5 3 2 5 2 2" xfId="7802"/>
    <cellStyle name="Процентный 5 3 2 5 2 2 2" xfId="29155"/>
    <cellStyle name="Процентный 5 3 2 5 2 2 3" xfId="38351"/>
    <cellStyle name="Процентный 5 3 2 5 2 2 4" xfId="47279"/>
    <cellStyle name="Процентный 5 3 2 5 2 2 5" xfId="56199"/>
    <cellStyle name="Процентный 5 3 2 5 2 3" xfId="12509"/>
    <cellStyle name="Процентный 5 3 2 5 2 4" xfId="16368"/>
    <cellStyle name="Процентный 5 3 2 5 2 5" xfId="20228"/>
    <cellStyle name="Процентный 5 3 2 5 2 6" xfId="25290"/>
    <cellStyle name="Процентный 5 3 2 5 2 7" xfId="34491"/>
    <cellStyle name="Процентный 5 3 2 5 2 8" xfId="43419"/>
    <cellStyle name="Процентный 5 3 2 5 2 9" xfId="52339"/>
    <cellStyle name="Процентный 5 3 2 5 3" xfId="7803"/>
    <cellStyle name="Процентный 5 3 2 5 3 2" xfId="27824"/>
    <cellStyle name="Процентный 5 3 2 5 3 3" xfId="37020"/>
    <cellStyle name="Процентный 5 3 2 5 3 4" xfId="45948"/>
    <cellStyle name="Процентный 5 3 2 5 3 5" xfId="54868"/>
    <cellStyle name="Процентный 5 3 2 5 4" xfId="11529"/>
    <cellStyle name="Процентный 5 3 2 5 5" xfId="15037"/>
    <cellStyle name="Процентный 5 3 2 5 6" xfId="18897"/>
    <cellStyle name="Процентный 5 3 2 5 7" xfId="23959"/>
    <cellStyle name="Процентный 5 3 2 5 8" xfId="33162"/>
    <cellStyle name="Процентный 5 3 2 5 9" xfId="42088"/>
    <cellStyle name="Процентный 5 3 2 6" xfId="7804"/>
    <cellStyle name="Процентный 5 3 2 6 2" xfId="7805"/>
    <cellStyle name="Процентный 5 3 2 6 2 2" xfId="28304"/>
    <cellStyle name="Процентный 5 3 2 6 2 3" xfId="37500"/>
    <cellStyle name="Процентный 5 3 2 6 2 4" xfId="46428"/>
    <cellStyle name="Процентный 5 3 2 6 2 5" xfId="55348"/>
    <cellStyle name="Процентный 5 3 2 6 3" xfId="11658"/>
    <cellStyle name="Процентный 5 3 2 6 4" xfId="15517"/>
    <cellStyle name="Процентный 5 3 2 6 5" xfId="19377"/>
    <cellStyle name="Процентный 5 3 2 6 6" xfId="24439"/>
    <cellStyle name="Процентный 5 3 2 6 7" xfId="33641"/>
    <cellStyle name="Процентный 5 3 2 6 8" xfId="42568"/>
    <cellStyle name="Процентный 5 3 2 6 9" xfId="51488"/>
    <cellStyle name="Процентный 5 3 2 7" xfId="7806"/>
    <cellStyle name="Процентный 5 3 2 7 2" xfId="7807"/>
    <cellStyle name="Процентный 5 3 2 7 2 2" xfId="26972"/>
    <cellStyle name="Процентный 5 3 2 7 2 3" xfId="36169"/>
    <cellStyle name="Процентный 5 3 2 7 2 4" xfId="45097"/>
    <cellStyle name="Процентный 5 3 2 7 2 5" xfId="54017"/>
    <cellStyle name="Процентный 5 3 2 7 3" xfId="14186"/>
    <cellStyle name="Процентный 5 3 2 7 4" xfId="18046"/>
    <cellStyle name="Процентный 5 3 2 7 5" xfId="23108"/>
    <cellStyle name="Процентный 5 3 2 7 6" xfId="32316"/>
    <cellStyle name="Процентный 5 3 2 7 7" xfId="41237"/>
    <cellStyle name="Процентный 5 3 2 7 8" xfId="50157"/>
    <cellStyle name="Процентный 5 3 2 8" xfId="7808"/>
    <cellStyle name="Процентный 5 3 2 8 2" xfId="29753"/>
    <cellStyle name="Процентный 5 3 2 8 3" xfId="38949"/>
    <cellStyle name="Процентный 5 3 2 8 4" xfId="47877"/>
    <cellStyle name="Процентный 5 3 2 8 5" xfId="56797"/>
    <cellStyle name="Процентный 5 3 2 9" xfId="7809"/>
    <cellStyle name="Процентный 5 3 2 9 2" xfId="25888"/>
    <cellStyle name="Процентный 5 3 2 9 3" xfId="35089"/>
    <cellStyle name="Процентный 5 3 2 9 4" xfId="44017"/>
    <cellStyle name="Процентный 5 3 2 9 5" xfId="52937"/>
    <cellStyle name="Процентный 5 3 20" xfId="12922"/>
    <cellStyle name="Процентный 5 3 21" xfId="16781"/>
    <cellStyle name="Процентный 5 3 22" xfId="20641"/>
    <cellStyle name="Процентный 5 3 23" xfId="10241"/>
    <cellStyle name="Процентный 5 3 24" xfId="21842"/>
    <cellStyle name="Процентный 5 3 25" xfId="31910"/>
    <cellStyle name="Процентный 5 3 26" xfId="39972"/>
    <cellStyle name="Процентный 5 3 27" xfId="48892"/>
    <cellStyle name="Процентный 5 3 3" xfId="7810"/>
    <cellStyle name="Процентный 5 3 3 10" xfId="16967"/>
    <cellStyle name="Процентный 5 3 3 11" xfId="20827"/>
    <cellStyle name="Процентный 5 3 3 12" xfId="10288"/>
    <cellStyle name="Процентный 5 3 3 13" xfId="22028"/>
    <cellStyle name="Процентный 5 3 3 14" xfId="31934"/>
    <cellStyle name="Процентный 5 3 3 15" xfId="40158"/>
    <cellStyle name="Процентный 5 3 3 16" xfId="49078"/>
    <cellStyle name="Процентный 5 3 3 2" xfId="7811"/>
    <cellStyle name="Процентный 5 3 3 2 10" xfId="10832"/>
    <cellStyle name="Процентный 5 3 3 2 11" xfId="22327"/>
    <cellStyle name="Процентный 5 3 3 2 12" xfId="31935"/>
    <cellStyle name="Процентный 5 3 3 2 13" xfId="40457"/>
    <cellStyle name="Процентный 5 3 3 2 14" xfId="49377"/>
    <cellStyle name="Процентный 5 3 3 2 2" xfId="7812"/>
    <cellStyle name="Процентный 5 3 3 2 2 10" xfId="22927"/>
    <cellStyle name="Процентный 5 3 3 2 2 11" xfId="31936"/>
    <cellStyle name="Процентный 5 3 3 2 2 12" xfId="41056"/>
    <cellStyle name="Процентный 5 3 3 2 2 13" xfId="49976"/>
    <cellStyle name="Процентный 5 3 3 2 2 2" xfId="7813"/>
    <cellStyle name="Процентный 5 3 3 2 2 2 2" xfId="7814"/>
    <cellStyle name="Процентный 5 3 3 2 2 2 2 2" xfId="29455"/>
    <cellStyle name="Процентный 5 3 3 2 2 2 2 3" xfId="38651"/>
    <cellStyle name="Процентный 5 3 3 2 2 2 2 4" xfId="47579"/>
    <cellStyle name="Процентный 5 3 3 2 2 2 2 5" xfId="56499"/>
    <cellStyle name="Процентный 5 3 3 2 2 2 3" xfId="12809"/>
    <cellStyle name="Процентный 5 3 3 2 2 2 4" xfId="16668"/>
    <cellStyle name="Процентный 5 3 3 2 2 2 5" xfId="20528"/>
    <cellStyle name="Процентный 5 3 3 2 2 2 6" xfId="25590"/>
    <cellStyle name="Процентный 5 3 3 2 2 2 7" xfId="34791"/>
    <cellStyle name="Процентный 5 3 3 2 2 2 8" xfId="43719"/>
    <cellStyle name="Процентный 5 3 3 2 2 2 9" xfId="52639"/>
    <cellStyle name="Процентный 5 3 3 2 2 3" xfId="7815"/>
    <cellStyle name="Процентный 5 3 3 2 2 3 2" xfId="7816"/>
    <cellStyle name="Процентный 5 3 3 2 2 3 2 2" xfId="28124"/>
    <cellStyle name="Процентный 5 3 3 2 2 3 2 3" xfId="37320"/>
    <cellStyle name="Процентный 5 3 3 2 2 3 2 4" xfId="46248"/>
    <cellStyle name="Процентный 5 3 3 2 2 3 2 5" xfId="55168"/>
    <cellStyle name="Процентный 5 3 3 2 2 3 3" xfId="15337"/>
    <cellStyle name="Процентный 5 3 3 2 2 3 4" xfId="19197"/>
    <cellStyle name="Процентный 5 3 3 2 2 3 5" xfId="24259"/>
    <cellStyle name="Процентный 5 3 3 2 2 3 6" xfId="33462"/>
    <cellStyle name="Процентный 5 3 3 2 2 3 7" xfId="42388"/>
    <cellStyle name="Процентный 5 3 3 2 2 3 8" xfId="51308"/>
    <cellStyle name="Процентный 5 3 3 2 2 4" xfId="7817"/>
    <cellStyle name="Процентный 5 3 3 2 2 4 2" xfId="30652"/>
    <cellStyle name="Процентный 5 3 3 2 2 4 3" xfId="39848"/>
    <cellStyle name="Процентный 5 3 3 2 2 4 4" xfId="48776"/>
    <cellStyle name="Процентный 5 3 3 2 2 4 5" xfId="57696"/>
    <cellStyle name="Процентный 5 3 3 2 2 5" xfId="7818"/>
    <cellStyle name="Процентный 5 3 3 2 2 5 2" xfId="26791"/>
    <cellStyle name="Процентный 5 3 3 2 2 5 3" xfId="35988"/>
    <cellStyle name="Процентный 5 3 3 2 2 5 4" xfId="44916"/>
    <cellStyle name="Процентный 5 3 3 2 2 5 5" xfId="53836"/>
    <cellStyle name="Процентный 5 3 3 2 2 6" xfId="14006"/>
    <cellStyle name="Процентный 5 3 3 2 2 7" xfId="17865"/>
    <cellStyle name="Процентный 5 3 3 2 2 8" xfId="21725"/>
    <cellStyle name="Процентный 5 3 3 2 2 9" xfId="11353"/>
    <cellStyle name="Процентный 5 3 3 2 3" xfId="7819"/>
    <cellStyle name="Процентный 5 3 3 2 3 2" xfId="7820"/>
    <cellStyle name="Процентный 5 3 3 2 3 2 2" xfId="28857"/>
    <cellStyle name="Процентный 5 3 3 2 3 2 3" xfId="38053"/>
    <cellStyle name="Процентный 5 3 3 2 3 2 4" xfId="46981"/>
    <cellStyle name="Процентный 5 3 3 2 3 2 5" xfId="55901"/>
    <cellStyle name="Процентный 5 3 3 2 3 3" xfId="12211"/>
    <cellStyle name="Процентный 5 3 3 2 3 4" xfId="16070"/>
    <cellStyle name="Процентный 5 3 3 2 3 5" xfId="19930"/>
    <cellStyle name="Процентный 5 3 3 2 3 6" xfId="24992"/>
    <cellStyle name="Процентный 5 3 3 2 3 7" xfId="34193"/>
    <cellStyle name="Процентный 5 3 3 2 3 8" xfId="43121"/>
    <cellStyle name="Процентный 5 3 3 2 3 9" xfId="52041"/>
    <cellStyle name="Процентный 5 3 3 2 4" xfId="7821"/>
    <cellStyle name="Процентный 5 3 3 2 4 2" xfId="7822"/>
    <cellStyle name="Процентный 5 3 3 2 4 2 2" xfId="27526"/>
    <cellStyle name="Процентный 5 3 3 2 4 2 3" xfId="36722"/>
    <cellStyle name="Процентный 5 3 3 2 4 2 4" xfId="45650"/>
    <cellStyle name="Процентный 5 3 3 2 4 2 5" xfId="54570"/>
    <cellStyle name="Процентный 5 3 3 2 4 3" xfId="14739"/>
    <cellStyle name="Процентный 5 3 3 2 4 4" xfId="18599"/>
    <cellStyle name="Процентный 5 3 3 2 4 5" xfId="23661"/>
    <cellStyle name="Процентный 5 3 3 2 4 6" xfId="32865"/>
    <cellStyle name="Процентный 5 3 3 2 4 7" xfId="41790"/>
    <cellStyle name="Процентный 5 3 3 2 4 8" xfId="50710"/>
    <cellStyle name="Процентный 5 3 3 2 5" xfId="7823"/>
    <cellStyle name="Процентный 5 3 3 2 5 2" xfId="30053"/>
    <cellStyle name="Процентный 5 3 3 2 5 3" xfId="39249"/>
    <cellStyle name="Процентный 5 3 3 2 5 4" xfId="48177"/>
    <cellStyle name="Процентный 5 3 3 2 5 5" xfId="57097"/>
    <cellStyle name="Процентный 5 3 3 2 6" xfId="7824"/>
    <cellStyle name="Процентный 5 3 3 2 6 2" xfId="26192"/>
    <cellStyle name="Процентный 5 3 3 2 6 3" xfId="35389"/>
    <cellStyle name="Процентный 5 3 3 2 6 4" xfId="44317"/>
    <cellStyle name="Процентный 5 3 3 2 6 5" xfId="53237"/>
    <cellStyle name="Процентный 5 3 3 2 7" xfId="13407"/>
    <cellStyle name="Процентный 5 3 3 2 8" xfId="17266"/>
    <cellStyle name="Процентный 5 3 3 2 9" xfId="21126"/>
    <cellStyle name="Процентный 5 3 3 3" xfId="7825"/>
    <cellStyle name="Процентный 5 3 3 3 10" xfId="22628"/>
    <cellStyle name="Процентный 5 3 3 3 11" xfId="31937"/>
    <cellStyle name="Процентный 5 3 3 3 12" xfId="40757"/>
    <cellStyle name="Процентный 5 3 3 3 13" xfId="49677"/>
    <cellStyle name="Процентный 5 3 3 3 2" xfId="7826"/>
    <cellStyle name="Процентный 5 3 3 3 2 2" xfId="7827"/>
    <cellStyle name="Процентный 5 3 3 3 2 2 2" xfId="28558"/>
    <cellStyle name="Процентный 5 3 3 3 2 2 3" xfId="37754"/>
    <cellStyle name="Процентный 5 3 3 3 2 2 4" xfId="46682"/>
    <cellStyle name="Процентный 5 3 3 3 2 2 5" xfId="55602"/>
    <cellStyle name="Процентный 5 3 3 3 2 3" xfId="11912"/>
    <cellStyle name="Процентный 5 3 3 3 2 4" xfId="15771"/>
    <cellStyle name="Процентный 5 3 3 3 2 5" xfId="19631"/>
    <cellStyle name="Процентный 5 3 3 3 2 6" xfId="24693"/>
    <cellStyle name="Процентный 5 3 3 3 2 7" xfId="33895"/>
    <cellStyle name="Процентный 5 3 3 3 2 8" xfId="42822"/>
    <cellStyle name="Процентный 5 3 3 3 2 9" xfId="51742"/>
    <cellStyle name="Процентный 5 3 3 3 3" xfId="7828"/>
    <cellStyle name="Процентный 5 3 3 3 3 2" xfId="7829"/>
    <cellStyle name="Процентный 5 3 3 3 3 2 2" xfId="27226"/>
    <cellStyle name="Процентный 5 3 3 3 3 2 3" xfId="36423"/>
    <cellStyle name="Процентный 5 3 3 3 3 2 4" xfId="45351"/>
    <cellStyle name="Процентный 5 3 3 3 3 2 5" xfId="54271"/>
    <cellStyle name="Процентный 5 3 3 3 3 3" xfId="14440"/>
    <cellStyle name="Процентный 5 3 3 3 3 4" xfId="18300"/>
    <cellStyle name="Процентный 5 3 3 3 3 5" xfId="23362"/>
    <cellStyle name="Процентный 5 3 3 3 3 6" xfId="32567"/>
    <cellStyle name="Процентный 5 3 3 3 3 7" xfId="41491"/>
    <cellStyle name="Процентный 5 3 3 3 3 8" xfId="50411"/>
    <cellStyle name="Процентный 5 3 3 3 4" xfId="7830"/>
    <cellStyle name="Процентный 5 3 3 3 4 2" xfId="30353"/>
    <cellStyle name="Процентный 5 3 3 3 4 3" xfId="39549"/>
    <cellStyle name="Процентный 5 3 3 3 4 4" xfId="48477"/>
    <cellStyle name="Процентный 5 3 3 3 4 5" xfId="57397"/>
    <cellStyle name="Процентный 5 3 3 3 5" xfId="7831"/>
    <cellStyle name="Процентный 5 3 3 3 5 2" xfId="26492"/>
    <cellStyle name="Процентный 5 3 3 3 5 3" xfId="35689"/>
    <cellStyle name="Процентный 5 3 3 3 5 4" xfId="44617"/>
    <cellStyle name="Процентный 5 3 3 3 5 5" xfId="53537"/>
    <cellStyle name="Процентный 5 3 3 3 6" xfId="13707"/>
    <cellStyle name="Процентный 5 3 3 3 7" xfId="17566"/>
    <cellStyle name="Процентный 5 3 3 3 8" xfId="21426"/>
    <cellStyle name="Процентный 5 3 3 3 9" xfId="10531"/>
    <cellStyle name="Процентный 5 3 3 4" xfId="7832"/>
    <cellStyle name="Процентный 5 3 3 4 10" xfId="51009"/>
    <cellStyle name="Процентный 5 3 3 4 2" xfId="7833"/>
    <cellStyle name="Процентный 5 3 3 4 2 2" xfId="7834"/>
    <cellStyle name="Процентный 5 3 3 4 2 2 2" xfId="29156"/>
    <cellStyle name="Процентный 5 3 3 4 2 2 3" xfId="38352"/>
    <cellStyle name="Процентный 5 3 3 4 2 2 4" xfId="47280"/>
    <cellStyle name="Процентный 5 3 3 4 2 2 5" xfId="56200"/>
    <cellStyle name="Процентный 5 3 3 4 2 3" xfId="12510"/>
    <cellStyle name="Процентный 5 3 3 4 2 4" xfId="16369"/>
    <cellStyle name="Процентный 5 3 3 4 2 5" xfId="20229"/>
    <cellStyle name="Процентный 5 3 3 4 2 6" xfId="25291"/>
    <cellStyle name="Процентный 5 3 3 4 2 7" xfId="34492"/>
    <cellStyle name="Процентный 5 3 3 4 2 8" xfId="43420"/>
    <cellStyle name="Процентный 5 3 3 4 2 9" xfId="52340"/>
    <cellStyle name="Процентный 5 3 3 4 3" xfId="7835"/>
    <cellStyle name="Процентный 5 3 3 4 3 2" xfId="27825"/>
    <cellStyle name="Процентный 5 3 3 4 3 3" xfId="37021"/>
    <cellStyle name="Процентный 5 3 3 4 3 4" xfId="45949"/>
    <cellStyle name="Процентный 5 3 3 4 3 5" xfId="54869"/>
    <cellStyle name="Процентный 5 3 3 4 4" xfId="11530"/>
    <cellStyle name="Процентный 5 3 3 4 5" xfId="15038"/>
    <cellStyle name="Процентный 5 3 3 4 6" xfId="18898"/>
    <cellStyle name="Процентный 5 3 3 4 7" xfId="23960"/>
    <cellStyle name="Процентный 5 3 3 4 8" xfId="33163"/>
    <cellStyle name="Процентный 5 3 3 4 9" xfId="42089"/>
    <cellStyle name="Процентный 5 3 3 5" xfId="7836"/>
    <cellStyle name="Процентный 5 3 3 5 2" xfId="7837"/>
    <cellStyle name="Процентный 5 3 3 5 2 2" xfId="28275"/>
    <cellStyle name="Процентный 5 3 3 5 2 3" xfId="37471"/>
    <cellStyle name="Процентный 5 3 3 5 2 4" xfId="46399"/>
    <cellStyle name="Процентный 5 3 3 5 2 5" xfId="55319"/>
    <cellStyle name="Процентный 5 3 3 5 3" xfId="11629"/>
    <cellStyle name="Процентный 5 3 3 5 4" xfId="15488"/>
    <cellStyle name="Процентный 5 3 3 5 5" xfId="19348"/>
    <cellStyle name="Процентный 5 3 3 5 6" xfId="24410"/>
    <cellStyle name="Процентный 5 3 3 5 7" xfId="33612"/>
    <cellStyle name="Процентный 5 3 3 5 8" xfId="42539"/>
    <cellStyle name="Процентный 5 3 3 5 9" xfId="51459"/>
    <cellStyle name="Процентный 5 3 3 6" xfId="7838"/>
    <cellStyle name="Процентный 5 3 3 6 2" xfId="7839"/>
    <cellStyle name="Процентный 5 3 3 6 2 2" xfId="26943"/>
    <cellStyle name="Процентный 5 3 3 6 2 3" xfId="36140"/>
    <cellStyle name="Процентный 5 3 3 6 2 4" xfId="45068"/>
    <cellStyle name="Процентный 5 3 3 6 2 5" xfId="53988"/>
    <cellStyle name="Процентный 5 3 3 6 3" xfId="14157"/>
    <cellStyle name="Процентный 5 3 3 6 4" xfId="18017"/>
    <cellStyle name="Процентный 5 3 3 6 5" xfId="23079"/>
    <cellStyle name="Процентный 5 3 3 6 6" xfId="32306"/>
    <cellStyle name="Процентный 5 3 3 6 7" xfId="41208"/>
    <cellStyle name="Процентный 5 3 3 6 8" xfId="50128"/>
    <cellStyle name="Процентный 5 3 3 7" xfId="7840"/>
    <cellStyle name="Процентный 5 3 3 7 2" xfId="29754"/>
    <cellStyle name="Процентный 5 3 3 7 3" xfId="38950"/>
    <cellStyle name="Процентный 5 3 3 7 4" xfId="47878"/>
    <cellStyle name="Процентный 5 3 3 7 5" xfId="56798"/>
    <cellStyle name="Процентный 5 3 3 8" xfId="7841"/>
    <cellStyle name="Процентный 5 3 3 8 2" xfId="25889"/>
    <cellStyle name="Процентный 5 3 3 8 3" xfId="35090"/>
    <cellStyle name="Процентный 5 3 3 8 4" xfId="44018"/>
    <cellStyle name="Процентный 5 3 3 8 5" xfId="52938"/>
    <cellStyle name="Процентный 5 3 3 9" xfId="13108"/>
    <cellStyle name="Процентный 5 3 4" xfId="7842"/>
    <cellStyle name="Процентный 5 3 4 10" xfId="16968"/>
    <cellStyle name="Процентный 5 3 4 11" xfId="20828"/>
    <cellStyle name="Процентный 5 3 4 12" xfId="10310"/>
    <cellStyle name="Процентный 5 3 4 13" xfId="22029"/>
    <cellStyle name="Процентный 5 3 4 14" xfId="31938"/>
    <cellStyle name="Процентный 5 3 4 15" xfId="40159"/>
    <cellStyle name="Процентный 5 3 4 16" xfId="49079"/>
    <cellStyle name="Процентный 5 3 4 2" xfId="7843"/>
    <cellStyle name="Процентный 5 3 4 2 10" xfId="10833"/>
    <cellStyle name="Процентный 5 3 4 2 11" xfId="22328"/>
    <cellStyle name="Процентный 5 3 4 2 12" xfId="31939"/>
    <cellStyle name="Процентный 5 3 4 2 13" xfId="40458"/>
    <cellStyle name="Процентный 5 3 4 2 14" xfId="49378"/>
    <cellStyle name="Процентный 5 3 4 2 2" xfId="7844"/>
    <cellStyle name="Процентный 5 3 4 2 2 10" xfId="22928"/>
    <cellStyle name="Процентный 5 3 4 2 2 11" xfId="31940"/>
    <cellStyle name="Процентный 5 3 4 2 2 12" xfId="41057"/>
    <cellStyle name="Процентный 5 3 4 2 2 13" xfId="49977"/>
    <cellStyle name="Процентный 5 3 4 2 2 2" xfId="7845"/>
    <cellStyle name="Процентный 5 3 4 2 2 2 2" xfId="7846"/>
    <cellStyle name="Процентный 5 3 4 2 2 2 2 2" xfId="29456"/>
    <cellStyle name="Процентный 5 3 4 2 2 2 2 3" xfId="38652"/>
    <cellStyle name="Процентный 5 3 4 2 2 2 2 4" xfId="47580"/>
    <cellStyle name="Процентный 5 3 4 2 2 2 2 5" xfId="56500"/>
    <cellStyle name="Процентный 5 3 4 2 2 2 3" xfId="12810"/>
    <cellStyle name="Процентный 5 3 4 2 2 2 4" xfId="16669"/>
    <cellStyle name="Процентный 5 3 4 2 2 2 5" xfId="20529"/>
    <cellStyle name="Процентный 5 3 4 2 2 2 6" xfId="25591"/>
    <cellStyle name="Процентный 5 3 4 2 2 2 7" xfId="34792"/>
    <cellStyle name="Процентный 5 3 4 2 2 2 8" xfId="43720"/>
    <cellStyle name="Процентный 5 3 4 2 2 2 9" xfId="52640"/>
    <cellStyle name="Процентный 5 3 4 2 2 3" xfId="7847"/>
    <cellStyle name="Процентный 5 3 4 2 2 3 2" xfId="7848"/>
    <cellStyle name="Процентный 5 3 4 2 2 3 2 2" xfId="28125"/>
    <cellStyle name="Процентный 5 3 4 2 2 3 2 3" xfId="37321"/>
    <cellStyle name="Процентный 5 3 4 2 2 3 2 4" xfId="46249"/>
    <cellStyle name="Процентный 5 3 4 2 2 3 2 5" xfId="55169"/>
    <cellStyle name="Процентный 5 3 4 2 2 3 3" xfId="15338"/>
    <cellStyle name="Процентный 5 3 4 2 2 3 4" xfId="19198"/>
    <cellStyle name="Процентный 5 3 4 2 2 3 5" xfId="24260"/>
    <cellStyle name="Процентный 5 3 4 2 2 3 6" xfId="33463"/>
    <cellStyle name="Процентный 5 3 4 2 2 3 7" xfId="42389"/>
    <cellStyle name="Процентный 5 3 4 2 2 3 8" xfId="51309"/>
    <cellStyle name="Процентный 5 3 4 2 2 4" xfId="7849"/>
    <cellStyle name="Процентный 5 3 4 2 2 4 2" xfId="30653"/>
    <cellStyle name="Процентный 5 3 4 2 2 4 3" xfId="39849"/>
    <cellStyle name="Процентный 5 3 4 2 2 4 4" xfId="48777"/>
    <cellStyle name="Процентный 5 3 4 2 2 4 5" xfId="57697"/>
    <cellStyle name="Процентный 5 3 4 2 2 5" xfId="7850"/>
    <cellStyle name="Процентный 5 3 4 2 2 5 2" xfId="26792"/>
    <cellStyle name="Процентный 5 3 4 2 2 5 3" xfId="35989"/>
    <cellStyle name="Процентный 5 3 4 2 2 5 4" xfId="44917"/>
    <cellStyle name="Процентный 5 3 4 2 2 5 5" xfId="53837"/>
    <cellStyle name="Процентный 5 3 4 2 2 6" xfId="14007"/>
    <cellStyle name="Процентный 5 3 4 2 2 7" xfId="17866"/>
    <cellStyle name="Процентный 5 3 4 2 2 8" xfId="21726"/>
    <cellStyle name="Процентный 5 3 4 2 2 9" xfId="11354"/>
    <cellStyle name="Процентный 5 3 4 2 3" xfId="7851"/>
    <cellStyle name="Процентный 5 3 4 2 3 2" xfId="7852"/>
    <cellStyle name="Процентный 5 3 4 2 3 2 2" xfId="28858"/>
    <cellStyle name="Процентный 5 3 4 2 3 2 3" xfId="38054"/>
    <cellStyle name="Процентный 5 3 4 2 3 2 4" xfId="46982"/>
    <cellStyle name="Процентный 5 3 4 2 3 2 5" xfId="55902"/>
    <cellStyle name="Процентный 5 3 4 2 3 3" xfId="12212"/>
    <cellStyle name="Процентный 5 3 4 2 3 4" xfId="16071"/>
    <cellStyle name="Процентный 5 3 4 2 3 5" xfId="19931"/>
    <cellStyle name="Процентный 5 3 4 2 3 6" xfId="24993"/>
    <cellStyle name="Процентный 5 3 4 2 3 7" xfId="34194"/>
    <cellStyle name="Процентный 5 3 4 2 3 8" xfId="43122"/>
    <cellStyle name="Процентный 5 3 4 2 3 9" xfId="52042"/>
    <cellStyle name="Процентный 5 3 4 2 4" xfId="7853"/>
    <cellStyle name="Процентный 5 3 4 2 4 2" xfId="7854"/>
    <cellStyle name="Процентный 5 3 4 2 4 2 2" xfId="27527"/>
    <cellStyle name="Процентный 5 3 4 2 4 2 3" xfId="36723"/>
    <cellStyle name="Процентный 5 3 4 2 4 2 4" xfId="45651"/>
    <cellStyle name="Процентный 5 3 4 2 4 2 5" xfId="54571"/>
    <cellStyle name="Процентный 5 3 4 2 4 3" xfId="14740"/>
    <cellStyle name="Процентный 5 3 4 2 4 4" xfId="18600"/>
    <cellStyle name="Процентный 5 3 4 2 4 5" xfId="23662"/>
    <cellStyle name="Процентный 5 3 4 2 4 6" xfId="32866"/>
    <cellStyle name="Процентный 5 3 4 2 4 7" xfId="41791"/>
    <cellStyle name="Процентный 5 3 4 2 4 8" xfId="50711"/>
    <cellStyle name="Процентный 5 3 4 2 5" xfId="7855"/>
    <cellStyle name="Процентный 5 3 4 2 5 2" xfId="30054"/>
    <cellStyle name="Процентный 5 3 4 2 5 3" xfId="39250"/>
    <cellStyle name="Процентный 5 3 4 2 5 4" xfId="48178"/>
    <cellStyle name="Процентный 5 3 4 2 5 5" xfId="57098"/>
    <cellStyle name="Процентный 5 3 4 2 6" xfId="7856"/>
    <cellStyle name="Процентный 5 3 4 2 6 2" xfId="26193"/>
    <cellStyle name="Процентный 5 3 4 2 6 3" xfId="35390"/>
    <cellStyle name="Процентный 5 3 4 2 6 4" xfId="44318"/>
    <cellStyle name="Процентный 5 3 4 2 6 5" xfId="53238"/>
    <cellStyle name="Процентный 5 3 4 2 7" xfId="13408"/>
    <cellStyle name="Процентный 5 3 4 2 8" xfId="17267"/>
    <cellStyle name="Процентный 5 3 4 2 9" xfId="21127"/>
    <cellStyle name="Процентный 5 3 4 3" xfId="7857"/>
    <cellStyle name="Процентный 5 3 4 3 10" xfId="22629"/>
    <cellStyle name="Процентный 5 3 4 3 11" xfId="31941"/>
    <cellStyle name="Процентный 5 3 4 3 12" xfId="40758"/>
    <cellStyle name="Процентный 5 3 4 3 13" xfId="49678"/>
    <cellStyle name="Процентный 5 3 4 3 2" xfId="7858"/>
    <cellStyle name="Процентный 5 3 4 3 2 2" xfId="7859"/>
    <cellStyle name="Процентный 5 3 4 3 2 2 2" xfId="28559"/>
    <cellStyle name="Процентный 5 3 4 3 2 2 3" xfId="37755"/>
    <cellStyle name="Процентный 5 3 4 3 2 2 4" xfId="46683"/>
    <cellStyle name="Процентный 5 3 4 3 2 2 5" xfId="55603"/>
    <cellStyle name="Процентный 5 3 4 3 2 3" xfId="11913"/>
    <cellStyle name="Процентный 5 3 4 3 2 4" xfId="15772"/>
    <cellStyle name="Процентный 5 3 4 3 2 5" xfId="19632"/>
    <cellStyle name="Процентный 5 3 4 3 2 6" xfId="24694"/>
    <cellStyle name="Процентный 5 3 4 3 2 7" xfId="33896"/>
    <cellStyle name="Процентный 5 3 4 3 2 8" xfId="42823"/>
    <cellStyle name="Процентный 5 3 4 3 2 9" xfId="51743"/>
    <cellStyle name="Процентный 5 3 4 3 3" xfId="7860"/>
    <cellStyle name="Процентный 5 3 4 3 3 2" xfId="7861"/>
    <cellStyle name="Процентный 5 3 4 3 3 2 2" xfId="27227"/>
    <cellStyle name="Процентный 5 3 4 3 3 2 3" xfId="36424"/>
    <cellStyle name="Процентный 5 3 4 3 3 2 4" xfId="45352"/>
    <cellStyle name="Процентный 5 3 4 3 3 2 5" xfId="54272"/>
    <cellStyle name="Процентный 5 3 4 3 3 3" xfId="14441"/>
    <cellStyle name="Процентный 5 3 4 3 3 4" xfId="18301"/>
    <cellStyle name="Процентный 5 3 4 3 3 5" xfId="23363"/>
    <cellStyle name="Процентный 5 3 4 3 3 6" xfId="32568"/>
    <cellStyle name="Процентный 5 3 4 3 3 7" xfId="41492"/>
    <cellStyle name="Процентный 5 3 4 3 3 8" xfId="50412"/>
    <cellStyle name="Процентный 5 3 4 3 4" xfId="7862"/>
    <cellStyle name="Процентный 5 3 4 3 4 2" xfId="30354"/>
    <cellStyle name="Процентный 5 3 4 3 4 3" xfId="39550"/>
    <cellStyle name="Процентный 5 3 4 3 4 4" xfId="48478"/>
    <cellStyle name="Процентный 5 3 4 3 4 5" xfId="57398"/>
    <cellStyle name="Процентный 5 3 4 3 5" xfId="7863"/>
    <cellStyle name="Процентный 5 3 4 3 5 2" xfId="26493"/>
    <cellStyle name="Процентный 5 3 4 3 5 3" xfId="35690"/>
    <cellStyle name="Процентный 5 3 4 3 5 4" xfId="44618"/>
    <cellStyle name="Процентный 5 3 4 3 5 5" xfId="53538"/>
    <cellStyle name="Процентный 5 3 4 3 6" xfId="13708"/>
    <cellStyle name="Процентный 5 3 4 3 7" xfId="17567"/>
    <cellStyle name="Процентный 5 3 4 3 8" xfId="21427"/>
    <cellStyle name="Процентный 5 3 4 3 9" xfId="10532"/>
    <cellStyle name="Процентный 5 3 4 4" xfId="7864"/>
    <cellStyle name="Процентный 5 3 4 4 10" xfId="51010"/>
    <cellStyle name="Процентный 5 3 4 4 2" xfId="7865"/>
    <cellStyle name="Процентный 5 3 4 4 2 2" xfId="7866"/>
    <cellStyle name="Процентный 5 3 4 4 2 2 2" xfId="29157"/>
    <cellStyle name="Процентный 5 3 4 4 2 2 3" xfId="38353"/>
    <cellStyle name="Процентный 5 3 4 4 2 2 4" xfId="47281"/>
    <cellStyle name="Процентный 5 3 4 4 2 2 5" xfId="56201"/>
    <cellStyle name="Процентный 5 3 4 4 2 3" xfId="12511"/>
    <cellStyle name="Процентный 5 3 4 4 2 4" xfId="16370"/>
    <cellStyle name="Процентный 5 3 4 4 2 5" xfId="20230"/>
    <cellStyle name="Процентный 5 3 4 4 2 6" xfId="25292"/>
    <cellStyle name="Процентный 5 3 4 4 2 7" xfId="34493"/>
    <cellStyle name="Процентный 5 3 4 4 2 8" xfId="43421"/>
    <cellStyle name="Процентный 5 3 4 4 2 9" xfId="52341"/>
    <cellStyle name="Процентный 5 3 4 4 3" xfId="7867"/>
    <cellStyle name="Процентный 5 3 4 4 3 2" xfId="27826"/>
    <cellStyle name="Процентный 5 3 4 4 3 3" xfId="37022"/>
    <cellStyle name="Процентный 5 3 4 4 3 4" xfId="45950"/>
    <cellStyle name="Процентный 5 3 4 4 3 5" xfId="54870"/>
    <cellStyle name="Процентный 5 3 4 4 4" xfId="11531"/>
    <cellStyle name="Процентный 5 3 4 4 5" xfId="15039"/>
    <cellStyle name="Процентный 5 3 4 4 6" xfId="18899"/>
    <cellStyle name="Процентный 5 3 4 4 7" xfId="23961"/>
    <cellStyle name="Процентный 5 3 4 4 8" xfId="33164"/>
    <cellStyle name="Процентный 5 3 4 4 9" xfId="42090"/>
    <cellStyle name="Процентный 5 3 4 5" xfId="7868"/>
    <cellStyle name="Процентный 5 3 4 5 2" xfId="7869"/>
    <cellStyle name="Процентный 5 3 4 5 2 2" xfId="28326"/>
    <cellStyle name="Процентный 5 3 4 5 2 3" xfId="37522"/>
    <cellStyle name="Процентный 5 3 4 5 2 4" xfId="46450"/>
    <cellStyle name="Процентный 5 3 4 5 2 5" xfId="55370"/>
    <cellStyle name="Процентный 5 3 4 5 3" xfId="11680"/>
    <cellStyle name="Процентный 5 3 4 5 4" xfId="15539"/>
    <cellStyle name="Процентный 5 3 4 5 5" xfId="19399"/>
    <cellStyle name="Процентный 5 3 4 5 6" xfId="24461"/>
    <cellStyle name="Процентный 5 3 4 5 7" xfId="33663"/>
    <cellStyle name="Процентный 5 3 4 5 8" xfId="42590"/>
    <cellStyle name="Процентный 5 3 4 5 9" xfId="51510"/>
    <cellStyle name="Процентный 5 3 4 6" xfId="7870"/>
    <cellStyle name="Процентный 5 3 4 6 2" xfId="7871"/>
    <cellStyle name="Процентный 5 3 4 6 2 2" xfId="26994"/>
    <cellStyle name="Процентный 5 3 4 6 2 3" xfId="36191"/>
    <cellStyle name="Процентный 5 3 4 6 2 4" xfId="45119"/>
    <cellStyle name="Процентный 5 3 4 6 2 5" xfId="54039"/>
    <cellStyle name="Процентный 5 3 4 6 3" xfId="14208"/>
    <cellStyle name="Процентный 5 3 4 6 4" xfId="18068"/>
    <cellStyle name="Процентный 5 3 4 6 5" xfId="23130"/>
    <cellStyle name="Процентный 5 3 4 6 6" xfId="31742"/>
    <cellStyle name="Процентный 5 3 4 6 7" xfId="41259"/>
    <cellStyle name="Процентный 5 3 4 6 8" xfId="50179"/>
    <cellStyle name="Процентный 5 3 4 7" xfId="7872"/>
    <cellStyle name="Процентный 5 3 4 7 2" xfId="29755"/>
    <cellStyle name="Процентный 5 3 4 7 3" xfId="38951"/>
    <cellStyle name="Процентный 5 3 4 7 4" xfId="47879"/>
    <cellStyle name="Процентный 5 3 4 7 5" xfId="56799"/>
    <cellStyle name="Процентный 5 3 4 8" xfId="7873"/>
    <cellStyle name="Процентный 5 3 4 8 2" xfId="25890"/>
    <cellStyle name="Процентный 5 3 4 8 3" xfId="35091"/>
    <cellStyle name="Процентный 5 3 4 8 4" xfId="44019"/>
    <cellStyle name="Процентный 5 3 4 8 5" xfId="52939"/>
    <cellStyle name="Процентный 5 3 4 9" xfId="13109"/>
    <cellStyle name="Процентный 5 3 5" xfId="7874"/>
    <cellStyle name="Процентный 5 3 5 10" xfId="20829"/>
    <cellStyle name="Процентный 5 3 5 11" xfId="10533"/>
    <cellStyle name="Процентный 5 3 5 12" xfId="22030"/>
    <cellStyle name="Процентный 5 3 5 13" xfId="31942"/>
    <cellStyle name="Процентный 5 3 5 14" xfId="40160"/>
    <cellStyle name="Процентный 5 3 5 15" xfId="49080"/>
    <cellStyle name="Процентный 5 3 5 2" xfId="7875"/>
    <cellStyle name="Процентный 5 3 5 2 10" xfId="10834"/>
    <cellStyle name="Процентный 5 3 5 2 11" xfId="22329"/>
    <cellStyle name="Процентный 5 3 5 2 12" xfId="31943"/>
    <cellStyle name="Процентный 5 3 5 2 13" xfId="40459"/>
    <cellStyle name="Процентный 5 3 5 2 14" xfId="49379"/>
    <cellStyle name="Процентный 5 3 5 2 2" xfId="7876"/>
    <cellStyle name="Процентный 5 3 5 2 2 10" xfId="22929"/>
    <cellStyle name="Процентный 5 3 5 2 2 11" xfId="31944"/>
    <cellStyle name="Процентный 5 3 5 2 2 12" xfId="41058"/>
    <cellStyle name="Процентный 5 3 5 2 2 13" xfId="49978"/>
    <cellStyle name="Процентный 5 3 5 2 2 2" xfId="7877"/>
    <cellStyle name="Процентный 5 3 5 2 2 2 2" xfId="7878"/>
    <cellStyle name="Процентный 5 3 5 2 2 2 2 2" xfId="29457"/>
    <cellStyle name="Процентный 5 3 5 2 2 2 2 3" xfId="38653"/>
    <cellStyle name="Процентный 5 3 5 2 2 2 2 4" xfId="47581"/>
    <cellStyle name="Процентный 5 3 5 2 2 2 2 5" xfId="56501"/>
    <cellStyle name="Процентный 5 3 5 2 2 2 3" xfId="12811"/>
    <cellStyle name="Процентный 5 3 5 2 2 2 4" xfId="16670"/>
    <cellStyle name="Процентный 5 3 5 2 2 2 5" xfId="20530"/>
    <cellStyle name="Процентный 5 3 5 2 2 2 6" xfId="25592"/>
    <cellStyle name="Процентный 5 3 5 2 2 2 7" xfId="34793"/>
    <cellStyle name="Процентный 5 3 5 2 2 2 8" xfId="43721"/>
    <cellStyle name="Процентный 5 3 5 2 2 2 9" xfId="52641"/>
    <cellStyle name="Процентный 5 3 5 2 2 3" xfId="7879"/>
    <cellStyle name="Процентный 5 3 5 2 2 3 2" xfId="7880"/>
    <cellStyle name="Процентный 5 3 5 2 2 3 2 2" xfId="28126"/>
    <cellStyle name="Процентный 5 3 5 2 2 3 2 3" xfId="37322"/>
    <cellStyle name="Процентный 5 3 5 2 2 3 2 4" xfId="46250"/>
    <cellStyle name="Процентный 5 3 5 2 2 3 2 5" xfId="55170"/>
    <cellStyle name="Процентный 5 3 5 2 2 3 3" xfId="15339"/>
    <cellStyle name="Процентный 5 3 5 2 2 3 4" xfId="19199"/>
    <cellStyle name="Процентный 5 3 5 2 2 3 5" xfId="24261"/>
    <cellStyle name="Процентный 5 3 5 2 2 3 6" xfId="33464"/>
    <cellStyle name="Процентный 5 3 5 2 2 3 7" xfId="42390"/>
    <cellStyle name="Процентный 5 3 5 2 2 3 8" xfId="51310"/>
    <cellStyle name="Процентный 5 3 5 2 2 4" xfId="7881"/>
    <cellStyle name="Процентный 5 3 5 2 2 4 2" xfId="30654"/>
    <cellStyle name="Процентный 5 3 5 2 2 4 3" xfId="39850"/>
    <cellStyle name="Процентный 5 3 5 2 2 4 4" xfId="48778"/>
    <cellStyle name="Процентный 5 3 5 2 2 4 5" xfId="57698"/>
    <cellStyle name="Процентный 5 3 5 2 2 5" xfId="7882"/>
    <cellStyle name="Процентный 5 3 5 2 2 5 2" xfId="26793"/>
    <cellStyle name="Процентный 5 3 5 2 2 5 3" xfId="35990"/>
    <cellStyle name="Процентный 5 3 5 2 2 5 4" xfId="44918"/>
    <cellStyle name="Процентный 5 3 5 2 2 5 5" xfId="53838"/>
    <cellStyle name="Процентный 5 3 5 2 2 6" xfId="14008"/>
    <cellStyle name="Процентный 5 3 5 2 2 7" xfId="17867"/>
    <cellStyle name="Процентный 5 3 5 2 2 8" xfId="21727"/>
    <cellStyle name="Процентный 5 3 5 2 2 9" xfId="11355"/>
    <cellStyle name="Процентный 5 3 5 2 3" xfId="7883"/>
    <cellStyle name="Процентный 5 3 5 2 3 2" xfId="7884"/>
    <cellStyle name="Процентный 5 3 5 2 3 2 2" xfId="28859"/>
    <cellStyle name="Процентный 5 3 5 2 3 2 3" xfId="38055"/>
    <cellStyle name="Процентный 5 3 5 2 3 2 4" xfId="46983"/>
    <cellStyle name="Процентный 5 3 5 2 3 2 5" xfId="55903"/>
    <cellStyle name="Процентный 5 3 5 2 3 3" xfId="12213"/>
    <cellStyle name="Процентный 5 3 5 2 3 4" xfId="16072"/>
    <cellStyle name="Процентный 5 3 5 2 3 5" xfId="19932"/>
    <cellStyle name="Процентный 5 3 5 2 3 6" xfId="24994"/>
    <cellStyle name="Процентный 5 3 5 2 3 7" xfId="34195"/>
    <cellStyle name="Процентный 5 3 5 2 3 8" xfId="43123"/>
    <cellStyle name="Процентный 5 3 5 2 3 9" xfId="52043"/>
    <cellStyle name="Процентный 5 3 5 2 4" xfId="7885"/>
    <cellStyle name="Процентный 5 3 5 2 4 2" xfId="7886"/>
    <cellStyle name="Процентный 5 3 5 2 4 2 2" xfId="27528"/>
    <cellStyle name="Процентный 5 3 5 2 4 2 3" xfId="36724"/>
    <cellStyle name="Процентный 5 3 5 2 4 2 4" xfId="45652"/>
    <cellStyle name="Процентный 5 3 5 2 4 2 5" xfId="54572"/>
    <cellStyle name="Процентный 5 3 5 2 4 3" xfId="14741"/>
    <cellStyle name="Процентный 5 3 5 2 4 4" xfId="18601"/>
    <cellStyle name="Процентный 5 3 5 2 4 5" xfId="23663"/>
    <cellStyle name="Процентный 5 3 5 2 4 6" xfId="32867"/>
    <cellStyle name="Процентный 5 3 5 2 4 7" xfId="41792"/>
    <cellStyle name="Процентный 5 3 5 2 4 8" xfId="50712"/>
    <cellStyle name="Процентный 5 3 5 2 5" xfId="7887"/>
    <cellStyle name="Процентный 5 3 5 2 5 2" xfId="30055"/>
    <cellStyle name="Процентный 5 3 5 2 5 3" xfId="39251"/>
    <cellStyle name="Процентный 5 3 5 2 5 4" xfId="48179"/>
    <cellStyle name="Процентный 5 3 5 2 5 5" xfId="57099"/>
    <cellStyle name="Процентный 5 3 5 2 6" xfId="7888"/>
    <cellStyle name="Процентный 5 3 5 2 6 2" xfId="26194"/>
    <cellStyle name="Процентный 5 3 5 2 6 3" xfId="35391"/>
    <cellStyle name="Процентный 5 3 5 2 6 4" xfId="44319"/>
    <cellStyle name="Процентный 5 3 5 2 6 5" xfId="53239"/>
    <cellStyle name="Процентный 5 3 5 2 7" xfId="13409"/>
    <cellStyle name="Процентный 5 3 5 2 8" xfId="17268"/>
    <cellStyle name="Процентный 5 3 5 2 9" xfId="21128"/>
    <cellStyle name="Процентный 5 3 5 3" xfId="7889"/>
    <cellStyle name="Процентный 5 3 5 3 10" xfId="22630"/>
    <cellStyle name="Процентный 5 3 5 3 11" xfId="31945"/>
    <cellStyle name="Процентный 5 3 5 3 12" xfId="40759"/>
    <cellStyle name="Процентный 5 3 5 3 13" xfId="49679"/>
    <cellStyle name="Процентный 5 3 5 3 2" xfId="7890"/>
    <cellStyle name="Процентный 5 3 5 3 2 2" xfId="7891"/>
    <cellStyle name="Процентный 5 3 5 3 2 2 2" xfId="29158"/>
    <cellStyle name="Процентный 5 3 5 3 2 2 3" xfId="38354"/>
    <cellStyle name="Процентный 5 3 5 3 2 2 4" xfId="47282"/>
    <cellStyle name="Процентный 5 3 5 3 2 2 5" xfId="56202"/>
    <cellStyle name="Процентный 5 3 5 3 2 3" xfId="12512"/>
    <cellStyle name="Процентный 5 3 5 3 2 4" xfId="16371"/>
    <cellStyle name="Процентный 5 3 5 3 2 5" xfId="20231"/>
    <cellStyle name="Процентный 5 3 5 3 2 6" xfId="25293"/>
    <cellStyle name="Процентный 5 3 5 3 2 7" xfId="34494"/>
    <cellStyle name="Процентный 5 3 5 3 2 8" xfId="43422"/>
    <cellStyle name="Процентный 5 3 5 3 2 9" xfId="52342"/>
    <cellStyle name="Процентный 5 3 5 3 3" xfId="7892"/>
    <cellStyle name="Процентный 5 3 5 3 3 2" xfId="7893"/>
    <cellStyle name="Процентный 5 3 5 3 3 2 2" xfId="27827"/>
    <cellStyle name="Процентный 5 3 5 3 3 2 3" xfId="37023"/>
    <cellStyle name="Процентный 5 3 5 3 3 2 4" xfId="45951"/>
    <cellStyle name="Процентный 5 3 5 3 3 2 5" xfId="54871"/>
    <cellStyle name="Процентный 5 3 5 3 3 3" xfId="15040"/>
    <cellStyle name="Процентный 5 3 5 3 3 4" xfId="18900"/>
    <cellStyle name="Процентный 5 3 5 3 3 5" xfId="23962"/>
    <cellStyle name="Процентный 5 3 5 3 3 6" xfId="33165"/>
    <cellStyle name="Процентный 5 3 5 3 3 7" xfId="42091"/>
    <cellStyle name="Процентный 5 3 5 3 3 8" xfId="51011"/>
    <cellStyle name="Процентный 5 3 5 3 4" xfId="7894"/>
    <cellStyle name="Процентный 5 3 5 3 4 2" xfId="30355"/>
    <cellStyle name="Процентный 5 3 5 3 4 3" xfId="39551"/>
    <cellStyle name="Процентный 5 3 5 3 4 4" xfId="48479"/>
    <cellStyle name="Процентный 5 3 5 3 4 5" xfId="57399"/>
    <cellStyle name="Процентный 5 3 5 3 5" xfId="7895"/>
    <cellStyle name="Процентный 5 3 5 3 5 2" xfId="26494"/>
    <cellStyle name="Процентный 5 3 5 3 5 3" xfId="35691"/>
    <cellStyle name="Процентный 5 3 5 3 5 4" xfId="44619"/>
    <cellStyle name="Процентный 5 3 5 3 5 5" xfId="53539"/>
    <cellStyle name="Процентный 5 3 5 3 6" xfId="13709"/>
    <cellStyle name="Процентный 5 3 5 3 7" xfId="17568"/>
    <cellStyle name="Процентный 5 3 5 3 8" xfId="21428"/>
    <cellStyle name="Процентный 5 3 5 3 9" xfId="11070"/>
    <cellStyle name="Процентный 5 3 5 4" xfId="7896"/>
    <cellStyle name="Процентный 5 3 5 4 2" xfId="7897"/>
    <cellStyle name="Процентный 5 3 5 4 2 2" xfId="28560"/>
    <cellStyle name="Процентный 5 3 5 4 2 3" xfId="37756"/>
    <cellStyle name="Процентный 5 3 5 4 2 4" xfId="46684"/>
    <cellStyle name="Процентный 5 3 5 4 2 5" xfId="55604"/>
    <cellStyle name="Процентный 5 3 5 4 3" xfId="11914"/>
    <cellStyle name="Процентный 5 3 5 4 4" xfId="15773"/>
    <cellStyle name="Процентный 5 3 5 4 5" xfId="19633"/>
    <cellStyle name="Процентный 5 3 5 4 6" xfId="24695"/>
    <cellStyle name="Процентный 5 3 5 4 7" xfId="33897"/>
    <cellStyle name="Процентный 5 3 5 4 8" xfId="42824"/>
    <cellStyle name="Процентный 5 3 5 4 9" xfId="51744"/>
    <cellStyle name="Процентный 5 3 5 5" xfId="7898"/>
    <cellStyle name="Процентный 5 3 5 5 2" xfId="7899"/>
    <cellStyle name="Процентный 5 3 5 5 2 2" xfId="27228"/>
    <cellStyle name="Процентный 5 3 5 5 2 3" xfId="36425"/>
    <cellStyle name="Процентный 5 3 5 5 2 4" xfId="45353"/>
    <cellStyle name="Процентный 5 3 5 5 2 5" xfId="54273"/>
    <cellStyle name="Процентный 5 3 5 5 3" xfId="14442"/>
    <cellStyle name="Процентный 5 3 5 5 4" xfId="18302"/>
    <cellStyle name="Процентный 5 3 5 5 5" xfId="23364"/>
    <cellStyle name="Процентный 5 3 5 5 6" xfId="32569"/>
    <cellStyle name="Процентный 5 3 5 5 7" xfId="41493"/>
    <cellStyle name="Процентный 5 3 5 5 8" xfId="50413"/>
    <cellStyle name="Процентный 5 3 5 6" xfId="7900"/>
    <cellStyle name="Процентный 5 3 5 6 2" xfId="29756"/>
    <cellStyle name="Процентный 5 3 5 6 3" xfId="38952"/>
    <cellStyle name="Процентный 5 3 5 6 4" xfId="47880"/>
    <cellStyle name="Процентный 5 3 5 6 5" xfId="56800"/>
    <cellStyle name="Процентный 5 3 5 7" xfId="7901"/>
    <cellStyle name="Процентный 5 3 5 7 2" xfId="25891"/>
    <cellStyle name="Процентный 5 3 5 7 3" xfId="35092"/>
    <cellStyle name="Процентный 5 3 5 7 4" xfId="44020"/>
    <cellStyle name="Процентный 5 3 5 7 5" xfId="52940"/>
    <cellStyle name="Процентный 5 3 5 8" xfId="13110"/>
    <cellStyle name="Процентный 5 3 5 9" xfId="16969"/>
    <cellStyle name="Процентный 5 3 6" xfId="7902"/>
    <cellStyle name="Процентный 5 3 6 10" xfId="20830"/>
    <cellStyle name="Процентный 5 3 6 11" xfId="10534"/>
    <cellStyle name="Процентный 5 3 6 12" xfId="22031"/>
    <cellStyle name="Процентный 5 3 6 13" xfId="31946"/>
    <cellStyle name="Процентный 5 3 6 14" xfId="40161"/>
    <cellStyle name="Процентный 5 3 6 15" xfId="49081"/>
    <cellStyle name="Процентный 5 3 6 2" xfId="7903"/>
    <cellStyle name="Процентный 5 3 6 2 10" xfId="10835"/>
    <cellStyle name="Процентный 5 3 6 2 11" xfId="22330"/>
    <cellStyle name="Процентный 5 3 6 2 12" xfId="31947"/>
    <cellStyle name="Процентный 5 3 6 2 13" xfId="40460"/>
    <cellStyle name="Процентный 5 3 6 2 14" xfId="49380"/>
    <cellStyle name="Процентный 5 3 6 2 2" xfId="7904"/>
    <cellStyle name="Процентный 5 3 6 2 2 10" xfId="22930"/>
    <cellStyle name="Процентный 5 3 6 2 2 11" xfId="31948"/>
    <cellStyle name="Процентный 5 3 6 2 2 12" xfId="41059"/>
    <cellStyle name="Процентный 5 3 6 2 2 13" xfId="49979"/>
    <cellStyle name="Процентный 5 3 6 2 2 2" xfId="7905"/>
    <cellStyle name="Процентный 5 3 6 2 2 2 2" xfId="7906"/>
    <cellStyle name="Процентный 5 3 6 2 2 2 2 2" xfId="29458"/>
    <cellStyle name="Процентный 5 3 6 2 2 2 2 3" xfId="38654"/>
    <cellStyle name="Процентный 5 3 6 2 2 2 2 4" xfId="47582"/>
    <cellStyle name="Процентный 5 3 6 2 2 2 2 5" xfId="56502"/>
    <cellStyle name="Процентный 5 3 6 2 2 2 3" xfId="12812"/>
    <cellStyle name="Процентный 5 3 6 2 2 2 4" xfId="16671"/>
    <cellStyle name="Процентный 5 3 6 2 2 2 5" xfId="20531"/>
    <cellStyle name="Процентный 5 3 6 2 2 2 6" xfId="25593"/>
    <cellStyle name="Процентный 5 3 6 2 2 2 7" xfId="34794"/>
    <cellStyle name="Процентный 5 3 6 2 2 2 8" xfId="43722"/>
    <cellStyle name="Процентный 5 3 6 2 2 2 9" xfId="52642"/>
    <cellStyle name="Процентный 5 3 6 2 2 3" xfId="7907"/>
    <cellStyle name="Процентный 5 3 6 2 2 3 2" xfId="7908"/>
    <cellStyle name="Процентный 5 3 6 2 2 3 2 2" xfId="28127"/>
    <cellStyle name="Процентный 5 3 6 2 2 3 2 3" xfId="37323"/>
    <cellStyle name="Процентный 5 3 6 2 2 3 2 4" xfId="46251"/>
    <cellStyle name="Процентный 5 3 6 2 2 3 2 5" xfId="55171"/>
    <cellStyle name="Процентный 5 3 6 2 2 3 3" xfId="15340"/>
    <cellStyle name="Процентный 5 3 6 2 2 3 4" xfId="19200"/>
    <cellStyle name="Процентный 5 3 6 2 2 3 5" xfId="24262"/>
    <cellStyle name="Процентный 5 3 6 2 2 3 6" xfId="33465"/>
    <cellStyle name="Процентный 5 3 6 2 2 3 7" xfId="42391"/>
    <cellStyle name="Процентный 5 3 6 2 2 3 8" xfId="51311"/>
    <cellStyle name="Процентный 5 3 6 2 2 4" xfId="7909"/>
    <cellStyle name="Процентный 5 3 6 2 2 4 2" xfId="30655"/>
    <cellStyle name="Процентный 5 3 6 2 2 4 3" xfId="39851"/>
    <cellStyle name="Процентный 5 3 6 2 2 4 4" xfId="48779"/>
    <cellStyle name="Процентный 5 3 6 2 2 4 5" xfId="57699"/>
    <cellStyle name="Процентный 5 3 6 2 2 5" xfId="7910"/>
    <cellStyle name="Процентный 5 3 6 2 2 5 2" xfId="26794"/>
    <cellStyle name="Процентный 5 3 6 2 2 5 3" xfId="35991"/>
    <cellStyle name="Процентный 5 3 6 2 2 5 4" xfId="44919"/>
    <cellStyle name="Процентный 5 3 6 2 2 5 5" xfId="53839"/>
    <cellStyle name="Процентный 5 3 6 2 2 6" xfId="14009"/>
    <cellStyle name="Процентный 5 3 6 2 2 7" xfId="17868"/>
    <cellStyle name="Процентный 5 3 6 2 2 8" xfId="21728"/>
    <cellStyle name="Процентный 5 3 6 2 2 9" xfId="11356"/>
    <cellStyle name="Процентный 5 3 6 2 3" xfId="7911"/>
    <cellStyle name="Процентный 5 3 6 2 3 2" xfId="7912"/>
    <cellStyle name="Процентный 5 3 6 2 3 2 2" xfId="28860"/>
    <cellStyle name="Процентный 5 3 6 2 3 2 3" xfId="38056"/>
    <cellStyle name="Процентный 5 3 6 2 3 2 4" xfId="46984"/>
    <cellStyle name="Процентный 5 3 6 2 3 2 5" xfId="55904"/>
    <cellStyle name="Процентный 5 3 6 2 3 3" xfId="12214"/>
    <cellStyle name="Процентный 5 3 6 2 3 4" xfId="16073"/>
    <cellStyle name="Процентный 5 3 6 2 3 5" xfId="19933"/>
    <cellStyle name="Процентный 5 3 6 2 3 6" xfId="24995"/>
    <cellStyle name="Процентный 5 3 6 2 3 7" xfId="34196"/>
    <cellStyle name="Процентный 5 3 6 2 3 8" xfId="43124"/>
    <cellStyle name="Процентный 5 3 6 2 3 9" xfId="52044"/>
    <cellStyle name="Процентный 5 3 6 2 4" xfId="7913"/>
    <cellStyle name="Процентный 5 3 6 2 4 2" xfId="7914"/>
    <cellStyle name="Процентный 5 3 6 2 4 2 2" xfId="27529"/>
    <cellStyle name="Процентный 5 3 6 2 4 2 3" xfId="36725"/>
    <cellStyle name="Процентный 5 3 6 2 4 2 4" xfId="45653"/>
    <cellStyle name="Процентный 5 3 6 2 4 2 5" xfId="54573"/>
    <cellStyle name="Процентный 5 3 6 2 4 3" xfId="14742"/>
    <cellStyle name="Процентный 5 3 6 2 4 4" xfId="18602"/>
    <cellStyle name="Процентный 5 3 6 2 4 5" xfId="23664"/>
    <cellStyle name="Процентный 5 3 6 2 4 6" xfId="32868"/>
    <cellStyle name="Процентный 5 3 6 2 4 7" xfId="41793"/>
    <cellStyle name="Процентный 5 3 6 2 4 8" xfId="50713"/>
    <cellStyle name="Процентный 5 3 6 2 5" xfId="7915"/>
    <cellStyle name="Процентный 5 3 6 2 5 2" xfId="30056"/>
    <cellStyle name="Процентный 5 3 6 2 5 3" xfId="39252"/>
    <cellStyle name="Процентный 5 3 6 2 5 4" xfId="48180"/>
    <cellStyle name="Процентный 5 3 6 2 5 5" xfId="57100"/>
    <cellStyle name="Процентный 5 3 6 2 6" xfId="7916"/>
    <cellStyle name="Процентный 5 3 6 2 6 2" xfId="26195"/>
    <cellStyle name="Процентный 5 3 6 2 6 3" xfId="35392"/>
    <cellStyle name="Процентный 5 3 6 2 6 4" xfId="44320"/>
    <cellStyle name="Процентный 5 3 6 2 6 5" xfId="53240"/>
    <cellStyle name="Процентный 5 3 6 2 7" xfId="13410"/>
    <cellStyle name="Процентный 5 3 6 2 8" xfId="17269"/>
    <cellStyle name="Процентный 5 3 6 2 9" xfId="21129"/>
    <cellStyle name="Процентный 5 3 6 3" xfId="7917"/>
    <cellStyle name="Процентный 5 3 6 3 10" xfId="22631"/>
    <cellStyle name="Процентный 5 3 6 3 11" xfId="31949"/>
    <cellStyle name="Процентный 5 3 6 3 12" xfId="40760"/>
    <cellStyle name="Процентный 5 3 6 3 13" xfId="49680"/>
    <cellStyle name="Процентный 5 3 6 3 2" xfId="7918"/>
    <cellStyle name="Процентный 5 3 6 3 2 2" xfId="7919"/>
    <cellStyle name="Процентный 5 3 6 3 2 2 2" xfId="29159"/>
    <cellStyle name="Процентный 5 3 6 3 2 2 3" xfId="38355"/>
    <cellStyle name="Процентный 5 3 6 3 2 2 4" xfId="47283"/>
    <cellStyle name="Процентный 5 3 6 3 2 2 5" xfId="56203"/>
    <cellStyle name="Процентный 5 3 6 3 2 3" xfId="12513"/>
    <cellStyle name="Процентный 5 3 6 3 2 4" xfId="16372"/>
    <cellStyle name="Процентный 5 3 6 3 2 5" xfId="20232"/>
    <cellStyle name="Процентный 5 3 6 3 2 6" xfId="25294"/>
    <cellStyle name="Процентный 5 3 6 3 2 7" xfId="34495"/>
    <cellStyle name="Процентный 5 3 6 3 2 8" xfId="43423"/>
    <cellStyle name="Процентный 5 3 6 3 2 9" xfId="52343"/>
    <cellStyle name="Процентный 5 3 6 3 3" xfId="7920"/>
    <cellStyle name="Процентный 5 3 6 3 3 2" xfId="7921"/>
    <cellStyle name="Процентный 5 3 6 3 3 2 2" xfId="27828"/>
    <cellStyle name="Процентный 5 3 6 3 3 2 3" xfId="37024"/>
    <cellStyle name="Процентный 5 3 6 3 3 2 4" xfId="45952"/>
    <cellStyle name="Процентный 5 3 6 3 3 2 5" xfId="54872"/>
    <cellStyle name="Процентный 5 3 6 3 3 3" xfId="15041"/>
    <cellStyle name="Процентный 5 3 6 3 3 4" xfId="18901"/>
    <cellStyle name="Процентный 5 3 6 3 3 5" xfId="23963"/>
    <cellStyle name="Процентный 5 3 6 3 3 6" xfId="33166"/>
    <cellStyle name="Процентный 5 3 6 3 3 7" xfId="42092"/>
    <cellStyle name="Процентный 5 3 6 3 3 8" xfId="51012"/>
    <cellStyle name="Процентный 5 3 6 3 4" xfId="7922"/>
    <cellStyle name="Процентный 5 3 6 3 4 2" xfId="30356"/>
    <cellStyle name="Процентный 5 3 6 3 4 3" xfId="39552"/>
    <cellStyle name="Процентный 5 3 6 3 4 4" xfId="48480"/>
    <cellStyle name="Процентный 5 3 6 3 4 5" xfId="57400"/>
    <cellStyle name="Процентный 5 3 6 3 5" xfId="7923"/>
    <cellStyle name="Процентный 5 3 6 3 5 2" xfId="26495"/>
    <cellStyle name="Процентный 5 3 6 3 5 3" xfId="35692"/>
    <cellStyle name="Процентный 5 3 6 3 5 4" xfId="44620"/>
    <cellStyle name="Процентный 5 3 6 3 5 5" xfId="53540"/>
    <cellStyle name="Процентный 5 3 6 3 6" xfId="13710"/>
    <cellStyle name="Процентный 5 3 6 3 7" xfId="17569"/>
    <cellStyle name="Процентный 5 3 6 3 8" xfId="21429"/>
    <cellStyle name="Процентный 5 3 6 3 9" xfId="11071"/>
    <cellStyle name="Процентный 5 3 6 4" xfId="7924"/>
    <cellStyle name="Процентный 5 3 6 4 2" xfId="7925"/>
    <cellStyle name="Процентный 5 3 6 4 2 2" xfId="28561"/>
    <cellStyle name="Процентный 5 3 6 4 2 3" xfId="37757"/>
    <cellStyle name="Процентный 5 3 6 4 2 4" xfId="46685"/>
    <cellStyle name="Процентный 5 3 6 4 2 5" xfId="55605"/>
    <cellStyle name="Процентный 5 3 6 4 3" xfId="11915"/>
    <cellStyle name="Процентный 5 3 6 4 4" xfId="15774"/>
    <cellStyle name="Процентный 5 3 6 4 5" xfId="19634"/>
    <cellStyle name="Процентный 5 3 6 4 6" xfId="24696"/>
    <cellStyle name="Процентный 5 3 6 4 7" xfId="33898"/>
    <cellStyle name="Процентный 5 3 6 4 8" xfId="42825"/>
    <cellStyle name="Процентный 5 3 6 4 9" xfId="51745"/>
    <cellStyle name="Процентный 5 3 6 5" xfId="7926"/>
    <cellStyle name="Процентный 5 3 6 5 2" xfId="7927"/>
    <cellStyle name="Процентный 5 3 6 5 2 2" xfId="27229"/>
    <cellStyle name="Процентный 5 3 6 5 2 3" xfId="36426"/>
    <cellStyle name="Процентный 5 3 6 5 2 4" xfId="45354"/>
    <cellStyle name="Процентный 5 3 6 5 2 5" xfId="54274"/>
    <cellStyle name="Процентный 5 3 6 5 3" xfId="14443"/>
    <cellStyle name="Процентный 5 3 6 5 4" xfId="18303"/>
    <cellStyle name="Процентный 5 3 6 5 5" xfId="23365"/>
    <cellStyle name="Процентный 5 3 6 5 6" xfId="32570"/>
    <cellStyle name="Процентный 5 3 6 5 7" xfId="41494"/>
    <cellStyle name="Процентный 5 3 6 5 8" xfId="50414"/>
    <cellStyle name="Процентный 5 3 6 6" xfId="7928"/>
    <cellStyle name="Процентный 5 3 6 6 2" xfId="29757"/>
    <cellStyle name="Процентный 5 3 6 6 3" xfId="38953"/>
    <cellStyle name="Процентный 5 3 6 6 4" xfId="47881"/>
    <cellStyle name="Процентный 5 3 6 6 5" xfId="56801"/>
    <cellStyle name="Процентный 5 3 6 7" xfId="7929"/>
    <cellStyle name="Процентный 5 3 6 7 2" xfId="25892"/>
    <cellStyle name="Процентный 5 3 6 7 3" xfId="35093"/>
    <cellStyle name="Процентный 5 3 6 7 4" xfId="44021"/>
    <cellStyle name="Процентный 5 3 6 7 5" xfId="52941"/>
    <cellStyle name="Процентный 5 3 6 8" xfId="13111"/>
    <cellStyle name="Процентный 5 3 6 9" xfId="16970"/>
    <cellStyle name="Процентный 5 3 7" xfId="7930"/>
    <cellStyle name="Процентный 5 3 7 10" xfId="20831"/>
    <cellStyle name="Процентный 5 3 7 11" xfId="10535"/>
    <cellStyle name="Процентный 5 3 7 12" xfId="22032"/>
    <cellStyle name="Процентный 5 3 7 13" xfId="31950"/>
    <cellStyle name="Процентный 5 3 7 14" xfId="40162"/>
    <cellStyle name="Процентный 5 3 7 15" xfId="49082"/>
    <cellStyle name="Процентный 5 3 7 2" xfId="7931"/>
    <cellStyle name="Процентный 5 3 7 2 10" xfId="10836"/>
    <cellStyle name="Процентный 5 3 7 2 11" xfId="22331"/>
    <cellStyle name="Процентный 5 3 7 2 12" xfId="31951"/>
    <cellStyle name="Процентный 5 3 7 2 13" xfId="40461"/>
    <cellStyle name="Процентный 5 3 7 2 14" xfId="49381"/>
    <cellStyle name="Процентный 5 3 7 2 2" xfId="7932"/>
    <cellStyle name="Процентный 5 3 7 2 2 10" xfId="22931"/>
    <cellStyle name="Процентный 5 3 7 2 2 11" xfId="31952"/>
    <cellStyle name="Процентный 5 3 7 2 2 12" xfId="41060"/>
    <cellStyle name="Процентный 5 3 7 2 2 13" xfId="49980"/>
    <cellStyle name="Процентный 5 3 7 2 2 2" xfId="7933"/>
    <cellStyle name="Процентный 5 3 7 2 2 2 2" xfId="7934"/>
    <cellStyle name="Процентный 5 3 7 2 2 2 2 2" xfId="29459"/>
    <cellStyle name="Процентный 5 3 7 2 2 2 2 3" xfId="38655"/>
    <cellStyle name="Процентный 5 3 7 2 2 2 2 4" xfId="47583"/>
    <cellStyle name="Процентный 5 3 7 2 2 2 2 5" xfId="56503"/>
    <cellStyle name="Процентный 5 3 7 2 2 2 3" xfId="12813"/>
    <cellStyle name="Процентный 5 3 7 2 2 2 4" xfId="16672"/>
    <cellStyle name="Процентный 5 3 7 2 2 2 5" xfId="20532"/>
    <cellStyle name="Процентный 5 3 7 2 2 2 6" xfId="25594"/>
    <cellStyle name="Процентный 5 3 7 2 2 2 7" xfId="34795"/>
    <cellStyle name="Процентный 5 3 7 2 2 2 8" xfId="43723"/>
    <cellStyle name="Процентный 5 3 7 2 2 2 9" xfId="52643"/>
    <cellStyle name="Процентный 5 3 7 2 2 3" xfId="7935"/>
    <cellStyle name="Процентный 5 3 7 2 2 3 2" xfId="7936"/>
    <cellStyle name="Процентный 5 3 7 2 2 3 2 2" xfId="28128"/>
    <cellStyle name="Процентный 5 3 7 2 2 3 2 3" xfId="37324"/>
    <cellStyle name="Процентный 5 3 7 2 2 3 2 4" xfId="46252"/>
    <cellStyle name="Процентный 5 3 7 2 2 3 2 5" xfId="55172"/>
    <cellStyle name="Процентный 5 3 7 2 2 3 3" xfId="15341"/>
    <cellStyle name="Процентный 5 3 7 2 2 3 4" xfId="19201"/>
    <cellStyle name="Процентный 5 3 7 2 2 3 5" xfId="24263"/>
    <cellStyle name="Процентный 5 3 7 2 2 3 6" xfId="33466"/>
    <cellStyle name="Процентный 5 3 7 2 2 3 7" xfId="42392"/>
    <cellStyle name="Процентный 5 3 7 2 2 3 8" xfId="51312"/>
    <cellStyle name="Процентный 5 3 7 2 2 4" xfId="7937"/>
    <cellStyle name="Процентный 5 3 7 2 2 4 2" xfId="30656"/>
    <cellStyle name="Процентный 5 3 7 2 2 4 3" xfId="39852"/>
    <cellStyle name="Процентный 5 3 7 2 2 4 4" xfId="48780"/>
    <cellStyle name="Процентный 5 3 7 2 2 4 5" xfId="57700"/>
    <cellStyle name="Процентный 5 3 7 2 2 5" xfId="7938"/>
    <cellStyle name="Процентный 5 3 7 2 2 5 2" xfId="26795"/>
    <cellStyle name="Процентный 5 3 7 2 2 5 3" xfId="35992"/>
    <cellStyle name="Процентный 5 3 7 2 2 5 4" xfId="44920"/>
    <cellStyle name="Процентный 5 3 7 2 2 5 5" xfId="53840"/>
    <cellStyle name="Процентный 5 3 7 2 2 6" xfId="14010"/>
    <cellStyle name="Процентный 5 3 7 2 2 7" xfId="17869"/>
    <cellStyle name="Процентный 5 3 7 2 2 8" xfId="21729"/>
    <cellStyle name="Процентный 5 3 7 2 2 9" xfId="11357"/>
    <cellStyle name="Процентный 5 3 7 2 3" xfId="7939"/>
    <cellStyle name="Процентный 5 3 7 2 3 2" xfId="7940"/>
    <cellStyle name="Процентный 5 3 7 2 3 2 2" xfId="28861"/>
    <cellStyle name="Процентный 5 3 7 2 3 2 3" xfId="38057"/>
    <cellStyle name="Процентный 5 3 7 2 3 2 4" xfId="46985"/>
    <cellStyle name="Процентный 5 3 7 2 3 2 5" xfId="55905"/>
    <cellStyle name="Процентный 5 3 7 2 3 3" xfId="12215"/>
    <cellStyle name="Процентный 5 3 7 2 3 4" xfId="16074"/>
    <cellStyle name="Процентный 5 3 7 2 3 5" xfId="19934"/>
    <cellStyle name="Процентный 5 3 7 2 3 6" xfId="24996"/>
    <cellStyle name="Процентный 5 3 7 2 3 7" xfId="34197"/>
    <cellStyle name="Процентный 5 3 7 2 3 8" xfId="43125"/>
    <cellStyle name="Процентный 5 3 7 2 3 9" xfId="52045"/>
    <cellStyle name="Процентный 5 3 7 2 4" xfId="7941"/>
    <cellStyle name="Процентный 5 3 7 2 4 2" xfId="7942"/>
    <cellStyle name="Процентный 5 3 7 2 4 2 2" xfId="27530"/>
    <cellStyle name="Процентный 5 3 7 2 4 2 3" xfId="36726"/>
    <cellStyle name="Процентный 5 3 7 2 4 2 4" xfId="45654"/>
    <cellStyle name="Процентный 5 3 7 2 4 2 5" xfId="54574"/>
    <cellStyle name="Процентный 5 3 7 2 4 3" xfId="14743"/>
    <cellStyle name="Процентный 5 3 7 2 4 4" xfId="18603"/>
    <cellStyle name="Процентный 5 3 7 2 4 5" xfId="23665"/>
    <cellStyle name="Процентный 5 3 7 2 4 6" xfId="32869"/>
    <cellStyle name="Процентный 5 3 7 2 4 7" xfId="41794"/>
    <cellStyle name="Процентный 5 3 7 2 4 8" xfId="50714"/>
    <cellStyle name="Процентный 5 3 7 2 5" xfId="7943"/>
    <cellStyle name="Процентный 5 3 7 2 5 2" xfId="30057"/>
    <cellStyle name="Процентный 5 3 7 2 5 3" xfId="39253"/>
    <cellStyle name="Процентный 5 3 7 2 5 4" xfId="48181"/>
    <cellStyle name="Процентный 5 3 7 2 5 5" xfId="57101"/>
    <cellStyle name="Процентный 5 3 7 2 6" xfId="7944"/>
    <cellStyle name="Процентный 5 3 7 2 6 2" xfId="26196"/>
    <cellStyle name="Процентный 5 3 7 2 6 3" xfId="35393"/>
    <cellStyle name="Процентный 5 3 7 2 6 4" xfId="44321"/>
    <cellStyle name="Процентный 5 3 7 2 6 5" xfId="53241"/>
    <cellStyle name="Процентный 5 3 7 2 7" xfId="13411"/>
    <cellStyle name="Процентный 5 3 7 2 8" xfId="17270"/>
    <cellStyle name="Процентный 5 3 7 2 9" xfId="21130"/>
    <cellStyle name="Процентный 5 3 7 3" xfId="7945"/>
    <cellStyle name="Процентный 5 3 7 3 10" xfId="22632"/>
    <cellStyle name="Процентный 5 3 7 3 11" xfId="31953"/>
    <cellStyle name="Процентный 5 3 7 3 12" xfId="40761"/>
    <cellStyle name="Процентный 5 3 7 3 13" xfId="49681"/>
    <cellStyle name="Процентный 5 3 7 3 2" xfId="7946"/>
    <cellStyle name="Процентный 5 3 7 3 2 2" xfId="7947"/>
    <cellStyle name="Процентный 5 3 7 3 2 2 2" xfId="29160"/>
    <cellStyle name="Процентный 5 3 7 3 2 2 3" xfId="38356"/>
    <cellStyle name="Процентный 5 3 7 3 2 2 4" xfId="47284"/>
    <cellStyle name="Процентный 5 3 7 3 2 2 5" xfId="56204"/>
    <cellStyle name="Процентный 5 3 7 3 2 3" xfId="12514"/>
    <cellStyle name="Процентный 5 3 7 3 2 4" xfId="16373"/>
    <cellStyle name="Процентный 5 3 7 3 2 5" xfId="20233"/>
    <cellStyle name="Процентный 5 3 7 3 2 6" xfId="25295"/>
    <cellStyle name="Процентный 5 3 7 3 2 7" xfId="34496"/>
    <cellStyle name="Процентный 5 3 7 3 2 8" xfId="43424"/>
    <cellStyle name="Процентный 5 3 7 3 2 9" xfId="52344"/>
    <cellStyle name="Процентный 5 3 7 3 3" xfId="7948"/>
    <cellStyle name="Процентный 5 3 7 3 3 2" xfId="7949"/>
    <cellStyle name="Процентный 5 3 7 3 3 2 2" xfId="27829"/>
    <cellStyle name="Процентный 5 3 7 3 3 2 3" xfId="37025"/>
    <cellStyle name="Процентный 5 3 7 3 3 2 4" xfId="45953"/>
    <cellStyle name="Процентный 5 3 7 3 3 2 5" xfId="54873"/>
    <cellStyle name="Процентный 5 3 7 3 3 3" xfId="15042"/>
    <cellStyle name="Процентный 5 3 7 3 3 4" xfId="18902"/>
    <cellStyle name="Процентный 5 3 7 3 3 5" xfId="23964"/>
    <cellStyle name="Процентный 5 3 7 3 3 6" xfId="33167"/>
    <cellStyle name="Процентный 5 3 7 3 3 7" xfId="42093"/>
    <cellStyle name="Процентный 5 3 7 3 3 8" xfId="51013"/>
    <cellStyle name="Процентный 5 3 7 3 4" xfId="7950"/>
    <cellStyle name="Процентный 5 3 7 3 4 2" xfId="30357"/>
    <cellStyle name="Процентный 5 3 7 3 4 3" xfId="39553"/>
    <cellStyle name="Процентный 5 3 7 3 4 4" xfId="48481"/>
    <cellStyle name="Процентный 5 3 7 3 4 5" xfId="57401"/>
    <cellStyle name="Процентный 5 3 7 3 5" xfId="7951"/>
    <cellStyle name="Процентный 5 3 7 3 5 2" xfId="26496"/>
    <cellStyle name="Процентный 5 3 7 3 5 3" xfId="35693"/>
    <cellStyle name="Процентный 5 3 7 3 5 4" xfId="44621"/>
    <cellStyle name="Процентный 5 3 7 3 5 5" xfId="53541"/>
    <cellStyle name="Процентный 5 3 7 3 6" xfId="13711"/>
    <cellStyle name="Процентный 5 3 7 3 7" xfId="17570"/>
    <cellStyle name="Процентный 5 3 7 3 8" xfId="21430"/>
    <cellStyle name="Процентный 5 3 7 3 9" xfId="11072"/>
    <cellStyle name="Процентный 5 3 7 4" xfId="7952"/>
    <cellStyle name="Процентный 5 3 7 4 2" xfId="7953"/>
    <cellStyle name="Процентный 5 3 7 4 2 2" xfId="28562"/>
    <cellStyle name="Процентный 5 3 7 4 2 3" xfId="37758"/>
    <cellStyle name="Процентный 5 3 7 4 2 4" xfId="46686"/>
    <cellStyle name="Процентный 5 3 7 4 2 5" xfId="55606"/>
    <cellStyle name="Процентный 5 3 7 4 3" xfId="11916"/>
    <cellStyle name="Процентный 5 3 7 4 4" xfId="15775"/>
    <cellStyle name="Процентный 5 3 7 4 5" xfId="19635"/>
    <cellStyle name="Процентный 5 3 7 4 6" xfId="24697"/>
    <cellStyle name="Процентный 5 3 7 4 7" xfId="33899"/>
    <cellStyle name="Процентный 5 3 7 4 8" xfId="42826"/>
    <cellStyle name="Процентный 5 3 7 4 9" xfId="51746"/>
    <cellStyle name="Процентный 5 3 7 5" xfId="7954"/>
    <cellStyle name="Процентный 5 3 7 5 2" xfId="7955"/>
    <cellStyle name="Процентный 5 3 7 5 2 2" xfId="27230"/>
    <cellStyle name="Процентный 5 3 7 5 2 3" xfId="36427"/>
    <cellStyle name="Процентный 5 3 7 5 2 4" xfId="45355"/>
    <cellStyle name="Процентный 5 3 7 5 2 5" xfId="54275"/>
    <cellStyle name="Процентный 5 3 7 5 3" xfId="14444"/>
    <cellStyle name="Процентный 5 3 7 5 4" xfId="18304"/>
    <cellStyle name="Процентный 5 3 7 5 5" xfId="23366"/>
    <cellStyle name="Процентный 5 3 7 5 6" xfId="32571"/>
    <cellStyle name="Процентный 5 3 7 5 7" xfId="41495"/>
    <cellStyle name="Процентный 5 3 7 5 8" xfId="50415"/>
    <cellStyle name="Процентный 5 3 7 6" xfId="7956"/>
    <cellStyle name="Процентный 5 3 7 6 2" xfId="29758"/>
    <cellStyle name="Процентный 5 3 7 6 3" xfId="38954"/>
    <cellStyle name="Процентный 5 3 7 6 4" xfId="47882"/>
    <cellStyle name="Процентный 5 3 7 6 5" xfId="56802"/>
    <cellStyle name="Процентный 5 3 7 7" xfId="7957"/>
    <cellStyle name="Процентный 5 3 7 7 2" xfId="25893"/>
    <cellStyle name="Процентный 5 3 7 7 3" xfId="35094"/>
    <cellStyle name="Процентный 5 3 7 7 4" xfId="44022"/>
    <cellStyle name="Процентный 5 3 7 7 5" xfId="52942"/>
    <cellStyle name="Процентный 5 3 7 8" xfId="13112"/>
    <cellStyle name="Процентный 5 3 7 9" xfId="16971"/>
    <cellStyle name="Процентный 5 3 8" xfId="7958"/>
    <cellStyle name="Процентный 5 3 8 10" xfId="20832"/>
    <cellStyle name="Процентный 5 3 8 11" xfId="10536"/>
    <cellStyle name="Процентный 5 3 8 12" xfId="22033"/>
    <cellStyle name="Процентный 5 3 8 13" xfId="31954"/>
    <cellStyle name="Процентный 5 3 8 14" xfId="40163"/>
    <cellStyle name="Процентный 5 3 8 15" xfId="49083"/>
    <cellStyle name="Процентный 5 3 8 2" xfId="7959"/>
    <cellStyle name="Процентный 5 3 8 2 10" xfId="10837"/>
    <cellStyle name="Процентный 5 3 8 2 11" xfId="22332"/>
    <cellStyle name="Процентный 5 3 8 2 12" xfId="31955"/>
    <cellStyle name="Процентный 5 3 8 2 13" xfId="40462"/>
    <cellStyle name="Процентный 5 3 8 2 14" xfId="49382"/>
    <cellStyle name="Процентный 5 3 8 2 2" xfId="7960"/>
    <cellStyle name="Процентный 5 3 8 2 2 10" xfId="22932"/>
    <cellStyle name="Процентный 5 3 8 2 2 11" xfId="31956"/>
    <cellStyle name="Процентный 5 3 8 2 2 12" xfId="41061"/>
    <cellStyle name="Процентный 5 3 8 2 2 13" xfId="49981"/>
    <cellStyle name="Процентный 5 3 8 2 2 2" xfId="7961"/>
    <cellStyle name="Процентный 5 3 8 2 2 2 2" xfId="7962"/>
    <cellStyle name="Процентный 5 3 8 2 2 2 2 2" xfId="29460"/>
    <cellStyle name="Процентный 5 3 8 2 2 2 2 3" xfId="38656"/>
    <cellStyle name="Процентный 5 3 8 2 2 2 2 4" xfId="47584"/>
    <cellStyle name="Процентный 5 3 8 2 2 2 2 5" xfId="56504"/>
    <cellStyle name="Процентный 5 3 8 2 2 2 3" xfId="12814"/>
    <cellStyle name="Процентный 5 3 8 2 2 2 4" xfId="16673"/>
    <cellStyle name="Процентный 5 3 8 2 2 2 5" xfId="20533"/>
    <cellStyle name="Процентный 5 3 8 2 2 2 6" xfId="25595"/>
    <cellStyle name="Процентный 5 3 8 2 2 2 7" xfId="34796"/>
    <cellStyle name="Процентный 5 3 8 2 2 2 8" xfId="43724"/>
    <cellStyle name="Процентный 5 3 8 2 2 2 9" xfId="52644"/>
    <cellStyle name="Процентный 5 3 8 2 2 3" xfId="7963"/>
    <cellStyle name="Процентный 5 3 8 2 2 3 2" xfId="7964"/>
    <cellStyle name="Процентный 5 3 8 2 2 3 2 2" xfId="28129"/>
    <cellStyle name="Процентный 5 3 8 2 2 3 2 3" xfId="37325"/>
    <cellStyle name="Процентный 5 3 8 2 2 3 2 4" xfId="46253"/>
    <cellStyle name="Процентный 5 3 8 2 2 3 2 5" xfId="55173"/>
    <cellStyle name="Процентный 5 3 8 2 2 3 3" xfId="15342"/>
    <cellStyle name="Процентный 5 3 8 2 2 3 4" xfId="19202"/>
    <cellStyle name="Процентный 5 3 8 2 2 3 5" xfId="24264"/>
    <cellStyle name="Процентный 5 3 8 2 2 3 6" xfId="33467"/>
    <cellStyle name="Процентный 5 3 8 2 2 3 7" xfId="42393"/>
    <cellStyle name="Процентный 5 3 8 2 2 3 8" xfId="51313"/>
    <cellStyle name="Процентный 5 3 8 2 2 4" xfId="7965"/>
    <cellStyle name="Процентный 5 3 8 2 2 4 2" xfId="30657"/>
    <cellStyle name="Процентный 5 3 8 2 2 4 3" xfId="39853"/>
    <cellStyle name="Процентный 5 3 8 2 2 4 4" xfId="48781"/>
    <cellStyle name="Процентный 5 3 8 2 2 4 5" xfId="57701"/>
    <cellStyle name="Процентный 5 3 8 2 2 5" xfId="7966"/>
    <cellStyle name="Процентный 5 3 8 2 2 5 2" xfId="26796"/>
    <cellStyle name="Процентный 5 3 8 2 2 5 3" xfId="35993"/>
    <cellStyle name="Процентный 5 3 8 2 2 5 4" xfId="44921"/>
    <cellStyle name="Процентный 5 3 8 2 2 5 5" xfId="53841"/>
    <cellStyle name="Процентный 5 3 8 2 2 6" xfId="14011"/>
    <cellStyle name="Процентный 5 3 8 2 2 7" xfId="17870"/>
    <cellStyle name="Процентный 5 3 8 2 2 8" xfId="21730"/>
    <cellStyle name="Процентный 5 3 8 2 2 9" xfId="11358"/>
    <cellStyle name="Процентный 5 3 8 2 3" xfId="7967"/>
    <cellStyle name="Процентный 5 3 8 2 3 2" xfId="7968"/>
    <cellStyle name="Процентный 5 3 8 2 3 2 2" xfId="28862"/>
    <cellStyle name="Процентный 5 3 8 2 3 2 3" xfId="38058"/>
    <cellStyle name="Процентный 5 3 8 2 3 2 4" xfId="46986"/>
    <cellStyle name="Процентный 5 3 8 2 3 2 5" xfId="55906"/>
    <cellStyle name="Процентный 5 3 8 2 3 3" xfId="12216"/>
    <cellStyle name="Процентный 5 3 8 2 3 4" xfId="16075"/>
    <cellStyle name="Процентный 5 3 8 2 3 5" xfId="19935"/>
    <cellStyle name="Процентный 5 3 8 2 3 6" xfId="24997"/>
    <cellStyle name="Процентный 5 3 8 2 3 7" xfId="34198"/>
    <cellStyle name="Процентный 5 3 8 2 3 8" xfId="43126"/>
    <cellStyle name="Процентный 5 3 8 2 3 9" xfId="52046"/>
    <cellStyle name="Процентный 5 3 8 2 4" xfId="7969"/>
    <cellStyle name="Процентный 5 3 8 2 4 2" xfId="7970"/>
    <cellStyle name="Процентный 5 3 8 2 4 2 2" xfId="27531"/>
    <cellStyle name="Процентный 5 3 8 2 4 2 3" xfId="36727"/>
    <cellStyle name="Процентный 5 3 8 2 4 2 4" xfId="45655"/>
    <cellStyle name="Процентный 5 3 8 2 4 2 5" xfId="54575"/>
    <cellStyle name="Процентный 5 3 8 2 4 3" xfId="14744"/>
    <cellStyle name="Процентный 5 3 8 2 4 4" xfId="18604"/>
    <cellStyle name="Процентный 5 3 8 2 4 5" xfId="23666"/>
    <cellStyle name="Процентный 5 3 8 2 4 6" xfId="32870"/>
    <cellStyle name="Процентный 5 3 8 2 4 7" xfId="41795"/>
    <cellStyle name="Процентный 5 3 8 2 4 8" xfId="50715"/>
    <cellStyle name="Процентный 5 3 8 2 5" xfId="7971"/>
    <cellStyle name="Процентный 5 3 8 2 5 2" xfId="30058"/>
    <cellStyle name="Процентный 5 3 8 2 5 3" xfId="39254"/>
    <cellStyle name="Процентный 5 3 8 2 5 4" xfId="48182"/>
    <cellStyle name="Процентный 5 3 8 2 5 5" xfId="57102"/>
    <cellStyle name="Процентный 5 3 8 2 6" xfId="7972"/>
    <cellStyle name="Процентный 5 3 8 2 6 2" xfId="26197"/>
    <cellStyle name="Процентный 5 3 8 2 6 3" xfId="35394"/>
    <cellStyle name="Процентный 5 3 8 2 6 4" xfId="44322"/>
    <cellStyle name="Процентный 5 3 8 2 6 5" xfId="53242"/>
    <cellStyle name="Процентный 5 3 8 2 7" xfId="13412"/>
    <cellStyle name="Процентный 5 3 8 2 8" xfId="17271"/>
    <cellStyle name="Процентный 5 3 8 2 9" xfId="21131"/>
    <cellStyle name="Процентный 5 3 8 3" xfId="7973"/>
    <cellStyle name="Процентный 5 3 8 3 10" xfId="22633"/>
    <cellStyle name="Процентный 5 3 8 3 11" xfId="31957"/>
    <cellStyle name="Процентный 5 3 8 3 12" xfId="40762"/>
    <cellStyle name="Процентный 5 3 8 3 13" xfId="49682"/>
    <cellStyle name="Процентный 5 3 8 3 2" xfId="7974"/>
    <cellStyle name="Процентный 5 3 8 3 2 2" xfId="7975"/>
    <cellStyle name="Процентный 5 3 8 3 2 2 2" xfId="29161"/>
    <cellStyle name="Процентный 5 3 8 3 2 2 3" xfId="38357"/>
    <cellStyle name="Процентный 5 3 8 3 2 2 4" xfId="47285"/>
    <cellStyle name="Процентный 5 3 8 3 2 2 5" xfId="56205"/>
    <cellStyle name="Процентный 5 3 8 3 2 3" xfId="12515"/>
    <cellStyle name="Процентный 5 3 8 3 2 4" xfId="16374"/>
    <cellStyle name="Процентный 5 3 8 3 2 5" xfId="20234"/>
    <cellStyle name="Процентный 5 3 8 3 2 6" xfId="25296"/>
    <cellStyle name="Процентный 5 3 8 3 2 7" xfId="34497"/>
    <cellStyle name="Процентный 5 3 8 3 2 8" xfId="43425"/>
    <cellStyle name="Процентный 5 3 8 3 2 9" xfId="52345"/>
    <cellStyle name="Процентный 5 3 8 3 3" xfId="7976"/>
    <cellStyle name="Процентный 5 3 8 3 3 2" xfId="7977"/>
    <cellStyle name="Процентный 5 3 8 3 3 2 2" xfId="27830"/>
    <cellStyle name="Процентный 5 3 8 3 3 2 3" xfId="37026"/>
    <cellStyle name="Процентный 5 3 8 3 3 2 4" xfId="45954"/>
    <cellStyle name="Процентный 5 3 8 3 3 2 5" xfId="54874"/>
    <cellStyle name="Процентный 5 3 8 3 3 3" xfId="15043"/>
    <cellStyle name="Процентный 5 3 8 3 3 4" xfId="18903"/>
    <cellStyle name="Процентный 5 3 8 3 3 5" xfId="23965"/>
    <cellStyle name="Процентный 5 3 8 3 3 6" xfId="33168"/>
    <cellStyle name="Процентный 5 3 8 3 3 7" xfId="42094"/>
    <cellStyle name="Процентный 5 3 8 3 3 8" xfId="51014"/>
    <cellStyle name="Процентный 5 3 8 3 4" xfId="7978"/>
    <cellStyle name="Процентный 5 3 8 3 4 2" xfId="30358"/>
    <cellStyle name="Процентный 5 3 8 3 4 3" xfId="39554"/>
    <cellStyle name="Процентный 5 3 8 3 4 4" xfId="48482"/>
    <cellStyle name="Процентный 5 3 8 3 4 5" xfId="57402"/>
    <cellStyle name="Процентный 5 3 8 3 5" xfId="7979"/>
    <cellStyle name="Процентный 5 3 8 3 5 2" xfId="26497"/>
    <cellStyle name="Процентный 5 3 8 3 5 3" xfId="35694"/>
    <cellStyle name="Процентный 5 3 8 3 5 4" xfId="44622"/>
    <cellStyle name="Процентный 5 3 8 3 5 5" xfId="53542"/>
    <cellStyle name="Процентный 5 3 8 3 6" xfId="13712"/>
    <cellStyle name="Процентный 5 3 8 3 7" xfId="17571"/>
    <cellStyle name="Процентный 5 3 8 3 8" xfId="21431"/>
    <cellStyle name="Процентный 5 3 8 3 9" xfId="11073"/>
    <cellStyle name="Процентный 5 3 8 4" xfId="7980"/>
    <cellStyle name="Процентный 5 3 8 4 2" xfId="7981"/>
    <cellStyle name="Процентный 5 3 8 4 2 2" xfId="28563"/>
    <cellStyle name="Процентный 5 3 8 4 2 3" xfId="37759"/>
    <cellStyle name="Процентный 5 3 8 4 2 4" xfId="46687"/>
    <cellStyle name="Процентный 5 3 8 4 2 5" xfId="55607"/>
    <cellStyle name="Процентный 5 3 8 4 3" xfId="11917"/>
    <cellStyle name="Процентный 5 3 8 4 4" xfId="15776"/>
    <cellStyle name="Процентный 5 3 8 4 5" xfId="19636"/>
    <cellStyle name="Процентный 5 3 8 4 6" xfId="24698"/>
    <cellStyle name="Процентный 5 3 8 4 7" xfId="33900"/>
    <cellStyle name="Процентный 5 3 8 4 8" xfId="42827"/>
    <cellStyle name="Процентный 5 3 8 4 9" xfId="51747"/>
    <cellStyle name="Процентный 5 3 8 5" xfId="7982"/>
    <cellStyle name="Процентный 5 3 8 5 2" xfId="7983"/>
    <cellStyle name="Процентный 5 3 8 5 2 2" xfId="27231"/>
    <cellStyle name="Процентный 5 3 8 5 2 3" xfId="36428"/>
    <cellStyle name="Процентный 5 3 8 5 2 4" xfId="45356"/>
    <cellStyle name="Процентный 5 3 8 5 2 5" xfId="54276"/>
    <cellStyle name="Процентный 5 3 8 5 3" xfId="14445"/>
    <cellStyle name="Процентный 5 3 8 5 4" xfId="18305"/>
    <cellStyle name="Процентный 5 3 8 5 5" xfId="23367"/>
    <cellStyle name="Процентный 5 3 8 5 6" xfId="32572"/>
    <cellStyle name="Процентный 5 3 8 5 7" xfId="41496"/>
    <cellStyle name="Процентный 5 3 8 5 8" xfId="50416"/>
    <cellStyle name="Процентный 5 3 8 6" xfId="7984"/>
    <cellStyle name="Процентный 5 3 8 6 2" xfId="29759"/>
    <cellStyle name="Процентный 5 3 8 6 3" xfId="38955"/>
    <cellStyle name="Процентный 5 3 8 6 4" xfId="47883"/>
    <cellStyle name="Процентный 5 3 8 6 5" xfId="56803"/>
    <cellStyle name="Процентный 5 3 8 7" xfId="7985"/>
    <cellStyle name="Процентный 5 3 8 7 2" xfId="25894"/>
    <cellStyle name="Процентный 5 3 8 7 3" xfId="35095"/>
    <cellStyle name="Процентный 5 3 8 7 4" xfId="44023"/>
    <cellStyle name="Процентный 5 3 8 7 5" xfId="52943"/>
    <cellStyle name="Процентный 5 3 8 8" xfId="13113"/>
    <cellStyle name="Процентный 5 3 8 9" xfId="16972"/>
    <cellStyle name="Процентный 5 3 9" xfId="7986"/>
    <cellStyle name="Процентный 5 3 9 10" xfId="20833"/>
    <cellStyle name="Процентный 5 3 9 11" xfId="10537"/>
    <cellStyle name="Процентный 5 3 9 12" xfId="22034"/>
    <cellStyle name="Процентный 5 3 9 13" xfId="31958"/>
    <cellStyle name="Процентный 5 3 9 14" xfId="40164"/>
    <cellStyle name="Процентный 5 3 9 15" xfId="49084"/>
    <cellStyle name="Процентный 5 3 9 2" xfId="7987"/>
    <cellStyle name="Процентный 5 3 9 2 10" xfId="10838"/>
    <cellStyle name="Процентный 5 3 9 2 11" xfId="22333"/>
    <cellStyle name="Процентный 5 3 9 2 12" xfId="31959"/>
    <cellStyle name="Процентный 5 3 9 2 13" xfId="40463"/>
    <cellStyle name="Процентный 5 3 9 2 14" xfId="49383"/>
    <cellStyle name="Процентный 5 3 9 2 2" xfId="7988"/>
    <cellStyle name="Процентный 5 3 9 2 2 10" xfId="22933"/>
    <cellStyle name="Процентный 5 3 9 2 2 11" xfId="31960"/>
    <cellStyle name="Процентный 5 3 9 2 2 12" xfId="41062"/>
    <cellStyle name="Процентный 5 3 9 2 2 13" xfId="49982"/>
    <cellStyle name="Процентный 5 3 9 2 2 2" xfId="7989"/>
    <cellStyle name="Процентный 5 3 9 2 2 2 2" xfId="7990"/>
    <cellStyle name="Процентный 5 3 9 2 2 2 2 2" xfId="29461"/>
    <cellStyle name="Процентный 5 3 9 2 2 2 2 3" xfId="38657"/>
    <cellStyle name="Процентный 5 3 9 2 2 2 2 4" xfId="47585"/>
    <cellStyle name="Процентный 5 3 9 2 2 2 2 5" xfId="56505"/>
    <cellStyle name="Процентный 5 3 9 2 2 2 3" xfId="12815"/>
    <cellStyle name="Процентный 5 3 9 2 2 2 4" xfId="16674"/>
    <cellStyle name="Процентный 5 3 9 2 2 2 5" xfId="20534"/>
    <cellStyle name="Процентный 5 3 9 2 2 2 6" xfId="25596"/>
    <cellStyle name="Процентный 5 3 9 2 2 2 7" xfId="34797"/>
    <cellStyle name="Процентный 5 3 9 2 2 2 8" xfId="43725"/>
    <cellStyle name="Процентный 5 3 9 2 2 2 9" xfId="52645"/>
    <cellStyle name="Процентный 5 3 9 2 2 3" xfId="7991"/>
    <cellStyle name="Процентный 5 3 9 2 2 3 2" xfId="7992"/>
    <cellStyle name="Процентный 5 3 9 2 2 3 2 2" xfId="28130"/>
    <cellStyle name="Процентный 5 3 9 2 2 3 2 3" xfId="37326"/>
    <cellStyle name="Процентный 5 3 9 2 2 3 2 4" xfId="46254"/>
    <cellStyle name="Процентный 5 3 9 2 2 3 2 5" xfId="55174"/>
    <cellStyle name="Процентный 5 3 9 2 2 3 3" xfId="15343"/>
    <cellStyle name="Процентный 5 3 9 2 2 3 4" xfId="19203"/>
    <cellStyle name="Процентный 5 3 9 2 2 3 5" xfId="24265"/>
    <cellStyle name="Процентный 5 3 9 2 2 3 6" xfId="33468"/>
    <cellStyle name="Процентный 5 3 9 2 2 3 7" xfId="42394"/>
    <cellStyle name="Процентный 5 3 9 2 2 3 8" xfId="51314"/>
    <cellStyle name="Процентный 5 3 9 2 2 4" xfId="7993"/>
    <cellStyle name="Процентный 5 3 9 2 2 4 2" xfId="30658"/>
    <cellStyle name="Процентный 5 3 9 2 2 4 3" xfId="39854"/>
    <cellStyle name="Процентный 5 3 9 2 2 4 4" xfId="48782"/>
    <cellStyle name="Процентный 5 3 9 2 2 4 5" xfId="57702"/>
    <cellStyle name="Процентный 5 3 9 2 2 5" xfId="7994"/>
    <cellStyle name="Процентный 5 3 9 2 2 5 2" xfId="26797"/>
    <cellStyle name="Процентный 5 3 9 2 2 5 3" xfId="35994"/>
    <cellStyle name="Процентный 5 3 9 2 2 5 4" xfId="44922"/>
    <cellStyle name="Процентный 5 3 9 2 2 5 5" xfId="53842"/>
    <cellStyle name="Процентный 5 3 9 2 2 6" xfId="14012"/>
    <cellStyle name="Процентный 5 3 9 2 2 7" xfId="17871"/>
    <cellStyle name="Процентный 5 3 9 2 2 8" xfId="21731"/>
    <cellStyle name="Процентный 5 3 9 2 2 9" xfId="11359"/>
    <cellStyle name="Процентный 5 3 9 2 3" xfId="7995"/>
    <cellStyle name="Процентный 5 3 9 2 3 2" xfId="7996"/>
    <cellStyle name="Процентный 5 3 9 2 3 2 2" xfId="28863"/>
    <cellStyle name="Процентный 5 3 9 2 3 2 3" xfId="38059"/>
    <cellStyle name="Процентный 5 3 9 2 3 2 4" xfId="46987"/>
    <cellStyle name="Процентный 5 3 9 2 3 2 5" xfId="55907"/>
    <cellStyle name="Процентный 5 3 9 2 3 3" xfId="12217"/>
    <cellStyle name="Процентный 5 3 9 2 3 4" xfId="16076"/>
    <cellStyle name="Процентный 5 3 9 2 3 5" xfId="19936"/>
    <cellStyle name="Процентный 5 3 9 2 3 6" xfId="24998"/>
    <cellStyle name="Процентный 5 3 9 2 3 7" xfId="34199"/>
    <cellStyle name="Процентный 5 3 9 2 3 8" xfId="43127"/>
    <cellStyle name="Процентный 5 3 9 2 3 9" xfId="52047"/>
    <cellStyle name="Процентный 5 3 9 2 4" xfId="7997"/>
    <cellStyle name="Процентный 5 3 9 2 4 2" xfId="7998"/>
    <cellStyle name="Процентный 5 3 9 2 4 2 2" xfId="27532"/>
    <cellStyle name="Процентный 5 3 9 2 4 2 3" xfId="36728"/>
    <cellStyle name="Процентный 5 3 9 2 4 2 4" xfId="45656"/>
    <cellStyle name="Процентный 5 3 9 2 4 2 5" xfId="54576"/>
    <cellStyle name="Процентный 5 3 9 2 4 3" xfId="14745"/>
    <cellStyle name="Процентный 5 3 9 2 4 4" xfId="18605"/>
    <cellStyle name="Процентный 5 3 9 2 4 5" xfId="23667"/>
    <cellStyle name="Процентный 5 3 9 2 4 6" xfId="32871"/>
    <cellStyle name="Процентный 5 3 9 2 4 7" xfId="41796"/>
    <cellStyle name="Процентный 5 3 9 2 4 8" xfId="50716"/>
    <cellStyle name="Процентный 5 3 9 2 5" xfId="7999"/>
    <cellStyle name="Процентный 5 3 9 2 5 2" xfId="30059"/>
    <cellStyle name="Процентный 5 3 9 2 5 3" xfId="39255"/>
    <cellStyle name="Процентный 5 3 9 2 5 4" xfId="48183"/>
    <cellStyle name="Процентный 5 3 9 2 5 5" xfId="57103"/>
    <cellStyle name="Процентный 5 3 9 2 6" xfId="8000"/>
    <cellStyle name="Процентный 5 3 9 2 6 2" xfId="26198"/>
    <cellStyle name="Процентный 5 3 9 2 6 3" xfId="35395"/>
    <cellStyle name="Процентный 5 3 9 2 6 4" xfId="44323"/>
    <cellStyle name="Процентный 5 3 9 2 6 5" xfId="53243"/>
    <cellStyle name="Процентный 5 3 9 2 7" xfId="13413"/>
    <cellStyle name="Процентный 5 3 9 2 8" xfId="17272"/>
    <cellStyle name="Процентный 5 3 9 2 9" xfId="21132"/>
    <cellStyle name="Процентный 5 3 9 3" xfId="8001"/>
    <cellStyle name="Процентный 5 3 9 3 10" xfId="22634"/>
    <cellStyle name="Процентный 5 3 9 3 11" xfId="31961"/>
    <cellStyle name="Процентный 5 3 9 3 12" xfId="40763"/>
    <cellStyle name="Процентный 5 3 9 3 13" xfId="49683"/>
    <cellStyle name="Процентный 5 3 9 3 2" xfId="8002"/>
    <cellStyle name="Процентный 5 3 9 3 2 2" xfId="8003"/>
    <cellStyle name="Процентный 5 3 9 3 2 2 2" xfId="29162"/>
    <cellStyle name="Процентный 5 3 9 3 2 2 3" xfId="38358"/>
    <cellStyle name="Процентный 5 3 9 3 2 2 4" xfId="47286"/>
    <cellStyle name="Процентный 5 3 9 3 2 2 5" xfId="56206"/>
    <cellStyle name="Процентный 5 3 9 3 2 3" xfId="12516"/>
    <cellStyle name="Процентный 5 3 9 3 2 4" xfId="16375"/>
    <cellStyle name="Процентный 5 3 9 3 2 5" xfId="20235"/>
    <cellStyle name="Процентный 5 3 9 3 2 6" xfId="25297"/>
    <cellStyle name="Процентный 5 3 9 3 2 7" xfId="34498"/>
    <cellStyle name="Процентный 5 3 9 3 2 8" xfId="43426"/>
    <cellStyle name="Процентный 5 3 9 3 2 9" xfId="52346"/>
    <cellStyle name="Процентный 5 3 9 3 3" xfId="8004"/>
    <cellStyle name="Процентный 5 3 9 3 3 2" xfId="8005"/>
    <cellStyle name="Процентный 5 3 9 3 3 2 2" xfId="27831"/>
    <cellStyle name="Процентный 5 3 9 3 3 2 3" xfId="37027"/>
    <cellStyle name="Процентный 5 3 9 3 3 2 4" xfId="45955"/>
    <cellStyle name="Процентный 5 3 9 3 3 2 5" xfId="54875"/>
    <cellStyle name="Процентный 5 3 9 3 3 3" xfId="15044"/>
    <cellStyle name="Процентный 5 3 9 3 3 4" xfId="18904"/>
    <cellStyle name="Процентный 5 3 9 3 3 5" xfId="23966"/>
    <cellStyle name="Процентный 5 3 9 3 3 6" xfId="33169"/>
    <cellStyle name="Процентный 5 3 9 3 3 7" xfId="42095"/>
    <cellStyle name="Процентный 5 3 9 3 3 8" xfId="51015"/>
    <cellStyle name="Процентный 5 3 9 3 4" xfId="8006"/>
    <cellStyle name="Процентный 5 3 9 3 4 2" xfId="30359"/>
    <cellStyle name="Процентный 5 3 9 3 4 3" xfId="39555"/>
    <cellStyle name="Процентный 5 3 9 3 4 4" xfId="48483"/>
    <cellStyle name="Процентный 5 3 9 3 4 5" xfId="57403"/>
    <cellStyle name="Процентный 5 3 9 3 5" xfId="8007"/>
    <cellStyle name="Процентный 5 3 9 3 5 2" xfId="26498"/>
    <cellStyle name="Процентный 5 3 9 3 5 3" xfId="35695"/>
    <cellStyle name="Процентный 5 3 9 3 5 4" xfId="44623"/>
    <cellStyle name="Процентный 5 3 9 3 5 5" xfId="53543"/>
    <cellStyle name="Процентный 5 3 9 3 6" xfId="13713"/>
    <cellStyle name="Процентный 5 3 9 3 7" xfId="17572"/>
    <cellStyle name="Процентный 5 3 9 3 8" xfId="21432"/>
    <cellStyle name="Процентный 5 3 9 3 9" xfId="11074"/>
    <cellStyle name="Процентный 5 3 9 4" xfId="8008"/>
    <cellStyle name="Процентный 5 3 9 4 2" xfId="8009"/>
    <cellStyle name="Процентный 5 3 9 4 2 2" xfId="28564"/>
    <cellStyle name="Процентный 5 3 9 4 2 3" xfId="37760"/>
    <cellStyle name="Процентный 5 3 9 4 2 4" xfId="46688"/>
    <cellStyle name="Процентный 5 3 9 4 2 5" xfId="55608"/>
    <cellStyle name="Процентный 5 3 9 4 3" xfId="11918"/>
    <cellStyle name="Процентный 5 3 9 4 4" xfId="15777"/>
    <cellStyle name="Процентный 5 3 9 4 5" xfId="19637"/>
    <cellStyle name="Процентный 5 3 9 4 6" xfId="24699"/>
    <cellStyle name="Процентный 5 3 9 4 7" xfId="33901"/>
    <cellStyle name="Процентный 5 3 9 4 8" xfId="42828"/>
    <cellStyle name="Процентный 5 3 9 4 9" xfId="51748"/>
    <cellStyle name="Процентный 5 3 9 5" xfId="8010"/>
    <cellStyle name="Процентный 5 3 9 5 2" xfId="8011"/>
    <cellStyle name="Процентный 5 3 9 5 2 2" xfId="27232"/>
    <cellStyle name="Процентный 5 3 9 5 2 3" xfId="36429"/>
    <cellStyle name="Процентный 5 3 9 5 2 4" xfId="45357"/>
    <cellStyle name="Процентный 5 3 9 5 2 5" xfId="54277"/>
    <cellStyle name="Процентный 5 3 9 5 3" xfId="14446"/>
    <cellStyle name="Процентный 5 3 9 5 4" xfId="18306"/>
    <cellStyle name="Процентный 5 3 9 5 5" xfId="23368"/>
    <cellStyle name="Процентный 5 3 9 5 6" xfId="32573"/>
    <cellStyle name="Процентный 5 3 9 5 7" xfId="41497"/>
    <cellStyle name="Процентный 5 3 9 5 8" xfId="50417"/>
    <cellStyle name="Процентный 5 3 9 6" xfId="8012"/>
    <cellStyle name="Процентный 5 3 9 6 2" xfId="29760"/>
    <cellStyle name="Процентный 5 3 9 6 3" xfId="38956"/>
    <cellStyle name="Процентный 5 3 9 6 4" xfId="47884"/>
    <cellStyle name="Процентный 5 3 9 6 5" xfId="56804"/>
    <cellStyle name="Процентный 5 3 9 7" xfId="8013"/>
    <cellStyle name="Процентный 5 3 9 7 2" xfId="25895"/>
    <cellStyle name="Процентный 5 3 9 7 3" xfId="35096"/>
    <cellStyle name="Процентный 5 3 9 7 4" xfId="44024"/>
    <cellStyle name="Процентный 5 3 9 7 5" xfId="52944"/>
    <cellStyle name="Процентный 5 3 9 8" xfId="13114"/>
    <cellStyle name="Процентный 5 3 9 9" xfId="16973"/>
    <cellStyle name="Процентный 5 30" xfId="48881"/>
    <cellStyle name="Процентный 5 4" xfId="8014"/>
    <cellStyle name="Процентный 5 4 2" xfId="8015"/>
    <cellStyle name="Процентный 5 4 2 10" xfId="17047"/>
    <cellStyle name="Процентный 5 4 2 11" xfId="20907"/>
    <cellStyle name="Процентный 5 4 2 12" xfId="10613"/>
    <cellStyle name="Процентный 5 4 2 13" xfId="22108"/>
    <cellStyle name="Процентный 5 4 2 14" xfId="31962"/>
    <cellStyle name="Процентный 5 4 2 15" xfId="40238"/>
    <cellStyle name="Процентный 5 4 2 16" xfId="49158"/>
    <cellStyle name="Процентный 5 4 2 2" xfId="8016"/>
    <cellStyle name="Процентный 5 4 2 2 10" xfId="10912"/>
    <cellStyle name="Процентный 5 4 2 2 11" xfId="22408"/>
    <cellStyle name="Процентный 5 4 2 2 12" xfId="31963"/>
    <cellStyle name="Процентный 5 4 2 2 13" xfId="40537"/>
    <cellStyle name="Процентный 5 4 2 2 14" xfId="49457"/>
    <cellStyle name="Процентный 5 4 2 2 2" xfId="8017"/>
    <cellStyle name="Процентный 5 4 2 2 2 10" xfId="23007"/>
    <cellStyle name="Процентный 5 4 2 2 2 11" xfId="31964"/>
    <cellStyle name="Процентный 5 4 2 2 2 12" xfId="41136"/>
    <cellStyle name="Процентный 5 4 2 2 2 13" xfId="50056"/>
    <cellStyle name="Процентный 5 4 2 2 2 2" xfId="8018"/>
    <cellStyle name="Процентный 5 4 2 2 2 2 2" xfId="8019"/>
    <cellStyle name="Процентный 5 4 2 2 2 2 2 2" xfId="29535"/>
    <cellStyle name="Процентный 5 4 2 2 2 2 2 3" xfId="38731"/>
    <cellStyle name="Процентный 5 4 2 2 2 2 2 4" xfId="47659"/>
    <cellStyle name="Процентный 5 4 2 2 2 2 2 5" xfId="56579"/>
    <cellStyle name="Процентный 5 4 2 2 2 2 3" xfId="12889"/>
    <cellStyle name="Процентный 5 4 2 2 2 2 4" xfId="16748"/>
    <cellStyle name="Процентный 5 4 2 2 2 2 5" xfId="20608"/>
    <cellStyle name="Процентный 5 4 2 2 2 2 6" xfId="25670"/>
    <cellStyle name="Процентный 5 4 2 2 2 2 7" xfId="34871"/>
    <cellStyle name="Процентный 5 4 2 2 2 2 8" xfId="43799"/>
    <cellStyle name="Процентный 5 4 2 2 2 2 9" xfId="52719"/>
    <cellStyle name="Процентный 5 4 2 2 2 3" xfId="8020"/>
    <cellStyle name="Процентный 5 4 2 2 2 3 2" xfId="8021"/>
    <cellStyle name="Процентный 5 4 2 2 2 3 2 2" xfId="28204"/>
    <cellStyle name="Процентный 5 4 2 2 2 3 2 3" xfId="37400"/>
    <cellStyle name="Процентный 5 4 2 2 2 3 2 4" xfId="46328"/>
    <cellStyle name="Процентный 5 4 2 2 2 3 2 5" xfId="55248"/>
    <cellStyle name="Процентный 5 4 2 2 2 3 3" xfId="15417"/>
    <cellStyle name="Процентный 5 4 2 2 2 3 4" xfId="19277"/>
    <cellStyle name="Процентный 5 4 2 2 2 3 5" xfId="24339"/>
    <cellStyle name="Процентный 5 4 2 2 2 3 6" xfId="33542"/>
    <cellStyle name="Процентный 5 4 2 2 2 3 7" xfId="42468"/>
    <cellStyle name="Процентный 5 4 2 2 2 3 8" xfId="51388"/>
    <cellStyle name="Процентный 5 4 2 2 2 4" xfId="8022"/>
    <cellStyle name="Процентный 5 4 2 2 2 4 2" xfId="30732"/>
    <cellStyle name="Процентный 5 4 2 2 2 4 3" xfId="39928"/>
    <cellStyle name="Процентный 5 4 2 2 2 4 4" xfId="48856"/>
    <cellStyle name="Процентный 5 4 2 2 2 4 5" xfId="57776"/>
    <cellStyle name="Процентный 5 4 2 2 2 5" xfId="8023"/>
    <cellStyle name="Процентный 5 4 2 2 2 5 2" xfId="26871"/>
    <cellStyle name="Процентный 5 4 2 2 2 5 3" xfId="36068"/>
    <cellStyle name="Процентный 5 4 2 2 2 5 4" xfId="44996"/>
    <cellStyle name="Процентный 5 4 2 2 2 5 5" xfId="53916"/>
    <cellStyle name="Процентный 5 4 2 2 2 6" xfId="14086"/>
    <cellStyle name="Процентный 5 4 2 2 2 7" xfId="17945"/>
    <cellStyle name="Процентный 5 4 2 2 2 8" xfId="21805"/>
    <cellStyle name="Процентный 5 4 2 2 2 9" xfId="11433"/>
    <cellStyle name="Процентный 5 4 2 2 3" xfId="8024"/>
    <cellStyle name="Процентный 5 4 2 2 3 2" xfId="8025"/>
    <cellStyle name="Процентный 5 4 2 2 3 2 2" xfId="28937"/>
    <cellStyle name="Процентный 5 4 2 2 3 2 3" xfId="38133"/>
    <cellStyle name="Процентный 5 4 2 2 3 2 4" xfId="47061"/>
    <cellStyle name="Процентный 5 4 2 2 3 2 5" xfId="55981"/>
    <cellStyle name="Процентный 5 4 2 2 3 3" xfId="12291"/>
    <cellStyle name="Процентный 5 4 2 2 3 4" xfId="16150"/>
    <cellStyle name="Процентный 5 4 2 2 3 5" xfId="20010"/>
    <cellStyle name="Процентный 5 4 2 2 3 6" xfId="25072"/>
    <cellStyle name="Процентный 5 4 2 2 3 7" xfId="34273"/>
    <cellStyle name="Процентный 5 4 2 2 3 8" xfId="43201"/>
    <cellStyle name="Процентный 5 4 2 2 3 9" xfId="52121"/>
    <cellStyle name="Процентный 5 4 2 2 4" xfId="8026"/>
    <cellStyle name="Процентный 5 4 2 2 4 2" xfId="8027"/>
    <cellStyle name="Процентный 5 4 2 2 4 2 2" xfId="27606"/>
    <cellStyle name="Процентный 5 4 2 2 4 2 3" xfId="36802"/>
    <cellStyle name="Процентный 5 4 2 2 4 2 4" xfId="45730"/>
    <cellStyle name="Процентный 5 4 2 2 4 2 5" xfId="54650"/>
    <cellStyle name="Процентный 5 4 2 2 4 3" xfId="14819"/>
    <cellStyle name="Процентный 5 4 2 2 4 4" xfId="18679"/>
    <cellStyle name="Процентный 5 4 2 2 4 5" xfId="23741"/>
    <cellStyle name="Процентный 5 4 2 2 4 6" xfId="32945"/>
    <cellStyle name="Процентный 5 4 2 2 4 7" xfId="41870"/>
    <cellStyle name="Процентный 5 4 2 2 4 8" xfId="50790"/>
    <cellStyle name="Процентный 5 4 2 2 5" xfId="8028"/>
    <cellStyle name="Процентный 5 4 2 2 5 2" xfId="30133"/>
    <cellStyle name="Процентный 5 4 2 2 5 3" xfId="39329"/>
    <cellStyle name="Процентный 5 4 2 2 5 4" xfId="48257"/>
    <cellStyle name="Процентный 5 4 2 2 5 5" xfId="57177"/>
    <cellStyle name="Процентный 5 4 2 2 6" xfId="8029"/>
    <cellStyle name="Процентный 5 4 2 2 6 2" xfId="26272"/>
    <cellStyle name="Процентный 5 4 2 2 6 3" xfId="35469"/>
    <cellStyle name="Процентный 5 4 2 2 6 4" xfId="44397"/>
    <cellStyle name="Процентный 5 4 2 2 6 5" xfId="53317"/>
    <cellStyle name="Процентный 5 4 2 2 7" xfId="13487"/>
    <cellStyle name="Процентный 5 4 2 2 8" xfId="17346"/>
    <cellStyle name="Процентный 5 4 2 2 9" xfId="21206"/>
    <cellStyle name="Процентный 5 4 2 3" xfId="8030"/>
    <cellStyle name="Процентный 5 4 2 3 10" xfId="22708"/>
    <cellStyle name="Процентный 5 4 2 3 11" xfId="31965"/>
    <cellStyle name="Процентный 5 4 2 3 12" xfId="40837"/>
    <cellStyle name="Процентный 5 4 2 3 13" xfId="49757"/>
    <cellStyle name="Процентный 5 4 2 3 2" xfId="8031"/>
    <cellStyle name="Процентный 5 4 2 3 2 2" xfId="8032"/>
    <cellStyle name="Процентный 5 4 2 3 2 2 2" xfId="28638"/>
    <cellStyle name="Процентный 5 4 2 3 2 2 3" xfId="37834"/>
    <cellStyle name="Процентный 5 4 2 3 2 2 4" xfId="46762"/>
    <cellStyle name="Процентный 5 4 2 3 2 2 5" xfId="55682"/>
    <cellStyle name="Процентный 5 4 2 3 2 3" xfId="11992"/>
    <cellStyle name="Процентный 5 4 2 3 2 4" xfId="15851"/>
    <cellStyle name="Процентный 5 4 2 3 2 5" xfId="19711"/>
    <cellStyle name="Процентный 5 4 2 3 2 6" xfId="24773"/>
    <cellStyle name="Процентный 5 4 2 3 2 7" xfId="33974"/>
    <cellStyle name="Процентный 5 4 2 3 2 8" xfId="42902"/>
    <cellStyle name="Процентный 5 4 2 3 2 9" xfId="51822"/>
    <cellStyle name="Процентный 5 4 2 3 3" xfId="8033"/>
    <cellStyle name="Процентный 5 4 2 3 3 2" xfId="8034"/>
    <cellStyle name="Процентный 5 4 2 3 3 2 2" xfId="27307"/>
    <cellStyle name="Процентный 5 4 2 3 3 2 3" xfId="36503"/>
    <cellStyle name="Процентный 5 4 2 3 3 2 4" xfId="45431"/>
    <cellStyle name="Процентный 5 4 2 3 3 2 5" xfId="54351"/>
    <cellStyle name="Процентный 5 4 2 3 3 3" xfId="14520"/>
    <cellStyle name="Процентный 5 4 2 3 3 4" xfId="18380"/>
    <cellStyle name="Процентный 5 4 2 3 3 5" xfId="23442"/>
    <cellStyle name="Процентный 5 4 2 3 3 6" xfId="32646"/>
    <cellStyle name="Процентный 5 4 2 3 3 7" xfId="41571"/>
    <cellStyle name="Процентный 5 4 2 3 3 8" xfId="50491"/>
    <cellStyle name="Процентный 5 4 2 3 4" xfId="8035"/>
    <cellStyle name="Процентный 5 4 2 3 4 2" xfId="30433"/>
    <cellStyle name="Процентный 5 4 2 3 4 3" xfId="39629"/>
    <cellStyle name="Процентный 5 4 2 3 4 4" xfId="48557"/>
    <cellStyle name="Процентный 5 4 2 3 4 5" xfId="57477"/>
    <cellStyle name="Процентный 5 4 2 3 5" xfId="8036"/>
    <cellStyle name="Процентный 5 4 2 3 5 2" xfId="26572"/>
    <cellStyle name="Процентный 5 4 2 3 5 3" xfId="35769"/>
    <cellStyle name="Процентный 5 4 2 3 5 4" xfId="44697"/>
    <cellStyle name="Процентный 5 4 2 3 5 5" xfId="53617"/>
    <cellStyle name="Процентный 5 4 2 3 6" xfId="13787"/>
    <cellStyle name="Процентный 5 4 2 3 7" xfId="17646"/>
    <cellStyle name="Процентный 5 4 2 3 8" xfId="21506"/>
    <cellStyle name="Процентный 5 4 2 3 9" xfId="11134"/>
    <cellStyle name="Процентный 5 4 2 4" xfId="8037"/>
    <cellStyle name="Процентный 5 4 2 4 10" xfId="51089"/>
    <cellStyle name="Процентный 5 4 2 4 2" xfId="8038"/>
    <cellStyle name="Процентный 5 4 2 4 2 2" xfId="8039"/>
    <cellStyle name="Процентный 5 4 2 4 2 2 2" xfId="29236"/>
    <cellStyle name="Процентный 5 4 2 4 2 2 3" xfId="38432"/>
    <cellStyle name="Процентный 5 4 2 4 2 2 4" xfId="47360"/>
    <cellStyle name="Процентный 5 4 2 4 2 2 5" xfId="56280"/>
    <cellStyle name="Процентный 5 4 2 4 2 3" xfId="12590"/>
    <cellStyle name="Процентный 5 4 2 4 2 4" xfId="16449"/>
    <cellStyle name="Процентный 5 4 2 4 2 5" xfId="20309"/>
    <cellStyle name="Процентный 5 4 2 4 2 6" xfId="25371"/>
    <cellStyle name="Процентный 5 4 2 4 2 7" xfId="34572"/>
    <cellStyle name="Процентный 5 4 2 4 2 8" xfId="43500"/>
    <cellStyle name="Процентный 5 4 2 4 2 9" xfId="52420"/>
    <cellStyle name="Процентный 5 4 2 4 3" xfId="8040"/>
    <cellStyle name="Процентный 5 4 2 4 3 2" xfId="27905"/>
    <cellStyle name="Процентный 5 4 2 4 3 3" xfId="37101"/>
    <cellStyle name="Процентный 5 4 2 4 3 4" xfId="46029"/>
    <cellStyle name="Процентный 5 4 2 4 3 5" xfId="54949"/>
    <cellStyle name="Процентный 5 4 2 4 4" xfId="11553"/>
    <cellStyle name="Процентный 5 4 2 4 5" xfId="15118"/>
    <cellStyle name="Процентный 5 4 2 4 6" xfId="18978"/>
    <cellStyle name="Процентный 5 4 2 4 7" xfId="24040"/>
    <cellStyle name="Процентный 5 4 2 4 8" xfId="33243"/>
    <cellStyle name="Процентный 5 4 2 4 9" xfId="42169"/>
    <cellStyle name="Процентный 5 4 2 5" xfId="8041"/>
    <cellStyle name="Процентный 5 4 2 5 2" xfId="8042"/>
    <cellStyle name="Процентный 5 4 2 5 2 2" xfId="28293"/>
    <cellStyle name="Процентный 5 4 2 5 2 3" xfId="37489"/>
    <cellStyle name="Процентный 5 4 2 5 2 4" xfId="46417"/>
    <cellStyle name="Процентный 5 4 2 5 2 5" xfId="55337"/>
    <cellStyle name="Процентный 5 4 2 5 3" xfId="11647"/>
    <cellStyle name="Процентный 5 4 2 5 4" xfId="15506"/>
    <cellStyle name="Процентный 5 4 2 5 5" xfId="19366"/>
    <cellStyle name="Процентный 5 4 2 5 6" xfId="24428"/>
    <cellStyle name="Процентный 5 4 2 5 7" xfId="33630"/>
    <cellStyle name="Процентный 5 4 2 5 8" xfId="42557"/>
    <cellStyle name="Процентный 5 4 2 5 9" xfId="51477"/>
    <cellStyle name="Процентный 5 4 2 6" xfId="8043"/>
    <cellStyle name="Процентный 5 4 2 6 2" xfId="8044"/>
    <cellStyle name="Процентный 5 4 2 6 2 2" xfId="26961"/>
    <cellStyle name="Процентный 5 4 2 6 2 3" xfId="36158"/>
    <cellStyle name="Процентный 5 4 2 6 2 4" xfId="45086"/>
    <cellStyle name="Процентный 5 4 2 6 2 5" xfId="54006"/>
    <cellStyle name="Процентный 5 4 2 6 3" xfId="14175"/>
    <cellStyle name="Процентный 5 4 2 6 4" xfId="18035"/>
    <cellStyle name="Процентный 5 4 2 6 5" xfId="23097"/>
    <cellStyle name="Процентный 5 4 2 6 6" xfId="31759"/>
    <cellStyle name="Процентный 5 4 2 6 7" xfId="41226"/>
    <cellStyle name="Процентный 5 4 2 6 8" xfId="50146"/>
    <cellStyle name="Процентный 5 4 2 7" xfId="8045"/>
    <cellStyle name="Процентный 5 4 2 7 2" xfId="29834"/>
    <cellStyle name="Процентный 5 4 2 7 3" xfId="39030"/>
    <cellStyle name="Процентный 5 4 2 7 4" xfId="47958"/>
    <cellStyle name="Процентный 5 4 2 7 5" xfId="56878"/>
    <cellStyle name="Процентный 5 4 2 8" xfId="8046"/>
    <cellStyle name="Процентный 5 4 2 8 2" xfId="25973"/>
    <cellStyle name="Процентный 5 4 2 8 3" xfId="35170"/>
    <cellStyle name="Процентный 5 4 2 8 4" xfId="44098"/>
    <cellStyle name="Процентный 5 4 2 8 5" xfId="53018"/>
    <cellStyle name="Процентный 5 4 2 9" xfId="13188"/>
    <cellStyle name="Процентный 5 4 3" xfId="8047"/>
    <cellStyle name="Процентный 5 4 3 10" xfId="41271"/>
    <cellStyle name="Процентный 5 4 3 11" xfId="50191"/>
    <cellStyle name="Процентный 5 4 3 2" xfId="8048"/>
    <cellStyle name="Процентный 5 4 3 2 2" xfId="8049"/>
    <cellStyle name="Процентный 5 4 3 2 2 2" xfId="28338"/>
    <cellStyle name="Процентный 5 4 3 2 2 3" xfId="37534"/>
    <cellStyle name="Процентный 5 4 3 2 2 4" xfId="46462"/>
    <cellStyle name="Процентный 5 4 3 2 2 5" xfId="55382"/>
    <cellStyle name="Процентный 5 4 3 2 3" xfId="11692"/>
    <cellStyle name="Процентный 5 4 3 2 4" xfId="15551"/>
    <cellStyle name="Процентный 5 4 3 2 5" xfId="19411"/>
    <cellStyle name="Процентный 5 4 3 2 6" xfId="24473"/>
    <cellStyle name="Процентный 5 4 3 2 7" xfId="33675"/>
    <cellStyle name="Процентный 5 4 3 2 8" xfId="42602"/>
    <cellStyle name="Процентный 5 4 3 2 9" xfId="51522"/>
    <cellStyle name="Процентный 5 4 3 3" xfId="8050"/>
    <cellStyle name="Процентный 5 4 3 3 2" xfId="27006"/>
    <cellStyle name="Процентный 5 4 3 3 3" xfId="36203"/>
    <cellStyle name="Процентный 5 4 3 3 4" xfId="45131"/>
    <cellStyle name="Процентный 5 4 3 3 5" xfId="54051"/>
    <cellStyle name="Процентный 5 4 3 4" xfId="11461"/>
    <cellStyle name="Процентный 5 4 3 5" xfId="14220"/>
    <cellStyle name="Процентный 5 4 3 6" xfId="18080"/>
    <cellStyle name="Процентный 5 4 3 7" xfId="10538"/>
    <cellStyle name="Процентный 5 4 3 8" xfId="23142"/>
    <cellStyle name="Процентный 5 4 3 9" xfId="32332"/>
    <cellStyle name="Процентный 5 4 4" xfId="8051"/>
    <cellStyle name="Процентный 5 4 5" xfId="8052"/>
    <cellStyle name="Процентный 5 4 5 2" xfId="8053"/>
    <cellStyle name="Процентный 5 4 5 2 2" xfId="28238"/>
    <cellStyle name="Процентный 5 4 5 2 3" xfId="37434"/>
    <cellStyle name="Процентный 5 4 5 2 4" xfId="46362"/>
    <cellStyle name="Процентный 5 4 5 2 5" xfId="55282"/>
    <cellStyle name="Процентный 5 4 5 3" xfId="11592"/>
    <cellStyle name="Процентный 5 4 5 4" xfId="15451"/>
    <cellStyle name="Процентный 5 4 5 5" xfId="19311"/>
    <cellStyle name="Процентный 5 4 5 6" xfId="24373"/>
    <cellStyle name="Процентный 5 4 5 7" xfId="33575"/>
    <cellStyle name="Процентный 5 4 5 8" xfId="42502"/>
    <cellStyle name="Процентный 5 4 5 9" xfId="51422"/>
    <cellStyle name="Процентный 5 4 6" xfId="8054"/>
    <cellStyle name="Процентный 5 4 6 2" xfId="8055"/>
    <cellStyle name="Процентный 5 4 6 2 2" xfId="26906"/>
    <cellStyle name="Процентный 5 4 6 2 3" xfId="36103"/>
    <cellStyle name="Процентный 5 4 6 2 4" xfId="45031"/>
    <cellStyle name="Процентный 5 4 6 2 5" xfId="53951"/>
    <cellStyle name="Процентный 5 4 6 3" xfId="14120"/>
    <cellStyle name="Процентный 5 4 6 4" xfId="17980"/>
    <cellStyle name="Процентный 5 4 6 5" xfId="23042"/>
    <cellStyle name="Процентный 5 4 6 6" xfId="32287"/>
    <cellStyle name="Процентный 5 4 6 7" xfId="41171"/>
    <cellStyle name="Процентный 5 4 6 8" xfId="50091"/>
    <cellStyle name="Процентный 5 4 7" xfId="10254"/>
    <cellStyle name="Процентный 5 5" xfId="8056"/>
    <cellStyle name="Процентный 5 5 10" xfId="16974"/>
    <cellStyle name="Процентный 5 5 11" xfId="20834"/>
    <cellStyle name="Процентный 5 5 12" xfId="10277"/>
    <cellStyle name="Процентный 5 5 13" xfId="22035"/>
    <cellStyle name="Процентный 5 5 14" xfId="31966"/>
    <cellStyle name="Процентный 5 5 15" xfId="40165"/>
    <cellStyle name="Процентный 5 5 16" xfId="49085"/>
    <cellStyle name="Процентный 5 5 2" xfId="8057"/>
    <cellStyle name="Процентный 5 5 2 10" xfId="10839"/>
    <cellStyle name="Процентный 5 5 2 11" xfId="22334"/>
    <cellStyle name="Процентный 5 5 2 12" xfId="31967"/>
    <cellStyle name="Процентный 5 5 2 13" xfId="40464"/>
    <cellStyle name="Процентный 5 5 2 14" xfId="49384"/>
    <cellStyle name="Процентный 5 5 2 2" xfId="8058"/>
    <cellStyle name="Процентный 5 5 2 2 10" xfId="22934"/>
    <cellStyle name="Процентный 5 5 2 2 11" xfId="31968"/>
    <cellStyle name="Процентный 5 5 2 2 12" xfId="41063"/>
    <cellStyle name="Процентный 5 5 2 2 13" xfId="49983"/>
    <cellStyle name="Процентный 5 5 2 2 2" xfId="8059"/>
    <cellStyle name="Процентный 5 5 2 2 2 2" xfId="8060"/>
    <cellStyle name="Процентный 5 5 2 2 2 2 2" xfId="29462"/>
    <cellStyle name="Процентный 5 5 2 2 2 2 3" xfId="38658"/>
    <cellStyle name="Процентный 5 5 2 2 2 2 4" xfId="47586"/>
    <cellStyle name="Процентный 5 5 2 2 2 2 5" xfId="56506"/>
    <cellStyle name="Процентный 5 5 2 2 2 3" xfId="12816"/>
    <cellStyle name="Процентный 5 5 2 2 2 4" xfId="16675"/>
    <cellStyle name="Процентный 5 5 2 2 2 5" xfId="20535"/>
    <cellStyle name="Процентный 5 5 2 2 2 6" xfId="25597"/>
    <cellStyle name="Процентный 5 5 2 2 2 7" xfId="34798"/>
    <cellStyle name="Процентный 5 5 2 2 2 8" xfId="43726"/>
    <cellStyle name="Процентный 5 5 2 2 2 9" xfId="52646"/>
    <cellStyle name="Процентный 5 5 2 2 3" xfId="8061"/>
    <cellStyle name="Процентный 5 5 2 2 3 2" xfId="8062"/>
    <cellStyle name="Процентный 5 5 2 2 3 2 2" xfId="28131"/>
    <cellStyle name="Процентный 5 5 2 2 3 2 3" xfId="37327"/>
    <cellStyle name="Процентный 5 5 2 2 3 2 4" xfId="46255"/>
    <cellStyle name="Процентный 5 5 2 2 3 2 5" xfId="55175"/>
    <cellStyle name="Процентный 5 5 2 2 3 3" xfId="15344"/>
    <cellStyle name="Процентный 5 5 2 2 3 4" xfId="19204"/>
    <cellStyle name="Процентный 5 5 2 2 3 5" xfId="24266"/>
    <cellStyle name="Процентный 5 5 2 2 3 6" xfId="33469"/>
    <cellStyle name="Процентный 5 5 2 2 3 7" xfId="42395"/>
    <cellStyle name="Процентный 5 5 2 2 3 8" xfId="51315"/>
    <cellStyle name="Процентный 5 5 2 2 4" xfId="8063"/>
    <cellStyle name="Процентный 5 5 2 2 4 2" xfId="30659"/>
    <cellStyle name="Процентный 5 5 2 2 4 3" xfId="39855"/>
    <cellStyle name="Процентный 5 5 2 2 4 4" xfId="48783"/>
    <cellStyle name="Процентный 5 5 2 2 4 5" xfId="57703"/>
    <cellStyle name="Процентный 5 5 2 2 5" xfId="8064"/>
    <cellStyle name="Процентный 5 5 2 2 5 2" xfId="26798"/>
    <cellStyle name="Процентный 5 5 2 2 5 3" xfId="35995"/>
    <cellStyle name="Процентный 5 5 2 2 5 4" xfId="44923"/>
    <cellStyle name="Процентный 5 5 2 2 5 5" xfId="53843"/>
    <cellStyle name="Процентный 5 5 2 2 6" xfId="14013"/>
    <cellStyle name="Процентный 5 5 2 2 7" xfId="17872"/>
    <cellStyle name="Процентный 5 5 2 2 8" xfId="21732"/>
    <cellStyle name="Процентный 5 5 2 2 9" xfId="11360"/>
    <cellStyle name="Процентный 5 5 2 3" xfId="8065"/>
    <cellStyle name="Процентный 5 5 2 3 2" xfId="8066"/>
    <cellStyle name="Процентный 5 5 2 3 2 2" xfId="28864"/>
    <cellStyle name="Процентный 5 5 2 3 2 3" xfId="38060"/>
    <cellStyle name="Процентный 5 5 2 3 2 4" xfId="46988"/>
    <cellStyle name="Процентный 5 5 2 3 2 5" xfId="55908"/>
    <cellStyle name="Процентный 5 5 2 3 3" xfId="12218"/>
    <cellStyle name="Процентный 5 5 2 3 4" xfId="16077"/>
    <cellStyle name="Процентный 5 5 2 3 5" xfId="19937"/>
    <cellStyle name="Процентный 5 5 2 3 6" xfId="24999"/>
    <cellStyle name="Процентный 5 5 2 3 7" xfId="34200"/>
    <cellStyle name="Процентный 5 5 2 3 8" xfId="43128"/>
    <cellStyle name="Процентный 5 5 2 3 9" xfId="52048"/>
    <cellStyle name="Процентный 5 5 2 4" xfId="8067"/>
    <cellStyle name="Процентный 5 5 2 4 2" xfId="8068"/>
    <cellStyle name="Процентный 5 5 2 4 2 2" xfId="27533"/>
    <cellStyle name="Процентный 5 5 2 4 2 3" xfId="36729"/>
    <cellStyle name="Процентный 5 5 2 4 2 4" xfId="45657"/>
    <cellStyle name="Процентный 5 5 2 4 2 5" xfId="54577"/>
    <cellStyle name="Процентный 5 5 2 4 3" xfId="14746"/>
    <cellStyle name="Процентный 5 5 2 4 4" xfId="18606"/>
    <cellStyle name="Процентный 5 5 2 4 5" xfId="23668"/>
    <cellStyle name="Процентный 5 5 2 4 6" xfId="32872"/>
    <cellStyle name="Процентный 5 5 2 4 7" xfId="41797"/>
    <cellStyle name="Процентный 5 5 2 4 8" xfId="50717"/>
    <cellStyle name="Процентный 5 5 2 5" xfId="8069"/>
    <cellStyle name="Процентный 5 5 2 5 2" xfId="30060"/>
    <cellStyle name="Процентный 5 5 2 5 3" xfId="39256"/>
    <cellStyle name="Процентный 5 5 2 5 4" xfId="48184"/>
    <cellStyle name="Процентный 5 5 2 5 5" xfId="57104"/>
    <cellStyle name="Процентный 5 5 2 6" xfId="8070"/>
    <cellStyle name="Процентный 5 5 2 6 2" xfId="26199"/>
    <cellStyle name="Процентный 5 5 2 6 3" xfId="35396"/>
    <cellStyle name="Процентный 5 5 2 6 4" xfId="44324"/>
    <cellStyle name="Процентный 5 5 2 6 5" xfId="53244"/>
    <cellStyle name="Процентный 5 5 2 7" xfId="13414"/>
    <cellStyle name="Процентный 5 5 2 8" xfId="17273"/>
    <cellStyle name="Процентный 5 5 2 9" xfId="21133"/>
    <cellStyle name="Процентный 5 5 3" xfId="8071"/>
    <cellStyle name="Процентный 5 5 3 10" xfId="22635"/>
    <cellStyle name="Процентный 5 5 3 11" xfId="31969"/>
    <cellStyle name="Процентный 5 5 3 12" xfId="40764"/>
    <cellStyle name="Процентный 5 5 3 13" xfId="49684"/>
    <cellStyle name="Процентный 5 5 3 2" xfId="8072"/>
    <cellStyle name="Процентный 5 5 3 2 2" xfId="8073"/>
    <cellStyle name="Процентный 5 5 3 2 2 2" xfId="28565"/>
    <cellStyle name="Процентный 5 5 3 2 2 3" xfId="37761"/>
    <cellStyle name="Процентный 5 5 3 2 2 4" xfId="46689"/>
    <cellStyle name="Процентный 5 5 3 2 2 5" xfId="55609"/>
    <cellStyle name="Процентный 5 5 3 2 3" xfId="11919"/>
    <cellStyle name="Процентный 5 5 3 2 4" xfId="15778"/>
    <cellStyle name="Процентный 5 5 3 2 5" xfId="19638"/>
    <cellStyle name="Процентный 5 5 3 2 6" xfId="24700"/>
    <cellStyle name="Процентный 5 5 3 2 7" xfId="33902"/>
    <cellStyle name="Процентный 5 5 3 2 8" xfId="42829"/>
    <cellStyle name="Процентный 5 5 3 2 9" xfId="51749"/>
    <cellStyle name="Процентный 5 5 3 3" xfId="8074"/>
    <cellStyle name="Процентный 5 5 3 3 2" xfId="8075"/>
    <cellStyle name="Процентный 5 5 3 3 2 2" xfId="27233"/>
    <cellStyle name="Процентный 5 5 3 3 2 3" xfId="36430"/>
    <cellStyle name="Процентный 5 5 3 3 2 4" xfId="45358"/>
    <cellStyle name="Процентный 5 5 3 3 2 5" xfId="54278"/>
    <cellStyle name="Процентный 5 5 3 3 3" xfId="14447"/>
    <cellStyle name="Процентный 5 5 3 3 4" xfId="18307"/>
    <cellStyle name="Процентный 5 5 3 3 5" xfId="23369"/>
    <cellStyle name="Процентный 5 5 3 3 6" xfId="32574"/>
    <cellStyle name="Процентный 5 5 3 3 7" xfId="41498"/>
    <cellStyle name="Процентный 5 5 3 3 8" xfId="50418"/>
    <cellStyle name="Процентный 5 5 3 4" xfId="8076"/>
    <cellStyle name="Процентный 5 5 3 4 2" xfId="30360"/>
    <cellStyle name="Процентный 5 5 3 4 3" xfId="39556"/>
    <cellStyle name="Процентный 5 5 3 4 4" xfId="48484"/>
    <cellStyle name="Процентный 5 5 3 4 5" xfId="57404"/>
    <cellStyle name="Процентный 5 5 3 5" xfId="8077"/>
    <cellStyle name="Процентный 5 5 3 5 2" xfId="26499"/>
    <cellStyle name="Процентный 5 5 3 5 3" xfId="35696"/>
    <cellStyle name="Процентный 5 5 3 5 4" xfId="44624"/>
    <cellStyle name="Процентный 5 5 3 5 5" xfId="53544"/>
    <cellStyle name="Процентный 5 5 3 6" xfId="13714"/>
    <cellStyle name="Процентный 5 5 3 7" xfId="17573"/>
    <cellStyle name="Процентный 5 5 3 8" xfId="21433"/>
    <cellStyle name="Процентный 5 5 3 9" xfId="10539"/>
    <cellStyle name="Процентный 5 5 4" xfId="8078"/>
    <cellStyle name="Процентный 5 5 4 10" xfId="51016"/>
    <cellStyle name="Процентный 5 5 4 2" xfId="8079"/>
    <cellStyle name="Процентный 5 5 4 2 2" xfId="8080"/>
    <cellStyle name="Процентный 5 5 4 2 2 2" xfId="29163"/>
    <cellStyle name="Процентный 5 5 4 2 2 3" xfId="38359"/>
    <cellStyle name="Процентный 5 5 4 2 2 4" xfId="47287"/>
    <cellStyle name="Процентный 5 5 4 2 2 5" xfId="56207"/>
    <cellStyle name="Процентный 5 5 4 2 3" xfId="12517"/>
    <cellStyle name="Процентный 5 5 4 2 4" xfId="16376"/>
    <cellStyle name="Процентный 5 5 4 2 5" xfId="20236"/>
    <cellStyle name="Процентный 5 5 4 2 6" xfId="25298"/>
    <cellStyle name="Процентный 5 5 4 2 7" xfId="34499"/>
    <cellStyle name="Процентный 5 5 4 2 8" xfId="43427"/>
    <cellStyle name="Процентный 5 5 4 2 9" xfId="52347"/>
    <cellStyle name="Процентный 5 5 4 3" xfId="8081"/>
    <cellStyle name="Процентный 5 5 4 3 2" xfId="27832"/>
    <cellStyle name="Процентный 5 5 4 3 3" xfId="37028"/>
    <cellStyle name="Процентный 5 5 4 3 4" xfId="45956"/>
    <cellStyle name="Процентный 5 5 4 3 5" xfId="54876"/>
    <cellStyle name="Процентный 5 5 4 4" xfId="11532"/>
    <cellStyle name="Процентный 5 5 4 5" xfId="15045"/>
    <cellStyle name="Процентный 5 5 4 6" xfId="18905"/>
    <cellStyle name="Процентный 5 5 4 7" xfId="23967"/>
    <cellStyle name="Процентный 5 5 4 8" xfId="33170"/>
    <cellStyle name="Процентный 5 5 4 9" xfId="42096"/>
    <cellStyle name="Процентный 5 5 5" xfId="8082"/>
    <cellStyle name="Процентный 5 5 5 2" xfId="8083"/>
    <cellStyle name="Процентный 5 5 5 2 2" xfId="28282"/>
    <cellStyle name="Процентный 5 5 5 2 3" xfId="37478"/>
    <cellStyle name="Процентный 5 5 5 2 4" xfId="46406"/>
    <cellStyle name="Процентный 5 5 5 2 5" xfId="55326"/>
    <cellStyle name="Процентный 5 5 5 3" xfId="11636"/>
    <cellStyle name="Процентный 5 5 5 4" xfId="15495"/>
    <cellStyle name="Процентный 5 5 5 5" xfId="19355"/>
    <cellStyle name="Процентный 5 5 5 6" xfId="24417"/>
    <cellStyle name="Процентный 5 5 5 7" xfId="33619"/>
    <cellStyle name="Процентный 5 5 5 8" xfId="42546"/>
    <cellStyle name="Процентный 5 5 5 9" xfId="51466"/>
    <cellStyle name="Процентный 5 5 6" xfId="8084"/>
    <cellStyle name="Процентный 5 5 6 2" xfId="8085"/>
    <cellStyle name="Процентный 5 5 6 2 2" xfId="26950"/>
    <cellStyle name="Процентный 5 5 6 2 3" xfId="36147"/>
    <cellStyle name="Процентный 5 5 6 2 4" xfId="45075"/>
    <cellStyle name="Процентный 5 5 6 2 5" xfId="53995"/>
    <cellStyle name="Процентный 5 5 6 3" xfId="14164"/>
    <cellStyle name="Процентный 5 5 6 4" xfId="18024"/>
    <cellStyle name="Процентный 5 5 6 5" xfId="23086"/>
    <cellStyle name="Процентный 5 5 6 6" xfId="32288"/>
    <cellStyle name="Процентный 5 5 6 7" xfId="41215"/>
    <cellStyle name="Процентный 5 5 6 8" xfId="50135"/>
    <cellStyle name="Процентный 5 5 7" xfId="8086"/>
    <cellStyle name="Процентный 5 5 7 2" xfId="29761"/>
    <cellStyle name="Процентный 5 5 7 3" xfId="38957"/>
    <cellStyle name="Процентный 5 5 7 4" xfId="47885"/>
    <cellStyle name="Процентный 5 5 7 5" xfId="56805"/>
    <cellStyle name="Процентный 5 5 8" xfId="8087"/>
    <cellStyle name="Процентный 5 5 8 2" xfId="25896"/>
    <cellStyle name="Процентный 5 5 8 3" xfId="35097"/>
    <cellStyle name="Процентный 5 5 8 4" xfId="44025"/>
    <cellStyle name="Процентный 5 5 8 5" xfId="52945"/>
    <cellStyle name="Процентный 5 5 9" xfId="13115"/>
    <cellStyle name="Процентный 5 6" xfId="8088"/>
    <cellStyle name="Процентный 5 6 10" xfId="16975"/>
    <cellStyle name="Процентный 5 6 11" xfId="20835"/>
    <cellStyle name="Процентный 5 6 12" xfId="10299"/>
    <cellStyle name="Процентный 5 6 13" xfId="22036"/>
    <cellStyle name="Процентный 5 6 14" xfId="31970"/>
    <cellStyle name="Процентный 5 6 15" xfId="40166"/>
    <cellStyle name="Процентный 5 6 16" xfId="49086"/>
    <cellStyle name="Процентный 5 6 2" xfId="8089"/>
    <cellStyle name="Процентный 5 6 2 10" xfId="10840"/>
    <cellStyle name="Процентный 5 6 2 11" xfId="22335"/>
    <cellStyle name="Процентный 5 6 2 12" xfId="31971"/>
    <cellStyle name="Процентный 5 6 2 13" xfId="40465"/>
    <cellStyle name="Процентный 5 6 2 14" xfId="49385"/>
    <cellStyle name="Процентный 5 6 2 2" xfId="8090"/>
    <cellStyle name="Процентный 5 6 2 2 10" xfId="22935"/>
    <cellStyle name="Процентный 5 6 2 2 11" xfId="31972"/>
    <cellStyle name="Процентный 5 6 2 2 12" xfId="41064"/>
    <cellStyle name="Процентный 5 6 2 2 13" xfId="49984"/>
    <cellStyle name="Процентный 5 6 2 2 2" xfId="8091"/>
    <cellStyle name="Процентный 5 6 2 2 2 2" xfId="8092"/>
    <cellStyle name="Процентный 5 6 2 2 2 2 2" xfId="29463"/>
    <cellStyle name="Процентный 5 6 2 2 2 2 3" xfId="38659"/>
    <cellStyle name="Процентный 5 6 2 2 2 2 4" xfId="47587"/>
    <cellStyle name="Процентный 5 6 2 2 2 2 5" xfId="56507"/>
    <cellStyle name="Процентный 5 6 2 2 2 3" xfId="12817"/>
    <cellStyle name="Процентный 5 6 2 2 2 4" xfId="16676"/>
    <cellStyle name="Процентный 5 6 2 2 2 5" xfId="20536"/>
    <cellStyle name="Процентный 5 6 2 2 2 6" xfId="25598"/>
    <cellStyle name="Процентный 5 6 2 2 2 7" xfId="34799"/>
    <cellStyle name="Процентный 5 6 2 2 2 8" xfId="43727"/>
    <cellStyle name="Процентный 5 6 2 2 2 9" xfId="52647"/>
    <cellStyle name="Процентный 5 6 2 2 3" xfId="8093"/>
    <cellStyle name="Процентный 5 6 2 2 3 2" xfId="8094"/>
    <cellStyle name="Процентный 5 6 2 2 3 2 2" xfId="28132"/>
    <cellStyle name="Процентный 5 6 2 2 3 2 3" xfId="37328"/>
    <cellStyle name="Процентный 5 6 2 2 3 2 4" xfId="46256"/>
    <cellStyle name="Процентный 5 6 2 2 3 2 5" xfId="55176"/>
    <cellStyle name="Процентный 5 6 2 2 3 3" xfId="15345"/>
    <cellStyle name="Процентный 5 6 2 2 3 4" xfId="19205"/>
    <cellStyle name="Процентный 5 6 2 2 3 5" xfId="24267"/>
    <cellStyle name="Процентный 5 6 2 2 3 6" xfId="33470"/>
    <cellStyle name="Процентный 5 6 2 2 3 7" xfId="42396"/>
    <cellStyle name="Процентный 5 6 2 2 3 8" xfId="51316"/>
    <cellStyle name="Процентный 5 6 2 2 4" xfId="8095"/>
    <cellStyle name="Процентный 5 6 2 2 4 2" xfId="30660"/>
    <cellStyle name="Процентный 5 6 2 2 4 3" xfId="39856"/>
    <cellStyle name="Процентный 5 6 2 2 4 4" xfId="48784"/>
    <cellStyle name="Процентный 5 6 2 2 4 5" xfId="57704"/>
    <cellStyle name="Процентный 5 6 2 2 5" xfId="8096"/>
    <cellStyle name="Процентный 5 6 2 2 5 2" xfId="26799"/>
    <cellStyle name="Процентный 5 6 2 2 5 3" xfId="35996"/>
    <cellStyle name="Процентный 5 6 2 2 5 4" xfId="44924"/>
    <cellStyle name="Процентный 5 6 2 2 5 5" xfId="53844"/>
    <cellStyle name="Процентный 5 6 2 2 6" xfId="14014"/>
    <cellStyle name="Процентный 5 6 2 2 7" xfId="17873"/>
    <cellStyle name="Процентный 5 6 2 2 8" xfId="21733"/>
    <cellStyle name="Процентный 5 6 2 2 9" xfId="11361"/>
    <cellStyle name="Процентный 5 6 2 3" xfId="8097"/>
    <cellStyle name="Процентный 5 6 2 3 2" xfId="8098"/>
    <cellStyle name="Процентный 5 6 2 3 2 2" xfId="28865"/>
    <cellStyle name="Процентный 5 6 2 3 2 3" xfId="38061"/>
    <cellStyle name="Процентный 5 6 2 3 2 4" xfId="46989"/>
    <cellStyle name="Процентный 5 6 2 3 2 5" xfId="55909"/>
    <cellStyle name="Процентный 5 6 2 3 3" xfId="12219"/>
    <cellStyle name="Процентный 5 6 2 3 4" xfId="16078"/>
    <cellStyle name="Процентный 5 6 2 3 5" xfId="19938"/>
    <cellStyle name="Процентный 5 6 2 3 6" xfId="25000"/>
    <cellStyle name="Процентный 5 6 2 3 7" xfId="34201"/>
    <cellStyle name="Процентный 5 6 2 3 8" xfId="43129"/>
    <cellStyle name="Процентный 5 6 2 3 9" xfId="52049"/>
    <cellStyle name="Процентный 5 6 2 4" xfId="8099"/>
    <cellStyle name="Процентный 5 6 2 4 2" xfId="8100"/>
    <cellStyle name="Процентный 5 6 2 4 2 2" xfId="27534"/>
    <cellStyle name="Процентный 5 6 2 4 2 3" xfId="36730"/>
    <cellStyle name="Процентный 5 6 2 4 2 4" xfId="45658"/>
    <cellStyle name="Процентный 5 6 2 4 2 5" xfId="54578"/>
    <cellStyle name="Процентный 5 6 2 4 3" xfId="14747"/>
    <cellStyle name="Процентный 5 6 2 4 4" xfId="18607"/>
    <cellStyle name="Процентный 5 6 2 4 5" xfId="23669"/>
    <cellStyle name="Процентный 5 6 2 4 6" xfId="32873"/>
    <cellStyle name="Процентный 5 6 2 4 7" xfId="41798"/>
    <cellStyle name="Процентный 5 6 2 4 8" xfId="50718"/>
    <cellStyle name="Процентный 5 6 2 5" xfId="8101"/>
    <cellStyle name="Процентный 5 6 2 5 2" xfId="30061"/>
    <cellStyle name="Процентный 5 6 2 5 3" xfId="39257"/>
    <cellStyle name="Процентный 5 6 2 5 4" xfId="48185"/>
    <cellStyle name="Процентный 5 6 2 5 5" xfId="57105"/>
    <cellStyle name="Процентный 5 6 2 6" xfId="8102"/>
    <cellStyle name="Процентный 5 6 2 6 2" xfId="26200"/>
    <cellStyle name="Процентный 5 6 2 6 3" xfId="35397"/>
    <cellStyle name="Процентный 5 6 2 6 4" xfId="44325"/>
    <cellStyle name="Процентный 5 6 2 6 5" xfId="53245"/>
    <cellStyle name="Процентный 5 6 2 7" xfId="13415"/>
    <cellStyle name="Процентный 5 6 2 8" xfId="17274"/>
    <cellStyle name="Процентный 5 6 2 9" xfId="21134"/>
    <cellStyle name="Процентный 5 6 3" xfId="8103"/>
    <cellStyle name="Процентный 5 6 3 10" xfId="22636"/>
    <cellStyle name="Процентный 5 6 3 11" xfId="31973"/>
    <cellStyle name="Процентный 5 6 3 12" xfId="40765"/>
    <cellStyle name="Процентный 5 6 3 13" xfId="49685"/>
    <cellStyle name="Процентный 5 6 3 2" xfId="8104"/>
    <cellStyle name="Процентный 5 6 3 2 2" xfId="8105"/>
    <cellStyle name="Процентный 5 6 3 2 2 2" xfId="28566"/>
    <cellStyle name="Процентный 5 6 3 2 2 3" xfId="37762"/>
    <cellStyle name="Процентный 5 6 3 2 2 4" xfId="46690"/>
    <cellStyle name="Процентный 5 6 3 2 2 5" xfId="55610"/>
    <cellStyle name="Процентный 5 6 3 2 3" xfId="11920"/>
    <cellStyle name="Процентный 5 6 3 2 4" xfId="15779"/>
    <cellStyle name="Процентный 5 6 3 2 5" xfId="19639"/>
    <cellStyle name="Процентный 5 6 3 2 6" xfId="24701"/>
    <cellStyle name="Процентный 5 6 3 2 7" xfId="33903"/>
    <cellStyle name="Процентный 5 6 3 2 8" xfId="42830"/>
    <cellStyle name="Процентный 5 6 3 2 9" xfId="51750"/>
    <cellStyle name="Процентный 5 6 3 3" xfId="8106"/>
    <cellStyle name="Процентный 5 6 3 3 2" xfId="8107"/>
    <cellStyle name="Процентный 5 6 3 3 2 2" xfId="27234"/>
    <cellStyle name="Процентный 5 6 3 3 2 3" xfId="36431"/>
    <cellStyle name="Процентный 5 6 3 3 2 4" xfId="45359"/>
    <cellStyle name="Процентный 5 6 3 3 2 5" xfId="54279"/>
    <cellStyle name="Процентный 5 6 3 3 3" xfId="14448"/>
    <cellStyle name="Процентный 5 6 3 3 4" xfId="18308"/>
    <cellStyle name="Процентный 5 6 3 3 5" xfId="23370"/>
    <cellStyle name="Процентный 5 6 3 3 6" xfId="32575"/>
    <cellStyle name="Процентный 5 6 3 3 7" xfId="41499"/>
    <cellStyle name="Процентный 5 6 3 3 8" xfId="50419"/>
    <cellStyle name="Процентный 5 6 3 4" xfId="8108"/>
    <cellStyle name="Процентный 5 6 3 4 2" xfId="30361"/>
    <cellStyle name="Процентный 5 6 3 4 3" xfId="39557"/>
    <cellStyle name="Процентный 5 6 3 4 4" xfId="48485"/>
    <cellStyle name="Процентный 5 6 3 4 5" xfId="57405"/>
    <cellStyle name="Процентный 5 6 3 5" xfId="8109"/>
    <cellStyle name="Процентный 5 6 3 5 2" xfId="26500"/>
    <cellStyle name="Процентный 5 6 3 5 3" xfId="35697"/>
    <cellStyle name="Процентный 5 6 3 5 4" xfId="44625"/>
    <cellStyle name="Процентный 5 6 3 5 5" xfId="53545"/>
    <cellStyle name="Процентный 5 6 3 6" xfId="13715"/>
    <cellStyle name="Процентный 5 6 3 7" xfId="17574"/>
    <cellStyle name="Процентный 5 6 3 8" xfId="21434"/>
    <cellStyle name="Процентный 5 6 3 9" xfId="10540"/>
    <cellStyle name="Процентный 5 6 4" xfId="8110"/>
    <cellStyle name="Процентный 5 6 4 10" xfId="51017"/>
    <cellStyle name="Процентный 5 6 4 2" xfId="8111"/>
    <cellStyle name="Процентный 5 6 4 2 2" xfId="8112"/>
    <cellStyle name="Процентный 5 6 4 2 2 2" xfId="29164"/>
    <cellStyle name="Процентный 5 6 4 2 2 3" xfId="38360"/>
    <cellStyle name="Процентный 5 6 4 2 2 4" xfId="47288"/>
    <cellStyle name="Процентный 5 6 4 2 2 5" xfId="56208"/>
    <cellStyle name="Процентный 5 6 4 2 3" xfId="12518"/>
    <cellStyle name="Процентный 5 6 4 2 4" xfId="16377"/>
    <cellStyle name="Процентный 5 6 4 2 5" xfId="20237"/>
    <cellStyle name="Процентный 5 6 4 2 6" xfId="25299"/>
    <cellStyle name="Процентный 5 6 4 2 7" xfId="34500"/>
    <cellStyle name="Процентный 5 6 4 2 8" xfId="43428"/>
    <cellStyle name="Процентный 5 6 4 2 9" xfId="52348"/>
    <cellStyle name="Процентный 5 6 4 3" xfId="8113"/>
    <cellStyle name="Процентный 5 6 4 3 2" xfId="27833"/>
    <cellStyle name="Процентный 5 6 4 3 3" xfId="37029"/>
    <cellStyle name="Процентный 5 6 4 3 4" xfId="45957"/>
    <cellStyle name="Процентный 5 6 4 3 5" xfId="54877"/>
    <cellStyle name="Процентный 5 6 4 4" xfId="11533"/>
    <cellStyle name="Процентный 5 6 4 5" xfId="15046"/>
    <cellStyle name="Процентный 5 6 4 6" xfId="18906"/>
    <cellStyle name="Процентный 5 6 4 7" xfId="23968"/>
    <cellStyle name="Процентный 5 6 4 8" xfId="33171"/>
    <cellStyle name="Процентный 5 6 4 9" xfId="42097"/>
    <cellStyle name="Процентный 5 6 5" xfId="8114"/>
    <cellStyle name="Процентный 5 6 5 2" xfId="8115"/>
    <cellStyle name="Процентный 5 6 5 2 2" xfId="28260"/>
    <cellStyle name="Процентный 5 6 5 2 3" xfId="37456"/>
    <cellStyle name="Процентный 5 6 5 2 4" xfId="46384"/>
    <cellStyle name="Процентный 5 6 5 2 5" xfId="55304"/>
    <cellStyle name="Процентный 5 6 5 3" xfId="11614"/>
    <cellStyle name="Процентный 5 6 5 4" xfId="15473"/>
    <cellStyle name="Процентный 5 6 5 5" xfId="19333"/>
    <cellStyle name="Процентный 5 6 5 6" xfId="24395"/>
    <cellStyle name="Процентный 5 6 5 7" xfId="33597"/>
    <cellStyle name="Процентный 5 6 5 8" xfId="42524"/>
    <cellStyle name="Процентный 5 6 5 9" xfId="51444"/>
    <cellStyle name="Процентный 5 6 6" xfId="8116"/>
    <cellStyle name="Процентный 5 6 6 2" xfId="8117"/>
    <cellStyle name="Процентный 5 6 6 2 2" xfId="26928"/>
    <cellStyle name="Процентный 5 6 6 2 3" xfId="36125"/>
    <cellStyle name="Процентный 5 6 6 2 4" xfId="45053"/>
    <cellStyle name="Процентный 5 6 6 2 5" xfId="53973"/>
    <cellStyle name="Процентный 5 6 6 3" xfId="14142"/>
    <cellStyle name="Процентный 5 6 6 4" xfId="18002"/>
    <cellStyle name="Процентный 5 6 6 5" xfId="23064"/>
    <cellStyle name="Процентный 5 6 6 6" xfId="32326"/>
    <cellStyle name="Процентный 5 6 6 7" xfId="41193"/>
    <cellStyle name="Процентный 5 6 6 8" xfId="50113"/>
    <cellStyle name="Процентный 5 6 7" xfId="8118"/>
    <cellStyle name="Процентный 5 6 7 2" xfId="29762"/>
    <cellStyle name="Процентный 5 6 7 3" xfId="38958"/>
    <cellStyle name="Процентный 5 6 7 4" xfId="47886"/>
    <cellStyle name="Процентный 5 6 7 5" xfId="56806"/>
    <cellStyle name="Процентный 5 6 8" xfId="8119"/>
    <cellStyle name="Процентный 5 6 8 2" xfId="25897"/>
    <cellStyle name="Процентный 5 6 8 3" xfId="35098"/>
    <cellStyle name="Процентный 5 6 8 4" xfId="44026"/>
    <cellStyle name="Процентный 5 6 8 5" xfId="52946"/>
    <cellStyle name="Процентный 5 6 9" xfId="13116"/>
    <cellStyle name="Процентный 5 7" xfId="8120"/>
    <cellStyle name="Процентный 5 7 10" xfId="16976"/>
    <cellStyle name="Процентный 5 7 11" xfId="20836"/>
    <cellStyle name="Процентный 5 7 12" xfId="10541"/>
    <cellStyle name="Процентный 5 7 13" xfId="22037"/>
    <cellStyle name="Процентный 5 7 14" xfId="31974"/>
    <cellStyle name="Процентный 5 7 15" xfId="40167"/>
    <cellStyle name="Процентный 5 7 16" xfId="49087"/>
    <cellStyle name="Процентный 5 7 2" xfId="8121"/>
    <cellStyle name="Процентный 5 7 2 10" xfId="10841"/>
    <cellStyle name="Процентный 5 7 2 11" xfId="22336"/>
    <cellStyle name="Процентный 5 7 2 12" xfId="31975"/>
    <cellStyle name="Процентный 5 7 2 13" xfId="40466"/>
    <cellStyle name="Процентный 5 7 2 14" xfId="49386"/>
    <cellStyle name="Процентный 5 7 2 2" xfId="8122"/>
    <cellStyle name="Процентный 5 7 2 2 10" xfId="22936"/>
    <cellStyle name="Процентный 5 7 2 2 11" xfId="31976"/>
    <cellStyle name="Процентный 5 7 2 2 12" xfId="41065"/>
    <cellStyle name="Процентный 5 7 2 2 13" xfId="49985"/>
    <cellStyle name="Процентный 5 7 2 2 2" xfId="8123"/>
    <cellStyle name="Процентный 5 7 2 2 2 2" xfId="8124"/>
    <cellStyle name="Процентный 5 7 2 2 2 2 2" xfId="29464"/>
    <cellStyle name="Процентный 5 7 2 2 2 2 3" xfId="38660"/>
    <cellStyle name="Процентный 5 7 2 2 2 2 4" xfId="47588"/>
    <cellStyle name="Процентный 5 7 2 2 2 2 5" xfId="56508"/>
    <cellStyle name="Процентный 5 7 2 2 2 3" xfId="12818"/>
    <cellStyle name="Процентный 5 7 2 2 2 4" xfId="16677"/>
    <cellStyle name="Процентный 5 7 2 2 2 5" xfId="20537"/>
    <cellStyle name="Процентный 5 7 2 2 2 6" xfId="25599"/>
    <cellStyle name="Процентный 5 7 2 2 2 7" xfId="34800"/>
    <cellStyle name="Процентный 5 7 2 2 2 8" xfId="43728"/>
    <cellStyle name="Процентный 5 7 2 2 2 9" xfId="52648"/>
    <cellStyle name="Процентный 5 7 2 2 3" xfId="8125"/>
    <cellStyle name="Процентный 5 7 2 2 3 2" xfId="8126"/>
    <cellStyle name="Процентный 5 7 2 2 3 2 2" xfId="28133"/>
    <cellStyle name="Процентный 5 7 2 2 3 2 3" xfId="37329"/>
    <cellStyle name="Процентный 5 7 2 2 3 2 4" xfId="46257"/>
    <cellStyle name="Процентный 5 7 2 2 3 2 5" xfId="55177"/>
    <cellStyle name="Процентный 5 7 2 2 3 3" xfId="15346"/>
    <cellStyle name="Процентный 5 7 2 2 3 4" xfId="19206"/>
    <cellStyle name="Процентный 5 7 2 2 3 5" xfId="24268"/>
    <cellStyle name="Процентный 5 7 2 2 3 6" xfId="33471"/>
    <cellStyle name="Процентный 5 7 2 2 3 7" xfId="42397"/>
    <cellStyle name="Процентный 5 7 2 2 3 8" xfId="51317"/>
    <cellStyle name="Процентный 5 7 2 2 4" xfId="8127"/>
    <cellStyle name="Процентный 5 7 2 2 4 2" xfId="30661"/>
    <cellStyle name="Процентный 5 7 2 2 4 3" xfId="39857"/>
    <cellStyle name="Процентный 5 7 2 2 4 4" xfId="48785"/>
    <cellStyle name="Процентный 5 7 2 2 4 5" xfId="57705"/>
    <cellStyle name="Процентный 5 7 2 2 5" xfId="8128"/>
    <cellStyle name="Процентный 5 7 2 2 5 2" xfId="26800"/>
    <cellStyle name="Процентный 5 7 2 2 5 3" xfId="35997"/>
    <cellStyle name="Процентный 5 7 2 2 5 4" xfId="44925"/>
    <cellStyle name="Процентный 5 7 2 2 5 5" xfId="53845"/>
    <cellStyle name="Процентный 5 7 2 2 6" xfId="14015"/>
    <cellStyle name="Процентный 5 7 2 2 7" xfId="17874"/>
    <cellStyle name="Процентный 5 7 2 2 8" xfId="21734"/>
    <cellStyle name="Процентный 5 7 2 2 9" xfId="11362"/>
    <cellStyle name="Процентный 5 7 2 3" xfId="8129"/>
    <cellStyle name="Процентный 5 7 2 3 2" xfId="8130"/>
    <cellStyle name="Процентный 5 7 2 3 2 2" xfId="28866"/>
    <cellStyle name="Процентный 5 7 2 3 2 3" xfId="38062"/>
    <cellStyle name="Процентный 5 7 2 3 2 4" xfId="46990"/>
    <cellStyle name="Процентный 5 7 2 3 2 5" xfId="55910"/>
    <cellStyle name="Процентный 5 7 2 3 3" xfId="12220"/>
    <cellStyle name="Процентный 5 7 2 3 4" xfId="16079"/>
    <cellStyle name="Процентный 5 7 2 3 5" xfId="19939"/>
    <cellStyle name="Процентный 5 7 2 3 6" xfId="25001"/>
    <cellStyle name="Процентный 5 7 2 3 7" xfId="34202"/>
    <cellStyle name="Процентный 5 7 2 3 8" xfId="43130"/>
    <cellStyle name="Процентный 5 7 2 3 9" xfId="52050"/>
    <cellStyle name="Процентный 5 7 2 4" xfId="8131"/>
    <cellStyle name="Процентный 5 7 2 4 2" xfId="8132"/>
    <cellStyle name="Процентный 5 7 2 4 2 2" xfId="27535"/>
    <cellStyle name="Процентный 5 7 2 4 2 3" xfId="36731"/>
    <cellStyle name="Процентный 5 7 2 4 2 4" xfId="45659"/>
    <cellStyle name="Процентный 5 7 2 4 2 5" xfId="54579"/>
    <cellStyle name="Процентный 5 7 2 4 3" xfId="14748"/>
    <cellStyle name="Процентный 5 7 2 4 4" xfId="18608"/>
    <cellStyle name="Процентный 5 7 2 4 5" xfId="23670"/>
    <cellStyle name="Процентный 5 7 2 4 6" xfId="32874"/>
    <cellStyle name="Процентный 5 7 2 4 7" xfId="41799"/>
    <cellStyle name="Процентный 5 7 2 4 8" xfId="50719"/>
    <cellStyle name="Процентный 5 7 2 5" xfId="8133"/>
    <cellStyle name="Процентный 5 7 2 5 2" xfId="30062"/>
    <cellStyle name="Процентный 5 7 2 5 3" xfId="39258"/>
    <cellStyle name="Процентный 5 7 2 5 4" xfId="48186"/>
    <cellStyle name="Процентный 5 7 2 5 5" xfId="57106"/>
    <cellStyle name="Процентный 5 7 2 6" xfId="8134"/>
    <cellStyle name="Процентный 5 7 2 6 2" xfId="26201"/>
    <cellStyle name="Процентный 5 7 2 6 3" xfId="35398"/>
    <cellStyle name="Процентный 5 7 2 6 4" xfId="44326"/>
    <cellStyle name="Процентный 5 7 2 6 5" xfId="53246"/>
    <cellStyle name="Процентный 5 7 2 7" xfId="13416"/>
    <cellStyle name="Процентный 5 7 2 8" xfId="17275"/>
    <cellStyle name="Процентный 5 7 2 9" xfId="21135"/>
    <cellStyle name="Процентный 5 7 3" xfId="8135"/>
    <cellStyle name="Процентный 5 7 3 10" xfId="22637"/>
    <cellStyle name="Процентный 5 7 3 11" xfId="31977"/>
    <cellStyle name="Процентный 5 7 3 12" xfId="40766"/>
    <cellStyle name="Процентный 5 7 3 13" xfId="49686"/>
    <cellStyle name="Процентный 5 7 3 2" xfId="8136"/>
    <cellStyle name="Процентный 5 7 3 2 2" xfId="8137"/>
    <cellStyle name="Процентный 5 7 3 2 2 2" xfId="28567"/>
    <cellStyle name="Процентный 5 7 3 2 2 3" xfId="37763"/>
    <cellStyle name="Процентный 5 7 3 2 2 4" xfId="46691"/>
    <cellStyle name="Процентный 5 7 3 2 2 5" xfId="55611"/>
    <cellStyle name="Процентный 5 7 3 2 3" xfId="11921"/>
    <cellStyle name="Процентный 5 7 3 2 4" xfId="15780"/>
    <cellStyle name="Процентный 5 7 3 2 5" xfId="19640"/>
    <cellStyle name="Процентный 5 7 3 2 6" xfId="24702"/>
    <cellStyle name="Процентный 5 7 3 2 7" xfId="33904"/>
    <cellStyle name="Процентный 5 7 3 2 8" xfId="42831"/>
    <cellStyle name="Процентный 5 7 3 2 9" xfId="51751"/>
    <cellStyle name="Процентный 5 7 3 3" xfId="8138"/>
    <cellStyle name="Процентный 5 7 3 3 2" xfId="8139"/>
    <cellStyle name="Процентный 5 7 3 3 2 2" xfId="27235"/>
    <cellStyle name="Процентный 5 7 3 3 2 3" xfId="36432"/>
    <cellStyle name="Процентный 5 7 3 3 2 4" xfId="45360"/>
    <cellStyle name="Процентный 5 7 3 3 2 5" xfId="54280"/>
    <cellStyle name="Процентный 5 7 3 3 3" xfId="14449"/>
    <cellStyle name="Процентный 5 7 3 3 4" xfId="18309"/>
    <cellStyle name="Процентный 5 7 3 3 5" xfId="23371"/>
    <cellStyle name="Процентный 5 7 3 3 6" xfId="32576"/>
    <cellStyle name="Процентный 5 7 3 3 7" xfId="41500"/>
    <cellStyle name="Процентный 5 7 3 3 8" xfId="50420"/>
    <cellStyle name="Процентный 5 7 3 4" xfId="8140"/>
    <cellStyle name="Процентный 5 7 3 4 2" xfId="30362"/>
    <cellStyle name="Процентный 5 7 3 4 3" xfId="39558"/>
    <cellStyle name="Процентный 5 7 3 4 4" xfId="48486"/>
    <cellStyle name="Процентный 5 7 3 4 5" xfId="57406"/>
    <cellStyle name="Процентный 5 7 3 5" xfId="8141"/>
    <cellStyle name="Процентный 5 7 3 5 2" xfId="26501"/>
    <cellStyle name="Процентный 5 7 3 5 3" xfId="35698"/>
    <cellStyle name="Процентный 5 7 3 5 4" xfId="44626"/>
    <cellStyle name="Процентный 5 7 3 5 5" xfId="53546"/>
    <cellStyle name="Процентный 5 7 3 6" xfId="13716"/>
    <cellStyle name="Процентный 5 7 3 7" xfId="17575"/>
    <cellStyle name="Процентный 5 7 3 8" xfId="21435"/>
    <cellStyle name="Процентный 5 7 3 9" xfId="11075"/>
    <cellStyle name="Процентный 5 7 4" xfId="8142"/>
    <cellStyle name="Процентный 5 7 4 10" xfId="51018"/>
    <cellStyle name="Процентный 5 7 4 2" xfId="8143"/>
    <cellStyle name="Процентный 5 7 4 2 2" xfId="8144"/>
    <cellStyle name="Процентный 5 7 4 2 2 2" xfId="29165"/>
    <cellStyle name="Процентный 5 7 4 2 2 3" xfId="38361"/>
    <cellStyle name="Процентный 5 7 4 2 2 4" xfId="47289"/>
    <cellStyle name="Процентный 5 7 4 2 2 5" xfId="56209"/>
    <cellStyle name="Процентный 5 7 4 2 3" xfId="12519"/>
    <cellStyle name="Процентный 5 7 4 2 4" xfId="16378"/>
    <cellStyle name="Процентный 5 7 4 2 5" xfId="20238"/>
    <cellStyle name="Процентный 5 7 4 2 6" xfId="25300"/>
    <cellStyle name="Процентный 5 7 4 2 7" xfId="34501"/>
    <cellStyle name="Процентный 5 7 4 2 8" xfId="43429"/>
    <cellStyle name="Процентный 5 7 4 2 9" xfId="52349"/>
    <cellStyle name="Процентный 5 7 4 3" xfId="8145"/>
    <cellStyle name="Процентный 5 7 4 3 2" xfId="27834"/>
    <cellStyle name="Процентный 5 7 4 3 3" xfId="37030"/>
    <cellStyle name="Процентный 5 7 4 3 4" xfId="45958"/>
    <cellStyle name="Процентный 5 7 4 3 5" xfId="54878"/>
    <cellStyle name="Процентный 5 7 4 4" xfId="11534"/>
    <cellStyle name="Процентный 5 7 4 5" xfId="15047"/>
    <cellStyle name="Процентный 5 7 4 6" xfId="18907"/>
    <cellStyle name="Процентный 5 7 4 7" xfId="23969"/>
    <cellStyle name="Процентный 5 7 4 8" xfId="33172"/>
    <cellStyle name="Процентный 5 7 4 9" xfId="42098"/>
    <cellStyle name="Процентный 5 7 5" xfId="8146"/>
    <cellStyle name="Процентный 5 7 5 2" xfId="8147"/>
    <cellStyle name="Процентный 5 7 5 2 2" xfId="28315"/>
    <cellStyle name="Процентный 5 7 5 2 3" xfId="37511"/>
    <cellStyle name="Процентный 5 7 5 2 4" xfId="46439"/>
    <cellStyle name="Процентный 5 7 5 2 5" xfId="55359"/>
    <cellStyle name="Процентный 5 7 5 3" xfId="11669"/>
    <cellStyle name="Процентный 5 7 5 4" xfId="15528"/>
    <cellStyle name="Процентный 5 7 5 5" xfId="19388"/>
    <cellStyle name="Процентный 5 7 5 6" xfId="24450"/>
    <cellStyle name="Процентный 5 7 5 7" xfId="33652"/>
    <cellStyle name="Процентный 5 7 5 8" xfId="42579"/>
    <cellStyle name="Процентный 5 7 5 9" xfId="51499"/>
    <cellStyle name="Процентный 5 7 6" xfId="8148"/>
    <cellStyle name="Процентный 5 7 6 2" xfId="8149"/>
    <cellStyle name="Процентный 5 7 6 2 2" xfId="26983"/>
    <cellStyle name="Процентный 5 7 6 2 3" xfId="36180"/>
    <cellStyle name="Процентный 5 7 6 2 4" xfId="45108"/>
    <cellStyle name="Процентный 5 7 6 2 5" xfId="54028"/>
    <cellStyle name="Процентный 5 7 6 3" xfId="14197"/>
    <cellStyle name="Процентный 5 7 6 4" xfId="18057"/>
    <cellStyle name="Процентный 5 7 6 5" xfId="23119"/>
    <cellStyle name="Процентный 5 7 6 6" xfId="31746"/>
    <cellStyle name="Процентный 5 7 6 7" xfId="41248"/>
    <cellStyle name="Процентный 5 7 6 8" xfId="50168"/>
    <cellStyle name="Процентный 5 7 7" xfId="8150"/>
    <cellStyle name="Процентный 5 7 7 2" xfId="29763"/>
    <cellStyle name="Процентный 5 7 7 3" xfId="38959"/>
    <cellStyle name="Процентный 5 7 7 4" xfId="47887"/>
    <cellStyle name="Процентный 5 7 7 5" xfId="56807"/>
    <cellStyle name="Процентный 5 7 8" xfId="8151"/>
    <cellStyle name="Процентный 5 7 8 2" xfId="25898"/>
    <cellStyle name="Процентный 5 7 8 3" xfId="35099"/>
    <cellStyle name="Процентный 5 7 8 4" xfId="44027"/>
    <cellStyle name="Процентный 5 7 8 5" xfId="52947"/>
    <cellStyle name="Процентный 5 7 9" xfId="13117"/>
    <cellStyle name="Процентный 5 8" xfId="8152"/>
    <cellStyle name="Процентный 5 8 10" xfId="20837"/>
    <cellStyle name="Процентный 5 8 11" xfId="10542"/>
    <cellStyle name="Процентный 5 8 12" xfId="22038"/>
    <cellStyle name="Процентный 5 8 13" xfId="31978"/>
    <cellStyle name="Процентный 5 8 14" xfId="40168"/>
    <cellStyle name="Процентный 5 8 15" xfId="49088"/>
    <cellStyle name="Процентный 5 8 2" xfId="8153"/>
    <cellStyle name="Процентный 5 8 2 10" xfId="10842"/>
    <cellStyle name="Процентный 5 8 2 11" xfId="22337"/>
    <cellStyle name="Процентный 5 8 2 12" xfId="31979"/>
    <cellStyle name="Процентный 5 8 2 13" xfId="40467"/>
    <cellStyle name="Процентный 5 8 2 14" xfId="49387"/>
    <cellStyle name="Процентный 5 8 2 2" xfId="8154"/>
    <cellStyle name="Процентный 5 8 2 2 10" xfId="22937"/>
    <cellStyle name="Процентный 5 8 2 2 11" xfId="31980"/>
    <cellStyle name="Процентный 5 8 2 2 12" xfId="41066"/>
    <cellStyle name="Процентный 5 8 2 2 13" xfId="49986"/>
    <cellStyle name="Процентный 5 8 2 2 2" xfId="8155"/>
    <cellStyle name="Процентный 5 8 2 2 2 2" xfId="8156"/>
    <cellStyle name="Процентный 5 8 2 2 2 2 2" xfId="29465"/>
    <cellStyle name="Процентный 5 8 2 2 2 2 3" xfId="38661"/>
    <cellStyle name="Процентный 5 8 2 2 2 2 4" xfId="47589"/>
    <cellStyle name="Процентный 5 8 2 2 2 2 5" xfId="56509"/>
    <cellStyle name="Процентный 5 8 2 2 2 3" xfId="12819"/>
    <cellStyle name="Процентный 5 8 2 2 2 4" xfId="16678"/>
    <cellStyle name="Процентный 5 8 2 2 2 5" xfId="20538"/>
    <cellStyle name="Процентный 5 8 2 2 2 6" xfId="25600"/>
    <cellStyle name="Процентный 5 8 2 2 2 7" xfId="34801"/>
    <cellStyle name="Процентный 5 8 2 2 2 8" xfId="43729"/>
    <cellStyle name="Процентный 5 8 2 2 2 9" xfId="52649"/>
    <cellStyle name="Процентный 5 8 2 2 3" xfId="8157"/>
    <cellStyle name="Процентный 5 8 2 2 3 2" xfId="8158"/>
    <cellStyle name="Процентный 5 8 2 2 3 2 2" xfId="28134"/>
    <cellStyle name="Процентный 5 8 2 2 3 2 3" xfId="37330"/>
    <cellStyle name="Процентный 5 8 2 2 3 2 4" xfId="46258"/>
    <cellStyle name="Процентный 5 8 2 2 3 2 5" xfId="55178"/>
    <cellStyle name="Процентный 5 8 2 2 3 3" xfId="15347"/>
    <cellStyle name="Процентный 5 8 2 2 3 4" xfId="19207"/>
    <cellStyle name="Процентный 5 8 2 2 3 5" xfId="24269"/>
    <cellStyle name="Процентный 5 8 2 2 3 6" xfId="33472"/>
    <cellStyle name="Процентный 5 8 2 2 3 7" xfId="42398"/>
    <cellStyle name="Процентный 5 8 2 2 3 8" xfId="51318"/>
    <cellStyle name="Процентный 5 8 2 2 4" xfId="8159"/>
    <cellStyle name="Процентный 5 8 2 2 4 2" xfId="30662"/>
    <cellStyle name="Процентный 5 8 2 2 4 3" xfId="39858"/>
    <cellStyle name="Процентный 5 8 2 2 4 4" xfId="48786"/>
    <cellStyle name="Процентный 5 8 2 2 4 5" xfId="57706"/>
    <cellStyle name="Процентный 5 8 2 2 5" xfId="8160"/>
    <cellStyle name="Процентный 5 8 2 2 5 2" xfId="26801"/>
    <cellStyle name="Процентный 5 8 2 2 5 3" xfId="35998"/>
    <cellStyle name="Процентный 5 8 2 2 5 4" xfId="44926"/>
    <cellStyle name="Процентный 5 8 2 2 5 5" xfId="53846"/>
    <cellStyle name="Процентный 5 8 2 2 6" xfId="14016"/>
    <cellStyle name="Процентный 5 8 2 2 7" xfId="17875"/>
    <cellStyle name="Процентный 5 8 2 2 8" xfId="21735"/>
    <cellStyle name="Процентный 5 8 2 2 9" xfId="11363"/>
    <cellStyle name="Процентный 5 8 2 3" xfId="8161"/>
    <cellStyle name="Процентный 5 8 2 3 2" xfId="8162"/>
    <cellStyle name="Процентный 5 8 2 3 2 2" xfId="28867"/>
    <cellStyle name="Процентный 5 8 2 3 2 3" xfId="38063"/>
    <cellStyle name="Процентный 5 8 2 3 2 4" xfId="46991"/>
    <cellStyle name="Процентный 5 8 2 3 2 5" xfId="55911"/>
    <cellStyle name="Процентный 5 8 2 3 3" xfId="12221"/>
    <cellStyle name="Процентный 5 8 2 3 4" xfId="16080"/>
    <cellStyle name="Процентный 5 8 2 3 5" xfId="19940"/>
    <cellStyle name="Процентный 5 8 2 3 6" xfId="25002"/>
    <cellStyle name="Процентный 5 8 2 3 7" xfId="34203"/>
    <cellStyle name="Процентный 5 8 2 3 8" xfId="43131"/>
    <cellStyle name="Процентный 5 8 2 3 9" xfId="52051"/>
    <cellStyle name="Процентный 5 8 2 4" xfId="8163"/>
    <cellStyle name="Процентный 5 8 2 4 2" xfId="8164"/>
    <cellStyle name="Процентный 5 8 2 4 2 2" xfId="27536"/>
    <cellStyle name="Процентный 5 8 2 4 2 3" xfId="36732"/>
    <cellStyle name="Процентный 5 8 2 4 2 4" xfId="45660"/>
    <cellStyle name="Процентный 5 8 2 4 2 5" xfId="54580"/>
    <cellStyle name="Процентный 5 8 2 4 3" xfId="14749"/>
    <cellStyle name="Процентный 5 8 2 4 4" xfId="18609"/>
    <cellStyle name="Процентный 5 8 2 4 5" xfId="23671"/>
    <cellStyle name="Процентный 5 8 2 4 6" xfId="32875"/>
    <cellStyle name="Процентный 5 8 2 4 7" xfId="41800"/>
    <cellStyle name="Процентный 5 8 2 4 8" xfId="50720"/>
    <cellStyle name="Процентный 5 8 2 5" xfId="8165"/>
    <cellStyle name="Процентный 5 8 2 5 2" xfId="30063"/>
    <cellStyle name="Процентный 5 8 2 5 3" xfId="39259"/>
    <cellStyle name="Процентный 5 8 2 5 4" xfId="48187"/>
    <cellStyle name="Процентный 5 8 2 5 5" xfId="57107"/>
    <cellStyle name="Процентный 5 8 2 6" xfId="8166"/>
    <cellStyle name="Процентный 5 8 2 6 2" xfId="26202"/>
    <cellStyle name="Процентный 5 8 2 6 3" xfId="35399"/>
    <cellStyle name="Процентный 5 8 2 6 4" xfId="44327"/>
    <cellStyle name="Процентный 5 8 2 6 5" xfId="53247"/>
    <cellStyle name="Процентный 5 8 2 7" xfId="13417"/>
    <cellStyle name="Процентный 5 8 2 8" xfId="17276"/>
    <cellStyle name="Процентный 5 8 2 9" xfId="21136"/>
    <cellStyle name="Процентный 5 8 3" xfId="8167"/>
    <cellStyle name="Процентный 5 8 3 10" xfId="22638"/>
    <cellStyle name="Процентный 5 8 3 11" xfId="31981"/>
    <cellStyle name="Процентный 5 8 3 12" xfId="40767"/>
    <cellStyle name="Процентный 5 8 3 13" xfId="49687"/>
    <cellStyle name="Процентный 5 8 3 2" xfId="8168"/>
    <cellStyle name="Процентный 5 8 3 2 2" xfId="8169"/>
    <cellStyle name="Процентный 5 8 3 2 2 2" xfId="29166"/>
    <cellStyle name="Процентный 5 8 3 2 2 3" xfId="38362"/>
    <cellStyle name="Процентный 5 8 3 2 2 4" xfId="47290"/>
    <cellStyle name="Процентный 5 8 3 2 2 5" xfId="56210"/>
    <cellStyle name="Процентный 5 8 3 2 3" xfId="12520"/>
    <cellStyle name="Процентный 5 8 3 2 4" xfId="16379"/>
    <cellStyle name="Процентный 5 8 3 2 5" xfId="20239"/>
    <cellStyle name="Процентный 5 8 3 2 6" xfId="25301"/>
    <cellStyle name="Процентный 5 8 3 2 7" xfId="34502"/>
    <cellStyle name="Процентный 5 8 3 2 8" xfId="43430"/>
    <cellStyle name="Процентный 5 8 3 2 9" xfId="52350"/>
    <cellStyle name="Процентный 5 8 3 3" xfId="8170"/>
    <cellStyle name="Процентный 5 8 3 3 2" xfId="8171"/>
    <cellStyle name="Процентный 5 8 3 3 2 2" xfId="27835"/>
    <cellStyle name="Процентный 5 8 3 3 2 3" xfId="37031"/>
    <cellStyle name="Процентный 5 8 3 3 2 4" xfId="45959"/>
    <cellStyle name="Процентный 5 8 3 3 2 5" xfId="54879"/>
    <cellStyle name="Процентный 5 8 3 3 3" xfId="15048"/>
    <cellStyle name="Процентный 5 8 3 3 4" xfId="18908"/>
    <cellStyle name="Процентный 5 8 3 3 5" xfId="23970"/>
    <cellStyle name="Процентный 5 8 3 3 6" xfId="33173"/>
    <cellStyle name="Процентный 5 8 3 3 7" xfId="42099"/>
    <cellStyle name="Процентный 5 8 3 3 8" xfId="51019"/>
    <cellStyle name="Процентный 5 8 3 4" xfId="8172"/>
    <cellStyle name="Процентный 5 8 3 4 2" xfId="30363"/>
    <cellStyle name="Процентный 5 8 3 4 3" xfId="39559"/>
    <cellStyle name="Процентный 5 8 3 4 4" xfId="48487"/>
    <cellStyle name="Процентный 5 8 3 4 5" xfId="57407"/>
    <cellStyle name="Процентный 5 8 3 5" xfId="8173"/>
    <cellStyle name="Процентный 5 8 3 5 2" xfId="26502"/>
    <cellStyle name="Процентный 5 8 3 5 3" xfId="35699"/>
    <cellStyle name="Процентный 5 8 3 5 4" xfId="44627"/>
    <cellStyle name="Процентный 5 8 3 5 5" xfId="53547"/>
    <cellStyle name="Процентный 5 8 3 6" xfId="13717"/>
    <cellStyle name="Процентный 5 8 3 7" xfId="17576"/>
    <cellStyle name="Процентный 5 8 3 8" xfId="21436"/>
    <cellStyle name="Процентный 5 8 3 9" xfId="11076"/>
    <cellStyle name="Процентный 5 8 4" xfId="8174"/>
    <cellStyle name="Процентный 5 8 4 2" xfId="8175"/>
    <cellStyle name="Процентный 5 8 4 2 2" xfId="28568"/>
    <cellStyle name="Процентный 5 8 4 2 3" xfId="37764"/>
    <cellStyle name="Процентный 5 8 4 2 4" xfId="46692"/>
    <cellStyle name="Процентный 5 8 4 2 5" xfId="55612"/>
    <cellStyle name="Процентный 5 8 4 3" xfId="11922"/>
    <cellStyle name="Процентный 5 8 4 4" xfId="15781"/>
    <cellStyle name="Процентный 5 8 4 5" xfId="19641"/>
    <cellStyle name="Процентный 5 8 4 6" xfId="24703"/>
    <cellStyle name="Процентный 5 8 4 7" xfId="33905"/>
    <cellStyle name="Процентный 5 8 4 8" xfId="42832"/>
    <cellStyle name="Процентный 5 8 4 9" xfId="51752"/>
    <cellStyle name="Процентный 5 8 5" xfId="8176"/>
    <cellStyle name="Процентный 5 8 5 2" xfId="8177"/>
    <cellStyle name="Процентный 5 8 5 2 2" xfId="27236"/>
    <cellStyle name="Процентный 5 8 5 2 3" xfId="36433"/>
    <cellStyle name="Процентный 5 8 5 2 4" xfId="45361"/>
    <cellStyle name="Процентный 5 8 5 2 5" xfId="54281"/>
    <cellStyle name="Процентный 5 8 5 3" xfId="14450"/>
    <cellStyle name="Процентный 5 8 5 4" xfId="18310"/>
    <cellStyle name="Процентный 5 8 5 5" xfId="23372"/>
    <cellStyle name="Процентный 5 8 5 6" xfId="32577"/>
    <cellStyle name="Процентный 5 8 5 7" xfId="41501"/>
    <cellStyle name="Процентный 5 8 5 8" xfId="50421"/>
    <cellStyle name="Процентный 5 8 6" xfId="8178"/>
    <cellStyle name="Процентный 5 8 6 2" xfId="29764"/>
    <cellStyle name="Процентный 5 8 6 3" xfId="38960"/>
    <cellStyle name="Процентный 5 8 6 4" xfId="47888"/>
    <cellStyle name="Процентный 5 8 6 5" xfId="56808"/>
    <cellStyle name="Процентный 5 8 7" xfId="8179"/>
    <cellStyle name="Процентный 5 8 7 2" xfId="25899"/>
    <cellStyle name="Процентный 5 8 7 3" xfId="35100"/>
    <cellStyle name="Процентный 5 8 7 4" xfId="44028"/>
    <cellStyle name="Процентный 5 8 7 5" xfId="52948"/>
    <cellStyle name="Процентный 5 8 8" xfId="13118"/>
    <cellStyle name="Процентный 5 8 9" xfId="16977"/>
    <cellStyle name="Процентный 5 9" xfId="8180"/>
    <cellStyle name="Процентный 5 9 10" xfId="20838"/>
    <cellStyle name="Процентный 5 9 11" xfId="10543"/>
    <cellStyle name="Процентный 5 9 12" xfId="22039"/>
    <cellStyle name="Процентный 5 9 13" xfId="31982"/>
    <cellStyle name="Процентный 5 9 14" xfId="40169"/>
    <cellStyle name="Процентный 5 9 15" xfId="49089"/>
    <cellStyle name="Процентный 5 9 2" xfId="8181"/>
    <cellStyle name="Процентный 5 9 2 10" xfId="10843"/>
    <cellStyle name="Процентный 5 9 2 11" xfId="22338"/>
    <cellStyle name="Процентный 5 9 2 12" xfId="31983"/>
    <cellStyle name="Процентный 5 9 2 13" xfId="40468"/>
    <cellStyle name="Процентный 5 9 2 14" xfId="49388"/>
    <cellStyle name="Процентный 5 9 2 2" xfId="8182"/>
    <cellStyle name="Процентный 5 9 2 2 10" xfId="22938"/>
    <cellStyle name="Процентный 5 9 2 2 11" xfId="31984"/>
    <cellStyle name="Процентный 5 9 2 2 12" xfId="41067"/>
    <cellStyle name="Процентный 5 9 2 2 13" xfId="49987"/>
    <cellStyle name="Процентный 5 9 2 2 2" xfId="8183"/>
    <cellStyle name="Процентный 5 9 2 2 2 2" xfId="8184"/>
    <cellStyle name="Процентный 5 9 2 2 2 2 2" xfId="29466"/>
    <cellStyle name="Процентный 5 9 2 2 2 2 3" xfId="38662"/>
    <cellStyle name="Процентный 5 9 2 2 2 2 4" xfId="47590"/>
    <cellStyle name="Процентный 5 9 2 2 2 2 5" xfId="56510"/>
    <cellStyle name="Процентный 5 9 2 2 2 3" xfId="12820"/>
    <cellStyle name="Процентный 5 9 2 2 2 4" xfId="16679"/>
    <cellStyle name="Процентный 5 9 2 2 2 5" xfId="20539"/>
    <cellStyle name="Процентный 5 9 2 2 2 6" xfId="25601"/>
    <cellStyle name="Процентный 5 9 2 2 2 7" xfId="34802"/>
    <cellStyle name="Процентный 5 9 2 2 2 8" xfId="43730"/>
    <cellStyle name="Процентный 5 9 2 2 2 9" xfId="52650"/>
    <cellStyle name="Процентный 5 9 2 2 3" xfId="8185"/>
    <cellStyle name="Процентный 5 9 2 2 3 2" xfId="8186"/>
    <cellStyle name="Процентный 5 9 2 2 3 2 2" xfId="28135"/>
    <cellStyle name="Процентный 5 9 2 2 3 2 3" xfId="37331"/>
    <cellStyle name="Процентный 5 9 2 2 3 2 4" xfId="46259"/>
    <cellStyle name="Процентный 5 9 2 2 3 2 5" xfId="55179"/>
    <cellStyle name="Процентный 5 9 2 2 3 3" xfId="15348"/>
    <cellStyle name="Процентный 5 9 2 2 3 4" xfId="19208"/>
    <cellStyle name="Процентный 5 9 2 2 3 5" xfId="24270"/>
    <cellStyle name="Процентный 5 9 2 2 3 6" xfId="33473"/>
    <cellStyle name="Процентный 5 9 2 2 3 7" xfId="42399"/>
    <cellStyle name="Процентный 5 9 2 2 3 8" xfId="51319"/>
    <cellStyle name="Процентный 5 9 2 2 4" xfId="8187"/>
    <cellStyle name="Процентный 5 9 2 2 4 2" xfId="30663"/>
    <cellStyle name="Процентный 5 9 2 2 4 3" xfId="39859"/>
    <cellStyle name="Процентный 5 9 2 2 4 4" xfId="48787"/>
    <cellStyle name="Процентный 5 9 2 2 4 5" xfId="57707"/>
    <cellStyle name="Процентный 5 9 2 2 5" xfId="8188"/>
    <cellStyle name="Процентный 5 9 2 2 5 2" xfId="26802"/>
    <cellStyle name="Процентный 5 9 2 2 5 3" xfId="35999"/>
    <cellStyle name="Процентный 5 9 2 2 5 4" xfId="44927"/>
    <cellStyle name="Процентный 5 9 2 2 5 5" xfId="53847"/>
    <cellStyle name="Процентный 5 9 2 2 6" xfId="14017"/>
    <cellStyle name="Процентный 5 9 2 2 7" xfId="17876"/>
    <cellStyle name="Процентный 5 9 2 2 8" xfId="21736"/>
    <cellStyle name="Процентный 5 9 2 2 9" xfId="11364"/>
    <cellStyle name="Процентный 5 9 2 3" xfId="8189"/>
    <cellStyle name="Процентный 5 9 2 3 2" xfId="8190"/>
    <cellStyle name="Процентный 5 9 2 3 2 2" xfId="28868"/>
    <cellStyle name="Процентный 5 9 2 3 2 3" xfId="38064"/>
    <cellStyle name="Процентный 5 9 2 3 2 4" xfId="46992"/>
    <cellStyle name="Процентный 5 9 2 3 2 5" xfId="55912"/>
    <cellStyle name="Процентный 5 9 2 3 3" xfId="12222"/>
    <cellStyle name="Процентный 5 9 2 3 4" xfId="16081"/>
    <cellStyle name="Процентный 5 9 2 3 5" xfId="19941"/>
    <cellStyle name="Процентный 5 9 2 3 6" xfId="25003"/>
    <cellStyle name="Процентный 5 9 2 3 7" xfId="34204"/>
    <cellStyle name="Процентный 5 9 2 3 8" xfId="43132"/>
    <cellStyle name="Процентный 5 9 2 3 9" xfId="52052"/>
    <cellStyle name="Процентный 5 9 2 4" xfId="8191"/>
    <cellStyle name="Процентный 5 9 2 4 2" xfId="8192"/>
    <cellStyle name="Процентный 5 9 2 4 2 2" xfId="27537"/>
    <cellStyle name="Процентный 5 9 2 4 2 3" xfId="36733"/>
    <cellStyle name="Процентный 5 9 2 4 2 4" xfId="45661"/>
    <cellStyle name="Процентный 5 9 2 4 2 5" xfId="54581"/>
    <cellStyle name="Процентный 5 9 2 4 3" xfId="14750"/>
    <cellStyle name="Процентный 5 9 2 4 4" xfId="18610"/>
    <cellStyle name="Процентный 5 9 2 4 5" xfId="23672"/>
    <cellStyle name="Процентный 5 9 2 4 6" xfId="32876"/>
    <cellStyle name="Процентный 5 9 2 4 7" xfId="41801"/>
    <cellStyle name="Процентный 5 9 2 4 8" xfId="50721"/>
    <cellStyle name="Процентный 5 9 2 5" xfId="8193"/>
    <cellStyle name="Процентный 5 9 2 5 2" xfId="30064"/>
    <cellStyle name="Процентный 5 9 2 5 3" xfId="39260"/>
    <cellStyle name="Процентный 5 9 2 5 4" xfId="48188"/>
    <cellStyle name="Процентный 5 9 2 5 5" xfId="57108"/>
    <cellStyle name="Процентный 5 9 2 6" xfId="8194"/>
    <cellStyle name="Процентный 5 9 2 6 2" xfId="26203"/>
    <cellStyle name="Процентный 5 9 2 6 3" xfId="35400"/>
    <cellStyle name="Процентный 5 9 2 6 4" xfId="44328"/>
    <cellStyle name="Процентный 5 9 2 6 5" xfId="53248"/>
    <cellStyle name="Процентный 5 9 2 7" xfId="13418"/>
    <cellStyle name="Процентный 5 9 2 8" xfId="17277"/>
    <cellStyle name="Процентный 5 9 2 9" xfId="21137"/>
    <cellStyle name="Процентный 5 9 3" xfId="8195"/>
    <cellStyle name="Процентный 5 9 3 10" xfId="22639"/>
    <cellStyle name="Процентный 5 9 3 11" xfId="31985"/>
    <cellStyle name="Процентный 5 9 3 12" xfId="40768"/>
    <cellStyle name="Процентный 5 9 3 13" xfId="49688"/>
    <cellStyle name="Процентный 5 9 3 2" xfId="8196"/>
    <cellStyle name="Процентный 5 9 3 2 2" xfId="8197"/>
    <cellStyle name="Процентный 5 9 3 2 2 2" xfId="29167"/>
    <cellStyle name="Процентный 5 9 3 2 2 3" xfId="38363"/>
    <cellStyle name="Процентный 5 9 3 2 2 4" xfId="47291"/>
    <cellStyle name="Процентный 5 9 3 2 2 5" xfId="56211"/>
    <cellStyle name="Процентный 5 9 3 2 3" xfId="12521"/>
    <cellStyle name="Процентный 5 9 3 2 4" xfId="16380"/>
    <cellStyle name="Процентный 5 9 3 2 5" xfId="20240"/>
    <cellStyle name="Процентный 5 9 3 2 6" xfId="25302"/>
    <cellStyle name="Процентный 5 9 3 2 7" xfId="34503"/>
    <cellStyle name="Процентный 5 9 3 2 8" xfId="43431"/>
    <cellStyle name="Процентный 5 9 3 2 9" xfId="52351"/>
    <cellStyle name="Процентный 5 9 3 3" xfId="8198"/>
    <cellStyle name="Процентный 5 9 3 3 2" xfId="8199"/>
    <cellStyle name="Процентный 5 9 3 3 2 2" xfId="27836"/>
    <cellStyle name="Процентный 5 9 3 3 2 3" xfId="37032"/>
    <cellStyle name="Процентный 5 9 3 3 2 4" xfId="45960"/>
    <cellStyle name="Процентный 5 9 3 3 2 5" xfId="54880"/>
    <cellStyle name="Процентный 5 9 3 3 3" xfId="15049"/>
    <cellStyle name="Процентный 5 9 3 3 4" xfId="18909"/>
    <cellStyle name="Процентный 5 9 3 3 5" xfId="23971"/>
    <cellStyle name="Процентный 5 9 3 3 6" xfId="33174"/>
    <cellStyle name="Процентный 5 9 3 3 7" xfId="42100"/>
    <cellStyle name="Процентный 5 9 3 3 8" xfId="51020"/>
    <cellStyle name="Процентный 5 9 3 4" xfId="8200"/>
    <cellStyle name="Процентный 5 9 3 4 2" xfId="30364"/>
    <cellStyle name="Процентный 5 9 3 4 3" xfId="39560"/>
    <cellStyle name="Процентный 5 9 3 4 4" xfId="48488"/>
    <cellStyle name="Процентный 5 9 3 4 5" xfId="57408"/>
    <cellStyle name="Процентный 5 9 3 5" xfId="8201"/>
    <cellStyle name="Процентный 5 9 3 5 2" xfId="26503"/>
    <cellStyle name="Процентный 5 9 3 5 3" xfId="35700"/>
    <cellStyle name="Процентный 5 9 3 5 4" xfId="44628"/>
    <cellStyle name="Процентный 5 9 3 5 5" xfId="53548"/>
    <cellStyle name="Процентный 5 9 3 6" xfId="13718"/>
    <cellStyle name="Процентный 5 9 3 7" xfId="17577"/>
    <cellStyle name="Процентный 5 9 3 8" xfId="21437"/>
    <cellStyle name="Процентный 5 9 3 9" xfId="11077"/>
    <cellStyle name="Процентный 5 9 4" xfId="8202"/>
    <cellStyle name="Процентный 5 9 4 2" xfId="8203"/>
    <cellStyle name="Процентный 5 9 4 2 2" xfId="28569"/>
    <cellStyle name="Процентный 5 9 4 2 3" xfId="37765"/>
    <cellStyle name="Процентный 5 9 4 2 4" xfId="46693"/>
    <cellStyle name="Процентный 5 9 4 2 5" xfId="55613"/>
    <cellStyle name="Процентный 5 9 4 3" xfId="11923"/>
    <cellStyle name="Процентный 5 9 4 4" xfId="15782"/>
    <cellStyle name="Процентный 5 9 4 5" xfId="19642"/>
    <cellStyle name="Процентный 5 9 4 6" xfId="24704"/>
    <cellStyle name="Процентный 5 9 4 7" xfId="33906"/>
    <cellStyle name="Процентный 5 9 4 8" xfId="42833"/>
    <cellStyle name="Процентный 5 9 4 9" xfId="51753"/>
    <cellStyle name="Процентный 5 9 5" xfId="8204"/>
    <cellStyle name="Процентный 5 9 5 2" xfId="8205"/>
    <cellStyle name="Процентный 5 9 5 2 2" xfId="27237"/>
    <cellStyle name="Процентный 5 9 5 2 3" xfId="36434"/>
    <cellStyle name="Процентный 5 9 5 2 4" xfId="45362"/>
    <cellStyle name="Процентный 5 9 5 2 5" xfId="54282"/>
    <cellStyle name="Процентный 5 9 5 3" xfId="14451"/>
    <cellStyle name="Процентный 5 9 5 4" xfId="18311"/>
    <cellStyle name="Процентный 5 9 5 5" xfId="23373"/>
    <cellStyle name="Процентный 5 9 5 6" xfId="32578"/>
    <cellStyle name="Процентный 5 9 5 7" xfId="41502"/>
    <cellStyle name="Процентный 5 9 5 8" xfId="50422"/>
    <cellStyle name="Процентный 5 9 6" xfId="8206"/>
    <cellStyle name="Процентный 5 9 6 2" xfId="29765"/>
    <cellStyle name="Процентный 5 9 6 3" xfId="38961"/>
    <cellStyle name="Процентный 5 9 6 4" xfId="47889"/>
    <cellStyle name="Процентный 5 9 6 5" xfId="56809"/>
    <cellStyle name="Процентный 5 9 7" xfId="8207"/>
    <cellStyle name="Процентный 5 9 7 2" xfId="25900"/>
    <cellStyle name="Процентный 5 9 7 3" xfId="35101"/>
    <cellStyle name="Процентный 5 9 7 4" xfId="44029"/>
    <cellStyle name="Процентный 5 9 7 5" xfId="52949"/>
    <cellStyle name="Процентный 5 9 8" xfId="13119"/>
    <cellStyle name="Процентный 5 9 9" xfId="16978"/>
    <cellStyle name="Процентный 6" xfId="8208"/>
    <cellStyle name="Процентный 7" xfId="8209"/>
    <cellStyle name="Связанная ячейка" xfId="41" builtinId="24" customBuiltin="1"/>
    <cellStyle name="Связанная ячейка 2" xfId="99"/>
    <cellStyle name="Связанная ячейка 2 2" xfId="8210"/>
    <cellStyle name="Связанная ячейка 2 3" xfId="8211"/>
    <cellStyle name="Связанная ячейка 2 4" xfId="8212"/>
    <cellStyle name="Связанная ячейка 2 5" xfId="8213"/>
    <cellStyle name="Связанная ячейка 3" xfId="8214"/>
    <cellStyle name="Связанная ячейка 3 2" xfId="30793"/>
    <cellStyle name="Стиль 1" xfId="106"/>
    <cellStyle name="Стиль 1 10" xfId="8215"/>
    <cellStyle name="Стиль 1 11" xfId="8216"/>
    <cellStyle name="Стиль 1 12" xfId="8217"/>
    <cellStyle name="Стиль 1 13" xfId="8218"/>
    <cellStyle name="Стиль 1 14" xfId="8219"/>
    <cellStyle name="Стиль 1 15" xfId="8220"/>
    <cellStyle name="Стиль 1 16" xfId="8221"/>
    <cellStyle name="Стиль 1 17" xfId="8222"/>
    <cellStyle name="Стиль 1 18" xfId="8223"/>
    <cellStyle name="Стиль 1 19" xfId="8224"/>
    <cellStyle name="Стиль 1 2" xfId="8225"/>
    <cellStyle name="Стиль 1 2 2" xfId="8226"/>
    <cellStyle name="Стиль 1 2 2 2" xfId="8227"/>
    <cellStyle name="Стиль 1 2 2 3" xfId="8228"/>
    <cellStyle name="Стиль 1 2 2 4" xfId="10321"/>
    <cellStyle name="Стиль 1 2 3" xfId="8229"/>
    <cellStyle name="Стиль 1 2 4" xfId="8230"/>
    <cellStyle name="Стиль 1 20" xfId="8231"/>
    <cellStyle name="Стиль 1 21" xfId="8232"/>
    <cellStyle name="Стиль 1 3" xfId="8233"/>
    <cellStyle name="Стиль 1 4" xfId="8234"/>
    <cellStyle name="Стиль 1 5" xfId="8235"/>
    <cellStyle name="Стиль 1 6" xfId="8236"/>
    <cellStyle name="Стиль 1 7" xfId="8237"/>
    <cellStyle name="Стиль 1 8" xfId="8238"/>
    <cellStyle name="Стиль 1 9" xfId="8239"/>
    <cellStyle name="Текст предупреждения" xfId="42" builtinId="11" customBuiltin="1"/>
    <cellStyle name="Текст предупреждения 2" xfId="100"/>
    <cellStyle name="Текст предупреждения 2 2" xfId="8240"/>
    <cellStyle name="Текст предупреждения 2 3" xfId="8241"/>
    <cellStyle name="Текст предупреждения 2 4" xfId="8242"/>
    <cellStyle name="Текст предупреждения 2 5" xfId="8243"/>
    <cellStyle name="Текст предупреждения 2 6" xfId="10217"/>
    <cellStyle name="Текст предупреждения 3" xfId="8244"/>
    <cellStyle name="Текст предупреждения 3 2" xfId="30794"/>
    <cellStyle name="Текстовый" xfId="8245"/>
    <cellStyle name="Тысячи [0]_3Com" xfId="8246"/>
    <cellStyle name="Тысячи_3Com" xfId="8247"/>
    <cellStyle name="Финансовый [0] 2" xfId="8248"/>
    <cellStyle name="Финансовый [0] 2 2" xfId="8249"/>
    <cellStyle name="Финансовый [0] 2 3" xfId="31986"/>
    <cellStyle name="Финансовый [0] 3" xfId="31987"/>
    <cellStyle name="Финансовый [0] 4" xfId="31988"/>
    <cellStyle name="Финансовый 10" xfId="274"/>
    <cellStyle name="Финансовый 10 2" xfId="8250"/>
    <cellStyle name="Финансовый 10 2 2" xfId="8251"/>
    <cellStyle name="Финансовый 10 3" xfId="8252"/>
    <cellStyle name="Финансовый 10 3 2" xfId="31990"/>
    <cellStyle name="Финансовый 10 4" xfId="31991"/>
    <cellStyle name="Финансовый 10 5" xfId="31989"/>
    <cellStyle name="Финансовый 11" xfId="8253"/>
    <cellStyle name="Финансовый 11 2" xfId="8254"/>
    <cellStyle name="Финансовый 11 3" xfId="31993"/>
    <cellStyle name="Финансовый 11 4" xfId="31994"/>
    <cellStyle name="Финансовый 11 5" xfId="31992"/>
    <cellStyle name="Финансовый 12" xfId="8255"/>
    <cellStyle name="Финансовый 12 2" xfId="8256"/>
    <cellStyle name="Финансовый 12 3" xfId="31996"/>
    <cellStyle name="Финансовый 12 4" xfId="31997"/>
    <cellStyle name="Финансовый 12 5" xfId="31995"/>
    <cellStyle name="Финансовый 13" xfId="8257"/>
    <cellStyle name="Финансовый 13 2" xfId="8258"/>
    <cellStyle name="Финансовый 13 3" xfId="31999"/>
    <cellStyle name="Финансовый 13 4" xfId="32000"/>
    <cellStyle name="Финансовый 13 5" xfId="31998"/>
    <cellStyle name="Финансовый 14" xfId="8259"/>
    <cellStyle name="Финансовый 14 10" xfId="20839"/>
    <cellStyle name="Финансовый 14 11" xfId="10544"/>
    <cellStyle name="Финансовый 14 12" xfId="22040"/>
    <cellStyle name="Финансовый 14 13" xfId="32001"/>
    <cellStyle name="Финансовый 14 14" xfId="40170"/>
    <cellStyle name="Финансовый 14 15" xfId="49090"/>
    <cellStyle name="Финансовый 14 2" xfId="8260"/>
    <cellStyle name="Финансовый 14 2 10" xfId="10844"/>
    <cellStyle name="Финансовый 14 2 11" xfId="22339"/>
    <cellStyle name="Финансовый 14 2 12" xfId="32002"/>
    <cellStyle name="Финансовый 14 2 13" xfId="40469"/>
    <cellStyle name="Финансовый 14 2 14" xfId="49389"/>
    <cellStyle name="Финансовый 14 2 2" xfId="8261"/>
    <cellStyle name="Финансовый 14 2 2 10" xfId="22939"/>
    <cellStyle name="Финансовый 14 2 2 11" xfId="32003"/>
    <cellStyle name="Финансовый 14 2 2 12" xfId="41068"/>
    <cellStyle name="Финансовый 14 2 2 13" xfId="49988"/>
    <cellStyle name="Финансовый 14 2 2 2" xfId="8262"/>
    <cellStyle name="Финансовый 14 2 2 2 2" xfId="8263"/>
    <cellStyle name="Финансовый 14 2 2 2 2 2" xfId="29467"/>
    <cellStyle name="Финансовый 14 2 2 2 2 3" xfId="38663"/>
    <cellStyle name="Финансовый 14 2 2 2 2 4" xfId="47591"/>
    <cellStyle name="Финансовый 14 2 2 2 2 5" xfId="56511"/>
    <cellStyle name="Финансовый 14 2 2 2 3" xfId="12821"/>
    <cellStyle name="Финансовый 14 2 2 2 4" xfId="16680"/>
    <cellStyle name="Финансовый 14 2 2 2 5" xfId="20540"/>
    <cellStyle name="Финансовый 14 2 2 2 6" xfId="25602"/>
    <cellStyle name="Финансовый 14 2 2 2 7" xfId="34803"/>
    <cellStyle name="Финансовый 14 2 2 2 8" xfId="43731"/>
    <cellStyle name="Финансовый 14 2 2 2 9" xfId="52651"/>
    <cellStyle name="Финансовый 14 2 2 3" xfId="8264"/>
    <cellStyle name="Финансовый 14 2 2 3 2" xfId="8265"/>
    <cellStyle name="Финансовый 14 2 2 3 2 2" xfId="28136"/>
    <cellStyle name="Финансовый 14 2 2 3 2 3" xfId="37332"/>
    <cellStyle name="Финансовый 14 2 2 3 2 4" xfId="46260"/>
    <cellStyle name="Финансовый 14 2 2 3 2 5" xfId="55180"/>
    <cellStyle name="Финансовый 14 2 2 3 3" xfId="15349"/>
    <cellStyle name="Финансовый 14 2 2 3 4" xfId="19209"/>
    <cellStyle name="Финансовый 14 2 2 3 5" xfId="24271"/>
    <cellStyle name="Финансовый 14 2 2 3 6" xfId="33474"/>
    <cellStyle name="Финансовый 14 2 2 3 7" xfId="42400"/>
    <cellStyle name="Финансовый 14 2 2 3 8" xfId="51320"/>
    <cellStyle name="Финансовый 14 2 2 4" xfId="8266"/>
    <cellStyle name="Финансовый 14 2 2 4 2" xfId="30664"/>
    <cellStyle name="Финансовый 14 2 2 4 3" xfId="39860"/>
    <cellStyle name="Финансовый 14 2 2 4 4" xfId="48788"/>
    <cellStyle name="Финансовый 14 2 2 4 5" xfId="57708"/>
    <cellStyle name="Финансовый 14 2 2 5" xfId="8267"/>
    <cellStyle name="Финансовый 14 2 2 5 2" xfId="26803"/>
    <cellStyle name="Финансовый 14 2 2 5 3" xfId="36000"/>
    <cellStyle name="Финансовый 14 2 2 5 4" xfId="44928"/>
    <cellStyle name="Финансовый 14 2 2 5 5" xfId="53848"/>
    <cellStyle name="Финансовый 14 2 2 6" xfId="14018"/>
    <cellStyle name="Финансовый 14 2 2 7" xfId="17877"/>
    <cellStyle name="Финансовый 14 2 2 8" xfId="21737"/>
    <cellStyle name="Финансовый 14 2 2 9" xfId="11365"/>
    <cellStyle name="Финансовый 14 2 3" xfId="8268"/>
    <cellStyle name="Финансовый 14 2 3 2" xfId="8269"/>
    <cellStyle name="Финансовый 14 2 3 2 2" xfId="28869"/>
    <cellStyle name="Финансовый 14 2 3 2 3" xfId="38065"/>
    <cellStyle name="Финансовый 14 2 3 2 4" xfId="46993"/>
    <cellStyle name="Финансовый 14 2 3 2 5" xfId="55913"/>
    <cellStyle name="Финансовый 14 2 3 3" xfId="12223"/>
    <cellStyle name="Финансовый 14 2 3 4" xfId="16082"/>
    <cellStyle name="Финансовый 14 2 3 5" xfId="19942"/>
    <cellStyle name="Финансовый 14 2 3 6" xfId="25004"/>
    <cellStyle name="Финансовый 14 2 3 7" xfId="34205"/>
    <cellStyle name="Финансовый 14 2 3 8" xfId="43133"/>
    <cellStyle name="Финансовый 14 2 3 9" xfId="52053"/>
    <cellStyle name="Финансовый 14 2 4" xfId="8270"/>
    <cellStyle name="Финансовый 14 2 4 2" xfId="8271"/>
    <cellStyle name="Финансовый 14 2 4 2 2" xfId="27538"/>
    <cellStyle name="Финансовый 14 2 4 2 3" xfId="36734"/>
    <cellStyle name="Финансовый 14 2 4 2 4" xfId="45662"/>
    <cellStyle name="Финансовый 14 2 4 2 5" xfId="54582"/>
    <cellStyle name="Финансовый 14 2 4 3" xfId="14751"/>
    <cellStyle name="Финансовый 14 2 4 4" xfId="18611"/>
    <cellStyle name="Финансовый 14 2 4 5" xfId="23673"/>
    <cellStyle name="Финансовый 14 2 4 6" xfId="32877"/>
    <cellStyle name="Финансовый 14 2 4 7" xfId="41802"/>
    <cellStyle name="Финансовый 14 2 4 8" xfId="50722"/>
    <cellStyle name="Финансовый 14 2 5" xfId="8272"/>
    <cellStyle name="Финансовый 14 2 5 2" xfId="30065"/>
    <cellStyle name="Финансовый 14 2 5 3" xfId="39261"/>
    <cellStyle name="Финансовый 14 2 5 4" xfId="48189"/>
    <cellStyle name="Финансовый 14 2 5 5" xfId="57109"/>
    <cellStyle name="Финансовый 14 2 6" xfId="8273"/>
    <cellStyle name="Финансовый 14 2 6 2" xfId="26204"/>
    <cellStyle name="Финансовый 14 2 6 3" xfId="35401"/>
    <cellStyle name="Финансовый 14 2 6 4" xfId="44329"/>
    <cellStyle name="Финансовый 14 2 6 5" xfId="53249"/>
    <cellStyle name="Финансовый 14 2 7" xfId="13419"/>
    <cellStyle name="Финансовый 14 2 8" xfId="17278"/>
    <cellStyle name="Финансовый 14 2 9" xfId="21138"/>
    <cellStyle name="Финансовый 14 3" xfId="8274"/>
    <cellStyle name="Финансовый 14 3 10" xfId="22640"/>
    <cellStyle name="Финансовый 14 3 11" xfId="32004"/>
    <cellStyle name="Финансовый 14 3 12" xfId="40769"/>
    <cellStyle name="Финансовый 14 3 13" xfId="49689"/>
    <cellStyle name="Финансовый 14 3 2" xfId="8275"/>
    <cellStyle name="Финансовый 14 3 2 2" xfId="8276"/>
    <cellStyle name="Финансовый 14 3 2 2 2" xfId="29168"/>
    <cellStyle name="Финансовый 14 3 2 2 3" xfId="38364"/>
    <cellStyle name="Финансовый 14 3 2 2 4" xfId="47292"/>
    <cellStyle name="Финансовый 14 3 2 2 5" xfId="56212"/>
    <cellStyle name="Финансовый 14 3 2 3" xfId="12522"/>
    <cellStyle name="Финансовый 14 3 2 4" xfId="16381"/>
    <cellStyle name="Финансовый 14 3 2 5" xfId="20241"/>
    <cellStyle name="Финансовый 14 3 2 6" xfId="25303"/>
    <cellStyle name="Финансовый 14 3 2 7" xfId="34504"/>
    <cellStyle name="Финансовый 14 3 2 8" xfId="43432"/>
    <cellStyle name="Финансовый 14 3 2 9" xfId="52352"/>
    <cellStyle name="Финансовый 14 3 3" xfId="8277"/>
    <cellStyle name="Финансовый 14 3 3 2" xfId="8278"/>
    <cellStyle name="Финансовый 14 3 3 2 2" xfId="27837"/>
    <cellStyle name="Финансовый 14 3 3 2 3" xfId="37033"/>
    <cellStyle name="Финансовый 14 3 3 2 4" xfId="45961"/>
    <cellStyle name="Финансовый 14 3 3 2 5" xfId="54881"/>
    <cellStyle name="Финансовый 14 3 3 3" xfId="15050"/>
    <cellStyle name="Финансовый 14 3 3 4" xfId="18910"/>
    <cellStyle name="Финансовый 14 3 3 5" xfId="23972"/>
    <cellStyle name="Финансовый 14 3 3 6" xfId="33175"/>
    <cellStyle name="Финансовый 14 3 3 7" xfId="42101"/>
    <cellStyle name="Финансовый 14 3 3 8" xfId="51021"/>
    <cellStyle name="Финансовый 14 3 4" xfId="8279"/>
    <cellStyle name="Финансовый 14 3 4 2" xfId="30365"/>
    <cellStyle name="Финансовый 14 3 4 3" xfId="39561"/>
    <cellStyle name="Финансовый 14 3 4 4" xfId="48489"/>
    <cellStyle name="Финансовый 14 3 4 5" xfId="57409"/>
    <cellStyle name="Финансовый 14 3 5" xfId="8280"/>
    <cellStyle name="Финансовый 14 3 5 2" xfId="26504"/>
    <cellStyle name="Финансовый 14 3 5 3" xfId="35701"/>
    <cellStyle name="Финансовый 14 3 5 4" xfId="44629"/>
    <cellStyle name="Финансовый 14 3 5 5" xfId="53549"/>
    <cellStyle name="Финансовый 14 3 6" xfId="13719"/>
    <cellStyle name="Финансовый 14 3 7" xfId="17578"/>
    <cellStyle name="Финансовый 14 3 8" xfId="21438"/>
    <cellStyle name="Финансовый 14 3 9" xfId="11078"/>
    <cellStyle name="Финансовый 14 4" xfId="8281"/>
    <cellStyle name="Финансовый 14 4 2" xfId="8282"/>
    <cellStyle name="Финансовый 14 4 2 2" xfId="28570"/>
    <cellStyle name="Финансовый 14 4 2 3" xfId="37766"/>
    <cellStyle name="Финансовый 14 4 2 4" xfId="46694"/>
    <cellStyle name="Финансовый 14 4 2 5" xfId="55614"/>
    <cellStyle name="Финансовый 14 4 3" xfId="11924"/>
    <cellStyle name="Финансовый 14 4 4" xfId="15783"/>
    <cellStyle name="Финансовый 14 4 5" xfId="19643"/>
    <cellStyle name="Финансовый 14 4 6" xfId="24705"/>
    <cellStyle name="Финансовый 14 4 7" xfId="32005"/>
    <cellStyle name="Финансовый 14 4 8" xfId="42834"/>
    <cellStyle name="Финансовый 14 4 9" xfId="51754"/>
    <cellStyle name="Финансовый 14 5" xfId="8283"/>
    <cellStyle name="Финансовый 14 5 2" xfId="8284"/>
    <cellStyle name="Финансовый 14 5 2 2" xfId="27238"/>
    <cellStyle name="Финансовый 14 5 2 3" xfId="36435"/>
    <cellStyle name="Финансовый 14 5 2 4" xfId="45363"/>
    <cellStyle name="Финансовый 14 5 2 5" xfId="54283"/>
    <cellStyle name="Финансовый 14 5 3" xfId="14452"/>
    <cellStyle name="Финансовый 14 5 4" xfId="18312"/>
    <cellStyle name="Финансовый 14 5 5" xfId="23374"/>
    <cellStyle name="Финансовый 14 5 6" xfId="32006"/>
    <cellStyle name="Финансовый 14 5 7" xfId="41503"/>
    <cellStyle name="Финансовый 14 5 8" xfId="50423"/>
    <cellStyle name="Финансовый 14 6" xfId="8285"/>
    <cellStyle name="Финансовый 14 6 2" xfId="29766"/>
    <cellStyle name="Финансовый 14 6 3" xfId="38962"/>
    <cellStyle name="Финансовый 14 6 4" xfId="47890"/>
    <cellStyle name="Финансовый 14 6 5" xfId="56810"/>
    <cellStyle name="Финансовый 14 7" xfId="8286"/>
    <cellStyle name="Финансовый 14 7 2" xfId="25901"/>
    <cellStyle name="Финансовый 14 7 3" xfId="35102"/>
    <cellStyle name="Финансовый 14 7 4" xfId="44030"/>
    <cellStyle name="Финансовый 14 7 5" xfId="52950"/>
    <cellStyle name="Финансовый 14 8" xfId="13120"/>
    <cellStyle name="Финансовый 14 9" xfId="16979"/>
    <cellStyle name="Финансовый 15" xfId="8287"/>
    <cellStyle name="Финансовый 15 2" xfId="8288"/>
    <cellStyle name="Финансовый 15 3" xfId="32008"/>
    <cellStyle name="Финансовый 15 4" xfId="32009"/>
    <cellStyle name="Финансовый 15 5" xfId="32007"/>
    <cellStyle name="Финансовый 16" xfId="8289"/>
    <cellStyle name="Финансовый 16 2" xfId="8290"/>
    <cellStyle name="Финансовый 16 3" xfId="32011"/>
    <cellStyle name="Финансовый 16 4" xfId="32012"/>
    <cellStyle name="Финансовый 16 5" xfId="32010"/>
    <cellStyle name="Финансовый 17" xfId="8291"/>
    <cellStyle name="Финансовый 17 2" xfId="8292"/>
    <cellStyle name="Финансовый 17 2 2" xfId="32013"/>
    <cellStyle name="Финансовый 17 3" xfId="32014"/>
    <cellStyle name="Финансовый 18" xfId="8293"/>
    <cellStyle name="Финансовый 18 2" xfId="8294"/>
    <cellStyle name="Финансовый 19" xfId="8295"/>
    <cellStyle name="Финансовый 19 2" xfId="8296"/>
    <cellStyle name="Финансовый 2" xfId="50"/>
    <cellStyle name="Финансовый 2 2" xfId="119"/>
    <cellStyle name="Финансовый 2 2 10" xfId="8297"/>
    <cellStyle name="Финансовый 2 2 10 2" xfId="8298"/>
    <cellStyle name="Финансовый 2 2 11" xfId="8299"/>
    <cellStyle name="Финансовый 2 2 11 2" xfId="8300"/>
    <cellStyle name="Финансовый 2 2 12" xfId="8301"/>
    <cellStyle name="Финансовый 2 2 13" xfId="30818"/>
    <cellStyle name="Финансовый 2 2 2" xfId="240"/>
    <cellStyle name="Финансовый 2 2 2 10" xfId="8302"/>
    <cellStyle name="Финансовый 2 2 2 10 2" xfId="8303"/>
    <cellStyle name="Финансовый 2 2 2 11" xfId="8304"/>
    <cellStyle name="Финансовый 2 2 2 12" xfId="30939"/>
    <cellStyle name="Финансовый 2 2 2 2" xfId="241"/>
    <cellStyle name="Финансовый 2 2 2 2 2" xfId="51"/>
    <cellStyle name="Финансовый 2 2 2 2 2 2" xfId="25902"/>
    <cellStyle name="Финансовый 2 2 2 2 3" xfId="10218"/>
    <cellStyle name="Финансовый 2 2 2 2 4" xfId="30940"/>
    <cellStyle name="Финансовый 2 2 2 3" xfId="242"/>
    <cellStyle name="Финансовый 2 2 2 3 2" xfId="8305"/>
    <cellStyle name="Финансовый 2 2 2 3 3" xfId="30941"/>
    <cellStyle name="Финансовый 2 2 2 4" xfId="8306"/>
    <cellStyle name="Финансовый 2 2 2 4 2" xfId="8307"/>
    <cellStyle name="Финансовый 2 2 2 5" xfId="8308"/>
    <cellStyle name="Финансовый 2 2 2 5 2" xfId="8309"/>
    <cellStyle name="Финансовый 2 2 2 6" xfId="8310"/>
    <cellStyle name="Финансовый 2 2 2 6 2" xfId="8311"/>
    <cellStyle name="Финансовый 2 2 2 7" xfId="8312"/>
    <cellStyle name="Финансовый 2 2 2 7 2" xfId="8313"/>
    <cellStyle name="Финансовый 2 2 2 8" xfId="8314"/>
    <cellStyle name="Финансовый 2 2 2 8 2" xfId="8315"/>
    <cellStyle name="Финансовый 2 2 2 9" xfId="8316"/>
    <cellStyle name="Финансовый 2 2 2 9 2" xfId="8317"/>
    <cellStyle name="Финансовый 2 2 3" xfId="243"/>
    <cellStyle name="Финансовый 2 2 3 2" xfId="8318"/>
    <cellStyle name="Финансовый 2 2 3 3" xfId="8319"/>
    <cellStyle name="Финансовый 2 2 3 3 2" xfId="8320"/>
    <cellStyle name="Финансовый 2 2 3 4" xfId="30942"/>
    <cellStyle name="Финансовый 2 2 4" xfId="244"/>
    <cellStyle name="Финансовый 2 2 4 2" xfId="8321"/>
    <cellStyle name="Финансовый 2 2 4 3" xfId="30943"/>
    <cellStyle name="Финансовый 2 2 5" xfId="8322"/>
    <cellStyle name="Финансовый 2 2 5 2" xfId="8323"/>
    <cellStyle name="Финансовый 2 2 6" xfId="8324"/>
    <cellStyle name="Финансовый 2 2 6 2" xfId="8325"/>
    <cellStyle name="Финансовый 2 2 7" xfId="8326"/>
    <cellStyle name="Финансовый 2 2 7 2" xfId="8327"/>
    <cellStyle name="Финансовый 2 2 8" xfId="8328"/>
    <cellStyle name="Финансовый 2 2 8 2" xfId="8329"/>
    <cellStyle name="Финансовый 2 2 9" xfId="8330"/>
    <cellStyle name="Финансовый 2 2 9 2" xfId="8331"/>
    <cellStyle name="Финансовый 2 3" xfId="112"/>
    <cellStyle name="Финансовый 2 3 2" xfId="245"/>
    <cellStyle name="Финансовый 2 3 2 2" xfId="246"/>
    <cellStyle name="Финансовый 2 3 2 2 2" xfId="30945"/>
    <cellStyle name="Финансовый 2 3 2 3" xfId="247"/>
    <cellStyle name="Финансовый 2 3 2 3 2" xfId="30946"/>
    <cellStyle name="Финансовый 2 3 2 4" xfId="10545"/>
    <cellStyle name="Финансовый 2 3 2 5" xfId="30944"/>
    <cellStyle name="Финансовый 2 3 3" xfId="248"/>
    <cellStyle name="Финансовый 2 3 3 2" xfId="8332"/>
    <cellStyle name="Финансовый 2 3 3 3" xfId="30947"/>
    <cellStyle name="Финансовый 2 3 4" xfId="249"/>
    <cellStyle name="Финансовый 2 3 4 2" xfId="10322"/>
    <cellStyle name="Финансовый 2 3 4 3" xfId="30948"/>
    <cellStyle name="Финансовый 2 3 5" xfId="10219"/>
    <cellStyle name="Финансовый 2 3 6" xfId="30811"/>
    <cellStyle name="Финансовый 2 4" xfId="250"/>
    <cellStyle name="Финансовый 2 4 2" xfId="251"/>
    <cellStyle name="Финансовый 2 4 2 2" xfId="30950"/>
    <cellStyle name="Финансовый 2 4 3" xfId="252"/>
    <cellStyle name="Финансовый 2 4 3 2" xfId="30951"/>
    <cellStyle name="Финансовый 2 4 4" xfId="10220"/>
    <cellStyle name="Финансовый 2 4 5" xfId="30949"/>
    <cellStyle name="Финансовый 2 5" xfId="253"/>
    <cellStyle name="Финансовый 2 5 10" xfId="20840"/>
    <cellStyle name="Финансовый 2 5 11" xfId="10546"/>
    <cellStyle name="Финансовый 2 5 12" xfId="22041"/>
    <cellStyle name="Финансовый 2 5 13" xfId="30952"/>
    <cellStyle name="Финансовый 2 5 14" xfId="40171"/>
    <cellStyle name="Финансовый 2 5 15" xfId="49091"/>
    <cellStyle name="Финансовый 2 5 2" xfId="8333"/>
    <cellStyle name="Финансовый 2 5 2 10" xfId="10845"/>
    <cellStyle name="Финансовый 2 5 2 11" xfId="22340"/>
    <cellStyle name="Финансовый 2 5 2 12" xfId="32015"/>
    <cellStyle name="Финансовый 2 5 2 13" xfId="40470"/>
    <cellStyle name="Финансовый 2 5 2 14" xfId="49390"/>
    <cellStyle name="Финансовый 2 5 2 2" xfId="8334"/>
    <cellStyle name="Финансовый 2 5 2 2 10" xfId="22940"/>
    <cellStyle name="Финансовый 2 5 2 2 11" xfId="32016"/>
    <cellStyle name="Финансовый 2 5 2 2 12" xfId="41069"/>
    <cellStyle name="Финансовый 2 5 2 2 13" xfId="49989"/>
    <cellStyle name="Финансовый 2 5 2 2 2" xfId="8335"/>
    <cellStyle name="Финансовый 2 5 2 2 2 2" xfId="8336"/>
    <cellStyle name="Финансовый 2 5 2 2 2 2 2" xfId="29468"/>
    <cellStyle name="Финансовый 2 5 2 2 2 2 3" xfId="38664"/>
    <cellStyle name="Финансовый 2 5 2 2 2 2 4" xfId="47592"/>
    <cellStyle name="Финансовый 2 5 2 2 2 2 5" xfId="56512"/>
    <cellStyle name="Финансовый 2 5 2 2 2 3" xfId="12822"/>
    <cellStyle name="Финансовый 2 5 2 2 2 4" xfId="16681"/>
    <cellStyle name="Финансовый 2 5 2 2 2 5" xfId="20541"/>
    <cellStyle name="Финансовый 2 5 2 2 2 6" xfId="25603"/>
    <cellStyle name="Финансовый 2 5 2 2 2 7" xfId="34804"/>
    <cellStyle name="Финансовый 2 5 2 2 2 8" xfId="43732"/>
    <cellStyle name="Финансовый 2 5 2 2 2 9" xfId="52652"/>
    <cellStyle name="Финансовый 2 5 2 2 3" xfId="8337"/>
    <cellStyle name="Финансовый 2 5 2 2 3 2" xfId="8338"/>
    <cellStyle name="Финансовый 2 5 2 2 3 2 2" xfId="28137"/>
    <cellStyle name="Финансовый 2 5 2 2 3 2 3" xfId="37333"/>
    <cellStyle name="Финансовый 2 5 2 2 3 2 4" xfId="46261"/>
    <cellStyle name="Финансовый 2 5 2 2 3 2 5" xfId="55181"/>
    <cellStyle name="Финансовый 2 5 2 2 3 3" xfId="15350"/>
    <cellStyle name="Финансовый 2 5 2 2 3 4" xfId="19210"/>
    <cellStyle name="Финансовый 2 5 2 2 3 5" xfId="24272"/>
    <cellStyle name="Финансовый 2 5 2 2 3 6" xfId="33475"/>
    <cellStyle name="Финансовый 2 5 2 2 3 7" xfId="42401"/>
    <cellStyle name="Финансовый 2 5 2 2 3 8" xfId="51321"/>
    <cellStyle name="Финансовый 2 5 2 2 4" xfId="8339"/>
    <cellStyle name="Финансовый 2 5 2 2 4 2" xfId="30665"/>
    <cellStyle name="Финансовый 2 5 2 2 4 3" xfId="39861"/>
    <cellStyle name="Финансовый 2 5 2 2 4 4" xfId="48789"/>
    <cellStyle name="Финансовый 2 5 2 2 4 5" xfId="57709"/>
    <cellStyle name="Финансовый 2 5 2 2 5" xfId="8340"/>
    <cellStyle name="Финансовый 2 5 2 2 5 2" xfId="26804"/>
    <cellStyle name="Финансовый 2 5 2 2 5 3" xfId="36001"/>
    <cellStyle name="Финансовый 2 5 2 2 5 4" xfId="44929"/>
    <cellStyle name="Финансовый 2 5 2 2 5 5" xfId="53849"/>
    <cellStyle name="Финансовый 2 5 2 2 6" xfId="14019"/>
    <cellStyle name="Финансовый 2 5 2 2 7" xfId="17878"/>
    <cellStyle name="Финансовый 2 5 2 2 8" xfId="21738"/>
    <cellStyle name="Финансовый 2 5 2 2 9" xfId="11366"/>
    <cellStyle name="Финансовый 2 5 2 3" xfId="8341"/>
    <cellStyle name="Финансовый 2 5 2 3 2" xfId="8342"/>
    <cellStyle name="Финансовый 2 5 2 3 2 2" xfId="28870"/>
    <cellStyle name="Финансовый 2 5 2 3 2 3" xfId="38066"/>
    <cellStyle name="Финансовый 2 5 2 3 2 4" xfId="46994"/>
    <cellStyle name="Финансовый 2 5 2 3 2 5" xfId="55914"/>
    <cellStyle name="Финансовый 2 5 2 3 3" xfId="12224"/>
    <cellStyle name="Финансовый 2 5 2 3 4" xfId="16083"/>
    <cellStyle name="Финансовый 2 5 2 3 5" xfId="19943"/>
    <cellStyle name="Финансовый 2 5 2 3 6" xfId="25005"/>
    <cellStyle name="Финансовый 2 5 2 3 7" xfId="34206"/>
    <cellStyle name="Финансовый 2 5 2 3 8" xfId="43134"/>
    <cellStyle name="Финансовый 2 5 2 3 9" xfId="52054"/>
    <cellStyle name="Финансовый 2 5 2 4" xfId="8343"/>
    <cellStyle name="Финансовый 2 5 2 4 2" xfId="8344"/>
    <cellStyle name="Финансовый 2 5 2 4 2 2" xfId="27539"/>
    <cellStyle name="Финансовый 2 5 2 4 2 3" xfId="36735"/>
    <cellStyle name="Финансовый 2 5 2 4 2 4" xfId="45663"/>
    <cellStyle name="Финансовый 2 5 2 4 2 5" xfId="54583"/>
    <cellStyle name="Финансовый 2 5 2 4 3" xfId="14752"/>
    <cellStyle name="Финансовый 2 5 2 4 4" xfId="18612"/>
    <cellStyle name="Финансовый 2 5 2 4 5" xfId="23674"/>
    <cellStyle name="Финансовый 2 5 2 4 6" xfId="32878"/>
    <cellStyle name="Финансовый 2 5 2 4 7" xfId="41803"/>
    <cellStyle name="Финансовый 2 5 2 4 8" xfId="50723"/>
    <cellStyle name="Финансовый 2 5 2 5" xfId="8345"/>
    <cellStyle name="Финансовый 2 5 2 5 2" xfId="30066"/>
    <cellStyle name="Финансовый 2 5 2 5 3" xfId="39262"/>
    <cellStyle name="Финансовый 2 5 2 5 4" xfId="48190"/>
    <cellStyle name="Финансовый 2 5 2 5 5" xfId="57110"/>
    <cellStyle name="Финансовый 2 5 2 6" xfId="8346"/>
    <cellStyle name="Финансовый 2 5 2 6 2" xfId="26205"/>
    <cellStyle name="Финансовый 2 5 2 6 3" xfId="35402"/>
    <cellStyle name="Финансовый 2 5 2 6 4" xfId="44330"/>
    <cellStyle name="Финансовый 2 5 2 6 5" xfId="53250"/>
    <cellStyle name="Финансовый 2 5 2 7" xfId="13420"/>
    <cellStyle name="Финансовый 2 5 2 8" xfId="17279"/>
    <cellStyle name="Финансовый 2 5 2 9" xfId="21139"/>
    <cellStyle name="Финансовый 2 5 3" xfId="8347"/>
    <cellStyle name="Финансовый 2 5 3 10" xfId="22641"/>
    <cellStyle name="Финансовый 2 5 3 11" xfId="32017"/>
    <cellStyle name="Финансовый 2 5 3 12" xfId="40770"/>
    <cellStyle name="Финансовый 2 5 3 13" xfId="49690"/>
    <cellStyle name="Финансовый 2 5 3 2" xfId="8348"/>
    <cellStyle name="Финансовый 2 5 3 2 2" xfId="8349"/>
    <cellStyle name="Финансовый 2 5 3 2 2 2" xfId="29169"/>
    <cellStyle name="Финансовый 2 5 3 2 2 3" xfId="38365"/>
    <cellStyle name="Финансовый 2 5 3 2 2 4" xfId="47293"/>
    <cellStyle name="Финансовый 2 5 3 2 2 5" xfId="56213"/>
    <cellStyle name="Финансовый 2 5 3 2 3" xfId="12523"/>
    <cellStyle name="Финансовый 2 5 3 2 4" xfId="16382"/>
    <cellStyle name="Финансовый 2 5 3 2 5" xfId="20242"/>
    <cellStyle name="Финансовый 2 5 3 2 6" xfId="25304"/>
    <cellStyle name="Финансовый 2 5 3 2 7" xfId="34505"/>
    <cellStyle name="Финансовый 2 5 3 2 8" xfId="43433"/>
    <cellStyle name="Финансовый 2 5 3 2 9" xfId="52353"/>
    <cellStyle name="Финансовый 2 5 3 3" xfId="8350"/>
    <cellStyle name="Финансовый 2 5 3 3 2" xfId="8351"/>
    <cellStyle name="Финансовый 2 5 3 3 2 2" xfId="27838"/>
    <cellStyle name="Финансовый 2 5 3 3 2 3" xfId="37034"/>
    <cellStyle name="Финансовый 2 5 3 3 2 4" xfId="45962"/>
    <cellStyle name="Финансовый 2 5 3 3 2 5" xfId="54882"/>
    <cellStyle name="Финансовый 2 5 3 3 3" xfId="15051"/>
    <cellStyle name="Финансовый 2 5 3 3 4" xfId="18911"/>
    <cellStyle name="Финансовый 2 5 3 3 5" xfId="23973"/>
    <cellStyle name="Финансовый 2 5 3 3 6" xfId="33176"/>
    <cellStyle name="Финансовый 2 5 3 3 7" xfId="42102"/>
    <cellStyle name="Финансовый 2 5 3 3 8" xfId="51022"/>
    <cellStyle name="Финансовый 2 5 3 4" xfId="8352"/>
    <cellStyle name="Финансовый 2 5 3 4 2" xfId="30366"/>
    <cellStyle name="Финансовый 2 5 3 4 3" xfId="39562"/>
    <cellStyle name="Финансовый 2 5 3 4 4" xfId="48490"/>
    <cellStyle name="Финансовый 2 5 3 4 5" xfId="57410"/>
    <cellStyle name="Финансовый 2 5 3 5" xfId="8353"/>
    <cellStyle name="Финансовый 2 5 3 5 2" xfId="26505"/>
    <cellStyle name="Финансовый 2 5 3 5 3" xfId="35702"/>
    <cellStyle name="Финансовый 2 5 3 5 4" xfId="44630"/>
    <cellStyle name="Финансовый 2 5 3 5 5" xfId="53550"/>
    <cellStyle name="Финансовый 2 5 3 6" xfId="13720"/>
    <cellStyle name="Финансовый 2 5 3 7" xfId="17579"/>
    <cellStyle name="Финансовый 2 5 3 8" xfId="21439"/>
    <cellStyle name="Финансовый 2 5 3 9" xfId="11079"/>
    <cellStyle name="Финансовый 2 5 4" xfId="8354"/>
    <cellStyle name="Финансовый 2 5 4 2" xfId="8355"/>
    <cellStyle name="Финансовый 2 5 4 2 2" xfId="28571"/>
    <cellStyle name="Финансовый 2 5 4 2 3" xfId="37767"/>
    <cellStyle name="Финансовый 2 5 4 2 4" xfId="46695"/>
    <cellStyle name="Финансовый 2 5 4 2 5" xfId="55615"/>
    <cellStyle name="Финансовый 2 5 4 3" xfId="11925"/>
    <cellStyle name="Финансовый 2 5 4 4" xfId="15784"/>
    <cellStyle name="Финансовый 2 5 4 5" xfId="19644"/>
    <cellStyle name="Финансовый 2 5 4 6" xfId="24706"/>
    <cellStyle name="Финансовый 2 5 4 7" xfId="33907"/>
    <cellStyle name="Финансовый 2 5 4 8" xfId="42835"/>
    <cellStyle name="Финансовый 2 5 4 9" xfId="51755"/>
    <cellStyle name="Финансовый 2 5 5" xfId="8356"/>
    <cellStyle name="Финансовый 2 5 5 2" xfId="8357"/>
    <cellStyle name="Финансовый 2 5 5 2 2" xfId="27239"/>
    <cellStyle name="Финансовый 2 5 5 2 3" xfId="36436"/>
    <cellStyle name="Финансовый 2 5 5 2 4" xfId="45364"/>
    <cellStyle name="Финансовый 2 5 5 2 5" xfId="54284"/>
    <cellStyle name="Финансовый 2 5 5 3" xfId="14453"/>
    <cellStyle name="Финансовый 2 5 5 4" xfId="18313"/>
    <cellStyle name="Финансовый 2 5 5 5" xfId="23375"/>
    <cellStyle name="Финансовый 2 5 5 6" xfId="32579"/>
    <cellStyle name="Финансовый 2 5 5 7" xfId="41504"/>
    <cellStyle name="Финансовый 2 5 5 8" xfId="50424"/>
    <cellStyle name="Финансовый 2 5 6" xfId="8358"/>
    <cellStyle name="Финансовый 2 5 6 2" xfId="29767"/>
    <cellStyle name="Финансовый 2 5 6 3" xfId="38963"/>
    <cellStyle name="Финансовый 2 5 6 4" xfId="47891"/>
    <cellStyle name="Финансовый 2 5 6 5" xfId="56811"/>
    <cellStyle name="Финансовый 2 5 7" xfId="8359"/>
    <cellStyle name="Финансовый 2 5 7 2" xfId="25903"/>
    <cellStyle name="Финансовый 2 5 7 3" xfId="35103"/>
    <cellStyle name="Финансовый 2 5 7 4" xfId="44031"/>
    <cellStyle name="Финансовый 2 5 7 5" xfId="52951"/>
    <cellStyle name="Финансовый 2 5 8" xfId="13121"/>
    <cellStyle name="Финансовый 2 5 9" xfId="16980"/>
    <cellStyle name="Финансовый 2 6" xfId="254"/>
    <cellStyle name="Финансовый 2 6 2" xfId="30953"/>
    <cellStyle name="Финансовый 2 7" xfId="255"/>
    <cellStyle name="Финансовый 2 7 2" xfId="30954"/>
    <cellStyle name="Финансовый 2 8" xfId="10179"/>
    <cellStyle name="Финансовый 2 9" xfId="30797"/>
    <cellStyle name="Финансовый 20" xfId="8360"/>
    <cellStyle name="Финансовый 20 2" xfId="8361"/>
    <cellStyle name="Финансовый 21" xfId="8362"/>
    <cellStyle name="Финансовый 21 2" xfId="8363"/>
    <cellStyle name="Финансовый 22" xfId="8364"/>
    <cellStyle name="Финансовый 22 2" xfId="8365"/>
    <cellStyle name="Финансовый 23" xfId="8366"/>
    <cellStyle name="Финансовый 23 2" xfId="8367"/>
    <cellStyle name="Финансовый 24" xfId="8368"/>
    <cellStyle name="Финансовый 24 2" xfId="8369"/>
    <cellStyle name="Финансовый 25" xfId="8370"/>
    <cellStyle name="Финансовый 25 2" xfId="8371"/>
    <cellStyle name="Финансовый 26" xfId="8372"/>
    <cellStyle name="Финансовый 26 2" xfId="8373"/>
    <cellStyle name="Финансовый 27" xfId="8374"/>
    <cellStyle name="Финансовый 27 2" xfId="8375"/>
    <cellStyle name="Финансовый 28" xfId="8376"/>
    <cellStyle name="Финансовый 28 2" xfId="8377"/>
    <cellStyle name="Финансовый 29" xfId="8378"/>
    <cellStyle name="Финансовый 29 2" xfId="8379"/>
    <cellStyle name="Финансовый 3" xfId="52"/>
    <cellStyle name="Финансовый 3 10" xfId="8380"/>
    <cellStyle name="Финансовый 3 10 2" xfId="8381"/>
    <cellStyle name="Финансовый 3 11" xfId="8382"/>
    <cellStyle name="Финансовый 3 11 2" xfId="8383"/>
    <cellStyle name="Финансовый 3 12" xfId="8384"/>
    <cellStyle name="Финансовый 3 13" xfId="30798"/>
    <cellStyle name="Финансовый 3 2" xfId="120"/>
    <cellStyle name="Финансовый 3 2 10" xfId="8385"/>
    <cellStyle name="Финансовый 3 2 10 2" xfId="8386"/>
    <cellStyle name="Финансовый 3 2 11" xfId="8387"/>
    <cellStyle name="Финансовый 3 2 12" xfId="30819"/>
    <cellStyle name="Финансовый 3 2 2" xfId="256"/>
    <cellStyle name="Финансовый 3 2 2 2" xfId="257"/>
    <cellStyle name="Финансовый 3 2 2 2 2" xfId="25904"/>
    <cellStyle name="Финансовый 3 2 2 2 3" xfId="30956"/>
    <cellStyle name="Финансовый 3 2 2 3" xfId="258"/>
    <cellStyle name="Финансовый 3 2 2 3 2" xfId="30957"/>
    <cellStyle name="Финансовый 3 2 2 4" xfId="10221"/>
    <cellStyle name="Финансовый 3 2 2 5" xfId="30955"/>
    <cellStyle name="Финансовый 3 2 3" xfId="259"/>
    <cellStyle name="Финансовый 3 2 3 2" xfId="8388"/>
    <cellStyle name="Финансовый 3 2 3 3" xfId="30958"/>
    <cellStyle name="Финансовый 3 2 4" xfId="260"/>
    <cellStyle name="Финансовый 3 2 4 2" xfId="8389"/>
    <cellStyle name="Финансовый 3 2 4 3" xfId="30959"/>
    <cellStyle name="Финансовый 3 2 5" xfId="8390"/>
    <cellStyle name="Финансовый 3 2 5 2" xfId="8391"/>
    <cellStyle name="Финансовый 3 2 6" xfId="8392"/>
    <cellStyle name="Финансовый 3 2 6 2" xfId="8393"/>
    <cellStyle name="Финансовый 3 2 7" xfId="8394"/>
    <cellStyle name="Финансовый 3 2 7 2" xfId="8395"/>
    <cellStyle name="Финансовый 3 2 8" xfId="8396"/>
    <cellStyle name="Финансовый 3 2 8 2" xfId="8397"/>
    <cellStyle name="Финансовый 3 2 9" xfId="8398"/>
    <cellStyle name="Финансовый 3 2 9 2" xfId="8399"/>
    <cellStyle name="Финансовый 3 3" xfId="113"/>
    <cellStyle name="Финансовый 3 3 2" xfId="261"/>
    <cellStyle name="Финансовый 3 3 2 2" xfId="262"/>
    <cellStyle name="Финансовый 3 3 2 2 2" xfId="27240"/>
    <cellStyle name="Финансовый 3 3 2 2 3" xfId="30961"/>
    <cellStyle name="Финансовый 3 3 2 3" xfId="263"/>
    <cellStyle name="Финансовый 3 3 2 3 2" xfId="30962"/>
    <cellStyle name="Финансовый 3 3 2 4" xfId="11452"/>
    <cellStyle name="Финансовый 3 3 2 5" xfId="30960"/>
    <cellStyle name="Финансовый 3 3 3" xfId="264"/>
    <cellStyle name="Финансовый 3 3 3 2" xfId="8400"/>
    <cellStyle name="Финансовый 3 3 3 3" xfId="30963"/>
    <cellStyle name="Финансовый 3 3 4" xfId="265"/>
    <cellStyle name="Финансовый 3 3 4 2" xfId="25905"/>
    <cellStyle name="Финансовый 3 3 4 3" xfId="30964"/>
    <cellStyle name="Финансовый 3 3 5" xfId="10222"/>
    <cellStyle name="Финансовый 3 3 6" xfId="30812"/>
    <cellStyle name="Финансовый 3 4" xfId="266"/>
    <cellStyle name="Финансовый 3 4 2" xfId="267"/>
    <cellStyle name="Финансовый 3 4 2 2" xfId="25906"/>
    <cellStyle name="Финансовый 3 4 2 3" xfId="30966"/>
    <cellStyle name="Финансовый 3 4 3" xfId="268"/>
    <cellStyle name="Финансовый 3 4 3 2" xfId="30967"/>
    <cellStyle name="Финансовый 3 4 4" xfId="10223"/>
    <cellStyle name="Финансовый 3 4 5" xfId="30965"/>
    <cellStyle name="Финансовый 3 5" xfId="269"/>
    <cellStyle name="Финансовый 3 5 2" xfId="8401"/>
    <cellStyle name="Финансовый 3 5 3" xfId="30968"/>
    <cellStyle name="Финансовый 3 6" xfId="270"/>
    <cellStyle name="Финансовый 3 6 2" xfId="8402"/>
    <cellStyle name="Финансовый 3 6 3" xfId="30969"/>
    <cellStyle name="Финансовый 3 7" xfId="271"/>
    <cellStyle name="Финансовый 3 7 2" xfId="8403"/>
    <cellStyle name="Финансовый 3 7 3" xfId="30970"/>
    <cellStyle name="Финансовый 3 8" xfId="8404"/>
    <cellStyle name="Финансовый 3 8 2" xfId="8405"/>
    <cellStyle name="Финансовый 3 9" xfId="8406"/>
    <cellStyle name="Финансовый 3 9 2" xfId="8407"/>
    <cellStyle name="Финансовый 30" xfId="8408"/>
    <cellStyle name="Финансовый 30 2" xfId="8409"/>
    <cellStyle name="Финансовый 31" xfId="8410"/>
    <cellStyle name="Финансовый 31 2" xfId="8411"/>
    <cellStyle name="Финансовый 32" xfId="8412"/>
    <cellStyle name="Финансовый 32 2" xfId="8413"/>
    <cellStyle name="Финансовый 33" xfId="8414"/>
    <cellStyle name="Финансовый 33 2" xfId="8415"/>
    <cellStyle name="Финансовый 34" xfId="8416"/>
    <cellStyle name="Финансовый 34 2" xfId="8417"/>
    <cellStyle name="Финансовый 35" xfId="8418"/>
    <cellStyle name="Финансовый 35 2" xfId="8419"/>
    <cellStyle name="Финансовый 36" xfId="8420"/>
    <cellStyle name="Финансовый 36 2" xfId="8421"/>
    <cellStyle name="Финансовый 37" xfId="8422"/>
    <cellStyle name="Финансовый 37 2" xfId="8423"/>
    <cellStyle name="Финансовый 38" xfId="275"/>
    <cellStyle name="Финансовый 39" xfId="10170"/>
    <cellStyle name="Финансовый 4" xfId="8424"/>
    <cellStyle name="Финансовый 4 10" xfId="8425"/>
    <cellStyle name="Финансовый 4 10 2" xfId="8426"/>
    <cellStyle name="Финансовый 4 11" xfId="8427"/>
    <cellStyle name="Финансовый 4 11 2" xfId="8428"/>
    <cellStyle name="Финансовый 4 12" xfId="8429"/>
    <cellStyle name="Финансовый 4 12 2" xfId="8430"/>
    <cellStyle name="Финансовый 4 13" xfId="8431"/>
    <cellStyle name="Финансовый 4 14" xfId="32022"/>
    <cellStyle name="Финансовый 4 2" xfId="8432"/>
    <cellStyle name="Финансовый 4 2 10" xfId="8433"/>
    <cellStyle name="Финансовый 4 2 10 2" xfId="8434"/>
    <cellStyle name="Финансовый 4 2 11" xfId="8435"/>
    <cellStyle name="Финансовый 4 2 2" xfId="8436"/>
    <cellStyle name="Финансовый 4 2 2 2" xfId="8437"/>
    <cellStyle name="Финансовый 4 2 3" xfId="8438"/>
    <cellStyle name="Финансовый 4 2 3 2" xfId="8439"/>
    <cellStyle name="Финансовый 4 2 4" xfId="8440"/>
    <cellStyle name="Финансовый 4 2 4 2" xfId="8441"/>
    <cellStyle name="Финансовый 4 2 5" xfId="8442"/>
    <cellStyle name="Финансовый 4 2 5 2" xfId="8443"/>
    <cellStyle name="Финансовый 4 2 6" xfId="8444"/>
    <cellStyle name="Финансовый 4 2 6 2" xfId="8445"/>
    <cellStyle name="Финансовый 4 2 7" xfId="8446"/>
    <cellStyle name="Финансовый 4 2 7 2" xfId="8447"/>
    <cellStyle name="Финансовый 4 2 8" xfId="8448"/>
    <cellStyle name="Финансовый 4 2 8 2" xfId="8449"/>
    <cellStyle name="Финансовый 4 2 9" xfId="8450"/>
    <cellStyle name="Финансовый 4 2 9 2" xfId="8451"/>
    <cellStyle name="Финансовый 4 3" xfId="8452"/>
    <cellStyle name="Финансовый 4 3 2" xfId="8453"/>
    <cellStyle name="Финансовый 4 3 2 2" xfId="8454"/>
    <cellStyle name="Финансовый 4 3 3" xfId="8455"/>
    <cellStyle name="Финансовый 4 3 3 2" xfId="8456"/>
    <cellStyle name="Финансовый 4 3 4" xfId="8457"/>
    <cellStyle name="Финансовый 4 4" xfId="8458"/>
    <cellStyle name="Финансовый 4 4 2" xfId="8459"/>
    <cellStyle name="Финансовый 4 5" xfId="8460"/>
    <cellStyle name="Финансовый 4 5 2" xfId="8461"/>
    <cellStyle name="Финансовый 4 6" xfId="8462"/>
    <cellStyle name="Финансовый 4 6 2" xfId="8463"/>
    <cellStyle name="Финансовый 4 7" xfId="8464"/>
    <cellStyle name="Финансовый 4 7 2" xfId="8465"/>
    <cellStyle name="Финансовый 4 8" xfId="8466"/>
    <cellStyle name="Финансовый 4 8 2" xfId="8467"/>
    <cellStyle name="Финансовый 4 9" xfId="8468"/>
    <cellStyle name="Финансовый 4 9 2" xfId="8469"/>
    <cellStyle name="Финансовый 40" xfId="10225"/>
    <cellStyle name="Финансовый 41" xfId="21826"/>
    <cellStyle name="Финансовый 42" xfId="22381"/>
    <cellStyle name="Финансовый 43" xfId="32024"/>
    <cellStyle name="Финансовый 44" xfId="32025"/>
    <cellStyle name="Финансовый 45" xfId="32026"/>
    <cellStyle name="Финансовый 46" xfId="32027"/>
    <cellStyle name="Финансовый 47" xfId="32028"/>
    <cellStyle name="Финансовый 48" xfId="32029"/>
    <cellStyle name="Финансовый 49" xfId="32030"/>
    <cellStyle name="Финансовый 5" xfId="8470"/>
    <cellStyle name="Финансовый 5 10" xfId="8471"/>
    <cellStyle name="Финансовый 5 10 2" xfId="8472"/>
    <cellStyle name="Финансовый 5 11" xfId="8473"/>
    <cellStyle name="Финансовый 5 11 2" xfId="8474"/>
    <cellStyle name="Финансовый 5 12" xfId="8475"/>
    <cellStyle name="Финансовый 5 12 2" xfId="8476"/>
    <cellStyle name="Финансовый 5 13" xfId="8477"/>
    <cellStyle name="Финансовый 5 14" xfId="32032"/>
    <cellStyle name="Финансовый 5 15" xfId="32033"/>
    <cellStyle name="Финансовый 5 16" xfId="32031"/>
    <cellStyle name="Финансовый 5 2" xfId="8478"/>
    <cellStyle name="Финансовый 5 2 10" xfId="8479"/>
    <cellStyle name="Финансовый 5 2 10 2" xfId="8480"/>
    <cellStyle name="Финансовый 5 2 11" xfId="8481"/>
    <cellStyle name="Финансовый 5 2 2" xfId="8482"/>
    <cellStyle name="Финансовый 5 2 2 2" xfId="8483"/>
    <cellStyle name="Финансовый 5 2 3" xfId="8484"/>
    <cellStyle name="Финансовый 5 2 3 2" xfId="8485"/>
    <cellStyle name="Финансовый 5 2 4" xfId="8486"/>
    <cellStyle name="Финансовый 5 2 4 2" xfId="8487"/>
    <cellStyle name="Финансовый 5 2 5" xfId="8488"/>
    <cellStyle name="Финансовый 5 2 5 2" xfId="8489"/>
    <cellStyle name="Финансовый 5 2 6" xfId="8490"/>
    <cellStyle name="Финансовый 5 2 6 2" xfId="8491"/>
    <cellStyle name="Финансовый 5 2 7" xfId="8492"/>
    <cellStyle name="Финансовый 5 2 7 2" xfId="8493"/>
    <cellStyle name="Финансовый 5 2 8" xfId="8494"/>
    <cellStyle name="Финансовый 5 2 8 2" xfId="8495"/>
    <cellStyle name="Финансовый 5 2 9" xfId="8496"/>
    <cellStyle name="Финансовый 5 2 9 2" xfId="8497"/>
    <cellStyle name="Финансовый 5 3" xfId="8498"/>
    <cellStyle name="Финансовый 5 3 2" xfId="8499"/>
    <cellStyle name="Финансовый 5 3 2 2" xfId="8500"/>
    <cellStyle name="Финансовый 5 3 3" xfId="8501"/>
    <cellStyle name="Финансовый 5 3 3 2" xfId="8502"/>
    <cellStyle name="Финансовый 5 3 4" xfId="8503"/>
    <cellStyle name="Финансовый 5 4" xfId="8504"/>
    <cellStyle name="Финансовый 5 4 2" xfId="8505"/>
    <cellStyle name="Финансовый 5 5" xfId="8506"/>
    <cellStyle name="Финансовый 5 5 2" xfId="8507"/>
    <cellStyle name="Финансовый 5 6" xfId="8508"/>
    <cellStyle name="Финансовый 5 6 2" xfId="8509"/>
    <cellStyle name="Финансовый 5 7" xfId="8510"/>
    <cellStyle name="Финансовый 5 7 2" xfId="8511"/>
    <cellStyle name="Финансовый 5 8" xfId="8512"/>
    <cellStyle name="Финансовый 5 8 2" xfId="8513"/>
    <cellStyle name="Финансовый 5 9" xfId="8514"/>
    <cellStyle name="Финансовый 5 9 2" xfId="8515"/>
    <cellStyle name="Финансовый 50" xfId="32034"/>
    <cellStyle name="Финансовый 51" xfId="32035"/>
    <cellStyle name="Финансовый 52" xfId="32036"/>
    <cellStyle name="Финансовый 53" xfId="30753"/>
    <cellStyle name="Финансовый 54" xfId="32261"/>
    <cellStyle name="Финансовый 55" xfId="32269"/>
    <cellStyle name="Финансовый 56" xfId="32265"/>
    <cellStyle name="Финансовый 57" xfId="32268"/>
    <cellStyle name="Финансовый 58" xfId="32266"/>
    <cellStyle name="Финансовый 59" xfId="32267"/>
    <cellStyle name="Финансовый 6" xfId="8516"/>
    <cellStyle name="Финансовый 6 10" xfId="8517"/>
    <cellStyle name="Финансовый 6 10 10" xfId="20841"/>
    <cellStyle name="Финансовый 6 10 11" xfId="10547"/>
    <cellStyle name="Финансовый 6 10 12" xfId="22042"/>
    <cellStyle name="Финансовый 6 10 13" xfId="32038"/>
    <cellStyle name="Финансовый 6 10 14" xfId="40172"/>
    <cellStyle name="Финансовый 6 10 15" xfId="49092"/>
    <cellStyle name="Финансовый 6 10 2" xfId="8518"/>
    <cellStyle name="Финансовый 6 10 2 10" xfId="10846"/>
    <cellStyle name="Финансовый 6 10 2 11" xfId="22341"/>
    <cellStyle name="Финансовый 6 10 2 12" xfId="32039"/>
    <cellStyle name="Финансовый 6 10 2 13" xfId="40471"/>
    <cellStyle name="Финансовый 6 10 2 14" xfId="49391"/>
    <cellStyle name="Финансовый 6 10 2 2" xfId="8519"/>
    <cellStyle name="Финансовый 6 10 2 2 10" xfId="22941"/>
    <cellStyle name="Финансовый 6 10 2 2 11" xfId="32040"/>
    <cellStyle name="Финансовый 6 10 2 2 12" xfId="41070"/>
    <cellStyle name="Финансовый 6 10 2 2 13" xfId="49990"/>
    <cellStyle name="Финансовый 6 10 2 2 2" xfId="8520"/>
    <cellStyle name="Финансовый 6 10 2 2 2 2" xfId="8521"/>
    <cellStyle name="Финансовый 6 10 2 2 2 2 2" xfId="29469"/>
    <cellStyle name="Финансовый 6 10 2 2 2 2 3" xfId="38665"/>
    <cellStyle name="Финансовый 6 10 2 2 2 2 4" xfId="47593"/>
    <cellStyle name="Финансовый 6 10 2 2 2 2 5" xfId="56513"/>
    <cellStyle name="Финансовый 6 10 2 2 2 3" xfId="12823"/>
    <cellStyle name="Финансовый 6 10 2 2 2 4" xfId="16682"/>
    <cellStyle name="Финансовый 6 10 2 2 2 5" xfId="20542"/>
    <cellStyle name="Финансовый 6 10 2 2 2 6" xfId="25604"/>
    <cellStyle name="Финансовый 6 10 2 2 2 7" xfId="34805"/>
    <cellStyle name="Финансовый 6 10 2 2 2 8" xfId="43733"/>
    <cellStyle name="Финансовый 6 10 2 2 2 9" xfId="52653"/>
    <cellStyle name="Финансовый 6 10 2 2 3" xfId="8522"/>
    <cellStyle name="Финансовый 6 10 2 2 3 2" xfId="8523"/>
    <cellStyle name="Финансовый 6 10 2 2 3 2 2" xfId="28138"/>
    <cellStyle name="Финансовый 6 10 2 2 3 2 3" xfId="37334"/>
    <cellStyle name="Финансовый 6 10 2 2 3 2 4" xfId="46262"/>
    <cellStyle name="Финансовый 6 10 2 2 3 2 5" xfId="55182"/>
    <cellStyle name="Финансовый 6 10 2 2 3 3" xfId="15351"/>
    <cellStyle name="Финансовый 6 10 2 2 3 4" xfId="19211"/>
    <cellStyle name="Финансовый 6 10 2 2 3 5" xfId="24273"/>
    <cellStyle name="Финансовый 6 10 2 2 3 6" xfId="33476"/>
    <cellStyle name="Финансовый 6 10 2 2 3 7" xfId="42402"/>
    <cellStyle name="Финансовый 6 10 2 2 3 8" xfId="51322"/>
    <cellStyle name="Финансовый 6 10 2 2 4" xfId="8524"/>
    <cellStyle name="Финансовый 6 10 2 2 4 2" xfId="30666"/>
    <cellStyle name="Финансовый 6 10 2 2 4 3" xfId="39862"/>
    <cellStyle name="Финансовый 6 10 2 2 4 4" xfId="48790"/>
    <cellStyle name="Финансовый 6 10 2 2 4 5" xfId="57710"/>
    <cellStyle name="Финансовый 6 10 2 2 5" xfId="8525"/>
    <cellStyle name="Финансовый 6 10 2 2 5 2" xfId="26805"/>
    <cellStyle name="Финансовый 6 10 2 2 5 3" xfId="36002"/>
    <cellStyle name="Финансовый 6 10 2 2 5 4" xfId="44930"/>
    <cellStyle name="Финансовый 6 10 2 2 5 5" xfId="53850"/>
    <cellStyle name="Финансовый 6 10 2 2 6" xfId="14020"/>
    <cellStyle name="Финансовый 6 10 2 2 7" xfId="17879"/>
    <cellStyle name="Финансовый 6 10 2 2 8" xfId="21739"/>
    <cellStyle name="Финансовый 6 10 2 2 9" xfId="11367"/>
    <cellStyle name="Финансовый 6 10 2 3" xfId="8526"/>
    <cellStyle name="Финансовый 6 10 2 3 2" xfId="8527"/>
    <cellStyle name="Финансовый 6 10 2 3 2 2" xfId="28871"/>
    <cellStyle name="Финансовый 6 10 2 3 2 3" xfId="38067"/>
    <cellStyle name="Финансовый 6 10 2 3 2 4" xfId="46995"/>
    <cellStyle name="Финансовый 6 10 2 3 2 5" xfId="55915"/>
    <cellStyle name="Финансовый 6 10 2 3 3" xfId="12225"/>
    <cellStyle name="Финансовый 6 10 2 3 4" xfId="16084"/>
    <cellStyle name="Финансовый 6 10 2 3 5" xfId="19944"/>
    <cellStyle name="Финансовый 6 10 2 3 6" xfId="25006"/>
    <cellStyle name="Финансовый 6 10 2 3 7" xfId="34207"/>
    <cellStyle name="Финансовый 6 10 2 3 8" xfId="43135"/>
    <cellStyle name="Финансовый 6 10 2 3 9" xfId="52055"/>
    <cellStyle name="Финансовый 6 10 2 4" xfId="8528"/>
    <cellStyle name="Финансовый 6 10 2 4 2" xfId="8529"/>
    <cellStyle name="Финансовый 6 10 2 4 2 2" xfId="27540"/>
    <cellStyle name="Финансовый 6 10 2 4 2 3" xfId="36736"/>
    <cellStyle name="Финансовый 6 10 2 4 2 4" xfId="45664"/>
    <cellStyle name="Финансовый 6 10 2 4 2 5" xfId="54584"/>
    <cellStyle name="Финансовый 6 10 2 4 3" xfId="14753"/>
    <cellStyle name="Финансовый 6 10 2 4 4" xfId="18613"/>
    <cellStyle name="Финансовый 6 10 2 4 5" xfId="23675"/>
    <cellStyle name="Финансовый 6 10 2 4 6" xfId="32879"/>
    <cellStyle name="Финансовый 6 10 2 4 7" xfId="41804"/>
    <cellStyle name="Финансовый 6 10 2 4 8" xfId="50724"/>
    <cellStyle name="Финансовый 6 10 2 5" xfId="8530"/>
    <cellStyle name="Финансовый 6 10 2 5 2" xfId="30067"/>
    <cellStyle name="Финансовый 6 10 2 5 3" xfId="39263"/>
    <cellStyle name="Финансовый 6 10 2 5 4" xfId="48191"/>
    <cellStyle name="Финансовый 6 10 2 5 5" xfId="57111"/>
    <cellStyle name="Финансовый 6 10 2 6" xfId="8531"/>
    <cellStyle name="Финансовый 6 10 2 6 2" xfId="26206"/>
    <cellStyle name="Финансовый 6 10 2 6 3" xfId="35403"/>
    <cellStyle name="Финансовый 6 10 2 6 4" xfId="44331"/>
    <cellStyle name="Финансовый 6 10 2 6 5" xfId="53251"/>
    <cellStyle name="Финансовый 6 10 2 7" xfId="13421"/>
    <cellStyle name="Финансовый 6 10 2 8" xfId="17280"/>
    <cellStyle name="Финансовый 6 10 2 9" xfId="21140"/>
    <cellStyle name="Финансовый 6 10 3" xfId="8532"/>
    <cellStyle name="Финансовый 6 10 3 10" xfId="22642"/>
    <cellStyle name="Финансовый 6 10 3 11" xfId="32041"/>
    <cellStyle name="Финансовый 6 10 3 12" xfId="40771"/>
    <cellStyle name="Финансовый 6 10 3 13" xfId="49691"/>
    <cellStyle name="Финансовый 6 10 3 2" xfId="8533"/>
    <cellStyle name="Финансовый 6 10 3 2 2" xfId="8534"/>
    <cellStyle name="Финансовый 6 10 3 2 2 2" xfId="29170"/>
    <cellStyle name="Финансовый 6 10 3 2 2 3" xfId="38366"/>
    <cellStyle name="Финансовый 6 10 3 2 2 4" xfId="47294"/>
    <cellStyle name="Финансовый 6 10 3 2 2 5" xfId="56214"/>
    <cellStyle name="Финансовый 6 10 3 2 3" xfId="12524"/>
    <cellStyle name="Финансовый 6 10 3 2 4" xfId="16383"/>
    <cellStyle name="Финансовый 6 10 3 2 5" xfId="20243"/>
    <cellStyle name="Финансовый 6 10 3 2 6" xfId="25305"/>
    <cellStyle name="Финансовый 6 10 3 2 7" xfId="34506"/>
    <cellStyle name="Финансовый 6 10 3 2 8" xfId="43434"/>
    <cellStyle name="Финансовый 6 10 3 2 9" xfId="52354"/>
    <cellStyle name="Финансовый 6 10 3 3" xfId="8535"/>
    <cellStyle name="Финансовый 6 10 3 3 2" xfId="8536"/>
    <cellStyle name="Финансовый 6 10 3 3 2 2" xfId="27839"/>
    <cellStyle name="Финансовый 6 10 3 3 2 3" xfId="37035"/>
    <cellStyle name="Финансовый 6 10 3 3 2 4" xfId="45963"/>
    <cellStyle name="Финансовый 6 10 3 3 2 5" xfId="54883"/>
    <cellStyle name="Финансовый 6 10 3 3 3" xfId="15052"/>
    <cellStyle name="Финансовый 6 10 3 3 4" xfId="18912"/>
    <cellStyle name="Финансовый 6 10 3 3 5" xfId="23974"/>
    <cellStyle name="Финансовый 6 10 3 3 6" xfId="33177"/>
    <cellStyle name="Финансовый 6 10 3 3 7" xfId="42103"/>
    <cellStyle name="Финансовый 6 10 3 3 8" xfId="51023"/>
    <cellStyle name="Финансовый 6 10 3 4" xfId="8537"/>
    <cellStyle name="Финансовый 6 10 3 4 2" xfId="30367"/>
    <cellStyle name="Финансовый 6 10 3 4 3" xfId="39563"/>
    <cellStyle name="Финансовый 6 10 3 4 4" xfId="48491"/>
    <cellStyle name="Финансовый 6 10 3 4 5" xfId="57411"/>
    <cellStyle name="Финансовый 6 10 3 5" xfId="8538"/>
    <cellStyle name="Финансовый 6 10 3 5 2" xfId="26506"/>
    <cellStyle name="Финансовый 6 10 3 5 3" xfId="35703"/>
    <cellStyle name="Финансовый 6 10 3 5 4" xfId="44631"/>
    <cellStyle name="Финансовый 6 10 3 5 5" xfId="53551"/>
    <cellStyle name="Финансовый 6 10 3 6" xfId="13721"/>
    <cellStyle name="Финансовый 6 10 3 7" xfId="17580"/>
    <cellStyle name="Финансовый 6 10 3 8" xfId="21440"/>
    <cellStyle name="Финансовый 6 10 3 9" xfId="11080"/>
    <cellStyle name="Финансовый 6 10 4" xfId="8539"/>
    <cellStyle name="Финансовый 6 10 4 2" xfId="8540"/>
    <cellStyle name="Финансовый 6 10 4 2 2" xfId="28572"/>
    <cellStyle name="Финансовый 6 10 4 2 3" xfId="37768"/>
    <cellStyle name="Финансовый 6 10 4 2 4" xfId="46696"/>
    <cellStyle name="Финансовый 6 10 4 2 5" xfId="55616"/>
    <cellStyle name="Финансовый 6 10 4 3" xfId="11926"/>
    <cellStyle name="Финансовый 6 10 4 4" xfId="15785"/>
    <cellStyle name="Финансовый 6 10 4 5" xfId="19645"/>
    <cellStyle name="Финансовый 6 10 4 6" xfId="24707"/>
    <cellStyle name="Финансовый 6 10 4 7" xfId="33908"/>
    <cellStyle name="Финансовый 6 10 4 8" xfId="42836"/>
    <cellStyle name="Финансовый 6 10 4 9" xfId="51756"/>
    <cellStyle name="Финансовый 6 10 5" xfId="8541"/>
    <cellStyle name="Финансовый 6 10 5 2" xfId="8542"/>
    <cellStyle name="Финансовый 6 10 5 2 2" xfId="27241"/>
    <cellStyle name="Финансовый 6 10 5 2 3" xfId="36437"/>
    <cellStyle name="Финансовый 6 10 5 2 4" xfId="45365"/>
    <cellStyle name="Финансовый 6 10 5 2 5" xfId="54285"/>
    <cellStyle name="Финансовый 6 10 5 3" xfId="14454"/>
    <cellStyle name="Финансовый 6 10 5 4" xfId="18314"/>
    <cellStyle name="Финансовый 6 10 5 5" xfId="23376"/>
    <cellStyle name="Финансовый 6 10 5 6" xfId="32580"/>
    <cellStyle name="Финансовый 6 10 5 7" xfId="41505"/>
    <cellStyle name="Финансовый 6 10 5 8" xfId="50425"/>
    <cellStyle name="Финансовый 6 10 6" xfId="8543"/>
    <cellStyle name="Финансовый 6 10 6 2" xfId="29768"/>
    <cellStyle name="Финансовый 6 10 6 3" xfId="38964"/>
    <cellStyle name="Финансовый 6 10 6 4" xfId="47892"/>
    <cellStyle name="Финансовый 6 10 6 5" xfId="56812"/>
    <cellStyle name="Финансовый 6 10 7" xfId="8544"/>
    <cellStyle name="Финансовый 6 10 7 2" xfId="25907"/>
    <cellStyle name="Финансовый 6 10 7 3" xfId="35104"/>
    <cellStyle name="Финансовый 6 10 7 4" xfId="44032"/>
    <cellStyle name="Финансовый 6 10 7 5" xfId="52952"/>
    <cellStyle name="Финансовый 6 10 8" xfId="13122"/>
    <cellStyle name="Финансовый 6 10 9" xfId="16981"/>
    <cellStyle name="Финансовый 6 11" xfId="8545"/>
    <cellStyle name="Финансовый 6 11 10" xfId="20842"/>
    <cellStyle name="Финансовый 6 11 11" xfId="10548"/>
    <cellStyle name="Финансовый 6 11 12" xfId="22043"/>
    <cellStyle name="Финансовый 6 11 13" xfId="32042"/>
    <cellStyle name="Финансовый 6 11 14" xfId="40173"/>
    <cellStyle name="Финансовый 6 11 15" xfId="49093"/>
    <cellStyle name="Финансовый 6 11 2" xfId="8546"/>
    <cellStyle name="Финансовый 6 11 2 10" xfId="10847"/>
    <cellStyle name="Финансовый 6 11 2 11" xfId="22342"/>
    <cellStyle name="Финансовый 6 11 2 12" xfId="32043"/>
    <cellStyle name="Финансовый 6 11 2 13" xfId="40472"/>
    <cellStyle name="Финансовый 6 11 2 14" xfId="49392"/>
    <cellStyle name="Финансовый 6 11 2 2" xfId="8547"/>
    <cellStyle name="Финансовый 6 11 2 2 10" xfId="22942"/>
    <cellStyle name="Финансовый 6 11 2 2 11" xfId="32044"/>
    <cellStyle name="Финансовый 6 11 2 2 12" xfId="41071"/>
    <cellStyle name="Финансовый 6 11 2 2 13" xfId="49991"/>
    <cellStyle name="Финансовый 6 11 2 2 2" xfId="8548"/>
    <cellStyle name="Финансовый 6 11 2 2 2 2" xfId="8549"/>
    <cellStyle name="Финансовый 6 11 2 2 2 2 2" xfId="29470"/>
    <cellStyle name="Финансовый 6 11 2 2 2 2 3" xfId="38666"/>
    <cellStyle name="Финансовый 6 11 2 2 2 2 4" xfId="47594"/>
    <cellStyle name="Финансовый 6 11 2 2 2 2 5" xfId="56514"/>
    <cellStyle name="Финансовый 6 11 2 2 2 3" xfId="12824"/>
    <cellStyle name="Финансовый 6 11 2 2 2 4" xfId="16683"/>
    <cellStyle name="Финансовый 6 11 2 2 2 5" xfId="20543"/>
    <cellStyle name="Финансовый 6 11 2 2 2 6" xfId="25605"/>
    <cellStyle name="Финансовый 6 11 2 2 2 7" xfId="34806"/>
    <cellStyle name="Финансовый 6 11 2 2 2 8" xfId="43734"/>
    <cellStyle name="Финансовый 6 11 2 2 2 9" xfId="52654"/>
    <cellStyle name="Финансовый 6 11 2 2 3" xfId="8550"/>
    <cellStyle name="Финансовый 6 11 2 2 3 2" xfId="8551"/>
    <cellStyle name="Финансовый 6 11 2 2 3 2 2" xfId="28139"/>
    <cellStyle name="Финансовый 6 11 2 2 3 2 3" xfId="37335"/>
    <cellStyle name="Финансовый 6 11 2 2 3 2 4" xfId="46263"/>
    <cellStyle name="Финансовый 6 11 2 2 3 2 5" xfId="55183"/>
    <cellStyle name="Финансовый 6 11 2 2 3 3" xfId="15352"/>
    <cellStyle name="Финансовый 6 11 2 2 3 4" xfId="19212"/>
    <cellStyle name="Финансовый 6 11 2 2 3 5" xfId="24274"/>
    <cellStyle name="Финансовый 6 11 2 2 3 6" xfId="33477"/>
    <cellStyle name="Финансовый 6 11 2 2 3 7" xfId="42403"/>
    <cellStyle name="Финансовый 6 11 2 2 3 8" xfId="51323"/>
    <cellStyle name="Финансовый 6 11 2 2 4" xfId="8552"/>
    <cellStyle name="Финансовый 6 11 2 2 4 2" xfId="30667"/>
    <cellStyle name="Финансовый 6 11 2 2 4 3" xfId="39863"/>
    <cellStyle name="Финансовый 6 11 2 2 4 4" xfId="48791"/>
    <cellStyle name="Финансовый 6 11 2 2 4 5" xfId="57711"/>
    <cellStyle name="Финансовый 6 11 2 2 5" xfId="8553"/>
    <cellStyle name="Финансовый 6 11 2 2 5 2" xfId="26806"/>
    <cellStyle name="Финансовый 6 11 2 2 5 3" xfId="36003"/>
    <cellStyle name="Финансовый 6 11 2 2 5 4" xfId="44931"/>
    <cellStyle name="Финансовый 6 11 2 2 5 5" xfId="53851"/>
    <cellStyle name="Финансовый 6 11 2 2 6" xfId="14021"/>
    <cellStyle name="Финансовый 6 11 2 2 7" xfId="17880"/>
    <cellStyle name="Финансовый 6 11 2 2 8" xfId="21740"/>
    <cellStyle name="Финансовый 6 11 2 2 9" xfId="11368"/>
    <cellStyle name="Финансовый 6 11 2 3" xfId="8554"/>
    <cellStyle name="Финансовый 6 11 2 3 2" xfId="8555"/>
    <cellStyle name="Финансовый 6 11 2 3 2 2" xfId="28872"/>
    <cellStyle name="Финансовый 6 11 2 3 2 3" xfId="38068"/>
    <cellStyle name="Финансовый 6 11 2 3 2 4" xfId="46996"/>
    <cellStyle name="Финансовый 6 11 2 3 2 5" xfId="55916"/>
    <cellStyle name="Финансовый 6 11 2 3 3" xfId="12226"/>
    <cellStyle name="Финансовый 6 11 2 3 4" xfId="16085"/>
    <cellStyle name="Финансовый 6 11 2 3 5" xfId="19945"/>
    <cellStyle name="Финансовый 6 11 2 3 6" xfId="25007"/>
    <cellStyle name="Финансовый 6 11 2 3 7" xfId="34208"/>
    <cellStyle name="Финансовый 6 11 2 3 8" xfId="43136"/>
    <cellStyle name="Финансовый 6 11 2 3 9" xfId="52056"/>
    <cellStyle name="Финансовый 6 11 2 4" xfId="8556"/>
    <cellStyle name="Финансовый 6 11 2 4 2" xfId="8557"/>
    <cellStyle name="Финансовый 6 11 2 4 2 2" xfId="27541"/>
    <cellStyle name="Финансовый 6 11 2 4 2 3" xfId="36737"/>
    <cellStyle name="Финансовый 6 11 2 4 2 4" xfId="45665"/>
    <cellStyle name="Финансовый 6 11 2 4 2 5" xfId="54585"/>
    <cellStyle name="Финансовый 6 11 2 4 3" xfId="14754"/>
    <cellStyle name="Финансовый 6 11 2 4 4" xfId="18614"/>
    <cellStyle name="Финансовый 6 11 2 4 5" xfId="23676"/>
    <cellStyle name="Финансовый 6 11 2 4 6" xfId="32880"/>
    <cellStyle name="Финансовый 6 11 2 4 7" xfId="41805"/>
    <cellStyle name="Финансовый 6 11 2 4 8" xfId="50725"/>
    <cellStyle name="Финансовый 6 11 2 5" xfId="8558"/>
    <cellStyle name="Финансовый 6 11 2 5 2" xfId="30068"/>
    <cellStyle name="Финансовый 6 11 2 5 3" xfId="39264"/>
    <cellStyle name="Финансовый 6 11 2 5 4" xfId="48192"/>
    <cellStyle name="Финансовый 6 11 2 5 5" xfId="57112"/>
    <cellStyle name="Финансовый 6 11 2 6" xfId="8559"/>
    <cellStyle name="Финансовый 6 11 2 6 2" xfId="26207"/>
    <cellStyle name="Финансовый 6 11 2 6 3" xfId="35404"/>
    <cellStyle name="Финансовый 6 11 2 6 4" xfId="44332"/>
    <cellStyle name="Финансовый 6 11 2 6 5" xfId="53252"/>
    <cellStyle name="Финансовый 6 11 2 7" xfId="13422"/>
    <cellStyle name="Финансовый 6 11 2 8" xfId="17281"/>
    <cellStyle name="Финансовый 6 11 2 9" xfId="21141"/>
    <cellStyle name="Финансовый 6 11 3" xfId="8560"/>
    <cellStyle name="Финансовый 6 11 3 10" xfId="22643"/>
    <cellStyle name="Финансовый 6 11 3 11" xfId="32045"/>
    <cellStyle name="Финансовый 6 11 3 12" xfId="40772"/>
    <cellStyle name="Финансовый 6 11 3 13" xfId="49692"/>
    <cellStyle name="Финансовый 6 11 3 2" xfId="8561"/>
    <cellStyle name="Финансовый 6 11 3 2 2" xfId="8562"/>
    <cellStyle name="Финансовый 6 11 3 2 2 2" xfId="29171"/>
    <cellStyle name="Финансовый 6 11 3 2 2 3" xfId="38367"/>
    <cellStyle name="Финансовый 6 11 3 2 2 4" xfId="47295"/>
    <cellStyle name="Финансовый 6 11 3 2 2 5" xfId="56215"/>
    <cellStyle name="Финансовый 6 11 3 2 3" xfId="12525"/>
    <cellStyle name="Финансовый 6 11 3 2 4" xfId="16384"/>
    <cellStyle name="Финансовый 6 11 3 2 5" xfId="20244"/>
    <cellStyle name="Финансовый 6 11 3 2 6" xfId="25306"/>
    <cellStyle name="Финансовый 6 11 3 2 7" xfId="34507"/>
    <cellStyle name="Финансовый 6 11 3 2 8" xfId="43435"/>
    <cellStyle name="Финансовый 6 11 3 2 9" xfId="52355"/>
    <cellStyle name="Финансовый 6 11 3 3" xfId="8563"/>
    <cellStyle name="Финансовый 6 11 3 3 2" xfId="8564"/>
    <cellStyle name="Финансовый 6 11 3 3 2 2" xfId="27840"/>
    <cellStyle name="Финансовый 6 11 3 3 2 3" xfId="37036"/>
    <cellStyle name="Финансовый 6 11 3 3 2 4" xfId="45964"/>
    <cellStyle name="Финансовый 6 11 3 3 2 5" xfId="54884"/>
    <cellStyle name="Финансовый 6 11 3 3 3" xfId="15053"/>
    <cellStyle name="Финансовый 6 11 3 3 4" xfId="18913"/>
    <cellStyle name="Финансовый 6 11 3 3 5" xfId="23975"/>
    <cellStyle name="Финансовый 6 11 3 3 6" xfId="33178"/>
    <cellStyle name="Финансовый 6 11 3 3 7" xfId="42104"/>
    <cellStyle name="Финансовый 6 11 3 3 8" xfId="51024"/>
    <cellStyle name="Финансовый 6 11 3 4" xfId="8565"/>
    <cellStyle name="Финансовый 6 11 3 4 2" xfId="30368"/>
    <cellStyle name="Финансовый 6 11 3 4 3" xfId="39564"/>
    <cellStyle name="Финансовый 6 11 3 4 4" xfId="48492"/>
    <cellStyle name="Финансовый 6 11 3 4 5" xfId="57412"/>
    <cellStyle name="Финансовый 6 11 3 5" xfId="8566"/>
    <cellStyle name="Финансовый 6 11 3 5 2" xfId="26507"/>
    <cellStyle name="Финансовый 6 11 3 5 3" xfId="35704"/>
    <cellStyle name="Финансовый 6 11 3 5 4" xfId="44632"/>
    <cellStyle name="Финансовый 6 11 3 5 5" xfId="53552"/>
    <cellStyle name="Финансовый 6 11 3 6" xfId="13722"/>
    <cellStyle name="Финансовый 6 11 3 7" xfId="17581"/>
    <cellStyle name="Финансовый 6 11 3 8" xfId="21441"/>
    <cellStyle name="Финансовый 6 11 3 9" xfId="11081"/>
    <cellStyle name="Финансовый 6 11 4" xfId="8567"/>
    <cellStyle name="Финансовый 6 11 4 2" xfId="8568"/>
    <cellStyle name="Финансовый 6 11 4 2 2" xfId="28573"/>
    <cellStyle name="Финансовый 6 11 4 2 3" xfId="37769"/>
    <cellStyle name="Финансовый 6 11 4 2 4" xfId="46697"/>
    <cellStyle name="Финансовый 6 11 4 2 5" xfId="55617"/>
    <cellStyle name="Финансовый 6 11 4 3" xfId="11927"/>
    <cellStyle name="Финансовый 6 11 4 4" xfId="15786"/>
    <cellStyle name="Финансовый 6 11 4 5" xfId="19646"/>
    <cellStyle name="Финансовый 6 11 4 6" xfId="24708"/>
    <cellStyle name="Финансовый 6 11 4 7" xfId="33909"/>
    <cellStyle name="Финансовый 6 11 4 8" xfId="42837"/>
    <cellStyle name="Финансовый 6 11 4 9" xfId="51757"/>
    <cellStyle name="Финансовый 6 11 5" xfId="8569"/>
    <cellStyle name="Финансовый 6 11 5 2" xfId="8570"/>
    <cellStyle name="Финансовый 6 11 5 2 2" xfId="27242"/>
    <cellStyle name="Финансовый 6 11 5 2 3" xfId="36438"/>
    <cellStyle name="Финансовый 6 11 5 2 4" xfId="45366"/>
    <cellStyle name="Финансовый 6 11 5 2 5" xfId="54286"/>
    <cellStyle name="Финансовый 6 11 5 3" xfId="14455"/>
    <cellStyle name="Финансовый 6 11 5 4" xfId="18315"/>
    <cellStyle name="Финансовый 6 11 5 5" xfId="23377"/>
    <cellStyle name="Финансовый 6 11 5 6" xfId="32581"/>
    <cellStyle name="Финансовый 6 11 5 7" xfId="41506"/>
    <cellStyle name="Финансовый 6 11 5 8" xfId="50426"/>
    <cellStyle name="Финансовый 6 11 6" xfId="8571"/>
    <cellStyle name="Финансовый 6 11 6 2" xfId="29769"/>
    <cellStyle name="Финансовый 6 11 6 3" xfId="38965"/>
    <cellStyle name="Финансовый 6 11 6 4" xfId="47893"/>
    <cellStyle name="Финансовый 6 11 6 5" xfId="56813"/>
    <cellStyle name="Финансовый 6 11 7" xfId="8572"/>
    <cellStyle name="Финансовый 6 11 7 2" xfId="25908"/>
    <cellStyle name="Финансовый 6 11 7 3" xfId="35105"/>
    <cellStyle name="Финансовый 6 11 7 4" xfId="44033"/>
    <cellStyle name="Финансовый 6 11 7 5" xfId="52953"/>
    <cellStyle name="Финансовый 6 11 8" xfId="13123"/>
    <cellStyle name="Финансовый 6 11 9" xfId="16982"/>
    <cellStyle name="Финансовый 6 12" xfId="8573"/>
    <cellStyle name="Финансовый 6 12 10" xfId="20843"/>
    <cellStyle name="Финансовый 6 12 11" xfId="10549"/>
    <cellStyle name="Финансовый 6 12 12" xfId="22044"/>
    <cellStyle name="Финансовый 6 12 13" xfId="32046"/>
    <cellStyle name="Финансовый 6 12 14" xfId="40174"/>
    <cellStyle name="Финансовый 6 12 15" xfId="49094"/>
    <cellStyle name="Финансовый 6 12 2" xfId="8574"/>
    <cellStyle name="Финансовый 6 12 2 10" xfId="10848"/>
    <cellStyle name="Финансовый 6 12 2 11" xfId="22343"/>
    <cellStyle name="Финансовый 6 12 2 12" xfId="32047"/>
    <cellStyle name="Финансовый 6 12 2 13" xfId="40473"/>
    <cellStyle name="Финансовый 6 12 2 14" xfId="49393"/>
    <cellStyle name="Финансовый 6 12 2 2" xfId="8575"/>
    <cellStyle name="Финансовый 6 12 2 2 10" xfId="22943"/>
    <cellStyle name="Финансовый 6 12 2 2 11" xfId="32048"/>
    <cellStyle name="Финансовый 6 12 2 2 12" xfId="41072"/>
    <cellStyle name="Финансовый 6 12 2 2 13" xfId="49992"/>
    <cellStyle name="Финансовый 6 12 2 2 2" xfId="8576"/>
    <cellStyle name="Финансовый 6 12 2 2 2 2" xfId="8577"/>
    <cellStyle name="Финансовый 6 12 2 2 2 2 2" xfId="29471"/>
    <cellStyle name="Финансовый 6 12 2 2 2 2 3" xfId="38667"/>
    <cellStyle name="Финансовый 6 12 2 2 2 2 4" xfId="47595"/>
    <cellStyle name="Финансовый 6 12 2 2 2 2 5" xfId="56515"/>
    <cellStyle name="Финансовый 6 12 2 2 2 3" xfId="12825"/>
    <cellStyle name="Финансовый 6 12 2 2 2 4" xfId="16684"/>
    <cellStyle name="Финансовый 6 12 2 2 2 5" xfId="20544"/>
    <cellStyle name="Финансовый 6 12 2 2 2 6" xfId="25606"/>
    <cellStyle name="Финансовый 6 12 2 2 2 7" xfId="34807"/>
    <cellStyle name="Финансовый 6 12 2 2 2 8" xfId="43735"/>
    <cellStyle name="Финансовый 6 12 2 2 2 9" xfId="52655"/>
    <cellStyle name="Финансовый 6 12 2 2 3" xfId="8578"/>
    <cellStyle name="Финансовый 6 12 2 2 3 2" xfId="8579"/>
    <cellStyle name="Финансовый 6 12 2 2 3 2 2" xfId="28140"/>
    <cellStyle name="Финансовый 6 12 2 2 3 2 3" xfId="37336"/>
    <cellStyle name="Финансовый 6 12 2 2 3 2 4" xfId="46264"/>
    <cellStyle name="Финансовый 6 12 2 2 3 2 5" xfId="55184"/>
    <cellStyle name="Финансовый 6 12 2 2 3 3" xfId="15353"/>
    <cellStyle name="Финансовый 6 12 2 2 3 4" xfId="19213"/>
    <cellStyle name="Финансовый 6 12 2 2 3 5" xfId="24275"/>
    <cellStyle name="Финансовый 6 12 2 2 3 6" xfId="33478"/>
    <cellStyle name="Финансовый 6 12 2 2 3 7" xfId="42404"/>
    <cellStyle name="Финансовый 6 12 2 2 3 8" xfId="51324"/>
    <cellStyle name="Финансовый 6 12 2 2 4" xfId="8580"/>
    <cellStyle name="Финансовый 6 12 2 2 4 2" xfId="30668"/>
    <cellStyle name="Финансовый 6 12 2 2 4 3" xfId="39864"/>
    <cellStyle name="Финансовый 6 12 2 2 4 4" xfId="48792"/>
    <cellStyle name="Финансовый 6 12 2 2 4 5" xfId="57712"/>
    <cellStyle name="Финансовый 6 12 2 2 5" xfId="8581"/>
    <cellStyle name="Финансовый 6 12 2 2 5 2" xfId="26807"/>
    <cellStyle name="Финансовый 6 12 2 2 5 3" xfId="36004"/>
    <cellStyle name="Финансовый 6 12 2 2 5 4" xfId="44932"/>
    <cellStyle name="Финансовый 6 12 2 2 5 5" xfId="53852"/>
    <cellStyle name="Финансовый 6 12 2 2 6" xfId="14022"/>
    <cellStyle name="Финансовый 6 12 2 2 7" xfId="17881"/>
    <cellStyle name="Финансовый 6 12 2 2 8" xfId="21741"/>
    <cellStyle name="Финансовый 6 12 2 2 9" xfId="11369"/>
    <cellStyle name="Финансовый 6 12 2 3" xfId="8582"/>
    <cellStyle name="Финансовый 6 12 2 3 2" xfId="8583"/>
    <cellStyle name="Финансовый 6 12 2 3 2 2" xfId="28873"/>
    <cellStyle name="Финансовый 6 12 2 3 2 3" xfId="38069"/>
    <cellStyle name="Финансовый 6 12 2 3 2 4" xfId="46997"/>
    <cellStyle name="Финансовый 6 12 2 3 2 5" xfId="55917"/>
    <cellStyle name="Финансовый 6 12 2 3 3" xfId="12227"/>
    <cellStyle name="Финансовый 6 12 2 3 4" xfId="16086"/>
    <cellStyle name="Финансовый 6 12 2 3 5" xfId="19946"/>
    <cellStyle name="Финансовый 6 12 2 3 6" xfId="25008"/>
    <cellStyle name="Финансовый 6 12 2 3 7" xfId="34209"/>
    <cellStyle name="Финансовый 6 12 2 3 8" xfId="43137"/>
    <cellStyle name="Финансовый 6 12 2 3 9" xfId="52057"/>
    <cellStyle name="Финансовый 6 12 2 4" xfId="8584"/>
    <cellStyle name="Финансовый 6 12 2 4 2" xfId="8585"/>
    <cellStyle name="Финансовый 6 12 2 4 2 2" xfId="27542"/>
    <cellStyle name="Финансовый 6 12 2 4 2 3" xfId="36738"/>
    <cellStyle name="Финансовый 6 12 2 4 2 4" xfId="45666"/>
    <cellStyle name="Финансовый 6 12 2 4 2 5" xfId="54586"/>
    <cellStyle name="Финансовый 6 12 2 4 3" xfId="14755"/>
    <cellStyle name="Финансовый 6 12 2 4 4" xfId="18615"/>
    <cellStyle name="Финансовый 6 12 2 4 5" xfId="23677"/>
    <cellStyle name="Финансовый 6 12 2 4 6" xfId="32881"/>
    <cellStyle name="Финансовый 6 12 2 4 7" xfId="41806"/>
    <cellStyle name="Финансовый 6 12 2 4 8" xfId="50726"/>
    <cellStyle name="Финансовый 6 12 2 5" xfId="8586"/>
    <cellStyle name="Финансовый 6 12 2 5 2" xfId="30069"/>
    <cellStyle name="Финансовый 6 12 2 5 3" xfId="39265"/>
    <cellStyle name="Финансовый 6 12 2 5 4" xfId="48193"/>
    <cellStyle name="Финансовый 6 12 2 5 5" xfId="57113"/>
    <cellStyle name="Финансовый 6 12 2 6" xfId="8587"/>
    <cellStyle name="Финансовый 6 12 2 6 2" xfId="26208"/>
    <cellStyle name="Финансовый 6 12 2 6 3" xfId="35405"/>
    <cellStyle name="Финансовый 6 12 2 6 4" xfId="44333"/>
    <cellStyle name="Финансовый 6 12 2 6 5" xfId="53253"/>
    <cellStyle name="Финансовый 6 12 2 7" xfId="13423"/>
    <cellStyle name="Финансовый 6 12 2 8" xfId="17282"/>
    <cellStyle name="Финансовый 6 12 2 9" xfId="21142"/>
    <cellStyle name="Финансовый 6 12 3" xfId="8588"/>
    <cellStyle name="Финансовый 6 12 3 10" xfId="22644"/>
    <cellStyle name="Финансовый 6 12 3 11" xfId="32049"/>
    <cellStyle name="Финансовый 6 12 3 12" xfId="40773"/>
    <cellStyle name="Финансовый 6 12 3 13" xfId="49693"/>
    <cellStyle name="Финансовый 6 12 3 2" xfId="8589"/>
    <cellStyle name="Финансовый 6 12 3 2 2" xfId="8590"/>
    <cellStyle name="Финансовый 6 12 3 2 2 2" xfId="29172"/>
    <cellStyle name="Финансовый 6 12 3 2 2 3" xfId="38368"/>
    <cellStyle name="Финансовый 6 12 3 2 2 4" xfId="47296"/>
    <cellStyle name="Финансовый 6 12 3 2 2 5" xfId="56216"/>
    <cellStyle name="Финансовый 6 12 3 2 3" xfId="12526"/>
    <cellStyle name="Финансовый 6 12 3 2 4" xfId="16385"/>
    <cellStyle name="Финансовый 6 12 3 2 5" xfId="20245"/>
    <cellStyle name="Финансовый 6 12 3 2 6" xfId="25307"/>
    <cellStyle name="Финансовый 6 12 3 2 7" xfId="34508"/>
    <cellStyle name="Финансовый 6 12 3 2 8" xfId="43436"/>
    <cellStyle name="Финансовый 6 12 3 2 9" xfId="52356"/>
    <cellStyle name="Финансовый 6 12 3 3" xfId="8591"/>
    <cellStyle name="Финансовый 6 12 3 3 2" xfId="8592"/>
    <cellStyle name="Финансовый 6 12 3 3 2 2" xfId="27841"/>
    <cellStyle name="Финансовый 6 12 3 3 2 3" xfId="37037"/>
    <cellStyle name="Финансовый 6 12 3 3 2 4" xfId="45965"/>
    <cellStyle name="Финансовый 6 12 3 3 2 5" xfId="54885"/>
    <cellStyle name="Финансовый 6 12 3 3 3" xfId="15054"/>
    <cellStyle name="Финансовый 6 12 3 3 4" xfId="18914"/>
    <cellStyle name="Финансовый 6 12 3 3 5" xfId="23976"/>
    <cellStyle name="Финансовый 6 12 3 3 6" xfId="33179"/>
    <cellStyle name="Финансовый 6 12 3 3 7" xfId="42105"/>
    <cellStyle name="Финансовый 6 12 3 3 8" xfId="51025"/>
    <cellStyle name="Финансовый 6 12 3 4" xfId="8593"/>
    <cellStyle name="Финансовый 6 12 3 4 2" xfId="30369"/>
    <cellStyle name="Финансовый 6 12 3 4 3" xfId="39565"/>
    <cellStyle name="Финансовый 6 12 3 4 4" xfId="48493"/>
    <cellStyle name="Финансовый 6 12 3 4 5" xfId="57413"/>
    <cellStyle name="Финансовый 6 12 3 5" xfId="8594"/>
    <cellStyle name="Финансовый 6 12 3 5 2" xfId="26508"/>
    <cellStyle name="Финансовый 6 12 3 5 3" xfId="35705"/>
    <cellStyle name="Финансовый 6 12 3 5 4" xfId="44633"/>
    <cellStyle name="Финансовый 6 12 3 5 5" xfId="53553"/>
    <cellStyle name="Финансовый 6 12 3 6" xfId="13723"/>
    <cellStyle name="Финансовый 6 12 3 7" xfId="17582"/>
    <cellStyle name="Финансовый 6 12 3 8" xfId="21442"/>
    <cellStyle name="Финансовый 6 12 3 9" xfId="11082"/>
    <cellStyle name="Финансовый 6 12 4" xfId="8595"/>
    <cellStyle name="Финансовый 6 12 4 2" xfId="8596"/>
    <cellStyle name="Финансовый 6 12 4 2 2" xfId="28574"/>
    <cellStyle name="Финансовый 6 12 4 2 3" xfId="37770"/>
    <cellStyle name="Финансовый 6 12 4 2 4" xfId="46698"/>
    <cellStyle name="Финансовый 6 12 4 2 5" xfId="55618"/>
    <cellStyle name="Финансовый 6 12 4 3" xfId="11928"/>
    <cellStyle name="Финансовый 6 12 4 4" xfId="15787"/>
    <cellStyle name="Финансовый 6 12 4 5" xfId="19647"/>
    <cellStyle name="Финансовый 6 12 4 6" xfId="24709"/>
    <cellStyle name="Финансовый 6 12 4 7" xfId="33910"/>
    <cellStyle name="Финансовый 6 12 4 8" xfId="42838"/>
    <cellStyle name="Финансовый 6 12 4 9" xfId="51758"/>
    <cellStyle name="Финансовый 6 12 5" xfId="8597"/>
    <cellStyle name="Финансовый 6 12 5 2" xfId="8598"/>
    <cellStyle name="Финансовый 6 12 5 2 2" xfId="27243"/>
    <cellStyle name="Финансовый 6 12 5 2 3" xfId="36439"/>
    <cellStyle name="Финансовый 6 12 5 2 4" xfId="45367"/>
    <cellStyle name="Финансовый 6 12 5 2 5" xfId="54287"/>
    <cellStyle name="Финансовый 6 12 5 3" xfId="14456"/>
    <cellStyle name="Финансовый 6 12 5 4" xfId="18316"/>
    <cellStyle name="Финансовый 6 12 5 5" xfId="23378"/>
    <cellStyle name="Финансовый 6 12 5 6" xfId="32582"/>
    <cellStyle name="Финансовый 6 12 5 7" xfId="41507"/>
    <cellStyle name="Финансовый 6 12 5 8" xfId="50427"/>
    <cellStyle name="Финансовый 6 12 6" xfId="8599"/>
    <cellStyle name="Финансовый 6 12 6 2" xfId="29770"/>
    <cellStyle name="Финансовый 6 12 6 3" xfId="38966"/>
    <cellStyle name="Финансовый 6 12 6 4" xfId="47894"/>
    <cellStyle name="Финансовый 6 12 6 5" xfId="56814"/>
    <cellStyle name="Финансовый 6 12 7" xfId="8600"/>
    <cellStyle name="Финансовый 6 12 7 2" xfId="25909"/>
    <cellStyle name="Финансовый 6 12 7 3" xfId="35106"/>
    <cellStyle name="Финансовый 6 12 7 4" xfId="44034"/>
    <cellStyle name="Финансовый 6 12 7 5" xfId="52954"/>
    <cellStyle name="Финансовый 6 12 8" xfId="13124"/>
    <cellStyle name="Финансовый 6 12 9" xfId="16983"/>
    <cellStyle name="Финансовый 6 13" xfId="8601"/>
    <cellStyle name="Финансовый 6 13 10" xfId="20844"/>
    <cellStyle name="Финансовый 6 13 11" xfId="10550"/>
    <cellStyle name="Финансовый 6 13 12" xfId="22045"/>
    <cellStyle name="Финансовый 6 13 13" xfId="32050"/>
    <cellStyle name="Финансовый 6 13 14" xfId="40175"/>
    <cellStyle name="Финансовый 6 13 15" xfId="49095"/>
    <cellStyle name="Финансовый 6 13 2" xfId="8602"/>
    <cellStyle name="Финансовый 6 13 2 10" xfId="10849"/>
    <cellStyle name="Финансовый 6 13 2 11" xfId="22344"/>
    <cellStyle name="Финансовый 6 13 2 12" xfId="32051"/>
    <cellStyle name="Финансовый 6 13 2 13" xfId="40474"/>
    <cellStyle name="Финансовый 6 13 2 14" xfId="49394"/>
    <cellStyle name="Финансовый 6 13 2 2" xfId="8603"/>
    <cellStyle name="Финансовый 6 13 2 2 10" xfId="22944"/>
    <cellStyle name="Финансовый 6 13 2 2 11" xfId="32052"/>
    <cellStyle name="Финансовый 6 13 2 2 12" xfId="41073"/>
    <cellStyle name="Финансовый 6 13 2 2 13" xfId="49993"/>
    <cellStyle name="Финансовый 6 13 2 2 2" xfId="8604"/>
    <cellStyle name="Финансовый 6 13 2 2 2 2" xfId="8605"/>
    <cellStyle name="Финансовый 6 13 2 2 2 2 2" xfId="29472"/>
    <cellStyle name="Финансовый 6 13 2 2 2 2 3" xfId="38668"/>
    <cellStyle name="Финансовый 6 13 2 2 2 2 4" xfId="47596"/>
    <cellStyle name="Финансовый 6 13 2 2 2 2 5" xfId="56516"/>
    <cellStyle name="Финансовый 6 13 2 2 2 3" xfId="12826"/>
    <cellStyle name="Финансовый 6 13 2 2 2 4" xfId="16685"/>
    <cellStyle name="Финансовый 6 13 2 2 2 5" xfId="20545"/>
    <cellStyle name="Финансовый 6 13 2 2 2 6" xfId="25607"/>
    <cellStyle name="Финансовый 6 13 2 2 2 7" xfId="34808"/>
    <cellStyle name="Финансовый 6 13 2 2 2 8" xfId="43736"/>
    <cellStyle name="Финансовый 6 13 2 2 2 9" xfId="52656"/>
    <cellStyle name="Финансовый 6 13 2 2 3" xfId="8606"/>
    <cellStyle name="Финансовый 6 13 2 2 3 2" xfId="8607"/>
    <cellStyle name="Финансовый 6 13 2 2 3 2 2" xfId="28141"/>
    <cellStyle name="Финансовый 6 13 2 2 3 2 3" xfId="37337"/>
    <cellStyle name="Финансовый 6 13 2 2 3 2 4" xfId="46265"/>
    <cellStyle name="Финансовый 6 13 2 2 3 2 5" xfId="55185"/>
    <cellStyle name="Финансовый 6 13 2 2 3 3" xfId="15354"/>
    <cellStyle name="Финансовый 6 13 2 2 3 4" xfId="19214"/>
    <cellStyle name="Финансовый 6 13 2 2 3 5" xfId="24276"/>
    <cellStyle name="Финансовый 6 13 2 2 3 6" xfId="33479"/>
    <cellStyle name="Финансовый 6 13 2 2 3 7" xfId="42405"/>
    <cellStyle name="Финансовый 6 13 2 2 3 8" xfId="51325"/>
    <cellStyle name="Финансовый 6 13 2 2 4" xfId="8608"/>
    <cellStyle name="Финансовый 6 13 2 2 4 2" xfId="30669"/>
    <cellStyle name="Финансовый 6 13 2 2 4 3" xfId="39865"/>
    <cellStyle name="Финансовый 6 13 2 2 4 4" xfId="48793"/>
    <cellStyle name="Финансовый 6 13 2 2 4 5" xfId="57713"/>
    <cellStyle name="Финансовый 6 13 2 2 5" xfId="8609"/>
    <cellStyle name="Финансовый 6 13 2 2 5 2" xfId="26808"/>
    <cellStyle name="Финансовый 6 13 2 2 5 3" xfId="36005"/>
    <cellStyle name="Финансовый 6 13 2 2 5 4" xfId="44933"/>
    <cellStyle name="Финансовый 6 13 2 2 5 5" xfId="53853"/>
    <cellStyle name="Финансовый 6 13 2 2 6" xfId="14023"/>
    <cellStyle name="Финансовый 6 13 2 2 7" xfId="17882"/>
    <cellStyle name="Финансовый 6 13 2 2 8" xfId="21742"/>
    <cellStyle name="Финансовый 6 13 2 2 9" xfId="11370"/>
    <cellStyle name="Финансовый 6 13 2 3" xfId="8610"/>
    <cellStyle name="Финансовый 6 13 2 3 2" xfId="8611"/>
    <cellStyle name="Финансовый 6 13 2 3 2 2" xfId="28874"/>
    <cellStyle name="Финансовый 6 13 2 3 2 3" xfId="38070"/>
    <cellStyle name="Финансовый 6 13 2 3 2 4" xfId="46998"/>
    <cellStyle name="Финансовый 6 13 2 3 2 5" xfId="55918"/>
    <cellStyle name="Финансовый 6 13 2 3 3" xfId="12228"/>
    <cellStyle name="Финансовый 6 13 2 3 4" xfId="16087"/>
    <cellStyle name="Финансовый 6 13 2 3 5" xfId="19947"/>
    <cellStyle name="Финансовый 6 13 2 3 6" xfId="25009"/>
    <cellStyle name="Финансовый 6 13 2 3 7" xfId="34210"/>
    <cellStyle name="Финансовый 6 13 2 3 8" xfId="43138"/>
    <cellStyle name="Финансовый 6 13 2 3 9" xfId="52058"/>
    <cellStyle name="Финансовый 6 13 2 4" xfId="8612"/>
    <cellStyle name="Финансовый 6 13 2 4 2" xfId="8613"/>
    <cellStyle name="Финансовый 6 13 2 4 2 2" xfId="27543"/>
    <cellStyle name="Финансовый 6 13 2 4 2 3" xfId="36739"/>
    <cellStyle name="Финансовый 6 13 2 4 2 4" xfId="45667"/>
    <cellStyle name="Финансовый 6 13 2 4 2 5" xfId="54587"/>
    <cellStyle name="Финансовый 6 13 2 4 3" xfId="14756"/>
    <cellStyle name="Финансовый 6 13 2 4 4" xfId="18616"/>
    <cellStyle name="Финансовый 6 13 2 4 5" xfId="23678"/>
    <cellStyle name="Финансовый 6 13 2 4 6" xfId="32882"/>
    <cellStyle name="Финансовый 6 13 2 4 7" xfId="41807"/>
    <cellStyle name="Финансовый 6 13 2 4 8" xfId="50727"/>
    <cellStyle name="Финансовый 6 13 2 5" xfId="8614"/>
    <cellStyle name="Финансовый 6 13 2 5 2" xfId="30070"/>
    <cellStyle name="Финансовый 6 13 2 5 3" xfId="39266"/>
    <cellStyle name="Финансовый 6 13 2 5 4" xfId="48194"/>
    <cellStyle name="Финансовый 6 13 2 5 5" xfId="57114"/>
    <cellStyle name="Финансовый 6 13 2 6" xfId="8615"/>
    <cellStyle name="Финансовый 6 13 2 6 2" xfId="26209"/>
    <cellStyle name="Финансовый 6 13 2 6 3" xfId="35406"/>
    <cellStyle name="Финансовый 6 13 2 6 4" xfId="44334"/>
    <cellStyle name="Финансовый 6 13 2 6 5" xfId="53254"/>
    <cellStyle name="Финансовый 6 13 2 7" xfId="13424"/>
    <cellStyle name="Финансовый 6 13 2 8" xfId="17283"/>
    <cellStyle name="Финансовый 6 13 2 9" xfId="21143"/>
    <cellStyle name="Финансовый 6 13 3" xfId="8616"/>
    <cellStyle name="Финансовый 6 13 3 10" xfId="22645"/>
    <cellStyle name="Финансовый 6 13 3 11" xfId="32053"/>
    <cellStyle name="Финансовый 6 13 3 12" xfId="40774"/>
    <cellStyle name="Финансовый 6 13 3 13" xfId="49694"/>
    <cellStyle name="Финансовый 6 13 3 2" xfId="8617"/>
    <cellStyle name="Финансовый 6 13 3 2 2" xfId="8618"/>
    <cellStyle name="Финансовый 6 13 3 2 2 2" xfId="29173"/>
    <cellStyle name="Финансовый 6 13 3 2 2 3" xfId="38369"/>
    <cellStyle name="Финансовый 6 13 3 2 2 4" xfId="47297"/>
    <cellStyle name="Финансовый 6 13 3 2 2 5" xfId="56217"/>
    <cellStyle name="Финансовый 6 13 3 2 3" xfId="12527"/>
    <cellStyle name="Финансовый 6 13 3 2 4" xfId="16386"/>
    <cellStyle name="Финансовый 6 13 3 2 5" xfId="20246"/>
    <cellStyle name="Финансовый 6 13 3 2 6" xfId="25308"/>
    <cellStyle name="Финансовый 6 13 3 2 7" xfId="34509"/>
    <cellStyle name="Финансовый 6 13 3 2 8" xfId="43437"/>
    <cellStyle name="Финансовый 6 13 3 2 9" xfId="52357"/>
    <cellStyle name="Финансовый 6 13 3 3" xfId="8619"/>
    <cellStyle name="Финансовый 6 13 3 3 2" xfId="8620"/>
    <cellStyle name="Финансовый 6 13 3 3 2 2" xfId="27842"/>
    <cellStyle name="Финансовый 6 13 3 3 2 3" xfId="37038"/>
    <cellStyle name="Финансовый 6 13 3 3 2 4" xfId="45966"/>
    <cellStyle name="Финансовый 6 13 3 3 2 5" xfId="54886"/>
    <cellStyle name="Финансовый 6 13 3 3 3" xfId="15055"/>
    <cellStyle name="Финансовый 6 13 3 3 4" xfId="18915"/>
    <cellStyle name="Финансовый 6 13 3 3 5" xfId="23977"/>
    <cellStyle name="Финансовый 6 13 3 3 6" xfId="33180"/>
    <cellStyle name="Финансовый 6 13 3 3 7" xfId="42106"/>
    <cellStyle name="Финансовый 6 13 3 3 8" xfId="51026"/>
    <cellStyle name="Финансовый 6 13 3 4" xfId="8621"/>
    <cellStyle name="Финансовый 6 13 3 4 2" xfId="30370"/>
    <cellStyle name="Финансовый 6 13 3 4 3" xfId="39566"/>
    <cellStyle name="Финансовый 6 13 3 4 4" xfId="48494"/>
    <cellStyle name="Финансовый 6 13 3 4 5" xfId="57414"/>
    <cellStyle name="Финансовый 6 13 3 5" xfId="8622"/>
    <cellStyle name="Финансовый 6 13 3 5 2" xfId="26509"/>
    <cellStyle name="Финансовый 6 13 3 5 3" xfId="35706"/>
    <cellStyle name="Финансовый 6 13 3 5 4" xfId="44634"/>
    <cellStyle name="Финансовый 6 13 3 5 5" xfId="53554"/>
    <cellStyle name="Финансовый 6 13 3 6" xfId="13724"/>
    <cellStyle name="Финансовый 6 13 3 7" xfId="17583"/>
    <cellStyle name="Финансовый 6 13 3 8" xfId="21443"/>
    <cellStyle name="Финансовый 6 13 3 9" xfId="11083"/>
    <cellStyle name="Финансовый 6 13 4" xfId="8623"/>
    <cellStyle name="Финансовый 6 13 4 2" xfId="8624"/>
    <cellStyle name="Финансовый 6 13 4 2 2" xfId="28575"/>
    <cellStyle name="Финансовый 6 13 4 2 3" xfId="37771"/>
    <cellStyle name="Финансовый 6 13 4 2 4" xfId="46699"/>
    <cellStyle name="Финансовый 6 13 4 2 5" xfId="55619"/>
    <cellStyle name="Финансовый 6 13 4 3" xfId="11929"/>
    <cellStyle name="Финансовый 6 13 4 4" xfId="15788"/>
    <cellStyle name="Финансовый 6 13 4 5" xfId="19648"/>
    <cellStyle name="Финансовый 6 13 4 6" xfId="24710"/>
    <cellStyle name="Финансовый 6 13 4 7" xfId="33911"/>
    <cellStyle name="Финансовый 6 13 4 8" xfId="42839"/>
    <cellStyle name="Финансовый 6 13 4 9" xfId="51759"/>
    <cellStyle name="Финансовый 6 13 5" xfId="8625"/>
    <cellStyle name="Финансовый 6 13 5 2" xfId="8626"/>
    <cellStyle name="Финансовый 6 13 5 2 2" xfId="27244"/>
    <cellStyle name="Финансовый 6 13 5 2 3" xfId="36440"/>
    <cellStyle name="Финансовый 6 13 5 2 4" xfId="45368"/>
    <cellStyle name="Финансовый 6 13 5 2 5" xfId="54288"/>
    <cellStyle name="Финансовый 6 13 5 3" xfId="14457"/>
    <cellStyle name="Финансовый 6 13 5 4" xfId="18317"/>
    <cellStyle name="Финансовый 6 13 5 5" xfId="23379"/>
    <cellStyle name="Финансовый 6 13 5 6" xfId="32583"/>
    <cellStyle name="Финансовый 6 13 5 7" xfId="41508"/>
    <cellStyle name="Финансовый 6 13 5 8" xfId="50428"/>
    <cellStyle name="Финансовый 6 13 6" xfId="8627"/>
    <cellStyle name="Финансовый 6 13 6 2" xfId="29771"/>
    <cellStyle name="Финансовый 6 13 6 3" xfId="38967"/>
    <cellStyle name="Финансовый 6 13 6 4" xfId="47895"/>
    <cellStyle name="Финансовый 6 13 6 5" xfId="56815"/>
    <cellStyle name="Финансовый 6 13 7" xfId="8628"/>
    <cellStyle name="Финансовый 6 13 7 2" xfId="25910"/>
    <cellStyle name="Финансовый 6 13 7 3" xfId="35107"/>
    <cellStyle name="Финансовый 6 13 7 4" xfId="44035"/>
    <cellStyle name="Финансовый 6 13 7 5" xfId="52955"/>
    <cellStyle name="Финансовый 6 13 8" xfId="13125"/>
    <cellStyle name="Финансовый 6 13 9" xfId="16984"/>
    <cellStyle name="Финансовый 6 14" xfId="8629"/>
    <cellStyle name="Финансовый 6 14 10" xfId="20884"/>
    <cellStyle name="Финансовый 6 14 11" xfId="10590"/>
    <cellStyle name="Финансовый 6 14 12" xfId="22085"/>
    <cellStyle name="Финансовый 6 14 13" xfId="32054"/>
    <cellStyle name="Финансовый 6 14 14" xfId="40215"/>
    <cellStyle name="Финансовый 6 14 15" xfId="49135"/>
    <cellStyle name="Финансовый 6 14 2" xfId="8630"/>
    <cellStyle name="Финансовый 6 14 2 10" xfId="10889"/>
    <cellStyle name="Финансовый 6 14 2 11" xfId="22385"/>
    <cellStyle name="Финансовый 6 14 2 12" xfId="32055"/>
    <cellStyle name="Финансовый 6 14 2 13" xfId="40514"/>
    <cellStyle name="Финансовый 6 14 2 14" xfId="49434"/>
    <cellStyle name="Финансовый 6 14 2 2" xfId="8631"/>
    <cellStyle name="Финансовый 6 14 2 2 10" xfId="22984"/>
    <cellStyle name="Финансовый 6 14 2 2 11" xfId="32056"/>
    <cellStyle name="Финансовый 6 14 2 2 12" xfId="41113"/>
    <cellStyle name="Финансовый 6 14 2 2 13" xfId="50033"/>
    <cellStyle name="Финансовый 6 14 2 2 2" xfId="8632"/>
    <cellStyle name="Финансовый 6 14 2 2 2 2" xfId="8633"/>
    <cellStyle name="Финансовый 6 14 2 2 2 2 2" xfId="29512"/>
    <cellStyle name="Финансовый 6 14 2 2 2 2 3" xfId="38708"/>
    <cellStyle name="Финансовый 6 14 2 2 2 2 4" xfId="47636"/>
    <cellStyle name="Финансовый 6 14 2 2 2 2 5" xfId="56556"/>
    <cellStyle name="Финансовый 6 14 2 2 2 3" xfId="12866"/>
    <cellStyle name="Финансовый 6 14 2 2 2 4" xfId="16725"/>
    <cellStyle name="Финансовый 6 14 2 2 2 5" xfId="20585"/>
    <cellStyle name="Финансовый 6 14 2 2 2 6" xfId="25647"/>
    <cellStyle name="Финансовый 6 14 2 2 2 7" xfId="34848"/>
    <cellStyle name="Финансовый 6 14 2 2 2 8" xfId="43776"/>
    <cellStyle name="Финансовый 6 14 2 2 2 9" xfId="52696"/>
    <cellStyle name="Финансовый 6 14 2 2 3" xfId="8634"/>
    <cellStyle name="Финансовый 6 14 2 2 3 2" xfId="8635"/>
    <cellStyle name="Финансовый 6 14 2 2 3 2 2" xfId="28181"/>
    <cellStyle name="Финансовый 6 14 2 2 3 2 3" xfId="37377"/>
    <cellStyle name="Финансовый 6 14 2 2 3 2 4" xfId="46305"/>
    <cellStyle name="Финансовый 6 14 2 2 3 2 5" xfId="55225"/>
    <cellStyle name="Финансовый 6 14 2 2 3 3" xfId="15394"/>
    <cellStyle name="Финансовый 6 14 2 2 3 4" xfId="19254"/>
    <cellStyle name="Финансовый 6 14 2 2 3 5" xfId="24316"/>
    <cellStyle name="Финансовый 6 14 2 2 3 6" xfId="33519"/>
    <cellStyle name="Финансовый 6 14 2 2 3 7" xfId="42445"/>
    <cellStyle name="Финансовый 6 14 2 2 3 8" xfId="51365"/>
    <cellStyle name="Финансовый 6 14 2 2 4" xfId="8636"/>
    <cellStyle name="Финансовый 6 14 2 2 4 2" xfId="30709"/>
    <cellStyle name="Финансовый 6 14 2 2 4 3" xfId="39905"/>
    <cellStyle name="Финансовый 6 14 2 2 4 4" xfId="48833"/>
    <cellStyle name="Финансовый 6 14 2 2 4 5" xfId="57753"/>
    <cellStyle name="Финансовый 6 14 2 2 5" xfId="8637"/>
    <cellStyle name="Финансовый 6 14 2 2 5 2" xfId="26848"/>
    <cellStyle name="Финансовый 6 14 2 2 5 3" xfId="36045"/>
    <cellStyle name="Финансовый 6 14 2 2 5 4" xfId="44973"/>
    <cellStyle name="Финансовый 6 14 2 2 5 5" xfId="53893"/>
    <cellStyle name="Финансовый 6 14 2 2 6" xfId="14063"/>
    <cellStyle name="Финансовый 6 14 2 2 7" xfId="17922"/>
    <cellStyle name="Финансовый 6 14 2 2 8" xfId="21782"/>
    <cellStyle name="Финансовый 6 14 2 2 9" xfId="11410"/>
    <cellStyle name="Финансовый 6 14 2 3" xfId="8638"/>
    <cellStyle name="Финансовый 6 14 2 3 2" xfId="8639"/>
    <cellStyle name="Финансовый 6 14 2 3 2 2" xfId="28914"/>
    <cellStyle name="Финансовый 6 14 2 3 2 3" xfId="38110"/>
    <cellStyle name="Финансовый 6 14 2 3 2 4" xfId="47038"/>
    <cellStyle name="Финансовый 6 14 2 3 2 5" xfId="55958"/>
    <cellStyle name="Финансовый 6 14 2 3 3" xfId="12268"/>
    <cellStyle name="Финансовый 6 14 2 3 4" xfId="16127"/>
    <cellStyle name="Финансовый 6 14 2 3 5" xfId="19987"/>
    <cellStyle name="Финансовый 6 14 2 3 6" xfId="25049"/>
    <cellStyle name="Финансовый 6 14 2 3 7" xfId="34250"/>
    <cellStyle name="Финансовый 6 14 2 3 8" xfId="43178"/>
    <cellStyle name="Финансовый 6 14 2 3 9" xfId="52098"/>
    <cellStyle name="Финансовый 6 14 2 4" xfId="8640"/>
    <cellStyle name="Финансовый 6 14 2 4 2" xfId="8641"/>
    <cellStyle name="Финансовый 6 14 2 4 2 2" xfId="27583"/>
    <cellStyle name="Финансовый 6 14 2 4 2 3" xfId="36779"/>
    <cellStyle name="Финансовый 6 14 2 4 2 4" xfId="45707"/>
    <cellStyle name="Финансовый 6 14 2 4 2 5" xfId="54627"/>
    <cellStyle name="Финансовый 6 14 2 4 3" xfId="14796"/>
    <cellStyle name="Финансовый 6 14 2 4 4" xfId="18656"/>
    <cellStyle name="Финансовый 6 14 2 4 5" xfId="23718"/>
    <cellStyle name="Финансовый 6 14 2 4 6" xfId="32922"/>
    <cellStyle name="Финансовый 6 14 2 4 7" xfId="41847"/>
    <cellStyle name="Финансовый 6 14 2 4 8" xfId="50767"/>
    <cellStyle name="Финансовый 6 14 2 5" xfId="8642"/>
    <cellStyle name="Финансовый 6 14 2 5 2" xfId="30110"/>
    <cellStyle name="Финансовый 6 14 2 5 3" xfId="39306"/>
    <cellStyle name="Финансовый 6 14 2 5 4" xfId="48234"/>
    <cellStyle name="Финансовый 6 14 2 5 5" xfId="57154"/>
    <cellStyle name="Финансовый 6 14 2 6" xfId="8643"/>
    <cellStyle name="Финансовый 6 14 2 6 2" xfId="26249"/>
    <cellStyle name="Финансовый 6 14 2 6 3" xfId="35446"/>
    <cellStyle name="Финансовый 6 14 2 6 4" xfId="44374"/>
    <cellStyle name="Финансовый 6 14 2 6 5" xfId="53294"/>
    <cellStyle name="Финансовый 6 14 2 7" xfId="13464"/>
    <cellStyle name="Финансовый 6 14 2 8" xfId="17323"/>
    <cellStyle name="Финансовый 6 14 2 9" xfId="21183"/>
    <cellStyle name="Финансовый 6 14 3" xfId="8644"/>
    <cellStyle name="Финансовый 6 14 3 10" xfId="22685"/>
    <cellStyle name="Финансовый 6 14 3 11" xfId="32057"/>
    <cellStyle name="Финансовый 6 14 3 12" xfId="40814"/>
    <cellStyle name="Финансовый 6 14 3 13" xfId="49734"/>
    <cellStyle name="Финансовый 6 14 3 2" xfId="8645"/>
    <cellStyle name="Финансовый 6 14 3 2 2" xfId="8646"/>
    <cellStyle name="Финансовый 6 14 3 2 2 2" xfId="29213"/>
    <cellStyle name="Финансовый 6 14 3 2 2 3" xfId="38409"/>
    <cellStyle name="Финансовый 6 14 3 2 2 4" xfId="47337"/>
    <cellStyle name="Финансовый 6 14 3 2 2 5" xfId="56257"/>
    <cellStyle name="Финансовый 6 14 3 2 3" xfId="12567"/>
    <cellStyle name="Финансовый 6 14 3 2 4" xfId="16426"/>
    <cellStyle name="Финансовый 6 14 3 2 5" xfId="20286"/>
    <cellStyle name="Финансовый 6 14 3 2 6" xfId="25348"/>
    <cellStyle name="Финансовый 6 14 3 2 7" xfId="34549"/>
    <cellStyle name="Финансовый 6 14 3 2 8" xfId="43477"/>
    <cellStyle name="Финансовый 6 14 3 2 9" xfId="52397"/>
    <cellStyle name="Финансовый 6 14 3 3" xfId="8647"/>
    <cellStyle name="Финансовый 6 14 3 3 2" xfId="8648"/>
    <cellStyle name="Финансовый 6 14 3 3 2 2" xfId="27882"/>
    <cellStyle name="Финансовый 6 14 3 3 2 3" xfId="37078"/>
    <cellStyle name="Финансовый 6 14 3 3 2 4" xfId="46006"/>
    <cellStyle name="Финансовый 6 14 3 3 2 5" xfId="54926"/>
    <cellStyle name="Финансовый 6 14 3 3 3" xfId="15095"/>
    <cellStyle name="Финансовый 6 14 3 3 4" xfId="18955"/>
    <cellStyle name="Финансовый 6 14 3 3 5" xfId="24017"/>
    <cellStyle name="Финансовый 6 14 3 3 6" xfId="33220"/>
    <cellStyle name="Финансовый 6 14 3 3 7" xfId="42146"/>
    <cellStyle name="Финансовый 6 14 3 3 8" xfId="51066"/>
    <cellStyle name="Финансовый 6 14 3 4" xfId="8649"/>
    <cellStyle name="Финансовый 6 14 3 4 2" xfId="30410"/>
    <cellStyle name="Финансовый 6 14 3 4 3" xfId="39606"/>
    <cellStyle name="Финансовый 6 14 3 4 4" xfId="48534"/>
    <cellStyle name="Финансовый 6 14 3 4 5" xfId="57454"/>
    <cellStyle name="Финансовый 6 14 3 5" xfId="8650"/>
    <cellStyle name="Финансовый 6 14 3 5 2" xfId="26549"/>
    <cellStyle name="Финансовый 6 14 3 5 3" xfId="35746"/>
    <cellStyle name="Финансовый 6 14 3 5 4" xfId="44674"/>
    <cellStyle name="Финансовый 6 14 3 5 5" xfId="53594"/>
    <cellStyle name="Финансовый 6 14 3 6" xfId="13764"/>
    <cellStyle name="Финансовый 6 14 3 7" xfId="17623"/>
    <cellStyle name="Финансовый 6 14 3 8" xfId="21483"/>
    <cellStyle name="Финансовый 6 14 3 9" xfId="11111"/>
    <cellStyle name="Финансовый 6 14 4" xfId="8651"/>
    <cellStyle name="Финансовый 6 14 4 2" xfId="8652"/>
    <cellStyle name="Финансовый 6 14 4 2 2" xfId="28615"/>
    <cellStyle name="Финансовый 6 14 4 2 3" xfId="37811"/>
    <cellStyle name="Финансовый 6 14 4 2 4" xfId="46739"/>
    <cellStyle name="Финансовый 6 14 4 2 5" xfId="55659"/>
    <cellStyle name="Финансовый 6 14 4 3" xfId="11969"/>
    <cellStyle name="Финансовый 6 14 4 4" xfId="15828"/>
    <cellStyle name="Финансовый 6 14 4 5" xfId="19688"/>
    <cellStyle name="Финансовый 6 14 4 6" xfId="24750"/>
    <cellStyle name="Финансовый 6 14 4 7" xfId="33951"/>
    <cellStyle name="Финансовый 6 14 4 8" xfId="42879"/>
    <cellStyle name="Финансовый 6 14 4 9" xfId="51799"/>
    <cellStyle name="Финансовый 6 14 5" xfId="8653"/>
    <cellStyle name="Финансовый 6 14 5 2" xfId="8654"/>
    <cellStyle name="Финансовый 6 14 5 2 2" xfId="27284"/>
    <cellStyle name="Финансовый 6 14 5 2 3" xfId="36480"/>
    <cellStyle name="Финансовый 6 14 5 2 4" xfId="45408"/>
    <cellStyle name="Финансовый 6 14 5 2 5" xfId="54328"/>
    <cellStyle name="Финансовый 6 14 5 3" xfId="14497"/>
    <cellStyle name="Финансовый 6 14 5 4" xfId="18357"/>
    <cellStyle name="Финансовый 6 14 5 5" xfId="23419"/>
    <cellStyle name="Финансовый 6 14 5 6" xfId="32623"/>
    <cellStyle name="Финансовый 6 14 5 7" xfId="41548"/>
    <cellStyle name="Финансовый 6 14 5 8" xfId="50468"/>
    <cellStyle name="Финансовый 6 14 6" xfId="8655"/>
    <cellStyle name="Финансовый 6 14 6 2" xfId="29811"/>
    <cellStyle name="Финансовый 6 14 6 3" xfId="39007"/>
    <cellStyle name="Финансовый 6 14 6 4" xfId="47935"/>
    <cellStyle name="Финансовый 6 14 6 5" xfId="56855"/>
    <cellStyle name="Финансовый 6 14 7" xfId="8656"/>
    <cellStyle name="Финансовый 6 14 7 2" xfId="25950"/>
    <cellStyle name="Финансовый 6 14 7 3" xfId="35147"/>
    <cellStyle name="Финансовый 6 14 7 4" xfId="44075"/>
    <cellStyle name="Финансовый 6 14 7 5" xfId="52995"/>
    <cellStyle name="Финансовый 6 14 8" xfId="13165"/>
    <cellStyle name="Финансовый 6 14 9" xfId="17024"/>
    <cellStyle name="Финансовый 6 15" xfId="8657"/>
    <cellStyle name="Финансовый 6 15 10" xfId="10634"/>
    <cellStyle name="Финансовый 6 15 11" xfId="22129"/>
    <cellStyle name="Финансовый 6 15 12" xfId="32058"/>
    <cellStyle name="Финансовый 6 15 13" xfId="40259"/>
    <cellStyle name="Финансовый 6 15 14" xfId="49179"/>
    <cellStyle name="Финансовый 6 15 2" xfId="8658"/>
    <cellStyle name="Финансовый 6 15 2 10" xfId="22729"/>
    <cellStyle name="Финансовый 6 15 2 11" xfId="32059"/>
    <cellStyle name="Финансовый 6 15 2 12" xfId="40858"/>
    <cellStyle name="Финансовый 6 15 2 13" xfId="49778"/>
    <cellStyle name="Финансовый 6 15 2 2" xfId="8659"/>
    <cellStyle name="Финансовый 6 15 2 2 2" xfId="8660"/>
    <cellStyle name="Финансовый 6 15 2 2 2 2" xfId="29257"/>
    <cellStyle name="Финансовый 6 15 2 2 2 3" xfId="38453"/>
    <cellStyle name="Финансовый 6 15 2 2 2 4" xfId="47381"/>
    <cellStyle name="Финансовый 6 15 2 2 2 5" xfId="56301"/>
    <cellStyle name="Финансовый 6 15 2 2 3" xfId="12611"/>
    <cellStyle name="Финансовый 6 15 2 2 4" xfId="16470"/>
    <cellStyle name="Финансовый 6 15 2 2 5" xfId="20330"/>
    <cellStyle name="Финансовый 6 15 2 2 6" xfId="25392"/>
    <cellStyle name="Финансовый 6 15 2 2 7" xfId="34593"/>
    <cellStyle name="Финансовый 6 15 2 2 8" xfId="43521"/>
    <cellStyle name="Финансовый 6 15 2 2 9" xfId="52441"/>
    <cellStyle name="Финансовый 6 15 2 3" xfId="8661"/>
    <cellStyle name="Финансовый 6 15 2 3 2" xfId="8662"/>
    <cellStyle name="Финансовый 6 15 2 3 2 2" xfId="27926"/>
    <cellStyle name="Финансовый 6 15 2 3 2 3" xfId="37122"/>
    <cellStyle name="Финансовый 6 15 2 3 2 4" xfId="46050"/>
    <cellStyle name="Финансовый 6 15 2 3 2 5" xfId="54970"/>
    <cellStyle name="Финансовый 6 15 2 3 3" xfId="15139"/>
    <cellStyle name="Финансовый 6 15 2 3 4" xfId="18999"/>
    <cellStyle name="Финансовый 6 15 2 3 5" xfId="24061"/>
    <cellStyle name="Финансовый 6 15 2 3 6" xfId="33264"/>
    <cellStyle name="Финансовый 6 15 2 3 7" xfId="42190"/>
    <cellStyle name="Финансовый 6 15 2 3 8" xfId="51110"/>
    <cellStyle name="Финансовый 6 15 2 4" xfId="8663"/>
    <cellStyle name="Финансовый 6 15 2 4 2" xfId="30454"/>
    <cellStyle name="Финансовый 6 15 2 4 3" xfId="39650"/>
    <cellStyle name="Финансовый 6 15 2 4 4" xfId="48578"/>
    <cellStyle name="Финансовый 6 15 2 4 5" xfId="57498"/>
    <cellStyle name="Финансовый 6 15 2 5" xfId="8664"/>
    <cellStyle name="Финансовый 6 15 2 5 2" xfId="26593"/>
    <cellStyle name="Финансовый 6 15 2 5 3" xfId="35790"/>
    <cellStyle name="Финансовый 6 15 2 5 4" xfId="44718"/>
    <cellStyle name="Финансовый 6 15 2 5 5" xfId="53638"/>
    <cellStyle name="Финансовый 6 15 2 6" xfId="13808"/>
    <cellStyle name="Финансовый 6 15 2 7" xfId="17667"/>
    <cellStyle name="Финансовый 6 15 2 8" xfId="21527"/>
    <cellStyle name="Финансовый 6 15 2 9" xfId="11155"/>
    <cellStyle name="Финансовый 6 15 3" xfId="8665"/>
    <cellStyle name="Финансовый 6 15 3 2" xfId="8666"/>
    <cellStyle name="Финансовый 6 15 3 2 2" xfId="28659"/>
    <cellStyle name="Финансовый 6 15 3 2 3" xfId="37855"/>
    <cellStyle name="Финансовый 6 15 3 2 4" xfId="46783"/>
    <cellStyle name="Финансовый 6 15 3 2 5" xfId="55703"/>
    <cellStyle name="Финансовый 6 15 3 3" xfId="12013"/>
    <cellStyle name="Финансовый 6 15 3 4" xfId="15872"/>
    <cellStyle name="Финансовый 6 15 3 5" xfId="19732"/>
    <cellStyle name="Финансовый 6 15 3 6" xfId="24794"/>
    <cellStyle name="Финансовый 6 15 3 7" xfId="33995"/>
    <cellStyle name="Финансовый 6 15 3 8" xfId="42923"/>
    <cellStyle name="Финансовый 6 15 3 9" xfId="51843"/>
    <cellStyle name="Финансовый 6 15 4" xfId="8667"/>
    <cellStyle name="Финансовый 6 15 4 2" xfId="8668"/>
    <cellStyle name="Финансовый 6 15 4 2 2" xfId="27328"/>
    <cellStyle name="Финансовый 6 15 4 2 3" xfId="36524"/>
    <cellStyle name="Финансовый 6 15 4 2 4" xfId="45452"/>
    <cellStyle name="Финансовый 6 15 4 2 5" xfId="54372"/>
    <cellStyle name="Финансовый 6 15 4 3" xfId="14541"/>
    <cellStyle name="Финансовый 6 15 4 4" xfId="18401"/>
    <cellStyle name="Финансовый 6 15 4 5" xfId="23463"/>
    <cellStyle name="Финансовый 6 15 4 6" xfId="32667"/>
    <cellStyle name="Финансовый 6 15 4 7" xfId="41592"/>
    <cellStyle name="Финансовый 6 15 4 8" xfId="50512"/>
    <cellStyle name="Финансовый 6 15 5" xfId="8669"/>
    <cellStyle name="Финансовый 6 15 5 2" xfId="29855"/>
    <cellStyle name="Финансовый 6 15 5 3" xfId="39051"/>
    <cellStyle name="Финансовый 6 15 5 4" xfId="47979"/>
    <cellStyle name="Финансовый 6 15 5 5" xfId="56899"/>
    <cellStyle name="Финансовый 6 15 6" xfId="8670"/>
    <cellStyle name="Финансовый 6 15 6 2" xfId="25994"/>
    <cellStyle name="Финансовый 6 15 6 3" xfId="35191"/>
    <cellStyle name="Финансовый 6 15 6 4" xfId="44119"/>
    <cellStyle name="Финансовый 6 15 6 5" xfId="53039"/>
    <cellStyle name="Финансовый 6 15 7" xfId="13209"/>
    <cellStyle name="Финансовый 6 15 8" xfId="17068"/>
    <cellStyle name="Финансовый 6 15 9" xfId="20928"/>
    <cellStyle name="Финансовый 6 16" xfId="8671"/>
    <cellStyle name="Финансовый 6 16 10" xfId="22430"/>
    <cellStyle name="Финансовый 6 16 11" xfId="32060"/>
    <cellStyle name="Финансовый 6 16 12" xfId="40559"/>
    <cellStyle name="Финансовый 6 16 13" xfId="49479"/>
    <cellStyle name="Финансовый 6 16 2" xfId="8672"/>
    <cellStyle name="Финансовый 6 16 2 2" xfId="8673"/>
    <cellStyle name="Финансовый 6 16 2 2 2" xfId="28360"/>
    <cellStyle name="Финансовый 6 16 2 2 3" xfId="37556"/>
    <cellStyle name="Финансовый 6 16 2 2 4" xfId="46484"/>
    <cellStyle name="Финансовый 6 16 2 2 5" xfId="55404"/>
    <cellStyle name="Финансовый 6 16 2 3" xfId="11714"/>
    <cellStyle name="Финансовый 6 16 2 4" xfId="15573"/>
    <cellStyle name="Финансовый 6 16 2 5" xfId="19433"/>
    <cellStyle name="Финансовый 6 16 2 6" xfId="24495"/>
    <cellStyle name="Финансовый 6 16 2 7" xfId="33697"/>
    <cellStyle name="Финансовый 6 16 2 8" xfId="42624"/>
    <cellStyle name="Финансовый 6 16 2 9" xfId="51544"/>
    <cellStyle name="Финансовый 6 16 3" xfId="8674"/>
    <cellStyle name="Финансовый 6 16 3 2" xfId="8675"/>
    <cellStyle name="Финансовый 6 16 3 2 2" xfId="27028"/>
    <cellStyle name="Финансовый 6 16 3 2 3" xfId="36225"/>
    <cellStyle name="Финансовый 6 16 3 2 4" xfId="45153"/>
    <cellStyle name="Финансовый 6 16 3 2 5" xfId="54073"/>
    <cellStyle name="Финансовый 6 16 3 3" xfId="14242"/>
    <cellStyle name="Финансовый 6 16 3 4" xfId="18102"/>
    <cellStyle name="Финансовый 6 16 3 5" xfId="23164"/>
    <cellStyle name="Финансовый 6 16 3 6" xfId="32338"/>
    <cellStyle name="Финансовый 6 16 3 7" xfId="41293"/>
    <cellStyle name="Финансовый 6 16 3 8" xfId="50213"/>
    <cellStyle name="Финансовый 6 16 4" xfId="8676"/>
    <cellStyle name="Финансовый 6 16 4 2" xfId="30155"/>
    <cellStyle name="Финансовый 6 16 4 3" xfId="39351"/>
    <cellStyle name="Финансовый 6 16 4 4" xfId="48279"/>
    <cellStyle name="Финансовый 6 16 4 5" xfId="57199"/>
    <cellStyle name="Финансовый 6 16 5" xfId="8677"/>
    <cellStyle name="Финансовый 6 16 5 2" xfId="26294"/>
    <cellStyle name="Финансовый 6 16 5 3" xfId="35491"/>
    <cellStyle name="Финансовый 6 16 5 4" xfId="44419"/>
    <cellStyle name="Финансовый 6 16 5 5" xfId="53339"/>
    <cellStyle name="Финансовый 6 16 6" xfId="13509"/>
    <cellStyle name="Финансовый 6 16 7" xfId="17368"/>
    <cellStyle name="Финансовый 6 16 8" xfId="21228"/>
    <cellStyle name="Финансовый 6 16 9" xfId="10326"/>
    <cellStyle name="Финансовый 6 17" xfId="8678"/>
    <cellStyle name="Финансовый 6 17 10" xfId="50811"/>
    <cellStyle name="Финансовый 6 17 2" xfId="8679"/>
    <cellStyle name="Финансовый 6 17 2 2" xfId="8680"/>
    <cellStyle name="Финансовый 6 17 2 2 2" xfId="28958"/>
    <cellStyle name="Финансовый 6 17 2 2 3" xfId="38154"/>
    <cellStyle name="Финансовый 6 17 2 2 4" xfId="47082"/>
    <cellStyle name="Финансовый 6 17 2 2 5" xfId="56002"/>
    <cellStyle name="Финансовый 6 17 2 3" xfId="12312"/>
    <cellStyle name="Финансовый 6 17 2 4" xfId="16171"/>
    <cellStyle name="Финансовый 6 17 2 5" xfId="20031"/>
    <cellStyle name="Финансовый 6 17 2 6" xfId="25093"/>
    <cellStyle name="Финансовый 6 17 2 7" xfId="34294"/>
    <cellStyle name="Финансовый 6 17 2 8" xfId="43222"/>
    <cellStyle name="Финансовый 6 17 2 9" xfId="52142"/>
    <cellStyle name="Финансовый 6 17 3" xfId="8681"/>
    <cellStyle name="Финансовый 6 17 3 2" xfId="27627"/>
    <cellStyle name="Финансовый 6 17 3 3" xfId="36823"/>
    <cellStyle name="Финансовый 6 17 3 4" xfId="45751"/>
    <cellStyle name="Финансовый 6 17 3 5" xfId="54671"/>
    <cellStyle name="Финансовый 6 17 4" xfId="11466"/>
    <cellStyle name="Финансовый 6 17 5" xfId="14840"/>
    <cellStyle name="Финансовый 6 17 6" xfId="18700"/>
    <cellStyle name="Финансовый 6 17 7" xfId="23762"/>
    <cellStyle name="Финансовый 6 17 8" xfId="32061"/>
    <cellStyle name="Финансовый 6 17 9" xfId="41891"/>
    <cellStyle name="Финансовый 6 18" xfId="8682"/>
    <cellStyle name="Финансовый 6 18 2" xfId="8683"/>
    <cellStyle name="Финансовый 6 18 2 2" xfId="28233"/>
    <cellStyle name="Финансовый 6 18 2 3" xfId="37429"/>
    <cellStyle name="Финансовый 6 18 2 4" xfId="46357"/>
    <cellStyle name="Финансовый 6 18 2 5" xfId="55277"/>
    <cellStyle name="Финансовый 6 18 3" xfId="11587"/>
    <cellStyle name="Финансовый 6 18 4" xfId="15446"/>
    <cellStyle name="Финансовый 6 18 5" xfId="19306"/>
    <cellStyle name="Финансовый 6 18 6" xfId="24368"/>
    <cellStyle name="Финансовый 6 18 7" xfId="32062"/>
    <cellStyle name="Финансовый 6 18 8" xfId="42497"/>
    <cellStyle name="Финансовый 6 18 9" xfId="51417"/>
    <cellStyle name="Финансовый 6 19" xfId="8684"/>
    <cellStyle name="Финансовый 6 19 2" xfId="8685"/>
    <cellStyle name="Финансовый 6 19 2 2" xfId="26901"/>
    <cellStyle name="Финансовый 6 19 2 3" xfId="36098"/>
    <cellStyle name="Финансовый 6 19 2 4" xfId="45026"/>
    <cellStyle name="Финансовый 6 19 2 5" xfId="53946"/>
    <cellStyle name="Финансовый 6 19 3" xfId="14115"/>
    <cellStyle name="Финансовый 6 19 4" xfId="17975"/>
    <cellStyle name="Финансовый 6 19 5" xfId="23037"/>
    <cellStyle name="Финансовый 6 19 6" xfId="32279"/>
    <cellStyle name="Финансовый 6 19 7" xfId="41166"/>
    <cellStyle name="Финансовый 6 19 8" xfId="50086"/>
    <cellStyle name="Финансовый 6 2" xfId="8686"/>
    <cellStyle name="Финансовый 6 2 10" xfId="8687"/>
    <cellStyle name="Финансовый 6 2 10 10" xfId="20845"/>
    <cellStyle name="Финансовый 6 2 10 11" xfId="10551"/>
    <cellStyle name="Финансовый 6 2 10 12" xfId="22046"/>
    <cellStyle name="Финансовый 6 2 10 13" xfId="32064"/>
    <cellStyle name="Финансовый 6 2 10 14" xfId="40176"/>
    <cellStyle name="Финансовый 6 2 10 15" xfId="49096"/>
    <cellStyle name="Финансовый 6 2 10 2" xfId="8688"/>
    <cellStyle name="Финансовый 6 2 10 2 10" xfId="10850"/>
    <cellStyle name="Финансовый 6 2 10 2 11" xfId="22345"/>
    <cellStyle name="Финансовый 6 2 10 2 12" xfId="32065"/>
    <cellStyle name="Финансовый 6 2 10 2 13" xfId="40475"/>
    <cellStyle name="Финансовый 6 2 10 2 14" xfId="49395"/>
    <cellStyle name="Финансовый 6 2 10 2 2" xfId="8689"/>
    <cellStyle name="Финансовый 6 2 10 2 2 10" xfId="22945"/>
    <cellStyle name="Финансовый 6 2 10 2 2 11" xfId="32066"/>
    <cellStyle name="Финансовый 6 2 10 2 2 12" xfId="41074"/>
    <cellStyle name="Финансовый 6 2 10 2 2 13" xfId="49994"/>
    <cellStyle name="Финансовый 6 2 10 2 2 2" xfId="8690"/>
    <cellStyle name="Финансовый 6 2 10 2 2 2 2" xfId="8691"/>
    <cellStyle name="Финансовый 6 2 10 2 2 2 2 2" xfId="29473"/>
    <cellStyle name="Финансовый 6 2 10 2 2 2 2 3" xfId="38669"/>
    <cellStyle name="Финансовый 6 2 10 2 2 2 2 4" xfId="47597"/>
    <cellStyle name="Финансовый 6 2 10 2 2 2 2 5" xfId="56517"/>
    <cellStyle name="Финансовый 6 2 10 2 2 2 3" xfId="12827"/>
    <cellStyle name="Финансовый 6 2 10 2 2 2 4" xfId="16686"/>
    <cellStyle name="Финансовый 6 2 10 2 2 2 5" xfId="20546"/>
    <cellStyle name="Финансовый 6 2 10 2 2 2 6" xfId="25608"/>
    <cellStyle name="Финансовый 6 2 10 2 2 2 7" xfId="34809"/>
    <cellStyle name="Финансовый 6 2 10 2 2 2 8" xfId="43737"/>
    <cellStyle name="Финансовый 6 2 10 2 2 2 9" xfId="52657"/>
    <cellStyle name="Финансовый 6 2 10 2 2 3" xfId="8692"/>
    <cellStyle name="Финансовый 6 2 10 2 2 3 2" xfId="8693"/>
    <cellStyle name="Финансовый 6 2 10 2 2 3 2 2" xfId="28142"/>
    <cellStyle name="Финансовый 6 2 10 2 2 3 2 3" xfId="37338"/>
    <cellStyle name="Финансовый 6 2 10 2 2 3 2 4" xfId="46266"/>
    <cellStyle name="Финансовый 6 2 10 2 2 3 2 5" xfId="55186"/>
    <cellStyle name="Финансовый 6 2 10 2 2 3 3" xfId="15355"/>
    <cellStyle name="Финансовый 6 2 10 2 2 3 4" xfId="19215"/>
    <cellStyle name="Финансовый 6 2 10 2 2 3 5" xfId="24277"/>
    <cellStyle name="Финансовый 6 2 10 2 2 3 6" xfId="33480"/>
    <cellStyle name="Финансовый 6 2 10 2 2 3 7" xfId="42406"/>
    <cellStyle name="Финансовый 6 2 10 2 2 3 8" xfId="51326"/>
    <cellStyle name="Финансовый 6 2 10 2 2 4" xfId="8694"/>
    <cellStyle name="Финансовый 6 2 10 2 2 4 2" xfId="30670"/>
    <cellStyle name="Финансовый 6 2 10 2 2 4 3" xfId="39866"/>
    <cellStyle name="Финансовый 6 2 10 2 2 4 4" xfId="48794"/>
    <cellStyle name="Финансовый 6 2 10 2 2 4 5" xfId="57714"/>
    <cellStyle name="Финансовый 6 2 10 2 2 5" xfId="8695"/>
    <cellStyle name="Финансовый 6 2 10 2 2 5 2" xfId="26809"/>
    <cellStyle name="Финансовый 6 2 10 2 2 5 3" xfId="36006"/>
    <cellStyle name="Финансовый 6 2 10 2 2 5 4" xfId="44934"/>
    <cellStyle name="Финансовый 6 2 10 2 2 5 5" xfId="53854"/>
    <cellStyle name="Финансовый 6 2 10 2 2 6" xfId="14024"/>
    <cellStyle name="Финансовый 6 2 10 2 2 7" xfId="17883"/>
    <cellStyle name="Финансовый 6 2 10 2 2 8" xfId="21743"/>
    <cellStyle name="Финансовый 6 2 10 2 2 9" xfId="11371"/>
    <cellStyle name="Финансовый 6 2 10 2 3" xfId="8696"/>
    <cellStyle name="Финансовый 6 2 10 2 3 2" xfId="8697"/>
    <cellStyle name="Финансовый 6 2 10 2 3 2 2" xfId="28875"/>
    <cellStyle name="Финансовый 6 2 10 2 3 2 3" xfId="38071"/>
    <cellStyle name="Финансовый 6 2 10 2 3 2 4" xfId="46999"/>
    <cellStyle name="Финансовый 6 2 10 2 3 2 5" xfId="55919"/>
    <cellStyle name="Финансовый 6 2 10 2 3 3" xfId="12229"/>
    <cellStyle name="Финансовый 6 2 10 2 3 4" xfId="16088"/>
    <cellStyle name="Финансовый 6 2 10 2 3 5" xfId="19948"/>
    <cellStyle name="Финансовый 6 2 10 2 3 6" xfId="25010"/>
    <cellStyle name="Финансовый 6 2 10 2 3 7" xfId="34211"/>
    <cellStyle name="Финансовый 6 2 10 2 3 8" xfId="43139"/>
    <cellStyle name="Финансовый 6 2 10 2 3 9" xfId="52059"/>
    <cellStyle name="Финансовый 6 2 10 2 4" xfId="8698"/>
    <cellStyle name="Финансовый 6 2 10 2 4 2" xfId="8699"/>
    <cellStyle name="Финансовый 6 2 10 2 4 2 2" xfId="27544"/>
    <cellStyle name="Финансовый 6 2 10 2 4 2 3" xfId="36740"/>
    <cellStyle name="Финансовый 6 2 10 2 4 2 4" xfId="45668"/>
    <cellStyle name="Финансовый 6 2 10 2 4 2 5" xfId="54588"/>
    <cellStyle name="Финансовый 6 2 10 2 4 3" xfId="14757"/>
    <cellStyle name="Финансовый 6 2 10 2 4 4" xfId="18617"/>
    <cellStyle name="Финансовый 6 2 10 2 4 5" xfId="23679"/>
    <cellStyle name="Финансовый 6 2 10 2 4 6" xfId="32883"/>
    <cellStyle name="Финансовый 6 2 10 2 4 7" xfId="41808"/>
    <cellStyle name="Финансовый 6 2 10 2 4 8" xfId="50728"/>
    <cellStyle name="Финансовый 6 2 10 2 5" xfId="8700"/>
    <cellStyle name="Финансовый 6 2 10 2 5 2" xfId="30071"/>
    <cellStyle name="Финансовый 6 2 10 2 5 3" xfId="39267"/>
    <cellStyle name="Финансовый 6 2 10 2 5 4" xfId="48195"/>
    <cellStyle name="Финансовый 6 2 10 2 5 5" xfId="57115"/>
    <cellStyle name="Финансовый 6 2 10 2 6" xfId="8701"/>
    <cellStyle name="Финансовый 6 2 10 2 6 2" xfId="26210"/>
    <cellStyle name="Финансовый 6 2 10 2 6 3" xfId="35407"/>
    <cellStyle name="Финансовый 6 2 10 2 6 4" xfId="44335"/>
    <cellStyle name="Финансовый 6 2 10 2 6 5" xfId="53255"/>
    <cellStyle name="Финансовый 6 2 10 2 7" xfId="13425"/>
    <cellStyle name="Финансовый 6 2 10 2 8" xfId="17284"/>
    <cellStyle name="Финансовый 6 2 10 2 9" xfId="21144"/>
    <cellStyle name="Финансовый 6 2 10 3" xfId="8702"/>
    <cellStyle name="Финансовый 6 2 10 3 10" xfId="22646"/>
    <cellStyle name="Финансовый 6 2 10 3 11" xfId="32067"/>
    <cellStyle name="Финансовый 6 2 10 3 12" xfId="40775"/>
    <cellStyle name="Финансовый 6 2 10 3 13" xfId="49695"/>
    <cellStyle name="Финансовый 6 2 10 3 2" xfId="8703"/>
    <cellStyle name="Финансовый 6 2 10 3 2 2" xfId="8704"/>
    <cellStyle name="Финансовый 6 2 10 3 2 2 2" xfId="29174"/>
    <cellStyle name="Финансовый 6 2 10 3 2 2 3" xfId="38370"/>
    <cellStyle name="Финансовый 6 2 10 3 2 2 4" xfId="47298"/>
    <cellStyle name="Финансовый 6 2 10 3 2 2 5" xfId="56218"/>
    <cellStyle name="Финансовый 6 2 10 3 2 3" xfId="12528"/>
    <cellStyle name="Финансовый 6 2 10 3 2 4" xfId="16387"/>
    <cellStyle name="Финансовый 6 2 10 3 2 5" xfId="20247"/>
    <cellStyle name="Финансовый 6 2 10 3 2 6" xfId="25309"/>
    <cellStyle name="Финансовый 6 2 10 3 2 7" xfId="34510"/>
    <cellStyle name="Финансовый 6 2 10 3 2 8" xfId="43438"/>
    <cellStyle name="Финансовый 6 2 10 3 2 9" xfId="52358"/>
    <cellStyle name="Финансовый 6 2 10 3 3" xfId="8705"/>
    <cellStyle name="Финансовый 6 2 10 3 3 2" xfId="8706"/>
    <cellStyle name="Финансовый 6 2 10 3 3 2 2" xfId="27843"/>
    <cellStyle name="Финансовый 6 2 10 3 3 2 3" xfId="37039"/>
    <cellStyle name="Финансовый 6 2 10 3 3 2 4" xfId="45967"/>
    <cellStyle name="Финансовый 6 2 10 3 3 2 5" xfId="54887"/>
    <cellStyle name="Финансовый 6 2 10 3 3 3" xfId="15056"/>
    <cellStyle name="Финансовый 6 2 10 3 3 4" xfId="18916"/>
    <cellStyle name="Финансовый 6 2 10 3 3 5" xfId="23978"/>
    <cellStyle name="Финансовый 6 2 10 3 3 6" xfId="33181"/>
    <cellStyle name="Финансовый 6 2 10 3 3 7" xfId="42107"/>
    <cellStyle name="Финансовый 6 2 10 3 3 8" xfId="51027"/>
    <cellStyle name="Финансовый 6 2 10 3 4" xfId="8707"/>
    <cellStyle name="Финансовый 6 2 10 3 4 2" xfId="30371"/>
    <cellStyle name="Финансовый 6 2 10 3 4 3" xfId="39567"/>
    <cellStyle name="Финансовый 6 2 10 3 4 4" xfId="48495"/>
    <cellStyle name="Финансовый 6 2 10 3 4 5" xfId="57415"/>
    <cellStyle name="Финансовый 6 2 10 3 5" xfId="8708"/>
    <cellStyle name="Финансовый 6 2 10 3 5 2" xfId="26510"/>
    <cellStyle name="Финансовый 6 2 10 3 5 3" xfId="35707"/>
    <cellStyle name="Финансовый 6 2 10 3 5 4" xfId="44635"/>
    <cellStyle name="Финансовый 6 2 10 3 5 5" xfId="53555"/>
    <cellStyle name="Финансовый 6 2 10 3 6" xfId="13725"/>
    <cellStyle name="Финансовый 6 2 10 3 7" xfId="17584"/>
    <cellStyle name="Финансовый 6 2 10 3 8" xfId="21444"/>
    <cellStyle name="Финансовый 6 2 10 3 9" xfId="11084"/>
    <cellStyle name="Финансовый 6 2 10 4" xfId="8709"/>
    <cellStyle name="Финансовый 6 2 10 4 2" xfId="8710"/>
    <cellStyle name="Финансовый 6 2 10 4 2 2" xfId="28576"/>
    <cellStyle name="Финансовый 6 2 10 4 2 3" xfId="37772"/>
    <cellStyle name="Финансовый 6 2 10 4 2 4" xfId="46700"/>
    <cellStyle name="Финансовый 6 2 10 4 2 5" xfId="55620"/>
    <cellStyle name="Финансовый 6 2 10 4 3" xfId="11930"/>
    <cellStyle name="Финансовый 6 2 10 4 4" xfId="15789"/>
    <cellStyle name="Финансовый 6 2 10 4 5" xfId="19649"/>
    <cellStyle name="Финансовый 6 2 10 4 6" xfId="24711"/>
    <cellStyle name="Финансовый 6 2 10 4 7" xfId="33912"/>
    <cellStyle name="Финансовый 6 2 10 4 8" xfId="42840"/>
    <cellStyle name="Финансовый 6 2 10 4 9" xfId="51760"/>
    <cellStyle name="Финансовый 6 2 10 5" xfId="8711"/>
    <cellStyle name="Финансовый 6 2 10 5 2" xfId="8712"/>
    <cellStyle name="Финансовый 6 2 10 5 2 2" xfId="27245"/>
    <cellStyle name="Финансовый 6 2 10 5 2 3" xfId="36441"/>
    <cellStyle name="Финансовый 6 2 10 5 2 4" xfId="45369"/>
    <cellStyle name="Финансовый 6 2 10 5 2 5" xfId="54289"/>
    <cellStyle name="Финансовый 6 2 10 5 3" xfId="14458"/>
    <cellStyle name="Финансовый 6 2 10 5 4" xfId="18318"/>
    <cellStyle name="Финансовый 6 2 10 5 5" xfId="23380"/>
    <cellStyle name="Финансовый 6 2 10 5 6" xfId="32584"/>
    <cellStyle name="Финансовый 6 2 10 5 7" xfId="41509"/>
    <cellStyle name="Финансовый 6 2 10 5 8" xfId="50429"/>
    <cellStyle name="Финансовый 6 2 10 6" xfId="8713"/>
    <cellStyle name="Финансовый 6 2 10 6 2" xfId="29772"/>
    <cellStyle name="Финансовый 6 2 10 6 3" xfId="38968"/>
    <cellStyle name="Финансовый 6 2 10 6 4" xfId="47896"/>
    <cellStyle name="Финансовый 6 2 10 6 5" xfId="56816"/>
    <cellStyle name="Финансовый 6 2 10 7" xfId="8714"/>
    <cellStyle name="Финансовый 6 2 10 7 2" xfId="25911"/>
    <cellStyle name="Финансовый 6 2 10 7 3" xfId="35108"/>
    <cellStyle name="Финансовый 6 2 10 7 4" xfId="44036"/>
    <cellStyle name="Финансовый 6 2 10 7 5" xfId="52956"/>
    <cellStyle name="Финансовый 6 2 10 8" xfId="13126"/>
    <cellStyle name="Финансовый 6 2 10 9" xfId="16985"/>
    <cellStyle name="Финансовый 6 2 11" xfId="8715"/>
    <cellStyle name="Финансовый 6 2 11 10" xfId="20846"/>
    <cellStyle name="Финансовый 6 2 11 11" xfId="10552"/>
    <cellStyle name="Финансовый 6 2 11 12" xfId="22047"/>
    <cellStyle name="Финансовый 6 2 11 13" xfId="32068"/>
    <cellStyle name="Финансовый 6 2 11 14" xfId="40177"/>
    <cellStyle name="Финансовый 6 2 11 15" xfId="49097"/>
    <cellStyle name="Финансовый 6 2 11 2" xfId="8716"/>
    <cellStyle name="Финансовый 6 2 11 2 10" xfId="10851"/>
    <cellStyle name="Финансовый 6 2 11 2 11" xfId="22346"/>
    <cellStyle name="Финансовый 6 2 11 2 12" xfId="32069"/>
    <cellStyle name="Финансовый 6 2 11 2 13" xfId="40476"/>
    <cellStyle name="Финансовый 6 2 11 2 14" xfId="49396"/>
    <cellStyle name="Финансовый 6 2 11 2 2" xfId="8717"/>
    <cellStyle name="Финансовый 6 2 11 2 2 10" xfId="22946"/>
    <cellStyle name="Финансовый 6 2 11 2 2 11" xfId="32070"/>
    <cellStyle name="Финансовый 6 2 11 2 2 12" xfId="41075"/>
    <cellStyle name="Финансовый 6 2 11 2 2 13" xfId="49995"/>
    <cellStyle name="Финансовый 6 2 11 2 2 2" xfId="8718"/>
    <cellStyle name="Финансовый 6 2 11 2 2 2 2" xfId="8719"/>
    <cellStyle name="Финансовый 6 2 11 2 2 2 2 2" xfId="29474"/>
    <cellStyle name="Финансовый 6 2 11 2 2 2 2 3" xfId="38670"/>
    <cellStyle name="Финансовый 6 2 11 2 2 2 2 4" xfId="47598"/>
    <cellStyle name="Финансовый 6 2 11 2 2 2 2 5" xfId="56518"/>
    <cellStyle name="Финансовый 6 2 11 2 2 2 3" xfId="12828"/>
    <cellStyle name="Финансовый 6 2 11 2 2 2 4" xfId="16687"/>
    <cellStyle name="Финансовый 6 2 11 2 2 2 5" xfId="20547"/>
    <cellStyle name="Финансовый 6 2 11 2 2 2 6" xfId="25609"/>
    <cellStyle name="Финансовый 6 2 11 2 2 2 7" xfId="34810"/>
    <cellStyle name="Финансовый 6 2 11 2 2 2 8" xfId="43738"/>
    <cellStyle name="Финансовый 6 2 11 2 2 2 9" xfId="52658"/>
    <cellStyle name="Финансовый 6 2 11 2 2 3" xfId="8720"/>
    <cellStyle name="Финансовый 6 2 11 2 2 3 2" xfId="8721"/>
    <cellStyle name="Финансовый 6 2 11 2 2 3 2 2" xfId="28143"/>
    <cellStyle name="Финансовый 6 2 11 2 2 3 2 3" xfId="37339"/>
    <cellStyle name="Финансовый 6 2 11 2 2 3 2 4" xfId="46267"/>
    <cellStyle name="Финансовый 6 2 11 2 2 3 2 5" xfId="55187"/>
    <cellStyle name="Финансовый 6 2 11 2 2 3 3" xfId="15356"/>
    <cellStyle name="Финансовый 6 2 11 2 2 3 4" xfId="19216"/>
    <cellStyle name="Финансовый 6 2 11 2 2 3 5" xfId="24278"/>
    <cellStyle name="Финансовый 6 2 11 2 2 3 6" xfId="33481"/>
    <cellStyle name="Финансовый 6 2 11 2 2 3 7" xfId="42407"/>
    <cellStyle name="Финансовый 6 2 11 2 2 3 8" xfId="51327"/>
    <cellStyle name="Финансовый 6 2 11 2 2 4" xfId="8722"/>
    <cellStyle name="Финансовый 6 2 11 2 2 4 2" xfId="30671"/>
    <cellStyle name="Финансовый 6 2 11 2 2 4 3" xfId="39867"/>
    <cellStyle name="Финансовый 6 2 11 2 2 4 4" xfId="48795"/>
    <cellStyle name="Финансовый 6 2 11 2 2 4 5" xfId="57715"/>
    <cellStyle name="Финансовый 6 2 11 2 2 5" xfId="8723"/>
    <cellStyle name="Финансовый 6 2 11 2 2 5 2" xfId="26810"/>
    <cellStyle name="Финансовый 6 2 11 2 2 5 3" xfId="36007"/>
    <cellStyle name="Финансовый 6 2 11 2 2 5 4" xfId="44935"/>
    <cellStyle name="Финансовый 6 2 11 2 2 5 5" xfId="53855"/>
    <cellStyle name="Финансовый 6 2 11 2 2 6" xfId="14025"/>
    <cellStyle name="Финансовый 6 2 11 2 2 7" xfId="17884"/>
    <cellStyle name="Финансовый 6 2 11 2 2 8" xfId="21744"/>
    <cellStyle name="Финансовый 6 2 11 2 2 9" xfId="11372"/>
    <cellStyle name="Финансовый 6 2 11 2 3" xfId="8724"/>
    <cellStyle name="Финансовый 6 2 11 2 3 2" xfId="8725"/>
    <cellStyle name="Финансовый 6 2 11 2 3 2 2" xfId="28876"/>
    <cellStyle name="Финансовый 6 2 11 2 3 2 3" xfId="38072"/>
    <cellStyle name="Финансовый 6 2 11 2 3 2 4" xfId="47000"/>
    <cellStyle name="Финансовый 6 2 11 2 3 2 5" xfId="55920"/>
    <cellStyle name="Финансовый 6 2 11 2 3 3" xfId="12230"/>
    <cellStyle name="Финансовый 6 2 11 2 3 4" xfId="16089"/>
    <cellStyle name="Финансовый 6 2 11 2 3 5" xfId="19949"/>
    <cellStyle name="Финансовый 6 2 11 2 3 6" xfId="25011"/>
    <cellStyle name="Финансовый 6 2 11 2 3 7" xfId="34212"/>
    <cellStyle name="Финансовый 6 2 11 2 3 8" xfId="43140"/>
    <cellStyle name="Финансовый 6 2 11 2 3 9" xfId="52060"/>
    <cellStyle name="Финансовый 6 2 11 2 4" xfId="8726"/>
    <cellStyle name="Финансовый 6 2 11 2 4 2" xfId="8727"/>
    <cellStyle name="Финансовый 6 2 11 2 4 2 2" xfId="27545"/>
    <cellStyle name="Финансовый 6 2 11 2 4 2 3" xfId="36741"/>
    <cellStyle name="Финансовый 6 2 11 2 4 2 4" xfId="45669"/>
    <cellStyle name="Финансовый 6 2 11 2 4 2 5" xfId="54589"/>
    <cellStyle name="Финансовый 6 2 11 2 4 3" xfId="14758"/>
    <cellStyle name="Финансовый 6 2 11 2 4 4" xfId="18618"/>
    <cellStyle name="Финансовый 6 2 11 2 4 5" xfId="23680"/>
    <cellStyle name="Финансовый 6 2 11 2 4 6" xfId="32884"/>
    <cellStyle name="Финансовый 6 2 11 2 4 7" xfId="41809"/>
    <cellStyle name="Финансовый 6 2 11 2 4 8" xfId="50729"/>
    <cellStyle name="Финансовый 6 2 11 2 5" xfId="8728"/>
    <cellStyle name="Финансовый 6 2 11 2 5 2" xfId="30072"/>
    <cellStyle name="Финансовый 6 2 11 2 5 3" xfId="39268"/>
    <cellStyle name="Финансовый 6 2 11 2 5 4" xfId="48196"/>
    <cellStyle name="Финансовый 6 2 11 2 5 5" xfId="57116"/>
    <cellStyle name="Финансовый 6 2 11 2 6" xfId="8729"/>
    <cellStyle name="Финансовый 6 2 11 2 6 2" xfId="26211"/>
    <cellStyle name="Финансовый 6 2 11 2 6 3" xfId="35408"/>
    <cellStyle name="Финансовый 6 2 11 2 6 4" xfId="44336"/>
    <cellStyle name="Финансовый 6 2 11 2 6 5" xfId="53256"/>
    <cellStyle name="Финансовый 6 2 11 2 7" xfId="13426"/>
    <cellStyle name="Финансовый 6 2 11 2 8" xfId="17285"/>
    <cellStyle name="Финансовый 6 2 11 2 9" xfId="21145"/>
    <cellStyle name="Финансовый 6 2 11 3" xfId="8730"/>
    <cellStyle name="Финансовый 6 2 11 3 10" xfId="22647"/>
    <cellStyle name="Финансовый 6 2 11 3 11" xfId="32071"/>
    <cellStyle name="Финансовый 6 2 11 3 12" xfId="40776"/>
    <cellStyle name="Финансовый 6 2 11 3 13" xfId="49696"/>
    <cellStyle name="Финансовый 6 2 11 3 2" xfId="8731"/>
    <cellStyle name="Финансовый 6 2 11 3 2 2" xfId="8732"/>
    <cellStyle name="Финансовый 6 2 11 3 2 2 2" xfId="29175"/>
    <cellStyle name="Финансовый 6 2 11 3 2 2 3" xfId="38371"/>
    <cellStyle name="Финансовый 6 2 11 3 2 2 4" xfId="47299"/>
    <cellStyle name="Финансовый 6 2 11 3 2 2 5" xfId="56219"/>
    <cellStyle name="Финансовый 6 2 11 3 2 3" xfId="12529"/>
    <cellStyle name="Финансовый 6 2 11 3 2 4" xfId="16388"/>
    <cellStyle name="Финансовый 6 2 11 3 2 5" xfId="20248"/>
    <cellStyle name="Финансовый 6 2 11 3 2 6" xfId="25310"/>
    <cellStyle name="Финансовый 6 2 11 3 2 7" xfId="34511"/>
    <cellStyle name="Финансовый 6 2 11 3 2 8" xfId="43439"/>
    <cellStyle name="Финансовый 6 2 11 3 2 9" xfId="52359"/>
    <cellStyle name="Финансовый 6 2 11 3 3" xfId="8733"/>
    <cellStyle name="Финансовый 6 2 11 3 3 2" xfId="8734"/>
    <cellStyle name="Финансовый 6 2 11 3 3 2 2" xfId="27844"/>
    <cellStyle name="Финансовый 6 2 11 3 3 2 3" xfId="37040"/>
    <cellStyle name="Финансовый 6 2 11 3 3 2 4" xfId="45968"/>
    <cellStyle name="Финансовый 6 2 11 3 3 2 5" xfId="54888"/>
    <cellStyle name="Финансовый 6 2 11 3 3 3" xfId="15057"/>
    <cellStyle name="Финансовый 6 2 11 3 3 4" xfId="18917"/>
    <cellStyle name="Финансовый 6 2 11 3 3 5" xfId="23979"/>
    <cellStyle name="Финансовый 6 2 11 3 3 6" xfId="33182"/>
    <cellStyle name="Финансовый 6 2 11 3 3 7" xfId="42108"/>
    <cellStyle name="Финансовый 6 2 11 3 3 8" xfId="51028"/>
    <cellStyle name="Финансовый 6 2 11 3 4" xfId="8735"/>
    <cellStyle name="Финансовый 6 2 11 3 4 2" xfId="30372"/>
    <cellStyle name="Финансовый 6 2 11 3 4 3" xfId="39568"/>
    <cellStyle name="Финансовый 6 2 11 3 4 4" xfId="48496"/>
    <cellStyle name="Финансовый 6 2 11 3 4 5" xfId="57416"/>
    <cellStyle name="Финансовый 6 2 11 3 5" xfId="8736"/>
    <cellStyle name="Финансовый 6 2 11 3 5 2" xfId="26511"/>
    <cellStyle name="Финансовый 6 2 11 3 5 3" xfId="35708"/>
    <cellStyle name="Финансовый 6 2 11 3 5 4" xfId="44636"/>
    <cellStyle name="Финансовый 6 2 11 3 5 5" xfId="53556"/>
    <cellStyle name="Финансовый 6 2 11 3 6" xfId="13726"/>
    <cellStyle name="Финансовый 6 2 11 3 7" xfId="17585"/>
    <cellStyle name="Финансовый 6 2 11 3 8" xfId="21445"/>
    <cellStyle name="Финансовый 6 2 11 3 9" xfId="11085"/>
    <cellStyle name="Финансовый 6 2 11 4" xfId="8737"/>
    <cellStyle name="Финансовый 6 2 11 4 2" xfId="8738"/>
    <cellStyle name="Финансовый 6 2 11 4 2 2" xfId="28577"/>
    <cellStyle name="Финансовый 6 2 11 4 2 3" xfId="37773"/>
    <cellStyle name="Финансовый 6 2 11 4 2 4" xfId="46701"/>
    <cellStyle name="Финансовый 6 2 11 4 2 5" xfId="55621"/>
    <cellStyle name="Финансовый 6 2 11 4 3" xfId="11931"/>
    <cellStyle name="Финансовый 6 2 11 4 4" xfId="15790"/>
    <cellStyle name="Финансовый 6 2 11 4 5" xfId="19650"/>
    <cellStyle name="Финансовый 6 2 11 4 6" xfId="24712"/>
    <cellStyle name="Финансовый 6 2 11 4 7" xfId="33913"/>
    <cellStyle name="Финансовый 6 2 11 4 8" xfId="42841"/>
    <cellStyle name="Финансовый 6 2 11 4 9" xfId="51761"/>
    <cellStyle name="Финансовый 6 2 11 5" xfId="8739"/>
    <cellStyle name="Финансовый 6 2 11 5 2" xfId="8740"/>
    <cellStyle name="Финансовый 6 2 11 5 2 2" xfId="27246"/>
    <cellStyle name="Финансовый 6 2 11 5 2 3" xfId="36442"/>
    <cellStyle name="Финансовый 6 2 11 5 2 4" xfId="45370"/>
    <cellStyle name="Финансовый 6 2 11 5 2 5" xfId="54290"/>
    <cellStyle name="Финансовый 6 2 11 5 3" xfId="14459"/>
    <cellStyle name="Финансовый 6 2 11 5 4" xfId="18319"/>
    <cellStyle name="Финансовый 6 2 11 5 5" xfId="23381"/>
    <cellStyle name="Финансовый 6 2 11 5 6" xfId="32585"/>
    <cellStyle name="Финансовый 6 2 11 5 7" xfId="41510"/>
    <cellStyle name="Финансовый 6 2 11 5 8" xfId="50430"/>
    <cellStyle name="Финансовый 6 2 11 6" xfId="8741"/>
    <cellStyle name="Финансовый 6 2 11 6 2" xfId="29773"/>
    <cellStyle name="Финансовый 6 2 11 6 3" xfId="38969"/>
    <cellStyle name="Финансовый 6 2 11 6 4" xfId="47897"/>
    <cellStyle name="Финансовый 6 2 11 6 5" xfId="56817"/>
    <cellStyle name="Финансовый 6 2 11 7" xfId="8742"/>
    <cellStyle name="Финансовый 6 2 11 7 2" xfId="25912"/>
    <cellStyle name="Финансовый 6 2 11 7 3" xfId="35109"/>
    <cellStyle name="Финансовый 6 2 11 7 4" xfId="44037"/>
    <cellStyle name="Финансовый 6 2 11 7 5" xfId="52957"/>
    <cellStyle name="Финансовый 6 2 11 8" xfId="13127"/>
    <cellStyle name="Финансовый 6 2 11 9" xfId="16986"/>
    <cellStyle name="Финансовый 6 2 12" xfId="8743"/>
    <cellStyle name="Финансовый 6 2 12 10" xfId="20847"/>
    <cellStyle name="Финансовый 6 2 12 11" xfId="10553"/>
    <cellStyle name="Финансовый 6 2 12 12" xfId="22048"/>
    <cellStyle name="Финансовый 6 2 12 13" xfId="32072"/>
    <cellStyle name="Финансовый 6 2 12 14" xfId="40178"/>
    <cellStyle name="Финансовый 6 2 12 15" xfId="49098"/>
    <cellStyle name="Финансовый 6 2 12 2" xfId="8744"/>
    <cellStyle name="Финансовый 6 2 12 2 10" xfId="10852"/>
    <cellStyle name="Финансовый 6 2 12 2 11" xfId="22347"/>
    <cellStyle name="Финансовый 6 2 12 2 12" xfId="32073"/>
    <cellStyle name="Финансовый 6 2 12 2 13" xfId="40477"/>
    <cellStyle name="Финансовый 6 2 12 2 14" xfId="49397"/>
    <cellStyle name="Финансовый 6 2 12 2 2" xfId="8745"/>
    <cellStyle name="Финансовый 6 2 12 2 2 10" xfId="22947"/>
    <cellStyle name="Финансовый 6 2 12 2 2 11" xfId="32074"/>
    <cellStyle name="Финансовый 6 2 12 2 2 12" xfId="41076"/>
    <cellStyle name="Финансовый 6 2 12 2 2 13" xfId="49996"/>
    <cellStyle name="Финансовый 6 2 12 2 2 2" xfId="8746"/>
    <cellStyle name="Финансовый 6 2 12 2 2 2 2" xfId="8747"/>
    <cellStyle name="Финансовый 6 2 12 2 2 2 2 2" xfId="29475"/>
    <cellStyle name="Финансовый 6 2 12 2 2 2 2 3" xfId="38671"/>
    <cellStyle name="Финансовый 6 2 12 2 2 2 2 4" xfId="47599"/>
    <cellStyle name="Финансовый 6 2 12 2 2 2 2 5" xfId="56519"/>
    <cellStyle name="Финансовый 6 2 12 2 2 2 3" xfId="12829"/>
    <cellStyle name="Финансовый 6 2 12 2 2 2 4" xfId="16688"/>
    <cellStyle name="Финансовый 6 2 12 2 2 2 5" xfId="20548"/>
    <cellStyle name="Финансовый 6 2 12 2 2 2 6" xfId="25610"/>
    <cellStyle name="Финансовый 6 2 12 2 2 2 7" xfId="34811"/>
    <cellStyle name="Финансовый 6 2 12 2 2 2 8" xfId="43739"/>
    <cellStyle name="Финансовый 6 2 12 2 2 2 9" xfId="52659"/>
    <cellStyle name="Финансовый 6 2 12 2 2 3" xfId="8748"/>
    <cellStyle name="Финансовый 6 2 12 2 2 3 2" xfId="8749"/>
    <cellStyle name="Финансовый 6 2 12 2 2 3 2 2" xfId="28144"/>
    <cellStyle name="Финансовый 6 2 12 2 2 3 2 3" xfId="37340"/>
    <cellStyle name="Финансовый 6 2 12 2 2 3 2 4" xfId="46268"/>
    <cellStyle name="Финансовый 6 2 12 2 2 3 2 5" xfId="55188"/>
    <cellStyle name="Финансовый 6 2 12 2 2 3 3" xfId="15357"/>
    <cellStyle name="Финансовый 6 2 12 2 2 3 4" xfId="19217"/>
    <cellStyle name="Финансовый 6 2 12 2 2 3 5" xfId="24279"/>
    <cellStyle name="Финансовый 6 2 12 2 2 3 6" xfId="33482"/>
    <cellStyle name="Финансовый 6 2 12 2 2 3 7" xfId="42408"/>
    <cellStyle name="Финансовый 6 2 12 2 2 3 8" xfId="51328"/>
    <cellStyle name="Финансовый 6 2 12 2 2 4" xfId="8750"/>
    <cellStyle name="Финансовый 6 2 12 2 2 4 2" xfId="30672"/>
    <cellStyle name="Финансовый 6 2 12 2 2 4 3" xfId="39868"/>
    <cellStyle name="Финансовый 6 2 12 2 2 4 4" xfId="48796"/>
    <cellStyle name="Финансовый 6 2 12 2 2 4 5" xfId="57716"/>
    <cellStyle name="Финансовый 6 2 12 2 2 5" xfId="8751"/>
    <cellStyle name="Финансовый 6 2 12 2 2 5 2" xfId="26811"/>
    <cellStyle name="Финансовый 6 2 12 2 2 5 3" xfId="36008"/>
    <cellStyle name="Финансовый 6 2 12 2 2 5 4" xfId="44936"/>
    <cellStyle name="Финансовый 6 2 12 2 2 5 5" xfId="53856"/>
    <cellStyle name="Финансовый 6 2 12 2 2 6" xfId="14026"/>
    <cellStyle name="Финансовый 6 2 12 2 2 7" xfId="17885"/>
    <cellStyle name="Финансовый 6 2 12 2 2 8" xfId="21745"/>
    <cellStyle name="Финансовый 6 2 12 2 2 9" xfId="11373"/>
    <cellStyle name="Финансовый 6 2 12 2 3" xfId="8752"/>
    <cellStyle name="Финансовый 6 2 12 2 3 2" xfId="8753"/>
    <cellStyle name="Финансовый 6 2 12 2 3 2 2" xfId="28877"/>
    <cellStyle name="Финансовый 6 2 12 2 3 2 3" xfId="38073"/>
    <cellStyle name="Финансовый 6 2 12 2 3 2 4" xfId="47001"/>
    <cellStyle name="Финансовый 6 2 12 2 3 2 5" xfId="55921"/>
    <cellStyle name="Финансовый 6 2 12 2 3 3" xfId="12231"/>
    <cellStyle name="Финансовый 6 2 12 2 3 4" xfId="16090"/>
    <cellStyle name="Финансовый 6 2 12 2 3 5" xfId="19950"/>
    <cellStyle name="Финансовый 6 2 12 2 3 6" xfId="25012"/>
    <cellStyle name="Финансовый 6 2 12 2 3 7" xfId="34213"/>
    <cellStyle name="Финансовый 6 2 12 2 3 8" xfId="43141"/>
    <cellStyle name="Финансовый 6 2 12 2 3 9" xfId="52061"/>
    <cellStyle name="Финансовый 6 2 12 2 4" xfId="8754"/>
    <cellStyle name="Финансовый 6 2 12 2 4 2" xfId="8755"/>
    <cellStyle name="Финансовый 6 2 12 2 4 2 2" xfId="27546"/>
    <cellStyle name="Финансовый 6 2 12 2 4 2 3" xfId="36742"/>
    <cellStyle name="Финансовый 6 2 12 2 4 2 4" xfId="45670"/>
    <cellStyle name="Финансовый 6 2 12 2 4 2 5" xfId="54590"/>
    <cellStyle name="Финансовый 6 2 12 2 4 3" xfId="14759"/>
    <cellStyle name="Финансовый 6 2 12 2 4 4" xfId="18619"/>
    <cellStyle name="Финансовый 6 2 12 2 4 5" xfId="23681"/>
    <cellStyle name="Финансовый 6 2 12 2 4 6" xfId="32885"/>
    <cellStyle name="Финансовый 6 2 12 2 4 7" xfId="41810"/>
    <cellStyle name="Финансовый 6 2 12 2 4 8" xfId="50730"/>
    <cellStyle name="Финансовый 6 2 12 2 5" xfId="8756"/>
    <cellStyle name="Финансовый 6 2 12 2 5 2" xfId="30073"/>
    <cellStyle name="Финансовый 6 2 12 2 5 3" xfId="39269"/>
    <cellStyle name="Финансовый 6 2 12 2 5 4" xfId="48197"/>
    <cellStyle name="Финансовый 6 2 12 2 5 5" xfId="57117"/>
    <cellStyle name="Финансовый 6 2 12 2 6" xfId="8757"/>
    <cellStyle name="Финансовый 6 2 12 2 6 2" xfId="26212"/>
    <cellStyle name="Финансовый 6 2 12 2 6 3" xfId="35409"/>
    <cellStyle name="Финансовый 6 2 12 2 6 4" xfId="44337"/>
    <cellStyle name="Финансовый 6 2 12 2 6 5" xfId="53257"/>
    <cellStyle name="Финансовый 6 2 12 2 7" xfId="13427"/>
    <cellStyle name="Финансовый 6 2 12 2 8" xfId="17286"/>
    <cellStyle name="Финансовый 6 2 12 2 9" xfId="21146"/>
    <cellStyle name="Финансовый 6 2 12 3" xfId="8758"/>
    <cellStyle name="Финансовый 6 2 12 3 10" xfId="22648"/>
    <cellStyle name="Финансовый 6 2 12 3 11" xfId="32075"/>
    <cellStyle name="Финансовый 6 2 12 3 12" xfId="40777"/>
    <cellStyle name="Финансовый 6 2 12 3 13" xfId="49697"/>
    <cellStyle name="Финансовый 6 2 12 3 2" xfId="8759"/>
    <cellStyle name="Финансовый 6 2 12 3 2 2" xfId="8760"/>
    <cellStyle name="Финансовый 6 2 12 3 2 2 2" xfId="29176"/>
    <cellStyle name="Финансовый 6 2 12 3 2 2 3" xfId="38372"/>
    <cellStyle name="Финансовый 6 2 12 3 2 2 4" xfId="47300"/>
    <cellStyle name="Финансовый 6 2 12 3 2 2 5" xfId="56220"/>
    <cellStyle name="Финансовый 6 2 12 3 2 3" xfId="12530"/>
    <cellStyle name="Финансовый 6 2 12 3 2 4" xfId="16389"/>
    <cellStyle name="Финансовый 6 2 12 3 2 5" xfId="20249"/>
    <cellStyle name="Финансовый 6 2 12 3 2 6" xfId="25311"/>
    <cellStyle name="Финансовый 6 2 12 3 2 7" xfId="34512"/>
    <cellStyle name="Финансовый 6 2 12 3 2 8" xfId="43440"/>
    <cellStyle name="Финансовый 6 2 12 3 2 9" xfId="52360"/>
    <cellStyle name="Финансовый 6 2 12 3 3" xfId="8761"/>
    <cellStyle name="Финансовый 6 2 12 3 3 2" xfId="8762"/>
    <cellStyle name="Финансовый 6 2 12 3 3 2 2" xfId="27845"/>
    <cellStyle name="Финансовый 6 2 12 3 3 2 3" xfId="37041"/>
    <cellStyle name="Финансовый 6 2 12 3 3 2 4" xfId="45969"/>
    <cellStyle name="Финансовый 6 2 12 3 3 2 5" xfId="54889"/>
    <cellStyle name="Финансовый 6 2 12 3 3 3" xfId="15058"/>
    <cellStyle name="Финансовый 6 2 12 3 3 4" xfId="18918"/>
    <cellStyle name="Финансовый 6 2 12 3 3 5" xfId="23980"/>
    <cellStyle name="Финансовый 6 2 12 3 3 6" xfId="33183"/>
    <cellStyle name="Финансовый 6 2 12 3 3 7" xfId="42109"/>
    <cellStyle name="Финансовый 6 2 12 3 3 8" xfId="51029"/>
    <cellStyle name="Финансовый 6 2 12 3 4" xfId="8763"/>
    <cellStyle name="Финансовый 6 2 12 3 4 2" xfId="30373"/>
    <cellStyle name="Финансовый 6 2 12 3 4 3" xfId="39569"/>
    <cellStyle name="Финансовый 6 2 12 3 4 4" xfId="48497"/>
    <cellStyle name="Финансовый 6 2 12 3 4 5" xfId="57417"/>
    <cellStyle name="Финансовый 6 2 12 3 5" xfId="8764"/>
    <cellStyle name="Финансовый 6 2 12 3 5 2" xfId="26512"/>
    <cellStyle name="Финансовый 6 2 12 3 5 3" xfId="35709"/>
    <cellStyle name="Финансовый 6 2 12 3 5 4" xfId="44637"/>
    <cellStyle name="Финансовый 6 2 12 3 5 5" xfId="53557"/>
    <cellStyle name="Финансовый 6 2 12 3 6" xfId="13727"/>
    <cellStyle name="Финансовый 6 2 12 3 7" xfId="17586"/>
    <cellStyle name="Финансовый 6 2 12 3 8" xfId="21446"/>
    <cellStyle name="Финансовый 6 2 12 3 9" xfId="11086"/>
    <cellStyle name="Финансовый 6 2 12 4" xfId="8765"/>
    <cellStyle name="Финансовый 6 2 12 4 2" xfId="8766"/>
    <cellStyle name="Финансовый 6 2 12 4 2 2" xfId="28578"/>
    <cellStyle name="Финансовый 6 2 12 4 2 3" xfId="37774"/>
    <cellStyle name="Финансовый 6 2 12 4 2 4" xfId="46702"/>
    <cellStyle name="Финансовый 6 2 12 4 2 5" xfId="55622"/>
    <cellStyle name="Финансовый 6 2 12 4 3" xfId="11932"/>
    <cellStyle name="Финансовый 6 2 12 4 4" xfId="15791"/>
    <cellStyle name="Финансовый 6 2 12 4 5" xfId="19651"/>
    <cellStyle name="Финансовый 6 2 12 4 6" xfId="24713"/>
    <cellStyle name="Финансовый 6 2 12 4 7" xfId="33914"/>
    <cellStyle name="Финансовый 6 2 12 4 8" xfId="42842"/>
    <cellStyle name="Финансовый 6 2 12 4 9" xfId="51762"/>
    <cellStyle name="Финансовый 6 2 12 5" xfId="8767"/>
    <cellStyle name="Финансовый 6 2 12 5 2" xfId="8768"/>
    <cellStyle name="Финансовый 6 2 12 5 2 2" xfId="27247"/>
    <cellStyle name="Финансовый 6 2 12 5 2 3" xfId="36443"/>
    <cellStyle name="Финансовый 6 2 12 5 2 4" xfId="45371"/>
    <cellStyle name="Финансовый 6 2 12 5 2 5" xfId="54291"/>
    <cellStyle name="Финансовый 6 2 12 5 3" xfId="14460"/>
    <cellStyle name="Финансовый 6 2 12 5 4" xfId="18320"/>
    <cellStyle name="Финансовый 6 2 12 5 5" xfId="23382"/>
    <cellStyle name="Финансовый 6 2 12 5 6" xfId="32586"/>
    <cellStyle name="Финансовый 6 2 12 5 7" xfId="41511"/>
    <cellStyle name="Финансовый 6 2 12 5 8" xfId="50431"/>
    <cellStyle name="Финансовый 6 2 12 6" xfId="8769"/>
    <cellStyle name="Финансовый 6 2 12 6 2" xfId="29774"/>
    <cellStyle name="Финансовый 6 2 12 6 3" xfId="38970"/>
    <cellStyle name="Финансовый 6 2 12 6 4" xfId="47898"/>
    <cellStyle name="Финансовый 6 2 12 6 5" xfId="56818"/>
    <cellStyle name="Финансовый 6 2 12 7" xfId="8770"/>
    <cellStyle name="Финансовый 6 2 12 7 2" xfId="25913"/>
    <cellStyle name="Финансовый 6 2 12 7 3" xfId="35110"/>
    <cellStyle name="Финансовый 6 2 12 7 4" xfId="44038"/>
    <cellStyle name="Финансовый 6 2 12 7 5" xfId="52958"/>
    <cellStyle name="Финансовый 6 2 12 8" xfId="13128"/>
    <cellStyle name="Финансовый 6 2 12 9" xfId="16987"/>
    <cellStyle name="Финансовый 6 2 13" xfId="8771"/>
    <cellStyle name="Финансовый 6 2 13 10" xfId="20889"/>
    <cellStyle name="Финансовый 6 2 13 11" xfId="10595"/>
    <cellStyle name="Финансовый 6 2 13 12" xfId="22090"/>
    <cellStyle name="Финансовый 6 2 13 13" xfId="32076"/>
    <cellStyle name="Финансовый 6 2 13 14" xfId="40220"/>
    <cellStyle name="Финансовый 6 2 13 15" xfId="49140"/>
    <cellStyle name="Финансовый 6 2 13 2" xfId="8772"/>
    <cellStyle name="Финансовый 6 2 13 2 10" xfId="10894"/>
    <cellStyle name="Финансовый 6 2 13 2 11" xfId="22390"/>
    <cellStyle name="Финансовый 6 2 13 2 12" xfId="32077"/>
    <cellStyle name="Финансовый 6 2 13 2 13" xfId="40519"/>
    <cellStyle name="Финансовый 6 2 13 2 14" xfId="49439"/>
    <cellStyle name="Финансовый 6 2 13 2 2" xfId="8773"/>
    <cellStyle name="Финансовый 6 2 13 2 2 10" xfId="22989"/>
    <cellStyle name="Финансовый 6 2 13 2 2 11" xfId="32078"/>
    <cellStyle name="Финансовый 6 2 13 2 2 12" xfId="41118"/>
    <cellStyle name="Финансовый 6 2 13 2 2 13" xfId="50038"/>
    <cellStyle name="Финансовый 6 2 13 2 2 2" xfId="8774"/>
    <cellStyle name="Финансовый 6 2 13 2 2 2 2" xfId="8775"/>
    <cellStyle name="Финансовый 6 2 13 2 2 2 2 2" xfId="29517"/>
    <cellStyle name="Финансовый 6 2 13 2 2 2 2 3" xfId="38713"/>
    <cellStyle name="Финансовый 6 2 13 2 2 2 2 4" xfId="47641"/>
    <cellStyle name="Финансовый 6 2 13 2 2 2 2 5" xfId="56561"/>
    <cellStyle name="Финансовый 6 2 13 2 2 2 3" xfId="12871"/>
    <cellStyle name="Финансовый 6 2 13 2 2 2 4" xfId="16730"/>
    <cellStyle name="Финансовый 6 2 13 2 2 2 5" xfId="20590"/>
    <cellStyle name="Финансовый 6 2 13 2 2 2 6" xfId="25652"/>
    <cellStyle name="Финансовый 6 2 13 2 2 2 7" xfId="34853"/>
    <cellStyle name="Финансовый 6 2 13 2 2 2 8" xfId="43781"/>
    <cellStyle name="Финансовый 6 2 13 2 2 2 9" xfId="52701"/>
    <cellStyle name="Финансовый 6 2 13 2 2 3" xfId="8776"/>
    <cellStyle name="Финансовый 6 2 13 2 2 3 2" xfId="8777"/>
    <cellStyle name="Финансовый 6 2 13 2 2 3 2 2" xfId="28186"/>
    <cellStyle name="Финансовый 6 2 13 2 2 3 2 3" xfId="37382"/>
    <cellStyle name="Финансовый 6 2 13 2 2 3 2 4" xfId="46310"/>
    <cellStyle name="Финансовый 6 2 13 2 2 3 2 5" xfId="55230"/>
    <cellStyle name="Финансовый 6 2 13 2 2 3 3" xfId="15399"/>
    <cellStyle name="Финансовый 6 2 13 2 2 3 4" xfId="19259"/>
    <cellStyle name="Финансовый 6 2 13 2 2 3 5" xfId="24321"/>
    <cellStyle name="Финансовый 6 2 13 2 2 3 6" xfId="33524"/>
    <cellStyle name="Финансовый 6 2 13 2 2 3 7" xfId="42450"/>
    <cellStyle name="Финансовый 6 2 13 2 2 3 8" xfId="51370"/>
    <cellStyle name="Финансовый 6 2 13 2 2 4" xfId="8778"/>
    <cellStyle name="Финансовый 6 2 13 2 2 4 2" xfId="30714"/>
    <cellStyle name="Финансовый 6 2 13 2 2 4 3" xfId="39910"/>
    <cellStyle name="Финансовый 6 2 13 2 2 4 4" xfId="48838"/>
    <cellStyle name="Финансовый 6 2 13 2 2 4 5" xfId="57758"/>
    <cellStyle name="Финансовый 6 2 13 2 2 5" xfId="8779"/>
    <cellStyle name="Финансовый 6 2 13 2 2 5 2" xfId="26853"/>
    <cellStyle name="Финансовый 6 2 13 2 2 5 3" xfId="36050"/>
    <cellStyle name="Финансовый 6 2 13 2 2 5 4" xfId="44978"/>
    <cellStyle name="Финансовый 6 2 13 2 2 5 5" xfId="53898"/>
    <cellStyle name="Финансовый 6 2 13 2 2 6" xfId="14068"/>
    <cellStyle name="Финансовый 6 2 13 2 2 7" xfId="17927"/>
    <cellStyle name="Финансовый 6 2 13 2 2 8" xfId="21787"/>
    <cellStyle name="Финансовый 6 2 13 2 2 9" xfId="11415"/>
    <cellStyle name="Финансовый 6 2 13 2 3" xfId="8780"/>
    <cellStyle name="Финансовый 6 2 13 2 3 2" xfId="8781"/>
    <cellStyle name="Финансовый 6 2 13 2 3 2 2" xfId="28919"/>
    <cellStyle name="Финансовый 6 2 13 2 3 2 3" xfId="38115"/>
    <cellStyle name="Финансовый 6 2 13 2 3 2 4" xfId="47043"/>
    <cellStyle name="Финансовый 6 2 13 2 3 2 5" xfId="55963"/>
    <cellStyle name="Финансовый 6 2 13 2 3 3" xfId="12273"/>
    <cellStyle name="Финансовый 6 2 13 2 3 4" xfId="16132"/>
    <cellStyle name="Финансовый 6 2 13 2 3 5" xfId="19992"/>
    <cellStyle name="Финансовый 6 2 13 2 3 6" xfId="25054"/>
    <cellStyle name="Финансовый 6 2 13 2 3 7" xfId="34255"/>
    <cellStyle name="Финансовый 6 2 13 2 3 8" xfId="43183"/>
    <cellStyle name="Финансовый 6 2 13 2 3 9" xfId="52103"/>
    <cellStyle name="Финансовый 6 2 13 2 4" xfId="8782"/>
    <cellStyle name="Финансовый 6 2 13 2 4 2" xfId="8783"/>
    <cellStyle name="Финансовый 6 2 13 2 4 2 2" xfId="27588"/>
    <cellStyle name="Финансовый 6 2 13 2 4 2 3" xfId="36784"/>
    <cellStyle name="Финансовый 6 2 13 2 4 2 4" xfId="45712"/>
    <cellStyle name="Финансовый 6 2 13 2 4 2 5" xfId="54632"/>
    <cellStyle name="Финансовый 6 2 13 2 4 3" xfId="14801"/>
    <cellStyle name="Финансовый 6 2 13 2 4 4" xfId="18661"/>
    <cellStyle name="Финансовый 6 2 13 2 4 5" xfId="23723"/>
    <cellStyle name="Финансовый 6 2 13 2 4 6" xfId="32927"/>
    <cellStyle name="Финансовый 6 2 13 2 4 7" xfId="41852"/>
    <cellStyle name="Финансовый 6 2 13 2 4 8" xfId="50772"/>
    <cellStyle name="Финансовый 6 2 13 2 5" xfId="8784"/>
    <cellStyle name="Финансовый 6 2 13 2 5 2" xfId="30115"/>
    <cellStyle name="Финансовый 6 2 13 2 5 3" xfId="39311"/>
    <cellStyle name="Финансовый 6 2 13 2 5 4" xfId="48239"/>
    <cellStyle name="Финансовый 6 2 13 2 5 5" xfId="57159"/>
    <cellStyle name="Финансовый 6 2 13 2 6" xfId="8785"/>
    <cellStyle name="Финансовый 6 2 13 2 6 2" xfId="26254"/>
    <cellStyle name="Финансовый 6 2 13 2 6 3" xfId="35451"/>
    <cellStyle name="Финансовый 6 2 13 2 6 4" xfId="44379"/>
    <cellStyle name="Финансовый 6 2 13 2 6 5" xfId="53299"/>
    <cellStyle name="Финансовый 6 2 13 2 7" xfId="13469"/>
    <cellStyle name="Финансовый 6 2 13 2 8" xfId="17328"/>
    <cellStyle name="Финансовый 6 2 13 2 9" xfId="21188"/>
    <cellStyle name="Финансовый 6 2 13 3" xfId="8786"/>
    <cellStyle name="Финансовый 6 2 13 3 10" xfId="22690"/>
    <cellStyle name="Финансовый 6 2 13 3 11" xfId="32079"/>
    <cellStyle name="Финансовый 6 2 13 3 12" xfId="40819"/>
    <cellStyle name="Финансовый 6 2 13 3 13" xfId="49739"/>
    <cellStyle name="Финансовый 6 2 13 3 2" xfId="8787"/>
    <cellStyle name="Финансовый 6 2 13 3 2 2" xfId="8788"/>
    <cellStyle name="Финансовый 6 2 13 3 2 2 2" xfId="29218"/>
    <cellStyle name="Финансовый 6 2 13 3 2 2 3" xfId="38414"/>
    <cellStyle name="Финансовый 6 2 13 3 2 2 4" xfId="47342"/>
    <cellStyle name="Финансовый 6 2 13 3 2 2 5" xfId="56262"/>
    <cellStyle name="Финансовый 6 2 13 3 2 3" xfId="12572"/>
    <cellStyle name="Финансовый 6 2 13 3 2 4" xfId="16431"/>
    <cellStyle name="Финансовый 6 2 13 3 2 5" xfId="20291"/>
    <cellStyle name="Финансовый 6 2 13 3 2 6" xfId="25353"/>
    <cellStyle name="Финансовый 6 2 13 3 2 7" xfId="34554"/>
    <cellStyle name="Финансовый 6 2 13 3 2 8" xfId="43482"/>
    <cellStyle name="Финансовый 6 2 13 3 2 9" xfId="52402"/>
    <cellStyle name="Финансовый 6 2 13 3 3" xfId="8789"/>
    <cellStyle name="Финансовый 6 2 13 3 3 2" xfId="8790"/>
    <cellStyle name="Финансовый 6 2 13 3 3 2 2" xfId="27887"/>
    <cellStyle name="Финансовый 6 2 13 3 3 2 3" xfId="37083"/>
    <cellStyle name="Финансовый 6 2 13 3 3 2 4" xfId="46011"/>
    <cellStyle name="Финансовый 6 2 13 3 3 2 5" xfId="54931"/>
    <cellStyle name="Финансовый 6 2 13 3 3 3" xfId="15100"/>
    <cellStyle name="Финансовый 6 2 13 3 3 4" xfId="18960"/>
    <cellStyle name="Финансовый 6 2 13 3 3 5" xfId="24022"/>
    <cellStyle name="Финансовый 6 2 13 3 3 6" xfId="33225"/>
    <cellStyle name="Финансовый 6 2 13 3 3 7" xfId="42151"/>
    <cellStyle name="Финансовый 6 2 13 3 3 8" xfId="51071"/>
    <cellStyle name="Финансовый 6 2 13 3 4" xfId="8791"/>
    <cellStyle name="Финансовый 6 2 13 3 4 2" xfId="30415"/>
    <cellStyle name="Финансовый 6 2 13 3 4 3" xfId="39611"/>
    <cellStyle name="Финансовый 6 2 13 3 4 4" xfId="48539"/>
    <cellStyle name="Финансовый 6 2 13 3 4 5" xfId="57459"/>
    <cellStyle name="Финансовый 6 2 13 3 5" xfId="8792"/>
    <cellStyle name="Финансовый 6 2 13 3 5 2" xfId="26554"/>
    <cellStyle name="Финансовый 6 2 13 3 5 3" xfId="35751"/>
    <cellStyle name="Финансовый 6 2 13 3 5 4" xfId="44679"/>
    <cellStyle name="Финансовый 6 2 13 3 5 5" xfId="53599"/>
    <cellStyle name="Финансовый 6 2 13 3 6" xfId="13769"/>
    <cellStyle name="Финансовый 6 2 13 3 7" xfId="17628"/>
    <cellStyle name="Финансовый 6 2 13 3 8" xfId="21488"/>
    <cellStyle name="Финансовый 6 2 13 3 9" xfId="11116"/>
    <cellStyle name="Финансовый 6 2 13 4" xfId="8793"/>
    <cellStyle name="Финансовый 6 2 13 4 2" xfId="8794"/>
    <cellStyle name="Финансовый 6 2 13 4 2 2" xfId="28620"/>
    <cellStyle name="Финансовый 6 2 13 4 2 3" xfId="37816"/>
    <cellStyle name="Финансовый 6 2 13 4 2 4" xfId="46744"/>
    <cellStyle name="Финансовый 6 2 13 4 2 5" xfId="55664"/>
    <cellStyle name="Финансовый 6 2 13 4 3" xfId="11974"/>
    <cellStyle name="Финансовый 6 2 13 4 4" xfId="15833"/>
    <cellStyle name="Финансовый 6 2 13 4 5" xfId="19693"/>
    <cellStyle name="Финансовый 6 2 13 4 6" xfId="24755"/>
    <cellStyle name="Финансовый 6 2 13 4 7" xfId="33956"/>
    <cellStyle name="Финансовый 6 2 13 4 8" xfId="42884"/>
    <cellStyle name="Финансовый 6 2 13 4 9" xfId="51804"/>
    <cellStyle name="Финансовый 6 2 13 5" xfId="8795"/>
    <cellStyle name="Финансовый 6 2 13 5 2" xfId="8796"/>
    <cellStyle name="Финансовый 6 2 13 5 2 2" xfId="27289"/>
    <cellStyle name="Финансовый 6 2 13 5 2 3" xfId="36485"/>
    <cellStyle name="Финансовый 6 2 13 5 2 4" xfId="45413"/>
    <cellStyle name="Финансовый 6 2 13 5 2 5" xfId="54333"/>
    <cellStyle name="Финансовый 6 2 13 5 3" xfId="14502"/>
    <cellStyle name="Финансовый 6 2 13 5 4" xfId="18362"/>
    <cellStyle name="Финансовый 6 2 13 5 5" xfId="23424"/>
    <cellStyle name="Финансовый 6 2 13 5 6" xfId="32628"/>
    <cellStyle name="Финансовый 6 2 13 5 7" xfId="41553"/>
    <cellStyle name="Финансовый 6 2 13 5 8" xfId="50473"/>
    <cellStyle name="Финансовый 6 2 13 6" xfId="8797"/>
    <cellStyle name="Финансовый 6 2 13 6 2" xfId="29816"/>
    <cellStyle name="Финансовый 6 2 13 6 3" xfId="39012"/>
    <cellStyle name="Финансовый 6 2 13 6 4" xfId="47940"/>
    <cellStyle name="Финансовый 6 2 13 6 5" xfId="56860"/>
    <cellStyle name="Финансовый 6 2 13 7" xfId="8798"/>
    <cellStyle name="Финансовый 6 2 13 7 2" xfId="25955"/>
    <cellStyle name="Финансовый 6 2 13 7 3" xfId="35152"/>
    <cellStyle name="Финансовый 6 2 13 7 4" xfId="44080"/>
    <cellStyle name="Финансовый 6 2 13 7 5" xfId="53000"/>
    <cellStyle name="Финансовый 6 2 13 8" xfId="13170"/>
    <cellStyle name="Финансовый 6 2 13 9" xfId="17029"/>
    <cellStyle name="Финансовый 6 2 14" xfId="8799"/>
    <cellStyle name="Финансовый 6 2 14 10" xfId="10639"/>
    <cellStyle name="Финансовый 6 2 14 11" xfId="22134"/>
    <cellStyle name="Финансовый 6 2 14 12" xfId="32080"/>
    <cellStyle name="Финансовый 6 2 14 13" xfId="40264"/>
    <cellStyle name="Финансовый 6 2 14 14" xfId="49184"/>
    <cellStyle name="Финансовый 6 2 14 2" xfId="8800"/>
    <cellStyle name="Финансовый 6 2 14 2 10" xfId="22734"/>
    <cellStyle name="Финансовый 6 2 14 2 11" xfId="32081"/>
    <cellStyle name="Финансовый 6 2 14 2 12" xfId="40863"/>
    <cellStyle name="Финансовый 6 2 14 2 13" xfId="49783"/>
    <cellStyle name="Финансовый 6 2 14 2 2" xfId="8801"/>
    <cellStyle name="Финансовый 6 2 14 2 2 2" xfId="8802"/>
    <cellStyle name="Финансовый 6 2 14 2 2 2 2" xfId="29262"/>
    <cellStyle name="Финансовый 6 2 14 2 2 2 3" xfId="38458"/>
    <cellStyle name="Финансовый 6 2 14 2 2 2 4" xfId="47386"/>
    <cellStyle name="Финансовый 6 2 14 2 2 2 5" xfId="56306"/>
    <cellStyle name="Финансовый 6 2 14 2 2 3" xfId="12616"/>
    <cellStyle name="Финансовый 6 2 14 2 2 4" xfId="16475"/>
    <cellStyle name="Финансовый 6 2 14 2 2 5" xfId="20335"/>
    <cellStyle name="Финансовый 6 2 14 2 2 6" xfId="25397"/>
    <cellStyle name="Финансовый 6 2 14 2 2 7" xfId="34598"/>
    <cellStyle name="Финансовый 6 2 14 2 2 8" xfId="43526"/>
    <cellStyle name="Финансовый 6 2 14 2 2 9" xfId="52446"/>
    <cellStyle name="Финансовый 6 2 14 2 3" xfId="8803"/>
    <cellStyle name="Финансовый 6 2 14 2 3 2" xfId="8804"/>
    <cellStyle name="Финансовый 6 2 14 2 3 2 2" xfId="27931"/>
    <cellStyle name="Финансовый 6 2 14 2 3 2 3" xfId="37127"/>
    <cellStyle name="Финансовый 6 2 14 2 3 2 4" xfId="46055"/>
    <cellStyle name="Финансовый 6 2 14 2 3 2 5" xfId="54975"/>
    <cellStyle name="Финансовый 6 2 14 2 3 3" xfId="15144"/>
    <cellStyle name="Финансовый 6 2 14 2 3 4" xfId="19004"/>
    <cellStyle name="Финансовый 6 2 14 2 3 5" xfId="24066"/>
    <cellStyle name="Финансовый 6 2 14 2 3 6" xfId="33269"/>
    <cellStyle name="Финансовый 6 2 14 2 3 7" xfId="42195"/>
    <cellStyle name="Финансовый 6 2 14 2 3 8" xfId="51115"/>
    <cellStyle name="Финансовый 6 2 14 2 4" xfId="8805"/>
    <cellStyle name="Финансовый 6 2 14 2 4 2" xfId="30459"/>
    <cellStyle name="Финансовый 6 2 14 2 4 3" xfId="39655"/>
    <cellStyle name="Финансовый 6 2 14 2 4 4" xfId="48583"/>
    <cellStyle name="Финансовый 6 2 14 2 4 5" xfId="57503"/>
    <cellStyle name="Финансовый 6 2 14 2 5" xfId="8806"/>
    <cellStyle name="Финансовый 6 2 14 2 5 2" xfId="26598"/>
    <cellStyle name="Финансовый 6 2 14 2 5 3" xfId="35795"/>
    <cellStyle name="Финансовый 6 2 14 2 5 4" xfId="44723"/>
    <cellStyle name="Финансовый 6 2 14 2 5 5" xfId="53643"/>
    <cellStyle name="Финансовый 6 2 14 2 6" xfId="13813"/>
    <cellStyle name="Финансовый 6 2 14 2 7" xfId="17672"/>
    <cellStyle name="Финансовый 6 2 14 2 8" xfId="21532"/>
    <cellStyle name="Финансовый 6 2 14 2 9" xfId="11160"/>
    <cellStyle name="Финансовый 6 2 14 3" xfId="8807"/>
    <cellStyle name="Финансовый 6 2 14 3 2" xfId="8808"/>
    <cellStyle name="Финансовый 6 2 14 3 2 2" xfId="28664"/>
    <cellStyle name="Финансовый 6 2 14 3 2 3" xfId="37860"/>
    <cellStyle name="Финансовый 6 2 14 3 2 4" xfId="46788"/>
    <cellStyle name="Финансовый 6 2 14 3 2 5" xfId="55708"/>
    <cellStyle name="Финансовый 6 2 14 3 3" xfId="12018"/>
    <cellStyle name="Финансовый 6 2 14 3 4" xfId="15877"/>
    <cellStyle name="Финансовый 6 2 14 3 5" xfId="19737"/>
    <cellStyle name="Финансовый 6 2 14 3 6" xfId="24799"/>
    <cellStyle name="Финансовый 6 2 14 3 7" xfId="34000"/>
    <cellStyle name="Финансовый 6 2 14 3 8" xfId="42928"/>
    <cellStyle name="Финансовый 6 2 14 3 9" xfId="51848"/>
    <cellStyle name="Финансовый 6 2 14 4" xfId="8809"/>
    <cellStyle name="Финансовый 6 2 14 4 2" xfId="8810"/>
    <cellStyle name="Финансовый 6 2 14 4 2 2" xfId="27333"/>
    <cellStyle name="Финансовый 6 2 14 4 2 3" xfId="36529"/>
    <cellStyle name="Финансовый 6 2 14 4 2 4" xfId="45457"/>
    <cellStyle name="Финансовый 6 2 14 4 2 5" xfId="54377"/>
    <cellStyle name="Финансовый 6 2 14 4 3" xfId="14546"/>
    <cellStyle name="Финансовый 6 2 14 4 4" xfId="18406"/>
    <cellStyle name="Финансовый 6 2 14 4 5" xfId="23468"/>
    <cellStyle name="Финансовый 6 2 14 4 6" xfId="32672"/>
    <cellStyle name="Финансовый 6 2 14 4 7" xfId="41597"/>
    <cellStyle name="Финансовый 6 2 14 4 8" xfId="50517"/>
    <cellStyle name="Финансовый 6 2 14 5" xfId="8811"/>
    <cellStyle name="Финансовый 6 2 14 5 2" xfId="29860"/>
    <cellStyle name="Финансовый 6 2 14 5 3" xfId="39056"/>
    <cellStyle name="Финансовый 6 2 14 5 4" xfId="47984"/>
    <cellStyle name="Финансовый 6 2 14 5 5" xfId="56904"/>
    <cellStyle name="Финансовый 6 2 14 6" xfId="8812"/>
    <cellStyle name="Финансовый 6 2 14 6 2" xfId="25999"/>
    <cellStyle name="Финансовый 6 2 14 6 3" xfId="35196"/>
    <cellStyle name="Финансовый 6 2 14 6 4" xfId="44124"/>
    <cellStyle name="Финансовый 6 2 14 6 5" xfId="53044"/>
    <cellStyle name="Финансовый 6 2 14 7" xfId="13214"/>
    <cellStyle name="Финансовый 6 2 14 8" xfId="17073"/>
    <cellStyle name="Финансовый 6 2 14 9" xfId="20933"/>
    <cellStyle name="Финансовый 6 2 15" xfId="8813"/>
    <cellStyle name="Финансовый 6 2 15 10" xfId="22435"/>
    <cellStyle name="Финансовый 6 2 15 11" xfId="32082"/>
    <cellStyle name="Финансовый 6 2 15 12" xfId="40564"/>
    <cellStyle name="Финансовый 6 2 15 13" xfId="49484"/>
    <cellStyle name="Финансовый 6 2 15 2" xfId="8814"/>
    <cellStyle name="Финансовый 6 2 15 2 2" xfId="8815"/>
    <cellStyle name="Финансовый 6 2 15 2 2 2" xfId="28365"/>
    <cellStyle name="Финансовый 6 2 15 2 2 3" xfId="37561"/>
    <cellStyle name="Финансовый 6 2 15 2 2 4" xfId="46489"/>
    <cellStyle name="Финансовый 6 2 15 2 2 5" xfId="55409"/>
    <cellStyle name="Финансовый 6 2 15 2 3" xfId="11719"/>
    <cellStyle name="Финансовый 6 2 15 2 4" xfId="15578"/>
    <cellStyle name="Финансовый 6 2 15 2 5" xfId="19438"/>
    <cellStyle name="Финансовый 6 2 15 2 6" xfId="24500"/>
    <cellStyle name="Финансовый 6 2 15 2 7" xfId="33702"/>
    <cellStyle name="Финансовый 6 2 15 2 8" xfId="42629"/>
    <cellStyle name="Финансовый 6 2 15 2 9" xfId="51549"/>
    <cellStyle name="Финансовый 6 2 15 3" xfId="8816"/>
    <cellStyle name="Финансовый 6 2 15 3 2" xfId="8817"/>
    <cellStyle name="Финансовый 6 2 15 3 2 2" xfId="27033"/>
    <cellStyle name="Финансовый 6 2 15 3 2 3" xfId="36230"/>
    <cellStyle name="Финансовый 6 2 15 3 2 4" xfId="45158"/>
    <cellStyle name="Финансовый 6 2 15 3 2 5" xfId="54078"/>
    <cellStyle name="Финансовый 6 2 15 3 3" xfId="14247"/>
    <cellStyle name="Финансовый 6 2 15 3 4" xfId="18107"/>
    <cellStyle name="Финансовый 6 2 15 3 5" xfId="23169"/>
    <cellStyle name="Финансовый 6 2 15 3 6" xfId="32374"/>
    <cellStyle name="Финансовый 6 2 15 3 7" xfId="41298"/>
    <cellStyle name="Финансовый 6 2 15 3 8" xfId="50218"/>
    <cellStyle name="Финансовый 6 2 15 4" xfId="8818"/>
    <cellStyle name="Финансовый 6 2 15 4 2" xfId="30160"/>
    <cellStyle name="Финансовый 6 2 15 4 3" xfId="39356"/>
    <cellStyle name="Финансовый 6 2 15 4 4" xfId="48284"/>
    <cellStyle name="Финансовый 6 2 15 4 5" xfId="57204"/>
    <cellStyle name="Финансовый 6 2 15 5" xfId="8819"/>
    <cellStyle name="Финансовый 6 2 15 5 2" xfId="26299"/>
    <cellStyle name="Финансовый 6 2 15 5 3" xfId="35496"/>
    <cellStyle name="Финансовый 6 2 15 5 4" xfId="44424"/>
    <cellStyle name="Финансовый 6 2 15 5 5" xfId="53344"/>
    <cellStyle name="Финансовый 6 2 15 6" xfId="13514"/>
    <cellStyle name="Финансовый 6 2 15 7" xfId="17373"/>
    <cellStyle name="Финансовый 6 2 15 8" xfId="21233"/>
    <cellStyle name="Финансовый 6 2 15 9" xfId="10331"/>
    <cellStyle name="Финансовый 6 2 16" xfId="8820"/>
    <cellStyle name="Финансовый 6 2 16 10" xfId="50816"/>
    <cellStyle name="Финансовый 6 2 16 2" xfId="8821"/>
    <cellStyle name="Финансовый 6 2 16 2 2" xfId="8822"/>
    <cellStyle name="Финансовый 6 2 16 2 2 2" xfId="28963"/>
    <cellStyle name="Финансовый 6 2 16 2 2 3" xfId="38159"/>
    <cellStyle name="Финансовый 6 2 16 2 2 4" xfId="47087"/>
    <cellStyle name="Финансовый 6 2 16 2 2 5" xfId="56007"/>
    <cellStyle name="Финансовый 6 2 16 2 3" xfId="12317"/>
    <cellStyle name="Финансовый 6 2 16 2 4" xfId="16176"/>
    <cellStyle name="Финансовый 6 2 16 2 5" xfId="20036"/>
    <cellStyle name="Финансовый 6 2 16 2 6" xfId="25098"/>
    <cellStyle name="Финансовый 6 2 16 2 7" xfId="34299"/>
    <cellStyle name="Финансовый 6 2 16 2 8" xfId="43227"/>
    <cellStyle name="Финансовый 6 2 16 2 9" xfId="52147"/>
    <cellStyle name="Финансовый 6 2 16 3" xfId="8823"/>
    <cellStyle name="Финансовый 6 2 16 3 2" xfId="27632"/>
    <cellStyle name="Финансовый 6 2 16 3 3" xfId="36828"/>
    <cellStyle name="Финансовый 6 2 16 3 4" xfId="45756"/>
    <cellStyle name="Финансовый 6 2 16 3 5" xfId="54676"/>
    <cellStyle name="Финансовый 6 2 16 4" xfId="11471"/>
    <cellStyle name="Финансовый 6 2 16 5" xfId="14845"/>
    <cellStyle name="Финансовый 6 2 16 6" xfId="18705"/>
    <cellStyle name="Финансовый 6 2 16 7" xfId="23767"/>
    <cellStyle name="Финансовый 6 2 16 8" xfId="32970"/>
    <cellStyle name="Финансовый 6 2 16 9" xfId="41896"/>
    <cellStyle name="Финансовый 6 2 17" xfId="8824"/>
    <cellStyle name="Финансовый 6 2 17 2" xfId="8825"/>
    <cellStyle name="Финансовый 6 2 17 2 2" xfId="28223"/>
    <cellStyle name="Финансовый 6 2 17 2 3" xfId="37419"/>
    <cellStyle name="Финансовый 6 2 17 2 4" xfId="46347"/>
    <cellStyle name="Финансовый 6 2 17 2 5" xfId="55267"/>
    <cellStyle name="Финансовый 6 2 17 3" xfId="11577"/>
    <cellStyle name="Финансовый 6 2 17 4" xfId="15436"/>
    <cellStyle name="Финансовый 6 2 17 5" xfId="19296"/>
    <cellStyle name="Финансовый 6 2 17 6" xfId="24358"/>
    <cellStyle name="Финансовый 6 2 17 7" xfId="33561"/>
    <cellStyle name="Финансовый 6 2 17 8" xfId="42487"/>
    <cellStyle name="Финансовый 6 2 17 9" xfId="51407"/>
    <cellStyle name="Финансовый 6 2 18" xfId="8826"/>
    <cellStyle name="Финансовый 6 2 18 2" xfId="8827"/>
    <cellStyle name="Финансовый 6 2 18 2 2" xfId="26891"/>
    <cellStyle name="Финансовый 6 2 18 2 3" xfId="36088"/>
    <cellStyle name="Финансовый 6 2 18 2 4" xfId="45016"/>
    <cellStyle name="Финансовый 6 2 18 2 5" xfId="53936"/>
    <cellStyle name="Финансовый 6 2 18 3" xfId="14105"/>
    <cellStyle name="Финансовый 6 2 18 4" xfId="17965"/>
    <cellStyle name="Финансовый 6 2 18 5" xfId="23027"/>
    <cellStyle name="Финансовый 6 2 18 6" xfId="32274"/>
    <cellStyle name="Финансовый 6 2 18 7" xfId="41156"/>
    <cellStyle name="Финансовый 6 2 18 8" xfId="50076"/>
    <cellStyle name="Финансовый 6 2 19" xfId="8828"/>
    <cellStyle name="Финансовый 6 2 19 2" xfId="29561"/>
    <cellStyle name="Финансовый 6 2 19 3" xfId="38757"/>
    <cellStyle name="Финансовый 6 2 19 4" xfId="47685"/>
    <cellStyle name="Финансовый 6 2 19 5" xfId="56605"/>
    <cellStyle name="Финансовый 6 2 2" xfId="8829"/>
    <cellStyle name="Финансовый 6 2 2 10" xfId="8830"/>
    <cellStyle name="Финансовый 6 2 2 10 10" xfId="20848"/>
    <cellStyle name="Финансовый 6 2 2 10 11" xfId="10554"/>
    <cellStyle name="Финансовый 6 2 2 10 12" xfId="22049"/>
    <cellStyle name="Финансовый 6 2 2 10 13" xfId="32084"/>
    <cellStyle name="Финансовый 6 2 2 10 14" xfId="40179"/>
    <cellStyle name="Финансовый 6 2 2 10 15" xfId="49099"/>
    <cellStyle name="Финансовый 6 2 2 10 2" xfId="8831"/>
    <cellStyle name="Финансовый 6 2 2 10 2 10" xfId="10853"/>
    <cellStyle name="Финансовый 6 2 2 10 2 11" xfId="22348"/>
    <cellStyle name="Финансовый 6 2 2 10 2 12" xfId="32085"/>
    <cellStyle name="Финансовый 6 2 2 10 2 13" xfId="40478"/>
    <cellStyle name="Финансовый 6 2 2 10 2 14" xfId="49398"/>
    <cellStyle name="Финансовый 6 2 2 10 2 2" xfId="8832"/>
    <cellStyle name="Финансовый 6 2 2 10 2 2 10" xfId="22948"/>
    <cellStyle name="Финансовый 6 2 2 10 2 2 11" xfId="32086"/>
    <cellStyle name="Финансовый 6 2 2 10 2 2 12" xfId="41077"/>
    <cellStyle name="Финансовый 6 2 2 10 2 2 13" xfId="49997"/>
    <cellStyle name="Финансовый 6 2 2 10 2 2 2" xfId="8833"/>
    <cellStyle name="Финансовый 6 2 2 10 2 2 2 2" xfId="8834"/>
    <cellStyle name="Финансовый 6 2 2 10 2 2 2 2 2" xfId="29476"/>
    <cellStyle name="Финансовый 6 2 2 10 2 2 2 2 3" xfId="38672"/>
    <cellStyle name="Финансовый 6 2 2 10 2 2 2 2 4" xfId="47600"/>
    <cellStyle name="Финансовый 6 2 2 10 2 2 2 2 5" xfId="56520"/>
    <cellStyle name="Финансовый 6 2 2 10 2 2 2 3" xfId="12830"/>
    <cellStyle name="Финансовый 6 2 2 10 2 2 2 4" xfId="16689"/>
    <cellStyle name="Финансовый 6 2 2 10 2 2 2 5" xfId="20549"/>
    <cellStyle name="Финансовый 6 2 2 10 2 2 2 6" xfId="25611"/>
    <cellStyle name="Финансовый 6 2 2 10 2 2 2 7" xfId="34812"/>
    <cellStyle name="Финансовый 6 2 2 10 2 2 2 8" xfId="43740"/>
    <cellStyle name="Финансовый 6 2 2 10 2 2 2 9" xfId="52660"/>
    <cellStyle name="Финансовый 6 2 2 10 2 2 3" xfId="8835"/>
    <cellStyle name="Финансовый 6 2 2 10 2 2 3 2" xfId="8836"/>
    <cellStyle name="Финансовый 6 2 2 10 2 2 3 2 2" xfId="28145"/>
    <cellStyle name="Финансовый 6 2 2 10 2 2 3 2 3" xfId="37341"/>
    <cellStyle name="Финансовый 6 2 2 10 2 2 3 2 4" xfId="46269"/>
    <cellStyle name="Финансовый 6 2 2 10 2 2 3 2 5" xfId="55189"/>
    <cellStyle name="Финансовый 6 2 2 10 2 2 3 3" xfId="15358"/>
    <cellStyle name="Финансовый 6 2 2 10 2 2 3 4" xfId="19218"/>
    <cellStyle name="Финансовый 6 2 2 10 2 2 3 5" xfId="24280"/>
    <cellStyle name="Финансовый 6 2 2 10 2 2 3 6" xfId="33483"/>
    <cellStyle name="Финансовый 6 2 2 10 2 2 3 7" xfId="42409"/>
    <cellStyle name="Финансовый 6 2 2 10 2 2 3 8" xfId="51329"/>
    <cellStyle name="Финансовый 6 2 2 10 2 2 4" xfId="8837"/>
    <cellStyle name="Финансовый 6 2 2 10 2 2 4 2" xfId="30673"/>
    <cellStyle name="Финансовый 6 2 2 10 2 2 4 3" xfId="39869"/>
    <cellStyle name="Финансовый 6 2 2 10 2 2 4 4" xfId="48797"/>
    <cellStyle name="Финансовый 6 2 2 10 2 2 4 5" xfId="57717"/>
    <cellStyle name="Финансовый 6 2 2 10 2 2 5" xfId="8838"/>
    <cellStyle name="Финансовый 6 2 2 10 2 2 5 2" xfId="26812"/>
    <cellStyle name="Финансовый 6 2 2 10 2 2 5 3" xfId="36009"/>
    <cellStyle name="Финансовый 6 2 2 10 2 2 5 4" xfId="44937"/>
    <cellStyle name="Финансовый 6 2 2 10 2 2 5 5" xfId="53857"/>
    <cellStyle name="Финансовый 6 2 2 10 2 2 6" xfId="14027"/>
    <cellStyle name="Финансовый 6 2 2 10 2 2 7" xfId="17886"/>
    <cellStyle name="Финансовый 6 2 2 10 2 2 8" xfId="21746"/>
    <cellStyle name="Финансовый 6 2 2 10 2 2 9" xfId="11374"/>
    <cellStyle name="Финансовый 6 2 2 10 2 3" xfId="8839"/>
    <cellStyle name="Финансовый 6 2 2 10 2 3 2" xfId="8840"/>
    <cellStyle name="Финансовый 6 2 2 10 2 3 2 2" xfId="28878"/>
    <cellStyle name="Финансовый 6 2 2 10 2 3 2 3" xfId="38074"/>
    <cellStyle name="Финансовый 6 2 2 10 2 3 2 4" xfId="47002"/>
    <cellStyle name="Финансовый 6 2 2 10 2 3 2 5" xfId="55922"/>
    <cellStyle name="Финансовый 6 2 2 10 2 3 3" xfId="12232"/>
    <cellStyle name="Финансовый 6 2 2 10 2 3 4" xfId="16091"/>
    <cellStyle name="Финансовый 6 2 2 10 2 3 5" xfId="19951"/>
    <cellStyle name="Финансовый 6 2 2 10 2 3 6" xfId="25013"/>
    <cellStyle name="Финансовый 6 2 2 10 2 3 7" xfId="34214"/>
    <cellStyle name="Финансовый 6 2 2 10 2 3 8" xfId="43142"/>
    <cellStyle name="Финансовый 6 2 2 10 2 3 9" xfId="52062"/>
    <cellStyle name="Финансовый 6 2 2 10 2 4" xfId="8841"/>
    <cellStyle name="Финансовый 6 2 2 10 2 4 2" xfId="8842"/>
    <cellStyle name="Финансовый 6 2 2 10 2 4 2 2" xfId="27547"/>
    <cellStyle name="Финансовый 6 2 2 10 2 4 2 3" xfId="36743"/>
    <cellStyle name="Финансовый 6 2 2 10 2 4 2 4" xfId="45671"/>
    <cellStyle name="Финансовый 6 2 2 10 2 4 2 5" xfId="54591"/>
    <cellStyle name="Финансовый 6 2 2 10 2 4 3" xfId="14760"/>
    <cellStyle name="Финансовый 6 2 2 10 2 4 4" xfId="18620"/>
    <cellStyle name="Финансовый 6 2 2 10 2 4 5" xfId="23682"/>
    <cellStyle name="Финансовый 6 2 2 10 2 4 6" xfId="32886"/>
    <cellStyle name="Финансовый 6 2 2 10 2 4 7" xfId="41811"/>
    <cellStyle name="Финансовый 6 2 2 10 2 4 8" xfId="50731"/>
    <cellStyle name="Финансовый 6 2 2 10 2 5" xfId="8843"/>
    <cellStyle name="Финансовый 6 2 2 10 2 5 2" xfId="30074"/>
    <cellStyle name="Финансовый 6 2 2 10 2 5 3" xfId="39270"/>
    <cellStyle name="Финансовый 6 2 2 10 2 5 4" xfId="48198"/>
    <cellStyle name="Финансовый 6 2 2 10 2 5 5" xfId="57118"/>
    <cellStyle name="Финансовый 6 2 2 10 2 6" xfId="8844"/>
    <cellStyle name="Финансовый 6 2 2 10 2 6 2" xfId="26213"/>
    <cellStyle name="Финансовый 6 2 2 10 2 6 3" xfId="35410"/>
    <cellStyle name="Финансовый 6 2 2 10 2 6 4" xfId="44338"/>
    <cellStyle name="Финансовый 6 2 2 10 2 6 5" xfId="53258"/>
    <cellStyle name="Финансовый 6 2 2 10 2 7" xfId="13428"/>
    <cellStyle name="Финансовый 6 2 2 10 2 8" xfId="17287"/>
    <cellStyle name="Финансовый 6 2 2 10 2 9" xfId="21147"/>
    <cellStyle name="Финансовый 6 2 2 10 3" xfId="8845"/>
    <cellStyle name="Финансовый 6 2 2 10 3 10" xfId="22649"/>
    <cellStyle name="Финансовый 6 2 2 10 3 11" xfId="32087"/>
    <cellStyle name="Финансовый 6 2 2 10 3 12" xfId="40778"/>
    <cellStyle name="Финансовый 6 2 2 10 3 13" xfId="49698"/>
    <cellStyle name="Финансовый 6 2 2 10 3 2" xfId="8846"/>
    <cellStyle name="Финансовый 6 2 2 10 3 2 2" xfId="8847"/>
    <cellStyle name="Финансовый 6 2 2 10 3 2 2 2" xfId="29177"/>
    <cellStyle name="Финансовый 6 2 2 10 3 2 2 3" xfId="38373"/>
    <cellStyle name="Финансовый 6 2 2 10 3 2 2 4" xfId="47301"/>
    <cellStyle name="Финансовый 6 2 2 10 3 2 2 5" xfId="56221"/>
    <cellStyle name="Финансовый 6 2 2 10 3 2 3" xfId="12531"/>
    <cellStyle name="Финансовый 6 2 2 10 3 2 4" xfId="16390"/>
    <cellStyle name="Финансовый 6 2 2 10 3 2 5" xfId="20250"/>
    <cellStyle name="Финансовый 6 2 2 10 3 2 6" xfId="25312"/>
    <cellStyle name="Финансовый 6 2 2 10 3 2 7" xfId="34513"/>
    <cellStyle name="Финансовый 6 2 2 10 3 2 8" xfId="43441"/>
    <cellStyle name="Финансовый 6 2 2 10 3 2 9" xfId="52361"/>
    <cellStyle name="Финансовый 6 2 2 10 3 3" xfId="8848"/>
    <cellStyle name="Финансовый 6 2 2 10 3 3 2" xfId="8849"/>
    <cellStyle name="Финансовый 6 2 2 10 3 3 2 2" xfId="27846"/>
    <cellStyle name="Финансовый 6 2 2 10 3 3 2 3" xfId="37042"/>
    <cellStyle name="Финансовый 6 2 2 10 3 3 2 4" xfId="45970"/>
    <cellStyle name="Финансовый 6 2 2 10 3 3 2 5" xfId="54890"/>
    <cellStyle name="Финансовый 6 2 2 10 3 3 3" xfId="15059"/>
    <cellStyle name="Финансовый 6 2 2 10 3 3 4" xfId="18919"/>
    <cellStyle name="Финансовый 6 2 2 10 3 3 5" xfId="23981"/>
    <cellStyle name="Финансовый 6 2 2 10 3 3 6" xfId="33184"/>
    <cellStyle name="Финансовый 6 2 2 10 3 3 7" xfId="42110"/>
    <cellStyle name="Финансовый 6 2 2 10 3 3 8" xfId="51030"/>
    <cellStyle name="Финансовый 6 2 2 10 3 4" xfId="8850"/>
    <cellStyle name="Финансовый 6 2 2 10 3 4 2" xfId="30374"/>
    <cellStyle name="Финансовый 6 2 2 10 3 4 3" xfId="39570"/>
    <cellStyle name="Финансовый 6 2 2 10 3 4 4" xfId="48498"/>
    <cellStyle name="Финансовый 6 2 2 10 3 4 5" xfId="57418"/>
    <cellStyle name="Финансовый 6 2 2 10 3 5" xfId="8851"/>
    <cellStyle name="Финансовый 6 2 2 10 3 5 2" xfId="26513"/>
    <cellStyle name="Финансовый 6 2 2 10 3 5 3" xfId="35710"/>
    <cellStyle name="Финансовый 6 2 2 10 3 5 4" xfId="44638"/>
    <cellStyle name="Финансовый 6 2 2 10 3 5 5" xfId="53558"/>
    <cellStyle name="Финансовый 6 2 2 10 3 6" xfId="13728"/>
    <cellStyle name="Финансовый 6 2 2 10 3 7" xfId="17587"/>
    <cellStyle name="Финансовый 6 2 2 10 3 8" xfId="21447"/>
    <cellStyle name="Финансовый 6 2 2 10 3 9" xfId="11087"/>
    <cellStyle name="Финансовый 6 2 2 10 4" xfId="8852"/>
    <cellStyle name="Финансовый 6 2 2 10 4 2" xfId="8853"/>
    <cellStyle name="Финансовый 6 2 2 10 4 2 2" xfId="28579"/>
    <cellStyle name="Финансовый 6 2 2 10 4 2 3" xfId="37775"/>
    <cellStyle name="Финансовый 6 2 2 10 4 2 4" xfId="46703"/>
    <cellStyle name="Финансовый 6 2 2 10 4 2 5" xfId="55623"/>
    <cellStyle name="Финансовый 6 2 2 10 4 3" xfId="11933"/>
    <cellStyle name="Финансовый 6 2 2 10 4 4" xfId="15792"/>
    <cellStyle name="Финансовый 6 2 2 10 4 5" xfId="19652"/>
    <cellStyle name="Финансовый 6 2 2 10 4 6" xfId="24714"/>
    <cellStyle name="Финансовый 6 2 2 10 4 7" xfId="33915"/>
    <cellStyle name="Финансовый 6 2 2 10 4 8" xfId="42843"/>
    <cellStyle name="Финансовый 6 2 2 10 4 9" xfId="51763"/>
    <cellStyle name="Финансовый 6 2 2 10 5" xfId="8854"/>
    <cellStyle name="Финансовый 6 2 2 10 5 2" xfId="8855"/>
    <cellStyle name="Финансовый 6 2 2 10 5 2 2" xfId="27248"/>
    <cellStyle name="Финансовый 6 2 2 10 5 2 3" xfId="36444"/>
    <cellStyle name="Финансовый 6 2 2 10 5 2 4" xfId="45372"/>
    <cellStyle name="Финансовый 6 2 2 10 5 2 5" xfId="54292"/>
    <cellStyle name="Финансовый 6 2 2 10 5 3" xfId="14461"/>
    <cellStyle name="Финансовый 6 2 2 10 5 4" xfId="18321"/>
    <cellStyle name="Финансовый 6 2 2 10 5 5" xfId="23383"/>
    <cellStyle name="Финансовый 6 2 2 10 5 6" xfId="32587"/>
    <cellStyle name="Финансовый 6 2 2 10 5 7" xfId="41512"/>
    <cellStyle name="Финансовый 6 2 2 10 5 8" xfId="50432"/>
    <cellStyle name="Финансовый 6 2 2 10 6" xfId="8856"/>
    <cellStyle name="Финансовый 6 2 2 10 6 2" xfId="29775"/>
    <cellStyle name="Финансовый 6 2 2 10 6 3" xfId="38971"/>
    <cellStyle name="Финансовый 6 2 2 10 6 4" xfId="47899"/>
    <cellStyle name="Финансовый 6 2 2 10 6 5" xfId="56819"/>
    <cellStyle name="Финансовый 6 2 2 10 7" xfId="8857"/>
    <cellStyle name="Финансовый 6 2 2 10 7 2" xfId="25914"/>
    <cellStyle name="Финансовый 6 2 2 10 7 3" xfId="35111"/>
    <cellStyle name="Финансовый 6 2 2 10 7 4" xfId="44039"/>
    <cellStyle name="Финансовый 6 2 2 10 7 5" xfId="52959"/>
    <cellStyle name="Финансовый 6 2 2 10 8" xfId="13129"/>
    <cellStyle name="Финансовый 6 2 2 10 9" xfId="16988"/>
    <cellStyle name="Финансовый 6 2 2 11" xfId="8858"/>
    <cellStyle name="Финансовый 6 2 2 11 10" xfId="20849"/>
    <cellStyle name="Финансовый 6 2 2 11 11" xfId="10555"/>
    <cellStyle name="Финансовый 6 2 2 11 12" xfId="22050"/>
    <cellStyle name="Финансовый 6 2 2 11 13" xfId="32088"/>
    <cellStyle name="Финансовый 6 2 2 11 14" xfId="40180"/>
    <cellStyle name="Финансовый 6 2 2 11 15" xfId="49100"/>
    <cellStyle name="Финансовый 6 2 2 11 2" xfId="8859"/>
    <cellStyle name="Финансовый 6 2 2 11 2 10" xfId="10854"/>
    <cellStyle name="Финансовый 6 2 2 11 2 11" xfId="22349"/>
    <cellStyle name="Финансовый 6 2 2 11 2 12" xfId="32089"/>
    <cellStyle name="Финансовый 6 2 2 11 2 13" xfId="40479"/>
    <cellStyle name="Финансовый 6 2 2 11 2 14" xfId="49399"/>
    <cellStyle name="Финансовый 6 2 2 11 2 2" xfId="8860"/>
    <cellStyle name="Финансовый 6 2 2 11 2 2 10" xfId="22949"/>
    <cellStyle name="Финансовый 6 2 2 11 2 2 11" xfId="32090"/>
    <cellStyle name="Финансовый 6 2 2 11 2 2 12" xfId="41078"/>
    <cellStyle name="Финансовый 6 2 2 11 2 2 13" xfId="49998"/>
    <cellStyle name="Финансовый 6 2 2 11 2 2 2" xfId="8861"/>
    <cellStyle name="Финансовый 6 2 2 11 2 2 2 2" xfId="8862"/>
    <cellStyle name="Финансовый 6 2 2 11 2 2 2 2 2" xfId="29477"/>
    <cellStyle name="Финансовый 6 2 2 11 2 2 2 2 3" xfId="38673"/>
    <cellStyle name="Финансовый 6 2 2 11 2 2 2 2 4" xfId="47601"/>
    <cellStyle name="Финансовый 6 2 2 11 2 2 2 2 5" xfId="56521"/>
    <cellStyle name="Финансовый 6 2 2 11 2 2 2 3" xfId="12831"/>
    <cellStyle name="Финансовый 6 2 2 11 2 2 2 4" xfId="16690"/>
    <cellStyle name="Финансовый 6 2 2 11 2 2 2 5" xfId="20550"/>
    <cellStyle name="Финансовый 6 2 2 11 2 2 2 6" xfId="25612"/>
    <cellStyle name="Финансовый 6 2 2 11 2 2 2 7" xfId="34813"/>
    <cellStyle name="Финансовый 6 2 2 11 2 2 2 8" xfId="43741"/>
    <cellStyle name="Финансовый 6 2 2 11 2 2 2 9" xfId="52661"/>
    <cellStyle name="Финансовый 6 2 2 11 2 2 3" xfId="8863"/>
    <cellStyle name="Финансовый 6 2 2 11 2 2 3 2" xfId="8864"/>
    <cellStyle name="Финансовый 6 2 2 11 2 2 3 2 2" xfId="28146"/>
    <cellStyle name="Финансовый 6 2 2 11 2 2 3 2 3" xfId="37342"/>
    <cellStyle name="Финансовый 6 2 2 11 2 2 3 2 4" xfId="46270"/>
    <cellStyle name="Финансовый 6 2 2 11 2 2 3 2 5" xfId="55190"/>
    <cellStyle name="Финансовый 6 2 2 11 2 2 3 3" xfId="15359"/>
    <cellStyle name="Финансовый 6 2 2 11 2 2 3 4" xfId="19219"/>
    <cellStyle name="Финансовый 6 2 2 11 2 2 3 5" xfId="24281"/>
    <cellStyle name="Финансовый 6 2 2 11 2 2 3 6" xfId="33484"/>
    <cellStyle name="Финансовый 6 2 2 11 2 2 3 7" xfId="42410"/>
    <cellStyle name="Финансовый 6 2 2 11 2 2 3 8" xfId="51330"/>
    <cellStyle name="Финансовый 6 2 2 11 2 2 4" xfId="8865"/>
    <cellStyle name="Финансовый 6 2 2 11 2 2 4 2" xfId="30674"/>
    <cellStyle name="Финансовый 6 2 2 11 2 2 4 3" xfId="39870"/>
    <cellStyle name="Финансовый 6 2 2 11 2 2 4 4" xfId="48798"/>
    <cellStyle name="Финансовый 6 2 2 11 2 2 4 5" xfId="57718"/>
    <cellStyle name="Финансовый 6 2 2 11 2 2 5" xfId="8866"/>
    <cellStyle name="Финансовый 6 2 2 11 2 2 5 2" xfId="26813"/>
    <cellStyle name="Финансовый 6 2 2 11 2 2 5 3" xfId="36010"/>
    <cellStyle name="Финансовый 6 2 2 11 2 2 5 4" xfId="44938"/>
    <cellStyle name="Финансовый 6 2 2 11 2 2 5 5" xfId="53858"/>
    <cellStyle name="Финансовый 6 2 2 11 2 2 6" xfId="14028"/>
    <cellStyle name="Финансовый 6 2 2 11 2 2 7" xfId="17887"/>
    <cellStyle name="Финансовый 6 2 2 11 2 2 8" xfId="21747"/>
    <cellStyle name="Финансовый 6 2 2 11 2 2 9" xfId="11375"/>
    <cellStyle name="Финансовый 6 2 2 11 2 3" xfId="8867"/>
    <cellStyle name="Финансовый 6 2 2 11 2 3 2" xfId="8868"/>
    <cellStyle name="Финансовый 6 2 2 11 2 3 2 2" xfId="28879"/>
    <cellStyle name="Финансовый 6 2 2 11 2 3 2 3" xfId="38075"/>
    <cellStyle name="Финансовый 6 2 2 11 2 3 2 4" xfId="47003"/>
    <cellStyle name="Финансовый 6 2 2 11 2 3 2 5" xfId="55923"/>
    <cellStyle name="Финансовый 6 2 2 11 2 3 3" xfId="12233"/>
    <cellStyle name="Финансовый 6 2 2 11 2 3 4" xfId="16092"/>
    <cellStyle name="Финансовый 6 2 2 11 2 3 5" xfId="19952"/>
    <cellStyle name="Финансовый 6 2 2 11 2 3 6" xfId="25014"/>
    <cellStyle name="Финансовый 6 2 2 11 2 3 7" xfId="34215"/>
    <cellStyle name="Финансовый 6 2 2 11 2 3 8" xfId="43143"/>
    <cellStyle name="Финансовый 6 2 2 11 2 3 9" xfId="52063"/>
    <cellStyle name="Финансовый 6 2 2 11 2 4" xfId="8869"/>
    <cellStyle name="Финансовый 6 2 2 11 2 4 2" xfId="8870"/>
    <cellStyle name="Финансовый 6 2 2 11 2 4 2 2" xfId="27548"/>
    <cellStyle name="Финансовый 6 2 2 11 2 4 2 3" xfId="36744"/>
    <cellStyle name="Финансовый 6 2 2 11 2 4 2 4" xfId="45672"/>
    <cellStyle name="Финансовый 6 2 2 11 2 4 2 5" xfId="54592"/>
    <cellStyle name="Финансовый 6 2 2 11 2 4 3" xfId="14761"/>
    <cellStyle name="Финансовый 6 2 2 11 2 4 4" xfId="18621"/>
    <cellStyle name="Финансовый 6 2 2 11 2 4 5" xfId="23683"/>
    <cellStyle name="Финансовый 6 2 2 11 2 4 6" xfId="32887"/>
    <cellStyle name="Финансовый 6 2 2 11 2 4 7" xfId="41812"/>
    <cellStyle name="Финансовый 6 2 2 11 2 4 8" xfId="50732"/>
    <cellStyle name="Финансовый 6 2 2 11 2 5" xfId="8871"/>
    <cellStyle name="Финансовый 6 2 2 11 2 5 2" xfId="30075"/>
    <cellStyle name="Финансовый 6 2 2 11 2 5 3" xfId="39271"/>
    <cellStyle name="Финансовый 6 2 2 11 2 5 4" xfId="48199"/>
    <cellStyle name="Финансовый 6 2 2 11 2 5 5" xfId="57119"/>
    <cellStyle name="Финансовый 6 2 2 11 2 6" xfId="8872"/>
    <cellStyle name="Финансовый 6 2 2 11 2 6 2" xfId="26214"/>
    <cellStyle name="Финансовый 6 2 2 11 2 6 3" xfId="35411"/>
    <cellStyle name="Финансовый 6 2 2 11 2 6 4" xfId="44339"/>
    <cellStyle name="Финансовый 6 2 2 11 2 6 5" xfId="53259"/>
    <cellStyle name="Финансовый 6 2 2 11 2 7" xfId="13429"/>
    <cellStyle name="Финансовый 6 2 2 11 2 8" xfId="17288"/>
    <cellStyle name="Финансовый 6 2 2 11 2 9" xfId="21148"/>
    <cellStyle name="Финансовый 6 2 2 11 3" xfId="8873"/>
    <cellStyle name="Финансовый 6 2 2 11 3 10" xfId="22650"/>
    <cellStyle name="Финансовый 6 2 2 11 3 11" xfId="32091"/>
    <cellStyle name="Финансовый 6 2 2 11 3 12" xfId="40779"/>
    <cellStyle name="Финансовый 6 2 2 11 3 13" xfId="49699"/>
    <cellStyle name="Финансовый 6 2 2 11 3 2" xfId="8874"/>
    <cellStyle name="Финансовый 6 2 2 11 3 2 2" xfId="8875"/>
    <cellStyle name="Финансовый 6 2 2 11 3 2 2 2" xfId="29178"/>
    <cellStyle name="Финансовый 6 2 2 11 3 2 2 3" xfId="38374"/>
    <cellStyle name="Финансовый 6 2 2 11 3 2 2 4" xfId="47302"/>
    <cellStyle name="Финансовый 6 2 2 11 3 2 2 5" xfId="56222"/>
    <cellStyle name="Финансовый 6 2 2 11 3 2 3" xfId="12532"/>
    <cellStyle name="Финансовый 6 2 2 11 3 2 4" xfId="16391"/>
    <cellStyle name="Финансовый 6 2 2 11 3 2 5" xfId="20251"/>
    <cellStyle name="Финансовый 6 2 2 11 3 2 6" xfId="25313"/>
    <cellStyle name="Финансовый 6 2 2 11 3 2 7" xfId="34514"/>
    <cellStyle name="Финансовый 6 2 2 11 3 2 8" xfId="43442"/>
    <cellStyle name="Финансовый 6 2 2 11 3 2 9" xfId="52362"/>
    <cellStyle name="Финансовый 6 2 2 11 3 3" xfId="8876"/>
    <cellStyle name="Финансовый 6 2 2 11 3 3 2" xfId="8877"/>
    <cellStyle name="Финансовый 6 2 2 11 3 3 2 2" xfId="27847"/>
    <cellStyle name="Финансовый 6 2 2 11 3 3 2 3" xfId="37043"/>
    <cellStyle name="Финансовый 6 2 2 11 3 3 2 4" xfId="45971"/>
    <cellStyle name="Финансовый 6 2 2 11 3 3 2 5" xfId="54891"/>
    <cellStyle name="Финансовый 6 2 2 11 3 3 3" xfId="15060"/>
    <cellStyle name="Финансовый 6 2 2 11 3 3 4" xfId="18920"/>
    <cellStyle name="Финансовый 6 2 2 11 3 3 5" xfId="23982"/>
    <cellStyle name="Финансовый 6 2 2 11 3 3 6" xfId="33185"/>
    <cellStyle name="Финансовый 6 2 2 11 3 3 7" xfId="42111"/>
    <cellStyle name="Финансовый 6 2 2 11 3 3 8" xfId="51031"/>
    <cellStyle name="Финансовый 6 2 2 11 3 4" xfId="8878"/>
    <cellStyle name="Финансовый 6 2 2 11 3 4 2" xfId="30375"/>
    <cellStyle name="Финансовый 6 2 2 11 3 4 3" xfId="39571"/>
    <cellStyle name="Финансовый 6 2 2 11 3 4 4" xfId="48499"/>
    <cellStyle name="Финансовый 6 2 2 11 3 4 5" xfId="57419"/>
    <cellStyle name="Финансовый 6 2 2 11 3 5" xfId="8879"/>
    <cellStyle name="Финансовый 6 2 2 11 3 5 2" xfId="26514"/>
    <cellStyle name="Финансовый 6 2 2 11 3 5 3" xfId="35711"/>
    <cellStyle name="Финансовый 6 2 2 11 3 5 4" xfId="44639"/>
    <cellStyle name="Финансовый 6 2 2 11 3 5 5" xfId="53559"/>
    <cellStyle name="Финансовый 6 2 2 11 3 6" xfId="13729"/>
    <cellStyle name="Финансовый 6 2 2 11 3 7" xfId="17588"/>
    <cellStyle name="Финансовый 6 2 2 11 3 8" xfId="21448"/>
    <cellStyle name="Финансовый 6 2 2 11 3 9" xfId="11088"/>
    <cellStyle name="Финансовый 6 2 2 11 4" xfId="8880"/>
    <cellStyle name="Финансовый 6 2 2 11 4 2" xfId="8881"/>
    <cellStyle name="Финансовый 6 2 2 11 4 2 2" xfId="28580"/>
    <cellStyle name="Финансовый 6 2 2 11 4 2 3" xfId="37776"/>
    <cellStyle name="Финансовый 6 2 2 11 4 2 4" xfId="46704"/>
    <cellStyle name="Финансовый 6 2 2 11 4 2 5" xfId="55624"/>
    <cellStyle name="Финансовый 6 2 2 11 4 3" xfId="11934"/>
    <cellStyle name="Финансовый 6 2 2 11 4 4" xfId="15793"/>
    <cellStyle name="Финансовый 6 2 2 11 4 5" xfId="19653"/>
    <cellStyle name="Финансовый 6 2 2 11 4 6" xfId="24715"/>
    <cellStyle name="Финансовый 6 2 2 11 4 7" xfId="33916"/>
    <cellStyle name="Финансовый 6 2 2 11 4 8" xfId="42844"/>
    <cellStyle name="Финансовый 6 2 2 11 4 9" xfId="51764"/>
    <cellStyle name="Финансовый 6 2 2 11 5" xfId="8882"/>
    <cellStyle name="Финансовый 6 2 2 11 5 2" xfId="8883"/>
    <cellStyle name="Финансовый 6 2 2 11 5 2 2" xfId="27249"/>
    <cellStyle name="Финансовый 6 2 2 11 5 2 3" xfId="36445"/>
    <cellStyle name="Финансовый 6 2 2 11 5 2 4" xfId="45373"/>
    <cellStyle name="Финансовый 6 2 2 11 5 2 5" xfId="54293"/>
    <cellStyle name="Финансовый 6 2 2 11 5 3" xfId="14462"/>
    <cellStyle name="Финансовый 6 2 2 11 5 4" xfId="18322"/>
    <cellStyle name="Финансовый 6 2 2 11 5 5" xfId="23384"/>
    <cellStyle name="Финансовый 6 2 2 11 5 6" xfId="32588"/>
    <cellStyle name="Финансовый 6 2 2 11 5 7" xfId="41513"/>
    <cellStyle name="Финансовый 6 2 2 11 5 8" xfId="50433"/>
    <cellStyle name="Финансовый 6 2 2 11 6" xfId="8884"/>
    <cellStyle name="Финансовый 6 2 2 11 6 2" xfId="29776"/>
    <cellStyle name="Финансовый 6 2 2 11 6 3" xfId="38972"/>
    <cellStyle name="Финансовый 6 2 2 11 6 4" xfId="47900"/>
    <cellStyle name="Финансовый 6 2 2 11 6 5" xfId="56820"/>
    <cellStyle name="Финансовый 6 2 2 11 7" xfId="8885"/>
    <cellStyle name="Финансовый 6 2 2 11 7 2" xfId="25915"/>
    <cellStyle name="Финансовый 6 2 2 11 7 3" xfId="35112"/>
    <cellStyle name="Финансовый 6 2 2 11 7 4" xfId="44040"/>
    <cellStyle name="Финансовый 6 2 2 11 7 5" xfId="52960"/>
    <cellStyle name="Финансовый 6 2 2 11 8" xfId="13130"/>
    <cellStyle name="Финансовый 6 2 2 11 9" xfId="16989"/>
    <cellStyle name="Финансовый 6 2 2 12" xfId="8886"/>
    <cellStyle name="Финансовый 6 2 2 12 10" xfId="20900"/>
    <cellStyle name="Финансовый 6 2 2 12 11" xfId="10606"/>
    <cellStyle name="Финансовый 6 2 2 12 12" xfId="22101"/>
    <cellStyle name="Финансовый 6 2 2 12 13" xfId="32092"/>
    <cellStyle name="Финансовый 6 2 2 12 14" xfId="40231"/>
    <cellStyle name="Финансовый 6 2 2 12 15" xfId="49151"/>
    <cellStyle name="Финансовый 6 2 2 12 2" xfId="8887"/>
    <cellStyle name="Финансовый 6 2 2 12 2 10" xfId="10905"/>
    <cellStyle name="Финансовый 6 2 2 12 2 11" xfId="22401"/>
    <cellStyle name="Финансовый 6 2 2 12 2 12" xfId="32093"/>
    <cellStyle name="Финансовый 6 2 2 12 2 13" xfId="40530"/>
    <cellStyle name="Финансовый 6 2 2 12 2 14" xfId="49450"/>
    <cellStyle name="Финансовый 6 2 2 12 2 2" xfId="8888"/>
    <cellStyle name="Финансовый 6 2 2 12 2 2 10" xfId="23000"/>
    <cellStyle name="Финансовый 6 2 2 12 2 2 11" xfId="32094"/>
    <cellStyle name="Финансовый 6 2 2 12 2 2 12" xfId="41129"/>
    <cellStyle name="Финансовый 6 2 2 12 2 2 13" xfId="50049"/>
    <cellStyle name="Финансовый 6 2 2 12 2 2 2" xfId="8889"/>
    <cellStyle name="Финансовый 6 2 2 12 2 2 2 2" xfId="8890"/>
    <cellStyle name="Финансовый 6 2 2 12 2 2 2 2 2" xfId="29528"/>
    <cellStyle name="Финансовый 6 2 2 12 2 2 2 2 3" xfId="38724"/>
    <cellStyle name="Финансовый 6 2 2 12 2 2 2 2 4" xfId="47652"/>
    <cellStyle name="Финансовый 6 2 2 12 2 2 2 2 5" xfId="56572"/>
    <cellStyle name="Финансовый 6 2 2 12 2 2 2 3" xfId="12882"/>
    <cellStyle name="Финансовый 6 2 2 12 2 2 2 4" xfId="16741"/>
    <cellStyle name="Финансовый 6 2 2 12 2 2 2 5" xfId="20601"/>
    <cellStyle name="Финансовый 6 2 2 12 2 2 2 6" xfId="25663"/>
    <cellStyle name="Финансовый 6 2 2 12 2 2 2 7" xfId="34864"/>
    <cellStyle name="Финансовый 6 2 2 12 2 2 2 8" xfId="43792"/>
    <cellStyle name="Финансовый 6 2 2 12 2 2 2 9" xfId="52712"/>
    <cellStyle name="Финансовый 6 2 2 12 2 2 3" xfId="8891"/>
    <cellStyle name="Финансовый 6 2 2 12 2 2 3 2" xfId="8892"/>
    <cellStyle name="Финансовый 6 2 2 12 2 2 3 2 2" xfId="28197"/>
    <cellStyle name="Финансовый 6 2 2 12 2 2 3 2 3" xfId="37393"/>
    <cellStyle name="Финансовый 6 2 2 12 2 2 3 2 4" xfId="46321"/>
    <cellStyle name="Финансовый 6 2 2 12 2 2 3 2 5" xfId="55241"/>
    <cellStyle name="Финансовый 6 2 2 12 2 2 3 3" xfId="15410"/>
    <cellStyle name="Финансовый 6 2 2 12 2 2 3 4" xfId="19270"/>
    <cellStyle name="Финансовый 6 2 2 12 2 2 3 5" xfId="24332"/>
    <cellStyle name="Финансовый 6 2 2 12 2 2 3 6" xfId="33535"/>
    <cellStyle name="Финансовый 6 2 2 12 2 2 3 7" xfId="42461"/>
    <cellStyle name="Финансовый 6 2 2 12 2 2 3 8" xfId="51381"/>
    <cellStyle name="Финансовый 6 2 2 12 2 2 4" xfId="8893"/>
    <cellStyle name="Финансовый 6 2 2 12 2 2 4 2" xfId="30725"/>
    <cellStyle name="Финансовый 6 2 2 12 2 2 4 3" xfId="39921"/>
    <cellStyle name="Финансовый 6 2 2 12 2 2 4 4" xfId="48849"/>
    <cellStyle name="Финансовый 6 2 2 12 2 2 4 5" xfId="57769"/>
    <cellStyle name="Финансовый 6 2 2 12 2 2 5" xfId="8894"/>
    <cellStyle name="Финансовый 6 2 2 12 2 2 5 2" xfId="26864"/>
    <cellStyle name="Финансовый 6 2 2 12 2 2 5 3" xfId="36061"/>
    <cellStyle name="Финансовый 6 2 2 12 2 2 5 4" xfId="44989"/>
    <cellStyle name="Финансовый 6 2 2 12 2 2 5 5" xfId="53909"/>
    <cellStyle name="Финансовый 6 2 2 12 2 2 6" xfId="14079"/>
    <cellStyle name="Финансовый 6 2 2 12 2 2 7" xfId="17938"/>
    <cellStyle name="Финансовый 6 2 2 12 2 2 8" xfId="21798"/>
    <cellStyle name="Финансовый 6 2 2 12 2 2 9" xfId="11426"/>
    <cellStyle name="Финансовый 6 2 2 12 2 3" xfId="8895"/>
    <cellStyle name="Финансовый 6 2 2 12 2 3 2" xfId="8896"/>
    <cellStyle name="Финансовый 6 2 2 12 2 3 2 2" xfId="28930"/>
    <cellStyle name="Финансовый 6 2 2 12 2 3 2 3" xfId="38126"/>
    <cellStyle name="Финансовый 6 2 2 12 2 3 2 4" xfId="47054"/>
    <cellStyle name="Финансовый 6 2 2 12 2 3 2 5" xfId="55974"/>
    <cellStyle name="Финансовый 6 2 2 12 2 3 3" xfId="12284"/>
    <cellStyle name="Финансовый 6 2 2 12 2 3 4" xfId="16143"/>
    <cellStyle name="Финансовый 6 2 2 12 2 3 5" xfId="20003"/>
    <cellStyle name="Финансовый 6 2 2 12 2 3 6" xfId="25065"/>
    <cellStyle name="Финансовый 6 2 2 12 2 3 7" xfId="34266"/>
    <cellStyle name="Финансовый 6 2 2 12 2 3 8" xfId="43194"/>
    <cellStyle name="Финансовый 6 2 2 12 2 3 9" xfId="52114"/>
    <cellStyle name="Финансовый 6 2 2 12 2 4" xfId="8897"/>
    <cellStyle name="Финансовый 6 2 2 12 2 4 2" xfId="8898"/>
    <cellStyle name="Финансовый 6 2 2 12 2 4 2 2" xfId="27599"/>
    <cellStyle name="Финансовый 6 2 2 12 2 4 2 3" xfId="36795"/>
    <cellStyle name="Финансовый 6 2 2 12 2 4 2 4" xfId="45723"/>
    <cellStyle name="Финансовый 6 2 2 12 2 4 2 5" xfId="54643"/>
    <cellStyle name="Финансовый 6 2 2 12 2 4 3" xfId="14812"/>
    <cellStyle name="Финансовый 6 2 2 12 2 4 4" xfId="18672"/>
    <cellStyle name="Финансовый 6 2 2 12 2 4 5" xfId="23734"/>
    <cellStyle name="Финансовый 6 2 2 12 2 4 6" xfId="32938"/>
    <cellStyle name="Финансовый 6 2 2 12 2 4 7" xfId="41863"/>
    <cellStyle name="Финансовый 6 2 2 12 2 4 8" xfId="50783"/>
    <cellStyle name="Финансовый 6 2 2 12 2 5" xfId="8899"/>
    <cellStyle name="Финансовый 6 2 2 12 2 5 2" xfId="30126"/>
    <cellStyle name="Финансовый 6 2 2 12 2 5 3" xfId="39322"/>
    <cellStyle name="Финансовый 6 2 2 12 2 5 4" xfId="48250"/>
    <cellStyle name="Финансовый 6 2 2 12 2 5 5" xfId="57170"/>
    <cellStyle name="Финансовый 6 2 2 12 2 6" xfId="8900"/>
    <cellStyle name="Финансовый 6 2 2 12 2 6 2" xfId="26265"/>
    <cellStyle name="Финансовый 6 2 2 12 2 6 3" xfId="35462"/>
    <cellStyle name="Финансовый 6 2 2 12 2 6 4" xfId="44390"/>
    <cellStyle name="Финансовый 6 2 2 12 2 6 5" xfId="53310"/>
    <cellStyle name="Финансовый 6 2 2 12 2 7" xfId="13480"/>
    <cellStyle name="Финансовый 6 2 2 12 2 8" xfId="17339"/>
    <cellStyle name="Финансовый 6 2 2 12 2 9" xfId="21199"/>
    <cellStyle name="Финансовый 6 2 2 12 3" xfId="8901"/>
    <cellStyle name="Финансовый 6 2 2 12 3 10" xfId="22701"/>
    <cellStyle name="Финансовый 6 2 2 12 3 11" xfId="32095"/>
    <cellStyle name="Финансовый 6 2 2 12 3 12" xfId="40830"/>
    <cellStyle name="Финансовый 6 2 2 12 3 13" xfId="49750"/>
    <cellStyle name="Финансовый 6 2 2 12 3 2" xfId="8902"/>
    <cellStyle name="Финансовый 6 2 2 12 3 2 2" xfId="8903"/>
    <cellStyle name="Финансовый 6 2 2 12 3 2 2 2" xfId="29229"/>
    <cellStyle name="Финансовый 6 2 2 12 3 2 2 3" xfId="38425"/>
    <cellStyle name="Финансовый 6 2 2 12 3 2 2 4" xfId="47353"/>
    <cellStyle name="Финансовый 6 2 2 12 3 2 2 5" xfId="56273"/>
    <cellStyle name="Финансовый 6 2 2 12 3 2 3" xfId="12583"/>
    <cellStyle name="Финансовый 6 2 2 12 3 2 4" xfId="16442"/>
    <cellStyle name="Финансовый 6 2 2 12 3 2 5" xfId="20302"/>
    <cellStyle name="Финансовый 6 2 2 12 3 2 6" xfId="25364"/>
    <cellStyle name="Финансовый 6 2 2 12 3 2 7" xfId="34565"/>
    <cellStyle name="Финансовый 6 2 2 12 3 2 8" xfId="43493"/>
    <cellStyle name="Финансовый 6 2 2 12 3 2 9" xfId="52413"/>
    <cellStyle name="Финансовый 6 2 2 12 3 3" xfId="8904"/>
    <cellStyle name="Финансовый 6 2 2 12 3 3 2" xfId="8905"/>
    <cellStyle name="Финансовый 6 2 2 12 3 3 2 2" xfId="27898"/>
    <cellStyle name="Финансовый 6 2 2 12 3 3 2 3" xfId="37094"/>
    <cellStyle name="Финансовый 6 2 2 12 3 3 2 4" xfId="46022"/>
    <cellStyle name="Финансовый 6 2 2 12 3 3 2 5" xfId="54942"/>
    <cellStyle name="Финансовый 6 2 2 12 3 3 3" xfId="15111"/>
    <cellStyle name="Финансовый 6 2 2 12 3 3 4" xfId="18971"/>
    <cellStyle name="Финансовый 6 2 2 12 3 3 5" xfId="24033"/>
    <cellStyle name="Финансовый 6 2 2 12 3 3 6" xfId="33236"/>
    <cellStyle name="Финансовый 6 2 2 12 3 3 7" xfId="42162"/>
    <cellStyle name="Финансовый 6 2 2 12 3 3 8" xfId="51082"/>
    <cellStyle name="Финансовый 6 2 2 12 3 4" xfId="8906"/>
    <cellStyle name="Финансовый 6 2 2 12 3 4 2" xfId="30426"/>
    <cellStyle name="Финансовый 6 2 2 12 3 4 3" xfId="39622"/>
    <cellStyle name="Финансовый 6 2 2 12 3 4 4" xfId="48550"/>
    <cellStyle name="Финансовый 6 2 2 12 3 4 5" xfId="57470"/>
    <cellStyle name="Финансовый 6 2 2 12 3 5" xfId="8907"/>
    <cellStyle name="Финансовый 6 2 2 12 3 5 2" xfId="26565"/>
    <cellStyle name="Финансовый 6 2 2 12 3 5 3" xfId="35762"/>
    <cellStyle name="Финансовый 6 2 2 12 3 5 4" xfId="44690"/>
    <cellStyle name="Финансовый 6 2 2 12 3 5 5" xfId="53610"/>
    <cellStyle name="Финансовый 6 2 2 12 3 6" xfId="13780"/>
    <cellStyle name="Финансовый 6 2 2 12 3 7" xfId="17639"/>
    <cellStyle name="Финансовый 6 2 2 12 3 8" xfId="21499"/>
    <cellStyle name="Финансовый 6 2 2 12 3 9" xfId="11127"/>
    <cellStyle name="Финансовый 6 2 2 12 4" xfId="8908"/>
    <cellStyle name="Финансовый 6 2 2 12 4 2" xfId="8909"/>
    <cellStyle name="Финансовый 6 2 2 12 4 2 2" xfId="28631"/>
    <cellStyle name="Финансовый 6 2 2 12 4 2 3" xfId="37827"/>
    <cellStyle name="Финансовый 6 2 2 12 4 2 4" xfId="46755"/>
    <cellStyle name="Финансовый 6 2 2 12 4 2 5" xfId="55675"/>
    <cellStyle name="Финансовый 6 2 2 12 4 3" xfId="11985"/>
    <cellStyle name="Финансовый 6 2 2 12 4 4" xfId="15844"/>
    <cellStyle name="Финансовый 6 2 2 12 4 5" xfId="19704"/>
    <cellStyle name="Финансовый 6 2 2 12 4 6" xfId="24766"/>
    <cellStyle name="Финансовый 6 2 2 12 4 7" xfId="33967"/>
    <cellStyle name="Финансовый 6 2 2 12 4 8" xfId="42895"/>
    <cellStyle name="Финансовый 6 2 2 12 4 9" xfId="51815"/>
    <cellStyle name="Финансовый 6 2 2 12 5" xfId="8910"/>
    <cellStyle name="Финансовый 6 2 2 12 5 2" xfId="8911"/>
    <cellStyle name="Финансовый 6 2 2 12 5 2 2" xfId="27300"/>
    <cellStyle name="Финансовый 6 2 2 12 5 2 3" xfId="36496"/>
    <cellStyle name="Финансовый 6 2 2 12 5 2 4" xfId="45424"/>
    <cellStyle name="Финансовый 6 2 2 12 5 2 5" xfId="54344"/>
    <cellStyle name="Финансовый 6 2 2 12 5 3" xfId="14513"/>
    <cellStyle name="Финансовый 6 2 2 12 5 4" xfId="18373"/>
    <cellStyle name="Финансовый 6 2 2 12 5 5" xfId="23435"/>
    <cellStyle name="Финансовый 6 2 2 12 5 6" xfId="32639"/>
    <cellStyle name="Финансовый 6 2 2 12 5 7" xfId="41564"/>
    <cellStyle name="Финансовый 6 2 2 12 5 8" xfId="50484"/>
    <cellStyle name="Финансовый 6 2 2 12 6" xfId="8912"/>
    <cellStyle name="Финансовый 6 2 2 12 6 2" xfId="29827"/>
    <cellStyle name="Финансовый 6 2 2 12 6 3" xfId="39023"/>
    <cellStyle name="Финансовый 6 2 2 12 6 4" xfId="47951"/>
    <cellStyle name="Финансовый 6 2 2 12 6 5" xfId="56871"/>
    <cellStyle name="Финансовый 6 2 2 12 7" xfId="8913"/>
    <cellStyle name="Финансовый 6 2 2 12 7 2" xfId="25966"/>
    <cellStyle name="Финансовый 6 2 2 12 7 3" xfId="35163"/>
    <cellStyle name="Финансовый 6 2 2 12 7 4" xfId="44091"/>
    <cellStyle name="Финансовый 6 2 2 12 7 5" xfId="53011"/>
    <cellStyle name="Финансовый 6 2 2 12 8" xfId="13181"/>
    <cellStyle name="Финансовый 6 2 2 12 9" xfId="17040"/>
    <cellStyle name="Финансовый 6 2 2 13" xfId="8914"/>
    <cellStyle name="Финансовый 6 2 2 13 10" xfId="10650"/>
    <cellStyle name="Финансовый 6 2 2 13 11" xfId="22145"/>
    <cellStyle name="Финансовый 6 2 2 13 12" xfId="32096"/>
    <cellStyle name="Финансовый 6 2 2 13 13" xfId="40275"/>
    <cellStyle name="Финансовый 6 2 2 13 14" xfId="49195"/>
    <cellStyle name="Финансовый 6 2 2 13 2" xfId="8915"/>
    <cellStyle name="Финансовый 6 2 2 13 2 10" xfId="22745"/>
    <cellStyle name="Финансовый 6 2 2 13 2 11" xfId="32097"/>
    <cellStyle name="Финансовый 6 2 2 13 2 12" xfId="40874"/>
    <cellStyle name="Финансовый 6 2 2 13 2 13" xfId="49794"/>
    <cellStyle name="Финансовый 6 2 2 13 2 2" xfId="8916"/>
    <cellStyle name="Финансовый 6 2 2 13 2 2 2" xfId="8917"/>
    <cellStyle name="Финансовый 6 2 2 13 2 2 2 2" xfId="29273"/>
    <cellStyle name="Финансовый 6 2 2 13 2 2 2 3" xfId="38469"/>
    <cellStyle name="Финансовый 6 2 2 13 2 2 2 4" xfId="47397"/>
    <cellStyle name="Финансовый 6 2 2 13 2 2 2 5" xfId="56317"/>
    <cellStyle name="Финансовый 6 2 2 13 2 2 3" xfId="12627"/>
    <cellStyle name="Финансовый 6 2 2 13 2 2 4" xfId="16486"/>
    <cellStyle name="Финансовый 6 2 2 13 2 2 5" xfId="20346"/>
    <cellStyle name="Финансовый 6 2 2 13 2 2 6" xfId="25408"/>
    <cellStyle name="Финансовый 6 2 2 13 2 2 7" xfId="34609"/>
    <cellStyle name="Финансовый 6 2 2 13 2 2 8" xfId="43537"/>
    <cellStyle name="Финансовый 6 2 2 13 2 2 9" xfId="52457"/>
    <cellStyle name="Финансовый 6 2 2 13 2 3" xfId="8918"/>
    <cellStyle name="Финансовый 6 2 2 13 2 3 2" xfId="8919"/>
    <cellStyle name="Финансовый 6 2 2 13 2 3 2 2" xfId="27942"/>
    <cellStyle name="Финансовый 6 2 2 13 2 3 2 3" xfId="37138"/>
    <cellStyle name="Финансовый 6 2 2 13 2 3 2 4" xfId="46066"/>
    <cellStyle name="Финансовый 6 2 2 13 2 3 2 5" xfId="54986"/>
    <cellStyle name="Финансовый 6 2 2 13 2 3 3" xfId="15155"/>
    <cellStyle name="Финансовый 6 2 2 13 2 3 4" xfId="19015"/>
    <cellStyle name="Финансовый 6 2 2 13 2 3 5" xfId="24077"/>
    <cellStyle name="Финансовый 6 2 2 13 2 3 6" xfId="33280"/>
    <cellStyle name="Финансовый 6 2 2 13 2 3 7" xfId="42206"/>
    <cellStyle name="Финансовый 6 2 2 13 2 3 8" xfId="51126"/>
    <cellStyle name="Финансовый 6 2 2 13 2 4" xfId="8920"/>
    <cellStyle name="Финансовый 6 2 2 13 2 4 2" xfId="30470"/>
    <cellStyle name="Финансовый 6 2 2 13 2 4 3" xfId="39666"/>
    <cellStyle name="Финансовый 6 2 2 13 2 4 4" xfId="48594"/>
    <cellStyle name="Финансовый 6 2 2 13 2 4 5" xfId="57514"/>
    <cellStyle name="Финансовый 6 2 2 13 2 5" xfId="8921"/>
    <cellStyle name="Финансовый 6 2 2 13 2 5 2" xfId="26609"/>
    <cellStyle name="Финансовый 6 2 2 13 2 5 3" xfId="35806"/>
    <cellStyle name="Финансовый 6 2 2 13 2 5 4" xfId="44734"/>
    <cellStyle name="Финансовый 6 2 2 13 2 5 5" xfId="53654"/>
    <cellStyle name="Финансовый 6 2 2 13 2 6" xfId="13824"/>
    <cellStyle name="Финансовый 6 2 2 13 2 7" xfId="17683"/>
    <cellStyle name="Финансовый 6 2 2 13 2 8" xfId="21543"/>
    <cellStyle name="Финансовый 6 2 2 13 2 9" xfId="11171"/>
    <cellStyle name="Финансовый 6 2 2 13 3" xfId="8922"/>
    <cellStyle name="Финансовый 6 2 2 13 3 2" xfId="8923"/>
    <cellStyle name="Финансовый 6 2 2 13 3 2 2" xfId="28675"/>
    <cellStyle name="Финансовый 6 2 2 13 3 2 3" xfId="37871"/>
    <cellStyle name="Финансовый 6 2 2 13 3 2 4" xfId="46799"/>
    <cellStyle name="Финансовый 6 2 2 13 3 2 5" xfId="55719"/>
    <cellStyle name="Финансовый 6 2 2 13 3 3" xfId="12029"/>
    <cellStyle name="Финансовый 6 2 2 13 3 4" xfId="15888"/>
    <cellStyle name="Финансовый 6 2 2 13 3 5" xfId="19748"/>
    <cellStyle name="Финансовый 6 2 2 13 3 6" xfId="24810"/>
    <cellStyle name="Финансовый 6 2 2 13 3 7" xfId="34011"/>
    <cellStyle name="Финансовый 6 2 2 13 3 8" xfId="42939"/>
    <cellStyle name="Финансовый 6 2 2 13 3 9" xfId="51859"/>
    <cellStyle name="Финансовый 6 2 2 13 4" xfId="8924"/>
    <cellStyle name="Финансовый 6 2 2 13 4 2" xfId="8925"/>
    <cellStyle name="Финансовый 6 2 2 13 4 2 2" xfId="27344"/>
    <cellStyle name="Финансовый 6 2 2 13 4 2 3" xfId="36540"/>
    <cellStyle name="Финансовый 6 2 2 13 4 2 4" xfId="45468"/>
    <cellStyle name="Финансовый 6 2 2 13 4 2 5" xfId="54388"/>
    <cellStyle name="Финансовый 6 2 2 13 4 3" xfId="14557"/>
    <cellStyle name="Финансовый 6 2 2 13 4 4" xfId="18417"/>
    <cellStyle name="Финансовый 6 2 2 13 4 5" xfId="23479"/>
    <cellStyle name="Финансовый 6 2 2 13 4 6" xfId="32683"/>
    <cellStyle name="Финансовый 6 2 2 13 4 7" xfId="41608"/>
    <cellStyle name="Финансовый 6 2 2 13 4 8" xfId="50528"/>
    <cellStyle name="Финансовый 6 2 2 13 5" xfId="8926"/>
    <cellStyle name="Финансовый 6 2 2 13 5 2" xfId="29871"/>
    <cellStyle name="Финансовый 6 2 2 13 5 3" xfId="39067"/>
    <cellStyle name="Финансовый 6 2 2 13 5 4" xfId="47995"/>
    <cellStyle name="Финансовый 6 2 2 13 5 5" xfId="56915"/>
    <cellStyle name="Финансовый 6 2 2 13 6" xfId="8927"/>
    <cellStyle name="Финансовый 6 2 2 13 6 2" xfId="26010"/>
    <cellStyle name="Финансовый 6 2 2 13 6 3" xfId="35207"/>
    <cellStyle name="Финансовый 6 2 2 13 6 4" xfId="44135"/>
    <cellStyle name="Финансовый 6 2 2 13 6 5" xfId="53055"/>
    <cellStyle name="Финансовый 6 2 2 13 7" xfId="13225"/>
    <cellStyle name="Финансовый 6 2 2 13 8" xfId="17084"/>
    <cellStyle name="Финансовый 6 2 2 13 9" xfId="20944"/>
    <cellStyle name="Финансовый 6 2 2 14" xfId="8928"/>
    <cellStyle name="Финансовый 6 2 2 14 10" xfId="22446"/>
    <cellStyle name="Финансовый 6 2 2 14 11" xfId="32098"/>
    <cellStyle name="Финансовый 6 2 2 14 12" xfId="40575"/>
    <cellStyle name="Финансовый 6 2 2 14 13" xfId="49495"/>
    <cellStyle name="Финансовый 6 2 2 14 2" xfId="8929"/>
    <cellStyle name="Финансовый 6 2 2 14 2 2" xfId="8930"/>
    <cellStyle name="Финансовый 6 2 2 14 2 2 2" xfId="28376"/>
    <cellStyle name="Финансовый 6 2 2 14 2 2 3" xfId="37572"/>
    <cellStyle name="Финансовый 6 2 2 14 2 2 4" xfId="46500"/>
    <cellStyle name="Финансовый 6 2 2 14 2 2 5" xfId="55420"/>
    <cellStyle name="Финансовый 6 2 2 14 2 3" xfId="11730"/>
    <cellStyle name="Финансовый 6 2 2 14 2 4" xfId="15589"/>
    <cellStyle name="Финансовый 6 2 2 14 2 5" xfId="19449"/>
    <cellStyle name="Финансовый 6 2 2 14 2 6" xfId="24511"/>
    <cellStyle name="Финансовый 6 2 2 14 2 7" xfId="33713"/>
    <cellStyle name="Финансовый 6 2 2 14 2 8" xfId="42640"/>
    <cellStyle name="Финансовый 6 2 2 14 2 9" xfId="51560"/>
    <cellStyle name="Финансовый 6 2 2 14 3" xfId="8931"/>
    <cellStyle name="Финансовый 6 2 2 14 3 2" xfId="8932"/>
    <cellStyle name="Финансовый 6 2 2 14 3 2 2" xfId="27044"/>
    <cellStyle name="Финансовый 6 2 2 14 3 2 3" xfId="36241"/>
    <cellStyle name="Финансовый 6 2 2 14 3 2 4" xfId="45169"/>
    <cellStyle name="Финансовый 6 2 2 14 3 2 5" xfId="54089"/>
    <cellStyle name="Финансовый 6 2 2 14 3 3" xfId="14258"/>
    <cellStyle name="Финансовый 6 2 2 14 3 4" xfId="18118"/>
    <cellStyle name="Финансовый 6 2 2 14 3 5" xfId="23180"/>
    <cellStyle name="Финансовый 6 2 2 14 3 6" xfId="32376"/>
    <cellStyle name="Финансовый 6 2 2 14 3 7" xfId="41309"/>
    <cellStyle name="Финансовый 6 2 2 14 3 8" xfId="50229"/>
    <cellStyle name="Финансовый 6 2 2 14 4" xfId="8933"/>
    <cellStyle name="Финансовый 6 2 2 14 4 2" xfId="30171"/>
    <cellStyle name="Финансовый 6 2 2 14 4 3" xfId="39367"/>
    <cellStyle name="Финансовый 6 2 2 14 4 4" xfId="48295"/>
    <cellStyle name="Финансовый 6 2 2 14 4 5" xfId="57215"/>
    <cellStyle name="Финансовый 6 2 2 14 5" xfId="8934"/>
    <cellStyle name="Финансовый 6 2 2 14 5 2" xfId="26310"/>
    <cellStyle name="Финансовый 6 2 2 14 5 3" xfId="35507"/>
    <cellStyle name="Финансовый 6 2 2 14 5 4" xfId="44435"/>
    <cellStyle name="Финансовый 6 2 2 14 5 5" xfId="53355"/>
    <cellStyle name="Финансовый 6 2 2 14 6" xfId="13525"/>
    <cellStyle name="Финансовый 6 2 2 14 7" xfId="17384"/>
    <cellStyle name="Финансовый 6 2 2 14 8" xfId="21244"/>
    <cellStyle name="Финансовый 6 2 2 14 9" xfId="10342"/>
    <cellStyle name="Финансовый 6 2 2 15" xfId="8935"/>
    <cellStyle name="Финансовый 6 2 2 15 10" xfId="50827"/>
    <cellStyle name="Финансовый 6 2 2 15 2" xfId="8936"/>
    <cellStyle name="Финансовый 6 2 2 15 2 2" xfId="8937"/>
    <cellStyle name="Финансовый 6 2 2 15 2 2 2" xfId="28974"/>
    <cellStyle name="Финансовый 6 2 2 15 2 2 3" xfId="38170"/>
    <cellStyle name="Финансовый 6 2 2 15 2 2 4" xfId="47098"/>
    <cellStyle name="Финансовый 6 2 2 15 2 2 5" xfId="56018"/>
    <cellStyle name="Финансовый 6 2 2 15 2 3" xfId="12328"/>
    <cellStyle name="Финансовый 6 2 2 15 2 4" xfId="16187"/>
    <cellStyle name="Финансовый 6 2 2 15 2 5" xfId="20047"/>
    <cellStyle name="Финансовый 6 2 2 15 2 6" xfId="25109"/>
    <cellStyle name="Финансовый 6 2 2 15 2 7" xfId="34310"/>
    <cellStyle name="Финансовый 6 2 2 15 2 8" xfId="43238"/>
    <cellStyle name="Финансовый 6 2 2 15 2 9" xfId="52158"/>
    <cellStyle name="Финансовый 6 2 2 15 3" xfId="8938"/>
    <cellStyle name="Финансовый 6 2 2 15 3 2" xfId="27643"/>
    <cellStyle name="Финансовый 6 2 2 15 3 3" xfId="36839"/>
    <cellStyle name="Финансовый 6 2 2 15 3 4" xfId="45767"/>
    <cellStyle name="Финансовый 6 2 2 15 3 5" xfId="54687"/>
    <cellStyle name="Финансовый 6 2 2 15 4" xfId="11482"/>
    <cellStyle name="Финансовый 6 2 2 15 5" xfId="14856"/>
    <cellStyle name="Финансовый 6 2 2 15 6" xfId="18716"/>
    <cellStyle name="Финансовый 6 2 2 15 7" xfId="23778"/>
    <cellStyle name="Финансовый 6 2 2 15 8" xfId="32981"/>
    <cellStyle name="Финансовый 6 2 2 15 9" xfId="41907"/>
    <cellStyle name="Финансовый 6 2 2 16" xfId="8939"/>
    <cellStyle name="Финансовый 6 2 2 16 2" xfId="8940"/>
    <cellStyle name="Финансовый 6 2 2 16 2 2" xfId="28253"/>
    <cellStyle name="Финансовый 6 2 2 16 2 3" xfId="37449"/>
    <cellStyle name="Финансовый 6 2 2 16 2 4" xfId="46377"/>
    <cellStyle name="Финансовый 6 2 2 16 2 5" xfId="55297"/>
    <cellStyle name="Финансовый 6 2 2 16 3" xfId="11607"/>
    <cellStyle name="Финансовый 6 2 2 16 4" xfId="15466"/>
    <cellStyle name="Финансовый 6 2 2 16 5" xfId="19326"/>
    <cellStyle name="Финансовый 6 2 2 16 6" xfId="24388"/>
    <cellStyle name="Финансовый 6 2 2 16 7" xfId="33590"/>
    <cellStyle name="Финансовый 6 2 2 16 8" xfId="42517"/>
    <cellStyle name="Финансовый 6 2 2 16 9" xfId="51437"/>
    <cellStyle name="Финансовый 6 2 2 17" xfId="8941"/>
    <cellStyle name="Финансовый 6 2 2 17 2" xfId="8942"/>
    <cellStyle name="Финансовый 6 2 2 17 2 2" xfId="26921"/>
    <cellStyle name="Финансовый 6 2 2 17 2 3" xfId="36118"/>
    <cellStyle name="Финансовый 6 2 2 17 2 4" xfId="45046"/>
    <cellStyle name="Финансовый 6 2 2 17 2 5" xfId="53966"/>
    <cellStyle name="Финансовый 6 2 2 17 3" xfId="14135"/>
    <cellStyle name="Финансовый 6 2 2 17 4" xfId="17995"/>
    <cellStyle name="Финансовый 6 2 2 17 5" xfId="23057"/>
    <cellStyle name="Финансовый 6 2 2 17 6" xfId="31768"/>
    <cellStyle name="Финансовый 6 2 2 17 7" xfId="41186"/>
    <cellStyle name="Финансовый 6 2 2 17 8" xfId="50106"/>
    <cellStyle name="Финансовый 6 2 2 18" xfId="8943"/>
    <cellStyle name="Финансовый 6 2 2 18 2" xfId="29572"/>
    <cellStyle name="Финансовый 6 2 2 18 3" xfId="38768"/>
    <cellStyle name="Финансовый 6 2 2 18 4" xfId="47696"/>
    <cellStyle name="Финансовый 6 2 2 18 5" xfId="56616"/>
    <cellStyle name="Финансовый 6 2 2 19" xfId="8944"/>
    <cellStyle name="Финансовый 6 2 2 19 2" xfId="25707"/>
    <cellStyle name="Финансовый 6 2 2 19 3" xfId="34908"/>
    <cellStyle name="Финансовый 6 2 2 19 4" xfId="43836"/>
    <cellStyle name="Финансовый 6 2 2 19 5" xfId="52756"/>
    <cellStyle name="Финансовый 6 2 2 2" xfId="8945"/>
    <cellStyle name="Финансовый 6 2 2 2 10" xfId="13131"/>
    <cellStyle name="Финансовый 6 2 2 2 11" xfId="16990"/>
    <cellStyle name="Финансовый 6 2 2 2 12" xfId="20850"/>
    <cellStyle name="Финансовый 6 2 2 2 13" xfId="10269"/>
    <cellStyle name="Финансовый 6 2 2 2 14" xfId="22051"/>
    <cellStyle name="Финансовый 6 2 2 2 15" xfId="32099"/>
    <cellStyle name="Финансовый 6 2 2 2 16" xfId="40181"/>
    <cellStyle name="Финансовый 6 2 2 2 17" xfId="49101"/>
    <cellStyle name="Финансовый 6 2 2 2 2" xfId="8946"/>
    <cellStyle name="Финансовый 6 2 2 2 2 10" xfId="17062"/>
    <cellStyle name="Финансовый 6 2 2 2 2 11" xfId="20922"/>
    <cellStyle name="Финансовый 6 2 2 2 2 12" xfId="10628"/>
    <cellStyle name="Финансовый 6 2 2 2 2 13" xfId="22123"/>
    <cellStyle name="Финансовый 6 2 2 2 2 14" xfId="32100"/>
    <cellStyle name="Финансовый 6 2 2 2 2 15" xfId="40253"/>
    <cellStyle name="Финансовый 6 2 2 2 2 16" xfId="49173"/>
    <cellStyle name="Финансовый 6 2 2 2 2 2" xfId="8947"/>
    <cellStyle name="Финансовый 6 2 2 2 2 2 10" xfId="10927"/>
    <cellStyle name="Финансовый 6 2 2 2 2 2 11" xfId="22423"/>
    <cellStyle name="Финансовый 6 2 2 2 2 2 12" xfId="32101"/>
    <cellStyle name="Финансовый 6 2 2 2 2 2 13" xfId="40552"/>
    <cellStyle name="Финансовый 6 2 2 2 2 2 14" xfId="49472"/>
    <cellStyle name="Финансовый 6 2 2 2 2 2 2" xfId="8948"/>
    <cellStyle name="Финансовый 6 2 2 2 2 2 2 10" xfId="23022"/>
    <cellStyle name="Финансовый 6 2 2 2 2 2 2 11" xfId="32102"/>
    <cellStyle name="Финансовый 6 2 2 2 2 2 2 12" xfId="41151"/>
    <cellStyle name="Финансовый 6 2 2 2 2 2 2 13" xfId="50071"/>
    <cellStyle name="Финансовый 6 2 2 2 2 2 2 2" xfId="8949"/>
    <cellStyle name="Финансовый 6 2 2 2 2 2 2 2 2" xfId="8950"/>
    <cellStyle name="Финансовый 6 2 2 2 2 2 2 2 2 2" xfId="29550"/>
    <cellStyle name="Финансовый 6 2 2 2 2 2 2 2 2 3" xfId="38746"/>
    <cellStyle name="Финансовый 6 2 2 2 2 2 2 2 2 4" xfId="47674"/>
    <cellStyle name="Финансовый 6 2 2 2 2 2 2 2 2 5" xfId="56594"/>
    <cellStyle name="Финансовый 6 2 2 2 2 2 2 2 3" xfId="12904"/>
    <cellStyle name="Финансовый 6 2 2 2 2 2 2 2 4" xfId="16763"/>
    <cellStyle name="Финансовый 6 2 2 2 2 2 2 2 5" xfId="20623"/>
    <cellStyle name="Финансовый 6 2 2 2 2 2 2 2 6" xfId="25685"/>
    <cellStyle name="Финансовый 6 2 2 2 2 2 2 2 7" xfId="34886"/>
    <cellStyle name="Финансовый 6 2 2 2 2 2 2 2 8" xfId="43814"/>
    <cellStyle name="Финансовый 6 2 2 2 2 2 2 2 9" xfId="52734"/>
    <cellStyle name="Финансовый 6 2 2 2 2 2 2 3" xfId="8951"/>
    <cellStyle name="Финансовый 6 2 2 2 2 2 2 3 2" xfId="8952"/>
    <cellStyle name="Финансовый 6 2 2 2 2 2 2 3 2 2" xfId="28219"/>
    <cellStyle name="Финансовый 6 2 2 2 2 2 2 3 2 3" xfId="37415"/>
    <cellStyle name="Финансовый 6 2 2 2 2 2 2 3 2 4" xfId="46343"/>
    <cellStyle name="Финансовый 6 2 2 2 2 2 2 3 2 5" xfId="55263"/>
    <cellStyle name="Финансовый 6 2 2 2 2 2 2 3 3" xfId="15432"/>
    <cellStyle name="Финансовый 6 2 2 2 2 2 2 3 4" xfId="19292"/>
    <cellStyle name="Финансовый 6 2 2 2 2 2 2 3 5" xfId="24354"/>
    <cellStyle name="Финансовый 6 2 2 2 2 2 2 3 6" xfId="33557"/>
    <cellStyle name="Финансовый 6 2 2 2 2 2 2 3 7" xfId="42483"/>
    <cellStyle name="Финансовый 6 2 2 2 2 2 2 3 8" xfId="51403"/>
    <cellStyle name="Финансовый 6 2 2 2 2 2 2 4" xfId="8953"/>
    <cellStyle name="Финансовый 6 2 2 2 2 2 2 4 2" xfId="30747"/>
    <cellStyle name="Финансовый 6 2 2 2 2 2 2 4 3" xfId="39943"/>
    <cellStyle name="Финансовый 6 2 2 2 2 2 2 4 4" xfId="48871"/>
    <cellStyle name="Финансовый 6 2 2 2 2 2 2 4 5" xfId="57791"/>
    <cellStyle name="Финансовый 6 2 2 2 2 2 2 5" xfId="8954"/>
    <cellStyle name="Финансовый 6 2 2 2 2 2 2 5 2" xfId="26886"/>
    <cellStyle name="Финансовый 6 2 2 2 2 2 2 5 3" xfId="36083"/>
    <cellStyle name="Финансовый 6 2 2 2 2 2 2 5 4" xfId="45011"/>
    <cellStyle name="Финансовый 6 2 2 2 2 2 2 5 5" xfId="53931"/>
    <cellStyle name="Финансовый 6 2 2 2 2 2 2 6" xfId="14101"/>
    <cellStyle name="Финансовый 6 2 2 2 2 2 2 7" xfId="17960"/>
    <cellStyle name="Финансовый 6 2 2 2 2 2 2 8" xfId="21820"/>
    <cellStyle name="Финансовый 6 2 2 2 2 2 2 9" xfId="11448"/>
    <cellStyle name="Финансовый 6 2 2 2 2 2 3" xfId="8955"/>
    <cellStyle name="Финансовый 6 2 2 2 2 2 3 2" xfId="8956"/>
    <cellStyle name="Финансовый 6 2 2 2 2 2 3 2 2" xfId="28952"/>
    <cellStyle name="Финансовый 6 2 2 2 2 2 3 2 3" xfId="38148"/>
    <cellStyle name="Финансовый 6 2 2 2 2 2 3 2 4" xfId="47076"/>
    <cellStyle name="Финансовый 6 2 2 2 2 2 3 2 5" xfId="55996"/>
    <cellStyle name="Финансовый 6 2 2 2 2 2 3 3" xfId="12306"/>
    <cellStyle name="Финансовый 6 2 2 2 2 2 3 4" xfId="16165"/>
    <cellStyle name="Финансовый 6 2 2 2 2 2 3 5" xfId="20025"/>
    <cellStyle name="Финансовый 6 2 2 2 2 2 3 6" xfId="25087"/>
    <cellStyle name="Финансовый 6 2 2 2 2 2 3 7" xfId="34288"/>
    <cellStyle name="Финансовый 6 2 2 2 2 2 3 8" xfId="43216"/>
    <cellStyle name="Финансовый 6 2 2 2 2 2 3 9" xfId="52136"/>
    <cellStyle name="Финансовый 6 2 2 2 2 2 4" xfId="8957"/>
    <cellStyle name="Финансовый 6 2 2 2 2 2 4 2" xfId="8958"/>
    <cellStyle name="Финансовый 6 2 2 2 2 2 4 2 2" xfId="27621"/>
    <cellStyle name="Финансовый 6 2 2 2 2 2 4 2 3" xfId="36817"/>
    <cellStyle name="Финансовый 6 2 2 2 2 2 4 2 4" xfId="45745"/>
    <cellStyle name="Финансовый 6 2 2 2 2 2 4 2 5" xfId="54665"/>
    <cellStyle name="Финансовый 6 2 2 2 2 2 4 3" xfId="14834"/>
    <cellStyle name="Финансовый 6 2 2 2 2 2 4 4" xfId="18694"/>
    <cellStyle name="Финансовый 6 2 2 2 2 2 4 5" xfId="23756"/>
    <cellStyle name="Финансовый 6 2 2 2 2 2 4 6" xfId="32960"/>
    <cellStyle name="Финансовый 6 2 2 2 2 2 4 7" xfId="41885"/>
    <cellStyle name="Финансовый 6 2 2 2 2 2 4 8" xfId="50805"/>
    <cellStyle name="Финансовый 6 2 2 2 2 2 5" xfId="8959"/>
    <cellStyle name="Финансовый 6 2 2 2 2 2 5 2" xfId="30148"/>
    <cellStyle name="Финансовый 6 2 2 2 2 2 5 3" xfId="39344"/>
    <cellStyle name="Финансовый 6 2 2 2 2 2 5 4" xfId="48272"/>
    <cellStyle name="Финансовый 6 2 2 2 2 2 5 5" xfId="57192"/>
    <cellStyle name="Финансовый 6 2 2 2 2 2 6" xfId="8960"/>
    <cellStyle name="Финансовый 6 2 2 2 2 2 6 2" xfId="26287"/>
    <cellStyle name="Финансовый 6 2 2 2 2 2 6 3" xfId="35484"/>
    <cellStyle name="Финансовый 6 2 2 2 2 2 6 4" xfId="44412"/>
    <cellStyle name="Финансовый 6 2 2 2 2 2 6 5" xfId="53332"/>
    <cellStyle name="Финансовый 6 2 2 2 2 2 7" xfId="13502"/>
    <cellStyle name="Финансовый 6 2 2 2 2 2 8" xfId="17361"/>
    <cellStyle name="Финансовый 6 2 2 2 2 2 9" xfId="21221"/>
    <cellStyle name="Финансовый 6 2 2 2 2 3" xfId="8961"/>
    <cellStyle name="Финансовый 6 2 2 2 2 3 10" xfId="22723"/>
    <cellStyle name="Финансовый 6 2 2 2 2 3 11" xfId="32103"/>
    <cellStyle name="Финансовый 6 2 2 2 2 3 12" xfId="40852"/>
    <cellStyle name="Финансовый 6 2 2 2 2 3 13" xfId="49772"/>
    <cellStyle name="Финансовый 6 2 2 2 2 3 2" xfId="8962"/>
    <cellStyle name="Финансовый 6 2 2 2 2 3 2 2" xfId="8963"/>
    <cellStyle name="Финансовый 6 2 2 2 2 3 2 2 2" xfId="28653"/>
    <cellStyle name="Финансовый 6 2 2 2 2 3 2 2 3" xfId="37849"/>
    <cellStyle name="Финансовый 6 2 2 2 2 3 2 2 4" xfId="46777"/>
    <cellStyle name="Финансовый 6 2 2 2 2 3 2 2 5" xfId="55697"/>
    <cellStyle name="Финансовый 6 2 2 2 2 3 2 3" xfId="12007"/>
    <cellStyle name="Финансовый 6 2 2 2 2 3 2 4" xfId="15866"/>
    <cellStyle name="Финансовый 6 2 2 2 2 3 2 5" xfId="19726"/>
    <cellStyle name="Финансовый 6 2 2 2 2 3 2 6" xfId="24788"/>
    <cellStyle name="Финансовый 6 2 2 2 2 3 2 7" xfId="33989"/>
    <cellStyle name="Финансовый 6 2 2 2 2 3 2 8" xfId="42917"/>
    <cellStyle name="Финансовый 6 2 2 2 2 3 2 9" xfId="51837"/>
    <cellStyle name="Финансовый 6 2 2 2 2 3 3" xfId="8964"/>
    <cellStyle name="Финансовый 6 2 2 2 2 3 3 2" xfId="8965"/>
    <cellStyle name="Финансовый 6 2 2 2 2 3 3 2 2" xfId="27322"/>
    <cellStyle name="Финансовый 6 2 2 2 2 3 3 2 3" xfId="36518"/>
    <cellStyle name="Финансовый 6 2 2 2 2 3 3 2 4" xfId="45446"/>
    <cellStyle name="Финансовый 6 2 2 2 2 3 3 2 5" xfId="54366"/>
    <cellStyle name="Финансовый 6 2 2 2 2 3 3 3" xfId="14535"/>
    <cellStyle name="Финансовый 6 2 2 2 2 3 3 4" xfId="18395"/>
    <cellStyle name="Финансовый 6 2 2 2 2 3 3 5" xfId="23457"/>
    <cellStyle name="Финансовый 6 2 2 2 2 3 3 6" xfId="32661"/>
    <cellStyle name="Финансовый 6 2 2 2 2 3 3 7" xfId="41586"/>
    <cellStyle name="Финансовый 6 2 2 2 2 3 3 8" xfId="50506"/>
    <cellStyle name="Финансовый 6 2 2 2 2 3 4" xfId="8966"/>
    <cellStyle name="Финансовый 6 2 2 2 2 3 4 2" xfId="30448"/>
    <cellStyle name="Финансовый 6 2 2 2 2 3 4 3" xfId="39644"/>
    <cellStyle name="Финансовый 6 2 2 2 2 3 4 4" xfId="48572"/>
    <cellStyle name="Финансовый 6 2 2 2 2 3 4 5" xfId="57492"/>
    <cellStyle name="Финансовый 6 2 2 2 2 3 5" xfId="8967"/>
    <cellStyle name="Финансовый 6 2 2 2 2 3 5 2" xfId="26587"/>
    <cellStyle name="Финансовый 6 2 2 2 2 3 5 3" xfId="35784"/>
    <cellStyle name="Финансовый 6 2 2 2 2 3 5 4" xfId="44712"/>
    <cellStyle name="Финансовый 6 2 2 2 2 3 5 5" xfId="53632"/>
    <cellStyle name="Финансовый 6 2 2 2 2 3 6" xfId="13802"/>
    <cellStyle name="Финансовый 6 2 2 2 2 3 7" xfId="17661"/>
    <cellStyle name="Финансовый 6 2 2 2 2 3 8" xfId="21521"/>
    <cellStyle name="Финансовый 6 2 2 2 2 3 9" xfId="11149"/>
    <cellStyle name="Финансовый 6 2 2 2 2 4" xfId="8968"/>
    <cellStyle name="Финансовый 6 2 2 2 2 4 10" xfId="51104"/>
    <cellStyle name="Финансовый 6 2 2 2 2 4 2" xfId="8969"/>
    <cellStyle name="Финансовый 6 2 2 2 2 4 2 2" xfId="8970"/>
    <cellStyle name="Финансовый 6 2 2 2 2 4 2 2 2" xfId="29251"/>
    <cellStyle name="Финансовый 6 2 2 2 2 4 2 2 3" xfId="38447"/>
    <cellStyle name="Финансовый 6 2 2 2 2 4 2 2 4" xfId="47375"/>
    <cellStyle name="Финансовый 6 2 2 2 2 4 2 2 5" xfId="56295"/>
    <cellStyle name="Финансовый 6 2 2 2 2 4 2 3" xfId="12605"/>
    <cellStyle name="Финансовый 6 2 2 2 2 4 2 4" xfId="16464"/>
    <cellStyle name="Финансовый 6 2 2 2 2 4 2 5" xfId="20324"/>
    <cellStyle name="Финансовый 6 2 2 2 2 4 2 6" xfId="25386"/>
    <cellStyle name="Финансовый 6 2 2 2 2 4 2 7" xfId="34587"/>
    <cellStyle name="Финансовый 6 2 2 2 2 4 2 8" xfId="43515"/>
    <cellStyle name="Финансовый 6 2 2 2 2 4 2 9" xfId="52435"/>
    <cellStyle name="Финансовый 6 2 2 2 2 4 3" xfId="8971"/>
    <cellStyle name="Финансовый 6 2 2 2 2 4 3 2" xfId="27920"/>
    <cellStyle name="Финансовый 6 2 2 2 2 4 3 3" xfId="37116"/>
    <cellStyle name="Финансовый 6 2 2 2 2 4 3 4" xfId="46044"/>
    <cellStyle name="Финансовый 6 2 2 2 2 4 3 5" xfId="54964"/>
    <cellStyle name="Финансовый 6 2 2 2 2 4 4" xfId="11568"/>
    <cellStyle name="Финансовый 6 2 2 2 2 4 5" xfId="15133"/>
    <cellStyle name="Финансовый 6 2 2 2 2 4 6" xfId="18993"/>
    <cellStyle name="Финансовый 6 2 2 2 2 4 7" xfId="24055"/>
    <cellStyle name="Финансовый 6 2 2 2 2 4 8" xfId="33258"/>
    <cellStyle name="Финансовый 6 2 2 2 2 4 9" xfId="42184"/>
    <cellStyle name="Финансовый 6 2 2 2 2 5" xfId="8972"/>
    <cellStyle name="Финансовый 6 2 2 2 2 5 2" xfId="8973"/>
    <cellStyle name="Финансовый 6 2 2 2 2 5 2 2" xfId="28353"/>
    <cellStyle name="Финансовый 6 2 2 2 2 5 2 3" xfId="37549"/>
    <cellStyle name="Финансовый 6 2 2 2 2 5 2 4" xfId="46477"/>
    <cellStyle name="Финансовый 6 2 2 2 2 5 2 5" xfId="55397"/>
    <cellStyle name="Финансовый 6 2 2 2 2 5 3" xfId="11707"/>
    <cellStyle name="Финансовый 6 2 2 2 2 5 4" xfId="15566"/>
    <cellStyle name="Финансовый 6 2 2 2 2 5 5" xfId="19426"/>
    <cellStyle name="Финансовый 6 2 2 2 2 5 6" xfId="24488"/>
    <cellStyle name="Финансовый 6 2 2 2 2 5 7" xfId="33690"/>
    <cellStyle name="Финансовый 6 2 2 2 2 5 8" xfId="42617"/>
    <cellStyle name="Финансовый 6 2 2 2 2 5 9" xfId="51537"/>
    <cellStyle name="Финансовый 6 2 2 2 2 6" xfId="8974"/>
    <cellStyle name="Финансовый 6 2 2 2 2 6 2" xfId="8975"/>
    <cellStyle name="Финансовый 6 2 2 2 2 6 2 2" xfId="27021"/>
    <cellStyle name="Финансовый 6 2 2 2 2 6 2 3" xfId="36218"/>
    <cellStyle name="Финансовый 6 2 2 2 2 6 2 4" xfId="45146"/>
    <cellStyle name="Финансовый 6 2 2 2 2 6 2 5" xfId="54066"/>
    <cellStyle name="Финансовый 6 2 2 2 2 6 3" xfId="14235"/>
    <cellStyle name="Финансовый 6 2 2 2 2 6 4" xfId="18095"/>
    <cellStyle name="Финансовый 6 2 2 2 2 6 5" xfId="23157"/>
    <cellStyle name="Финансовый 6 2 2 2 2 6 6" xfId="32383"/>
    <cellStyle name="Финансовый 6 2 2 2 2 6 7" xfId="41286"/>
    <cellStyle name="Финансовый 6 2 2 2 2 6 8" xfId="50206"/>
    <cellStyle name="Финансовый 6 2 2 2 2 7" xfId="8976"/>
    <cellStyle name="Финансовый 6 2 2 2 2 7 2" xfId="29849"/>
    <cellStyle name="Финансовый 6 2 2 2 2 7 3" xfId="39045"/>
    <cellStyle name="Финансовый 6 2 2 2 2 7 4" xfId="47973"/>
    <cellStyle name="Финансовый 6 2 2 2 2 7 5" xfId="56893"/>
    <cellStyle name="Финансовый 6 2 2 2 2 8" xfId="8977"/>
    <cellStyle name="Финансовый 6 2 2 2 2 8 2" xfId="25988"/>
    <cellStyle name="Финансовый 6 2 2 2 2 8 3" xfId="35185"/>
    <cellStyle name="Финансовый 6 2 2 2 2 8 4" xfId="44113"/>
    <cellStyle name="Финансовый 6 2 2 2 2 8 5" xfId="53033"/>
    <cellStyle name="Финансовый 6 2 2 2 2 9" xfId="13203"/>
    <cellStyle name="Финансовый 6 2 2 2 3" xfId="8978"/>
    <cellStyle name="Финансовый 6 2 2 2 3 10" xfId="10855"/>
    <cellStyle name="Финансовый 6 2 2 2 3 11" xfId="22350"/>
    <cellStyle name="Финансовый 6 2 2 2 3 12" xfId="32104"/>
    <cellStyle name="Финансовый 6 2 2 2 3 13" xfId="40480"/>
    <cellStyle name="Финансовый 6 2 2 2 3 14" xfId="49400"/>
    <cellStyle name="Финансовый 6 2 2 2 3 2" xfId="8979"/>
    <cellStyle name="Финансовый 6 2 2 2 3 2 10" xfId="22950"/>
    <cellStyle name="Финансовый 6 2 2 2 3 2 11" xfId="32105"/>
    <cellStyle name="Финансовый 6 2 2 2 3 2 12" xfId="41079"/>
    <cellStyle name="Финансовый 6 2 2 2 3 2 13" xfId="49999"/>
    <cellStyle name="Финансовый 6 2 2 2 3 2 2" xfId="8980"/>
    <cellStyle name="Финансовый 6 2 2 2 3 2 2 2" xfId="8981"/>
    <cellStyle name="Финансовый 6 2 2 2 3 2 2 2 2" xfId="29478"/>
    <cellStyle name="Финансовый 6 2 2 2 3 2 2 2 3" xfId="38674"/>
    <cellStyle name="Финансовый 6 2 2 2 3 2 2 2 4" xfId="47602"/>
    <cellStyle name="Финансовый 6 2 2 2 3 2 2 2 5" xfId="56522"/>
    <cellStyle name="Финансовый 6 2 2 2 3 2 2 3" xfId="12832"/>
    <cellStyle name="Финансовый 6 2 2 2 3 2 2 4" xfId="16691"/>
    <cellStyle name="Финансовый 6 2 2 2 3 2 2 5" xfId="20551"/>
    <cellStyle name="Финансовый 6 2 2 2 3 2 2 6" xfId="25613"/>
    <cellStyle name="Финансовый 6 2 2 2 3 2 2 7" xfId="34814"/>
    <cellStyle name="Финансовый 6 2 2 2 3 2 2 8" xfId="43742"/>
    <cellStyle name="Финансовый 6 2 2 2 3 2 2 9" xfId="52662"/>
    <cellStyle name="Финансовый 6 2 2 2 3 2 3" xfId="8982"/>
    <cellStyle name="Финансовый 6 2 2 2 3 2 3 2" xfId="8983"/>
    <cellStyle name="Финансовый 6 2 2 2 3 2 3 2 2" xfId="28147"/>
    <cellStyle name="Финансовый 6 2 2 2 3 2 3 2 3" xfId="37343"/>
    <cellStyle name="Финансовый 6 2 2 2 3 2 3 2 4" xfId="46271"/>
    <cellStyle name="Финансовый 6 2 2 2 3 2 3 2 5" xfId="55191"/>
    <cellStyle name="Финансовый 6 2 2 2 3 2 3 3" xfId="15360"/>
    <cellStyle name="Финансовый 6 2 2 2 3 2 3 4" xfId="19220"/>
    <cellStyle name="Финансовый 6 2 2 2 3 2 3 5" xfId="24282"/>
    <cellStyle name="Финансовый 6 2 2 2 3 2 3 6" xfId="33485"/>
    <cellStyle name="Финансовый 6 2 2 2 3 2 3 7" xfId="42411"/>
    <cellStyle name="Финансовый 6 2 2 2 3 2 3 8" xfId="51331"/>
    <cellStyle name="Финансовый 6 2 2 2 3 2 4" xfId="8984"/>
    <cellStyle name="Финансовый 6 2 2 2 3 2 4 2" xfId="30675"/>
    <cellStyle name="Финансовый 6 2 2 2 3 2 4 3" xfId="39871"/>
    <cellStyle name="Финансовый 6 2 2 2 3 2 4 4" xfId="48799"/>
    <cellStyle name="Финансовый 6 2 2 2 3 2 4 5" xfId="57719"/>
    <cellStyle name="Финансовый 6 2 2 2 3 2 5" xfId="8985"/>
    <cellStyle name="Финансовый 6 2 2 2 3 2 5 2" xfId="26814"/>
    <cellStyle name="Финансовый 6 2 2 2 3 2 5 3" xfId="36011"/>
    <cellStyle name="Финансовый 6 2 2 2 3 2 5 4" xfId="44939"/>
    <cellStyle name="Финансовый 6 2 2 2 3 2 5 5" xfId="53859"/>
    <cellStyle name="Финансовый 6 2 2 2 3 2 6" xfId="14029"/>
    <cellStyle name="Финансовый 6 2 2 2 3 2 7" xfId="17888"/>
    <cellStyle name="Финансовый 6 2 2 2 3 2 8" xfId="21748"/>
    <cellStyle name="Финансовый 6 2 2 2 3 2 9" xfId="11376"/>
    <cellStyle name="Финансовый 6 2 2 2 3 3" xfId="8986"/>
    <cellStyle name="Финансовый 6 2 2 2 3 3 2" xfId="8987"/>
    <cellStyle name="Финансовый 6 2 2 2 3 3 2 2" xfId="28880"/>
    <cellStyle name="Финансовый 6 2 2 2 3 3 2 3" xfId="38076"/>
    <cellStyle name="Финансовый 6 2 2 2 3 3 2 4" xfId="47004"/>
    <cellStyle name="Финансовый 6 2 2 2 3 3 2 5" xfId="55924"/>
    <cellStyle name="Финансовый 6 2 2 2 3 3 3" xfId="12234"/>
    <cellStyle name="Финансовый 6 2 2 2 3 3 4" xfId="16093"/>
    <cellStyle name="Финансовый 6 2 2 2 3 3 5" xfId="19953"/>
    <cellStyle name="Финансовый 6 2 2 2 3 3 6" xfId="25015"/>
    <cellStyle name="Финансовый 6 2 2 2 3 3 7" xfId="34216"/>
    <cellStyle name="Финансовый 6 2 2 2 3 3 8" xfId="43144"/>
    <cellStyle name="Финансовый 6 2 2 2 3 3 9" xfId="52064"/>
    <cellStyle name="Финансовый 6 2 2 2 3 4" xfId="8988"/>
    <cellStyle name="Финансовый 6 2 2 2 3 4 2" xfId="8989"/>
    <cellStyle name="Финансовый 6 2 2 2 3 4 2 2" xfId="27549"/>
    <cellStyle name="Финансовый 6 2 2 2 3 4 2 3" xfId="36745"/>
    <cellStyle name="Финансовый 6 2 2 2 3 4 2 4" xfId="45673"/>
    <cellStyle name="Финансовый 6 2 2 2 3 4 2 5" xfId="54593"/>
    <cellStyle name="Финансовый 6 2 2 2 3 4 3" xfId="14762"/>
    <cellStyle name="Финансовый 6 2 2 2 3 4 4" xfId="18622"/>
    <cellStyle name="Финансовый 6 2 2 2 3 4 5" xfId="23684"/>
    <cellStyle name="Финансовый 6 2 2 2 3 4 6" xfId="32888"/>
    <cellStyle name="Финансовый 6 2 2 2 3 4 7" xfId="41813"/>
    <cellStyle name="Финансовый 6 2 2 2 3 4 8" xfId="50733"/>
    <cellStyle name="Финансовый 6 2 2 2 3 5" xfId="8990"/>
    <cellStyle name="Финансовый 6 2 2 2 3 5 2" xfId="30076"/>
    <cellStyle name="Финансовый 6 2 2 2 3 5 3" xfId="39272"/>
    <cellStyle name="Финансовый 6 2 2 2 3 5 4" xfId="48200"/>
    <cellStyle name="Финансовый 6 2 2 2 3 5 5" xfId="57120"/>
    <cellStyle name="Финансовый 6 2 2 2 3 6" xfId="8991"/>
    <cellStyle name="Финансовый 6 2 2 2 3 6 2" xfId="26215"/>
    <cellStyle name="Финансовый 6 2 2 2 3 6 3" xfId="35412"/>
    <cellStyle name="Финансовый 6 2 2 2 3 6 4" xfId="44340"/>
    <cellStyle name="Финансовый 6 2 2 2 3 6 5" xfId="53260"/>
    <cellStyle name="Финансовый 6 2 2 2 3 7" xfId="13430"/>
    <cellStyle name="Финансовый 6 2 2 2 3 8" xfId="17289"/>
    <cellStyle name="Финансовый 6 2 2 2 3 9" xfId="21149"/>
    <cellStyle name="Финансовый 6 2 2 2 4" xfId="8992"/>
    <cellStyle name="Финансовый 6 2 2 2 4 10" xfId="22651"/>
    <cellStyle name="Финансовый 6 2 2 2 4 11" xfId="32106"/>
    <cellStyle name="Финансовый 6 2 2 2 4 12" xfId="40780"/>
    <cellStyle name="Финансовый 6 2 2 2 4 13" xfId="49700"/>
    <cellStyle name="Финансовый 6 2 2 2 4 2" xfId="8993"/>
    <cellStyle name="Финансовый 6 2 2 2 4 2 2" xfId="8994"/>
    <cellStyle name="Финансовый 6 2 2 2 4 2 2 2" xfId="28581"/>
    <cellStyle name="Финансовый 6 2 2 2 4 2 2 3" xfId="37777"/>
    <cellStyle name="Финансовый 6 2 2 2 4 2 2 4" xfId="46705"/>
    <cellStyle name="Финансовый 6 2 2 2 4 2 2 5" xfId="55625"/>
    <cellStyle name="Финансовый 6 2 2 2 4 2 3" xfId="11935"/>
    <cellStyle name="Финансовый 6 2 2 2 4 2 4" xfId="15794"/>
    <cellStyle name="Финансовый 6 2 2 2 4 2 5" xfId="19654"/>
    <cellStyle name="Финансовый 6 2 2 2 4 2 6" xfId="24716"/>
    <cellStyle name="Финансовый 6 2 2 2 4 2 7" xfId="33917"/>
    <cellStyle name="Финансовый 6 2 2 2 4 2 8" xfId="42845"/>
    <cellStyle name="Финансовый 6 2 2 2 4 2 9" xfId="51765"/>
    <cellStyle name="Финансовый 6 2 2 2 4 3" xfId="8995"/>
    <cellStyle name="Финансовый 6 2 2 2 4 3 2" xfId="8996"/>
    <cellStyle name="Финансовый 6 2 2 2 4 3 2 2" xfId="27250"/>
    <cellStyle name="Финансовый 6 2 2 2 4 3 2 3" xfId="36446"/>
    <cellStyle name="Финансовый 6 2 2 2 4 3 2 4" xfId="45374"/>
    <cellStyle name="Финансовый 6 2 2 2 4 3 2 5" xfId="54294"/>
    <cellStyle name="Финансовый 6 2 2 2 4 3 3" xfId="14463"/>
    <cellStyle name="Финансовый 6 2 2 2 4 3 4" xfId="18323"/>
    <cellStyle name="Финансовый 6 2 2 2 4 3 5" xfId="23385"/>
    <cellStyle name="Финансовый 6 2 2 2 4 3 6" xfId="32589"/>
    <cellStyle name="Финансовый 6 2 2 2 4 3 7" xfId="41514"/>
    <cellStyle name="Финансовый 6 2 2 2 4 3 8" xfId="50434"/>
    <cellStyle name="Финансовый 6 2 2 2 4 4" xfId="8997"/>
    <cellStyle name="Финансовый 6 2 2 2 4 4 2" xfId="30376"/>
    <cellStyle name="Финансовый 6 2 2 2 4 4 3" xfId="39572"/>
    <cellStyle name="Финансовый 6 2 2 2 4 4 4" xfId="48500"/>
    <cellStyle name="Финансовый 6 2 2 2 4 4 5" xfId="57420"/>
    <cellStyle name="Финансовый 6 2 2 2 4 5" xfId="8998"/>
    <cellStyle name="Финансовый 6 2 2 2 4 5 2" xfId="26515"/>
    <cellStyle name="Финансовый 6 2 2 2 4 5 3" xfId="35712"/>
    <cellStyle name="Финансовый 6 2 2 2 4 5 4" xfId="44640"/>
    <cellStyle name="Финансовый 6 2 2 2 4 5 5" xfId="53560"/>
    <cellStyle name="Финансовый 6 2 2 2 4 6" xfId="13730"/>
    <cellStyle name="Финансовый 6 2 2 2 4 7" xfId="17589"/>
    <cellStyle name="Финансовый 6 2 2 2 4 8" xfId="21449"/>
    <cellStyle name="Финансовый 6 2 2 2 4 9" xfId="10556"/>
    <cellStyle name="Финансовый 6 2 2 2 5" xfId="8999"/>
    <cellStyle name="Финансовый 6 2 2 2 5 10" xfId="51032"/>
    <cellStyle name="Финансовый 6 2 2 2 5 2" xfId="9000"/>
    <cellStyle name="Финансовый 6 2 2 2 5 2 2" xfId="9001"/>
    <cellStyle name="Финансовый 6 2 2 2 5 2 2 2" xfId="29179"/>
    <cellStyle name="Финансовый 6 2 2 2 5 2 2 3" xfId="38375"/>
    <cellStyle name="Финансовый 6 2 2 2 5 2 2 4" xfId="47303"/>
    <cellStyle name="Финансовый 6 2 2 2 5 2 2 5" xfId="56223"/>
    <cellStyle name="Финансовый 6 2 2 2 5 2 3" xfId="12533"/>
    <cellStyle name="Финансовый 6 2 2 2 5 2 4" xfId="16392"/>
    <cellStyle name="Финансовый 6 2 2 2 5 2 5" xfId="20252"/>
    <cellStyle name="Финансовый 6 2 2 2 5 2 6" xfId="25314"/>
    <cellStyle name="Финансовый 6 2 2 2 5 2 7" xfId="34515"/>
    <cellStyle name="Финансовый 6 2 2 2 5 2 8" xfId="43443"/>
    <cellStyle name="Финансовый 6 2 2 2 5 2 9" xfId="52363"/>
    <cellStyle name="Финансовый 6 2 2 2 5 3" xfId="9002"/>
    <cellStyle name="Финансовый 6 2 2 2 5 3 2" xfId="27848"/>
    <cellStyle name="Финансовый 6 2 2 2 5 3 3" xfId="37044"/>
    <cellStyle name="Финансовый 6 2 2 2 5 3 4" xfId="45972"/>
    <cellStyle name="Финансовый 6 2 2 2 5 3 5" xfId="54892"/>
    <cellStyle name="Финансовый 6 2 2 2 5 4" xfId="11535"/>
    <cellStyle name="Финансовый 6 2 2 2 5 5" xfId="15061"/>
    <cellStyle name="Финансовый 6 2 2 2 5 6" xfId="18921"/>
    <cellStyle name="Финансовый 6 2 2 2 5 7" xfId="23983"/>
    <cellStyle name="Финансовый 6 2 2 2 5 8" xfId="33186"/>
    <cellStyle name="Финансовый 6 2 2 2 5 9" xfId="42112"/>
    <cellStyle name="Финансовый 6 2 2 2 6" xfId="9003"/>
    <cellStyle name="Финансовый 6 2 2 2 6 2" xfId="9004"/>
    <cellStyle name="Финансовый 6 2 2 2 6 2 2" xfId="28308"/>
    <cellStyle name="Финансовый 6 2 2 2 6 2 3" xfId="37504"/>
    <cellStyle name="Финансовый 6 2 2 2 6 2 4" xfId="46432"/>
    <cellStyle name="Финансовый 6 2 2 2 6 2 5" xfId="55352"/>
    <cellStyle name="Финансовый 6 2 2 2 6 3" xfId="11662"/>
    <cellStyle name="Финансовый 6 2 2 2 6 4" xfId="15521"/>
    <cellStyle name="Финансовый 6 2 2 2 6 5" xfId="19381"/>
    <cellStyle name="Финансовый 6 2 2 2 6 6" xfId="24443"/>
    <cellStyle name="Финансовый 6 2 2 2 6 7" xfId="33645"/>
    <cellStyle name="Финансовый 6 2 2 2 6 8" xfId="42572"/>
    <cellStyle name="Финансовый 6 2 2 2 6 9" xfId="51492"/>
    <cellStyle name="Финансовый 6 2 2 2 7" xfId="9005"/>
    <cellStyle name="Финансовый 6 2 2 2 7 2" xfId="9006"/>
    <cellStyle name="Финансовый 6 2 2 2 7 2 2" xfId="26976"/>
    <cellStyle name="Финансовый 6 2 2 2 7 2 3" xfId="36173"/>
    <cellStyle name="Финансовый 6 2 2 2 7 2 4" xfId="45101"/>
    <cellStyle name="Финансовый 6 2 2 2 7 2 5" xfId="54021"/>
    <cellStyle name="Финансовый 6 2 2 2 7 3" xfId="14190"/>
    <cellStyle name="Финансовый 6 2 2 2 7 4" xfId="18050"/>
    <cellStyle name="Финансовый 6 2 2 2 7 5" xfId="23112"/>
    <cellStyle name="Финансовый 6 2 2 2 7 6" xfId="32318"/>
    <cellStyle name="Финансовый 6 2 2 2 7 7" xfId="41241"/>
    <cellStyle name="Финансовый 6 2 2 2 7 8" xfId="50161"/>
    <cellStyle name="Финансовый 6 2 2 2 8" xfId="9007"/>
    <cellStyle name="Финансовый 6 2 2 2 8 2" xfId="29777"/>
    <cellStyle name="Финансовый 6 2 2 2 8 3" xfId="38973"/>
    <cellStyle name="Финансовый 6 2 2 2 8 4" xfId="47901"/>
    <cellStyle name="Финансовый 6 2 2 2 8 5" xfId="56821"/>
    <cellStyle name="Финансовый 6 2 2 2 9" xfId="9008"/>
    <cellStyle name="Финансовый 6 2 2 2 9 2" xfId="25916"/>
    <cellStyle name="Финансовый 6 2 2 2 9 3" xfId="35113"/>
    <cellStyle name="Финансовый 6 2 2 2 9 4" xfId="44041"/>
    <cellStyle name="Финансовый 6 2 2 2 9 5" xfId="52961"/>
    <cellStyle name="Финансовый 6 2 2 20" xfId="12926"/>
    <cellStyle name="Финансовый 6 2 2 21" xfId="16785"/>
    <cellStyle name="Финансовый 6 2 2 22" xfId="20645"/>
    <cellStyle name="Финансовый 6 2 2 23" xfId="10245"/>
    <cellStyle name="Финансовый 6 2 2 24" xfId="21846"/>
    <cellStyle name="Финансовый 6 2 2 25" xfId="32083"/>
    <cellStyle name="Финансовый 6 2 2 26" xfId="39976"/>
    <cellStyle name="Финансовый 6 2 2 27" xfId="48896"/>
    <cellStyle name="Финансовый 6 2 2 3" xfId="9009"/>
    <cellStyle name="Финансовый 6 2 2 3 10" xfId="16991"/>
    <cellStyle name="Финансовый 6 2 2 3 11" xfId="20851"/>
    <cellStyle name="Финансовый 6 2 2 3 12" xfId="10292"/>
    <cellStyle name="Финансовый 6 2 2 3 13" xfId="22052"/>
    <cellStyle name="Финансовый 6 2 2 3 14" xfId="32107"/>
    <cellStyle name="Финансовый 6 2 2 3 15" xfId="40182"/>
    <cellStyle name="Финансовый 6 2 2 3 16" xfId="49102"/>
    <cellStyle name="Финансовый 6 2 2 3 2" xfId="9010"/>
    <cellStyle name="Финансовый 6 2 2 3 2 10" xfId="10856"/>
    <cellStyle name="Финансовый 6 2 2 3 2 11" xfId="22351"/>
    <cellStyle name="Финансовый 6 2 2 3 2 12" xfId="32108"/>
    <cellStyle name="Финансовый 6 2 2 3 2 13" xfId="40481"/>
    <cellStyle name="Финансовый 6 2 2 3 2 14" xfId="49401"/>
    <cellStyle name="Финансовый 6 2 2 3 2 2" xfId="9011"/>
    <cellStyle name="Финансовый 6 2 2 3 2 2 10" xfId="22951"/>
    <cellStyle name="Финансовый 6 2 2 3 2 2 11" xfId="32109"/>
    <cellStyle name="Финансовый 6 2 2 3 2 2 12" xfId="41080"/>
    <cellStyle name="Финансовый 6 2 2 3 2 2 13" xfId="50000"/>
    <cellStyle name="Финансовый 6 2 2 3 2 2 2" xfId="9012"/>
    <cellStyle name="Финансовый 6 2 2 3 2 2 2 2" xfId="9013"/>
    <cellStyle name="Финансовый 6 2 2 3 2 2 2 2 2" xfId="29479"/>
    <cellStyle name="Финансовый 6 2 2 3 2 2 2 2 3" xfId="38675"/>
    <cellStyle name="Финансовый 6 2 2 3 2 2 2 2 4" xfId="47603"/>
    <cellStyle name="Финансовый 6 2 2 3 2 2 2 2 5" xfId="56523"/>
    <cellStyle name="Финансовый 6 2 2 3 2 2 2 3" xfId="12833"/>
    <cellStyle name="Финансовый 6 2 2 3 2 2 2 4" xfId="16692"/>
    <cellStyle name="Финансовый 6 2 2 3 2 2 2 5" xfId="20552"/>
    <cellStyle name="Финансовый 6 2 2 3 2 2 2 6" xfId="25614"/>
    <cellStyle name="Финансовый 6 2 2 3 2 2 2 7" xfId="34815"/>
    <cellStyle name="Финансовый 6 2 2 3 2 2 2 8" xfId="43743"/>
    <cellStyle name="Финансовый 6 2 2 3 2 2 2 9" xfId="52663"/>
    <cellStyle name="Финансовый 6 2 2 3 2 2 3" xfId="9014"/>
    <cellStyle name="Финансовый 6 2 2 3 2 2 3 2" xfId="9015"/>
    <cellStyle name="Финансовый 6 2 2 3 2 2 3 2 2" xfId="28148"/>
    <cellStyle name="Финансовый 6 2 2 3 2 2 3 2 3" xfId="37344"/>
    <cellStyle name="Финансовый 6 2 2 3 2 2 3 2 4" xfId="46272"/>
    <cellStyle name="Финансовый 6 2 2 3 2 2 3 2 5" xfId="55192"/>
    <cellStyle name="Финансовый 6 2 2 3 2 2 3 3" xfId="15361"/>
    <cellStyle name="Финансовый 6 2 2 3 2 2 3 4" xfId="19221"/>
    <cellStyle name="Финансовый 6 2 2 3 2 2 3 5" xfId="24283"/>
    <cellStyle name="Финансовый 6 2 2 3 2 2 3 6" xfId="33486"/>
    <cellStyle name="Финансовый 6 2 2 3 2 2 3 7" xfId="42412"/>
    <cellStyle name="Финансовый 6 2 2 3 2 2 3 8" xfId="51332"/>
    <cellStyle name="Финансовый 6 2 2 3 2 2 4" xfId="9016"/>
    <cellStyle name="Финансовый 6 2 2 3 2 2 4 2" xfId="30676"/>
    <cellStyle name="Финансовый 6 2 2 3 2 2 4 3" xfId="39872"/>
    <cellStyle name="Финансовый 6 2 2 3 2 2 4 4" xfId="48800"/>
    <cellStyle name="Финансовый 6 2 2 3 2 2 4 5" xfId="57720"/>
    <cellStyle name="Финансовый 6 2 2 3 2 2 5" xfId="9017"/>
    <cellStyle name="Финансовый 6 2 2 3 2 2 5 2" xfId="26815"/>
    <cellStyle name="Финансовый 6 2 2 3 2 2 5 3" xfId="36012"/>
    <cellStyle name="Финансовый 6 2 2 3 2 2 5 4" xfId="44940"/>
    <cellStyle name="Финансовый 6 2 2 3 2 2 5 5" xfId="53860"/>
    <cellStyle name="Финансовый 6 2 2 3 2 2 6" xfId="14030"/>
    <cellStyle name="Финансовый 6 2 2 3 2 2 7" xfId="17889"/>
    <cellStyle name="Финансовый 6 2 2 3 2 2 8" xfId="21749"/>
    <cellStyle name="Финансовый 6 2 2 3 2 2 9" xfId="11377"/>
    <cellStyle name="Финансовый 6 2 2 3 2 3" xfId="9018"/>
    <cellStyle name="Финансовый 6 2 2 3 2 3 2" xfId="9019"/>
    <cellStyle name="Финансовый 6 2 2 3 2 3 2 2" xfId="28881"/>
    <cellStyle name="Финансовый 6 2 2 3 2 3 2 3" xfId="38077"/>
    <cellStyle name="Финансовый 6 2 2 3 2 3 2 4" xfId="47005"/>
    <cellStyle name="Финансовый 6 2 2 3 2 3 2 5" xfId="55925"/>
    <cellStyle name="Финансовый 6 2 2 3 2 3 3" xfId="12235"/>
    <cellStyle name="Финансовый 6 2 2 3 2 3 4" xfId="16094"/>
    <cellStyle name="Финансовый 6 2 2 3 2 3 5" xfId="19954"/>
    <cellStyle name="Финансовый 6 2 2 3 2 3 6" xfId="25016"/>
    <cellStyle name="Финансовый 6 2 2 3 2 3 7" xfId="34217"/>
    <cellStyle name="Финансовый 6 2 2 3 2 3 8" xfId="43145"/>
    <cellStyle name="Финансовый 6 2 2 3 2 3 9" xfId="52065"/>
    <cellStyle name="Финансовый 6 2 2 3 2 4" xfId="9020"/>
    <cellStyle name="Финансовый 6 2 2 3 2 4 2" xfId="9021"/>
    <cellStyle name="Финансовый 6 2 2 3 2 4 2 2" xfId="27550"/>
    <cellStyle name="Финансовый 6 2 2 3 2 4 2 3" xfId="36746"/>
    <cellStyle name="Финансовый 6 2 2 3 2 4 2 4" xfId="45674"/>
    <cellStyle name="Финансовый 6 2 2 3 2 4 2 5" xfId="54594"/>
    <cellStyle name="Финансовый 6 2 2 3 2 4 3" xfId="14763"/>
    <cellStyle name="Финансовый 6 2 2 3 2 4 4" xfId="18623"/>
    <cellStyle name="Финансовый 6 2 2 3 2 4 5" xfId="23685"/>
    <cellStyle name="Финансовый 6 2 2 3 2 4 6" xfId="32889"/>
    <cellStyle name="Финансовый 6 2 2 3 2 4 7" xfId="41814"/>
    <cellStyle name="Финансовый 6 2 2 3 2 4 8" xfId="50734"/>
    <cellStyle name="Финансовый 6 2 2 3 2 5" xfId="9022"/>
    <cellStyle name="Финансовый 6 2 2 3 2 5 2" xfId="30077"/>
    <cellStyle name="Финансовый 6 2 2 3 2 5 3" xfId="39273"/>
    <cellStyle name="Финансовый 6 2 2 3 2 5 4" xfId="48201"/>
    <cellStyle name="Финансовый 6 2 2 3 2 5 5" xfId="57121"/>
    <cellStyle name="Финансовый 6 2 2 3 2 6" xfId="9023"/>
    <cellStyle name="Финансовый 6 2 2 3 2 6 2" xfId="26216"/>
    <cellStyle name="Финансовый 6 2 2 3 2 6 3" xfId="35413"/>
    <cellStyle name="Финансовый 6 2 2 3 2 6 4" xfId="44341"/>
    <cellStyle name="Финансовый 6 2 2 3 2 6 5" xfId="53261"/>
    <cellStyle name="Финансовый 6 2 2 3 2 7" xfId="13431"/>
    <cellStyle name="Финансовый 6 2 2 3 2 8" xfId="17290"/>
    <cellStyle name="Финансовый 6 2 2 3 2 9" xfId="21150"/>
    <cellStyle name="Финансовый 6 2 2 3 3" xfId="9024"/>
    <cellStyle name="Финансовый 6 2 2 3 3 10" xfId="22652"/>
    <cellStyle name="Финансовый 6 2 2 3 3 11" xfId="32110"/>
    <cellStyle name="Финансовый 6 2 2 3 3 12" xfId="40781"/>
    <cellStyle name="Финансовый 6 2 2 3 3 13" xfId="49701"/>
    <cellStyle name="Финансовый 6 2 2 3 3 2" xfId="9025"/>
    <cellStyle name="Финансовый 6 2 2 3 3 2 2" xfId="9026"/>
    <cellStyle name="Финансовый 6 2 2 3 3 2 2 2" xfId="28582"/>
    <cellStyle name="Финансовый 6 2 2 3 3 2 2 3" xfId="37778"/>
    <cellStyle name="Финансовый 6 2 2 3 3 2 2 4" xfId="46706"/>
    <cellStyle name="Финансовый 6 2 2 3 3 2 2 5" xfId="55626"/>
    <cellStyle name="Финансовый 6 2 2 3 3 2 3" xfId="11936"/>
    <cellStyle name="Финансовый 6 2 2 3 3 2 4" xfId="15795"/>
    <cellStyle name="Финансовый 6 2 2 3 3 2 5" xfId="19655"/>
    <cellStyle name="Финансовый 6 2 2 3 3 2 6" xfId="24717"/>
    <cellStyle name="Финансовый 6 2 2 3 3 2 7" xfId="33918"/>
    <cellStyle name="Финансовый 6 2 2 3 3 2 8" xfId="42846"/>
    <cellStyle name="Финансовый 6 2 2 3 3 2 9" xfId="51766"/>
    <cellStyle name="Финансовый 6 2 2 3 3 3" xfId="9027"/>
    <cellStyle name="Финансовый 6 2 2 3 3 3 2" xfId="9028"/>
    <cellStyle name="Финансовый 6 2 2 3 3 3 2 2" xfId="27251"/>
    <cellStyle name="Финансовый 6 2 2 3 3 3 2 3" xfId="36447"/>
    <cellStyle name="Финансовый 6 2 2 3 3 3 2 4" xfId="45375"/>
    <cellStyle name="Финансовый 6 2 2 3 3 3 2 5" xfId="54295"/>
    <cellStyle name="Финансовый 6 2 2 3 3 3 3" xfId="14464"/>
    <cellStyle name="Финансовый 6 2 2 3 3 3 4" xfId="18324"/>
    <cellStyle name="Финансовый 6 2 2 3 3 3 5" xfId="23386"/>
    <cellStyle name="Финансовый 6 2 2 3 3 3 6" xfId="32590"/>
    <cellStyle name="Финансовый 6 2 2 3 3 3 7" xfId="41515"/>
    <cellStyle name="Финансовый 6 2 2 3 3 3 8" xfId="50435"/>
    <cellStyle name="Финансовый 6 2 2 3 3 4" xfId="9029"/>
    <cellStyle name="Финансовый 6 2 2 3 3 4 2" xfId="30377"/>
    <cellStyle name="Финансовый 6 2 2 3 3 4 3" xfId="39573"/>
    <cellStyle name="Финансовый 6 2 2 3 3 4 4" xfId="48501"/>
    <cellStyle name="Финансовый 6 2 2 3 3 4 5" xfId="57421"/>
    <cellStyle name="Финансовый 6 2 2 3 3 5" xfId="9030"/>
    <cellStyle name="Финансовый 6 2 2 3 3 5 2" xfId="26516"/>
    <cellStyle name="Финансовый 6 2 2 3 3 5 3" xfId="35713"/>
    <cellStyle name="Финансовый 6 2 2 3 3 5 4" xfId="44641"/>
    <cellStyle name="Финансовый 6 2 2 3 3 5 5" xfId="53561"/>
    <cellStyle name="Финансовый 6 2 2 3 3 6" xfId="13731"/>
    <cellStyle name="Финансовый 6 2 2 3 3 7" xfId="17590"/>
    <cellStyle name="Финансовый 6 2 2 3 3 8" xfId="21450"/>
    <cellStyle name="Финансовый 6 2 2 3 3 9" xfId="10557"/>
    <cellStyle name="Финансовый 6 2 2 3 4" xfId="9031"/>
    <cellStyle name="Финансовый 6 2 2 3 4 10" xfId="51033"/>
    <cellStyle name="Финансовый 6 2 2 3 4 2" xfId="9032"/>
    <cellStyle name="Финансовый 6 2 2 3 4 2 2" xfId="9033"/>
    <cellStyle name="Финансовый 6 2 2 3 4 2 2 2" xfId="29180"/>
    <cellStyle name="Финансовый 6 2 2 3 4 2 2 3" xfId="38376"/>
    <cellStyle name="Финансовый 6 2 2 3 4 2 2 4" xfId="47304"/>
    <cellStyle name="Финансовый 6 2 2 3 4 2 2 5" xfId="56224"/>
    <cellStyle name="Финансовый 6 2 2 3 4 2 3" xfId="12534"/>
    <cellStyle name="Финансовый 6 2 2 3 4 2 4" xfId="16393"/>
    <cellStyle name="Финансовый 6 2 2 3 4 2 5" xfId="20253"/>
    <cellStyle name="Финансовый 6 2 2 3 4 2 6" xfId="25315"/>
    <cellStyle name="Финансовый 6 2 2 3 4 2 7" xfId="34516"/>
    <cellStyle name="Финансовый 6 2 2 3 4 2 8" xfId="43444"/>
    <cellStyle name="Финансовый 6 2 2 3 4 2 9" xfId="52364"/>
    <cellStyle name="Финансовый 6 2 2 3 4 3" xfId="9034"/>
    <cellStyle name="Финансовый 6 2 2 3 4 3 2" xfId="27849"/>
    <cellStyle name="Финансовый 6 2 2 3 4 3 3" xfId="37045"/>
    <cellStyle name="Финансовый 6 2 2 3 4 3 4" xfId="45973"/>
    <cellStyle name="Финансовый 6 2 2 3 4 3 5" xfId="54893"/>
    <cellStyle name="Финансовый 6 2 2 3 4 4" xfId="11536"/>
    <cellStyle name="Финансовый 6 2 2 3 4 5" xfId="15062"/>
    <cellStyle name="Финансовый 6 2 2 3 4 6" xfId="18922"/>
    <cellStyle name="Финансовый 6 2 2 3 4 7" xfId="23984"/>
    <cellStyle name="Финансовый 6 2 2 3 4 8" xfId="33187"/>
    <cellStyle name="Финансовый 6 2 2 3 4 9" xfId="42113"/>
    <cellStyle name="Финансовый 6 2 2 3 5" xfId="9035"/>
    <cellStyle name="Финансовый 6 2 2 3 5 2" xfId="9036"/>
    <cellStyle name="Финансовый 6 2 2 3 5 2 2" xfId="28267"/>
    <cellStyle name="Финансовый 6 2 2 3 5 2 3" xfId="37463"/>
    <cellStyle name="Финансовый 6 2 2 3 5 2 4" xfId="46391"/>
    <cellStyle name="Финансовый 6 2 2 3 5 2 5" xfId="55311"/>
    <cellStyle name="Финансовый 6 2 2 3 5 3" xfId="11621"/>
    <cellStyle name="Финансовый 6 2 2 3 5 4" xfId="15480"/>
    <cellStyle name="Финансовый 6 2 2 3 5 5" xfId="19340"/>
    <cellStyle name="Финансовый 6 2 2 3 5 6" xfId="24402"/>
    <cellStyle name="Финансовый 6 2 2 3 5 7" xfId="33604"/>
    <cellStyle name="Финансовый 6 2 2 3 5 8" xfId="42531"/>
    <cellStyle name="Финансовый 6 2 2 3 5 9" xfId="51451"/>
    <cellStyle name="Финансовый 6 2 2 3 6" xfId="9037"/>
    <cellStyle name="Финансовый 6 2 2 3 6 2" xfId="9038"/>
    <cellStyle name="Финансовый 6 2 2 3 6 2 2" xfId="26935"/>
    <cellStyle name="Финансовый 6 2 2 3 6 2 3" xfId="36132"/>
    <cellStyle name="Финансовый 6 2 2 3 6 2 4" xfId="45060"/>
    <cellStyle name="Финансовый 6 2 2 3 6 2 5" xfId="53980"/>
    <cellStyle name="Финансовый 6 2 2 3 6 3" xfId="14149"/>
    <cellStyle name="Финансовый 6 2 2 3 6 4" xfId="18009"/>
    <cellStyle name="Финансовый 6 2 2 3 6 5" xfId="23071"/>
    <cellStyle name="Финансовый 6 2 2 3 6 6" xfId="32321"/>
    <cellStyle name="Финансовый 6 2 2 3 6 7" xfId="41200"/>
    <cellStyle name="Финансовый 6 2 2 3 6 8" xfId="50120"/>
    <cellStyle name="Финансовый 6 2 2 3 7" xfId="9039"/>
    <cellStyle name="Финансовый 6 2 2 3 7 2" xfId="29778"/>
    <cellStyle name="Финансовый 6 2 2 3 7 3" xfId="38974"/>
    <cellStyle name="Финансовый 6 2 2 3 7 4" xfId="47902"/>
    <cellStyle name="Финансовый 6 2 2 3 7 5" xfId="56822"/>
    <cellStyle name="Финансовый 6 2 2 3 8" xfId="9040"/>
    <cellStyle name="Финансовый 6 2 2 3 8 2" xfId="25917"/>
    <cellStyle name="Финансовый 6 2 2 3 8 3" xfId="35114"/>
    <cellStyle name="Финансовый 6 2 2 3 8 4" xfId="44042"/>
    <cellStyle name="Финансовый 6 2 2 3 8 5" xfId="52962"/>
    <cellStyle name="Финансовый 6 2 2 3 9" xfId="13132"/>
    <cellStyle name="Финансовый 6 2 2 4" xfId="9041"/>
    <cellStyle name="Финансовый 6 2 2 4 10" xfId="16992"/>
    <cellStyle name="Финансовый 6 2 2 4 11" xfId="20852"/>
    <cellStyle name="Финансовый 6 2 2 4 12" xfId="10314"/>
    <cellStyle name="Финансовый 6 2 2 4 13" xfId="22053"/>
    <cellStyle name="Финансовый 6 2 2 4 14" xfId="32111"/>
    <cellStyle name="Финансовый 6 2 2 4 15" xfId="40183"/>
    <cellStyle name="Финансовый 6 2 2 4 16" xfId="49103"/>
    <cellStyle name="Финансовый 6 2 2 4 2" xfId="9042"/>
    <cellStyle name="Финансовый 6 2 2 4 2 10" xfId="10857"/>
    <cellStyle name="Финансовый 6 2 2 4 2 11" xfId="22352"/>
    <cellStyle name="Финансовый 6 2 2 4 2 12" xfId="32112"/>
    <cellStyle name="Финансовый 6 2 2 4 2 13" xfId="40482"/>
    <cellStyle name="Финансовый 6 2 2 4 2 14" xfId="49402"/>
    <cellStyle name="Финансовый 6 2 2 4 2 2" xfId="9043"/>
    <cellStyle name="Финансовый 6 2 2 4 2 2 10" xfId="22952"/>
    <cellStyle name="Финансовый 6 2 2 4 2 2 11" xfId="32113"/>
    <cellStyle name="Финансовый 6 2 2 4 2 2 12" xfId="41081"/>
    <cellStyle name="Финансовый 6 2 2 4 2 2 13" xfId="50001"/>
    <cellStyle name="Финансовый 6 2 2 4 2 2 2" xfId="9044"/>
    <cellStyle name="Финансовый 6 2 2 4 2 2 2 2" xfId="9045"/>
    <cellStyle name="Финансовый 6 2 2 4 2 2 2 2 2" xfId="29480"/>
    <cellStyle name="Финансовый 6 2 2 4 2 2 2 2 3" xfId="38676"/>
    <cellStyle name="Финансовый 6 2 2 4 2 2 2 2 4" xfId="47604"/>
    <cellStyle name="Финансовый 6 2 2 4 2 2 2 2 5" xfId="56524"/>
    <cellStyle name="Финансовый 6 2 2 4 2 2 2 3" xfId="12834"/>
    <cellStyle name="Финансовый 6 2 2 4 2 2 2 4" xfId="16693"/>
    <cellStyle name="Финансовый 6 2 2 4 2 2 2 5" xfId="20553"/>
    <cellStyle name="Финансовый 6 2 2 4 2 2 2 6" xfId="25615"/>
    <cellStyle name="Финансовый 6 2 2 4 2 2 2 7" xfId="34816"/>
    <cellStyle name="Финансовый 6 2 2 4 2 2 2 8" xfId="43744"/>
    <cellStyle name="Финансовый 6 2 2 4 2 2 2 9" xfId="52664"/>
    <cellStyle name="Финансовый 6 2 2 4 2 2 3" xfId="9046"/>
    <cellStyle name="Финансовый 6 2 2 4 2 2 3 2" xfId="9047"/>
    <cellStyle name="Финансовый 6 2 2 4 2 2 3 2 2" xfId="28149"/>
    <cellStyle name="Финансовый 6 2 2 4 2 2 3 2 3" xfId="37345"/>
    <cellStyle name="Финансовый 6 2 2 4 2 2 3 2 4" xfId="46273"/>
    <cellStyle name="Финансовый 6 2 2 4 2 2 3 2 5" xfId="55193"/>
    <cellStyle name="Финансовый 6 2 2 4 2 2 3 3" xfId="15362"/>
    <cellStyle name="Финансовый 6 2 2 4 2 2 3 4" xfId="19222"/>
    <cellStyle name="Финансовый 6 2 2 4 2 2 3 5" xfId="24284"/>
    <cellStyle name="Финансовый 6 2 2 4 2 2 3 6" xfId="33487"/>
    <cellStyle name="Финансовый 6 2 2 4 2 2 3 7" xfId="42413"/>
    <cellStyle name="Финансовый 6 2 2 4 2 2 3 8" xfId="51333"/>
    <cellStyle name="Финансовый 6 2 2 4 2 2 4" xfId="9048"/>
    <cellStyle name="Финансовый 6 2 2 4 2 2 4 2" xfId="30677"/>
    <cellStyle name="Финансовый 6 2 2 4 2 2 4 3" xfId="39873"/>
    <cellStyle name="Финансовый 6 2 2 4 2 2 4 4" xfId="48801"/>
    <cellStyle name="Финансовый 6 2 2 4 2 2 4 5" xfId="57721"/>
    <cellStyle name="Финансовый 6 2 2 4 2 2 5" xfId="9049"/>
    <cellStyle name="Финансовый 6 2 2 4 2 2 5 2" xfId="26816"/>
    <cellStyle name="Финансовый 6 2 2 4 2 2 5 3" xfId="36013"/>
    <cellStyle name="Финансовый 6 2 2 4 2 2 5 4" xfId="44941"/>
    <cellStyle name="Финансовый 6 2 2 4 2 2 5 5" xfId="53861"/>
    <cellStyle name="Финансовый 6 2 2 4 2 2 6" xfId="14031"/>
    <cellStyle name="Финансовый 6 2 2 4 2 2 7" xfId="17890"/>
    <cellStyle name="Финансовый 6 2 2 4 2 2 8" xfId="21750"/>
    <cellStyle name="Финансовый 6 2 2 4 2 2 9" xfId="11378"/>
    <cellStyle name="Финансовый 6 2 2 4 2 3" xfId="9050"/>
    <cellStyle name="Финансовый 6 2 2 4 2 3 2" xfId="9051"/>
    <cellStyle name="Финансовый 6 2 2 4 2 3 2 2" xfId="28882"/>
    <cellStyle name="Финансовый 6 2 2 4 2 3 2 3" xfId="38078"/>
    <cellStyle name="Финансовый 6 2 2 4 2 3 2 4" xfId="47006"/>
    <cellStyle name="Финансовый 6 2 2 4 2 3 2 5" xfId="55926"/>
    <cellStyle name="Финансовый 6 2 2 4 2 3 3" xfId="12236"/>
    <cellStyle name="Финансовый 6 2 2 4 2 3 4" xfId="16095"/>
    <cellStyle name="Финансовый 6 2 2 4 2 3 5" xfId="19955"/>
    <cellStyle name="Финансовый 6 2 2 4 2 3 6" xfId="25017"/>
    <cellStyle name="Финансовый 6 2 2 4 2 3 7" xfId="34218"/>
    <cellStyle name="Финансовый 6 2 2 4 2 3 8" xfId="43146"/>
    <cellStyle name="Финансовый 6 2 2 4 2 3 9" xfId="52066"/>
    <cellStyle name="Финансовый 6 2 2 4 2 4" xfId="9052"/>
    <cellStyle name="Финансовый 6 2 2 4 2 4 2" xfId="9053"/>
    <cellStyle name="Финансовый 6 2 2 4 2 4 2 2" xfId="27551"/>
    <cellStyle name="Финансовый 6 2 2 4 2 4 2 3" xfId="36747"/>
    <cellStyle name="Финансовый 6 2 2 4 2 4 2 4" xfId="45675"/>
    <cellStyle name="Финансовый 6 2 2 4 2 4 2 5" xfId="54595"/>
    <cellStyle name="Финансовый 6 2 2 4 2 4 3" xfId="14764"/>
    <cellStyle name="Финансовый 6 2 2 4 2 4 4" xfId="18624"/>
    <cellStyle name="Финансовый 6 2 2 4 2 4 5" xfId="23686"/>
    <cellStyle name="Финансовый 6 2 2 4 2 4 6" xfId="32890"/>
    <cellStyle name="Финансовый 6 2 2 4 2 4 7" xfId="41815"/>
    <cellStyle name="Финансовый 6 2 2 4 2 4 8" xfId="50735"/>
    <cellStyle name="Финансовый 6 2 2 4 2 5" xfId="9054"/>
    <cellStyle name="Финансовый 6 2 2 4 2 5 2" xfId="30078"/>
    <cellStyle name="Финансовый 6 2 2 4 2 5 3" xfId="39274"/>
    <cellStyle name="Финансовый 6 2 2 4 2 5 4" xfId="48202"/>
    <cellStyle name="Финансовый 6 2 2 4 2 5 5" xfId="57122"/>
    <cellStyle name="Финансовый 6 2 2 4 2 6" xfId="9055"/>
    <cellStyle name="Финансовый 6 2 2 4 2 6 2" xfId="26217"/>
    <cellStyle name="Финансовый 6 2 2 4 2 6 3" xfId="35414"/>
    <cellStyle name="Финансовый 6 2 2 4 2 6 4" xfId="44342"/>
    <cellStyle name="Финансовый 6 2 2 4 2 6 5" xfId="53262"/>
    <cellStyle name="Финансовый 6 2 2 4 2 7" xfId="13432"/>
    <cellStyle name="Финансовый 6 2 2 4 2 8" xfId="17291"/>
    <cellStyle name="Финансовый 6 2 2 4 2 9" xfId="21151"/>
    <cellStyle name="Финансовый 6 2 2 4 3" xfId="9056"/>
    <cellStyle name="Финансовый 6 2 2 4 3 10" xfId="22653"/>
    <cellStyle name="Финансовый 6 2 2 4 3 11" xfId="32114"/>
    <cellStyle name="Финансовый 6 2 2 4 3 12" xfId="40782"/>
    <cellStyle name="Финансовый 6 2 2 4 3 13" xfId="49702"/>
    <cellStyle name="Финансовый 6 2 2 4 3 2" xfId="9057"/>
    <cellStyle name="Финансовый 6 2 2 4 3 2 2" xfId="9058"/>
    <cellStyle name="Финансовый 6 2 2 4 3 2 2 2" xfId="28583"/>
    <cellStyle name="Финансовый 6 2 2 4 3 2 2 3" xfId="37779"/>
    <cellStyle name="Финансовый 6 2 2 4 3 2 2 4" xfId="46707"/>
    <cellStyle name="Финансовый 6 2 2 4 3 2 2 5" xfId="55627"/>
    <cellStyle name="Финансовый 6 2 2 4 3 2 3" xfId="11937"/>
    <cellStyle name="Финансовый 6 2 2 4 3 2 4" xfId="15796"/>
    <cellStyle name="Финансовый 6 2 2 4 3 2 5" xfId="19656"/>
    <cellStyle name="Финансовый 6 2 2 4 3 2 6" xfId="24718"/>
    <cellStyle name="Финансовый 6 2 2 4 3 2 7" xfId="33919"/>
    <cellStyle name="Финансовый 6 2 2 4 3 2 8" xfId="42847"/>
    <cellStyle name="Финансовый 6 2 2 4 3 2 9" xfId="51767"/>
    <cellStyle name="Финансовый 6 2 2 4 3 3" xfId="9059"/>
    <cellStyle name="Финансовый 6 2 2 4 3 3 2" xfId="9060"/>
    <cellStyle name="Финансовый 6 2 2 4 3 3 2 2" xfId="27252"/>
    <cellStyle name="Финансовый 6 2 2 4 3 3 2 3" xfId="36448"/>
    <cellStyle name="Финансовый 6 2 2 4 3 3 2 4" xfId="45376"/>
    <cellStyle name="Финансовый 6 2 2 4 3 3 2 5" xfId="54296"/>
    <cellStyle name="Финансовый 6 2 2 4 3 3 3" xfId="14465"/>
    <cellStyle name="Финансовый 6 2 2 4 3 3 4" xfId="18325"/>
    <cellStyle name="Финансовый 6 2 2 4 3 3 5" xfId="23387"/>
    <cellStyle name="Финансовый 6 2 2 4 3 3 6" xfId="32591"/>
    <cellStyle name="Финансовый 6 2 2 4 3 3 7" xfId="41516"/>
    <cellStyle name="Финансовый 6 2 2 4 3 3 8" xfId="50436"/>
    <cellStyle name="Финансовый 6 2 2 4 3 4" xfId="9061"/>
    <cellStyle name="Финансовый 6 2 2 4 3 4 2" xfId="30378"/>
    <cellStyle name="Финансовый 6 2 2 4 3 4 3" xfId="39574"/>
    <cellStyle name="Финансовый 6 2 2 4 3 4 4" xfId="48502"/>
    <cellStyle name="Финансовый 6 2 2 4 3 4 5" xfId="57422"/>
    <cellStyle name="Финансовый 6 2 2 4 3 5" xfId="9062"/>
    <cellStyle name="Финансовый 6 2 2 4 3 5 2" xfId="26517"/>
    <cellStyle name="Финансовый 6 2 2 4 3 5 3" xfId="35714"/>
    <cellStyle name="Финансовый 6 2 2 4 3 5 4" xfId="44642"/>
    <cellStyle name="Финансовый 6 2 2 4 3 5 5" xfId="53562"/>
    <cellStyle name="Финансовый 6 2 2 4 3 6" xfId="13732"/>
    <cellStyle name="Финансовый 6 2 2 4 3 7" xfId="17591"/>
    <cellStyle name="Финансовый 6 2 2 4 3 8" xfId="21451"/>
    <cellStyle name="Финансовый 6 2 2 4 3 9" xfId="10558"/>
    <cellStyle name="Финансовый 6 2 2 4 4" xfId="9063"/>
    <cellStyle name="Финансовый 6 2 2 4 4 10" xfId="51034"/>
    <cellStyle name="Финансовый 6 2 2 4 4 2" xfId="9064"/>
    <cellStyle name="Финансовый 6 2 2 4 4 2 2" xfId="9065"/>
    <cellStyle name="Финансовый 6 2 2 4 4 2 2 2" xfId="29181"/>
    <cellStyle name="Финансовый 6 2 2 4 4 2 2 3" xfId="38377"/>
    <cellStyle name="Финансовый 6 2 2 4 4 2 2 4" xfId="47305"/>
    <cellStyle name="Финансовый 6 2 2 4 4 2 2 5" xfId="56225"/>
    <cellStyle name="Финансовый 6 2 2 4 4 2 3" xfId="12535"/>
    <cellStyle name="Финансовый 6 2 2 4 4 2 4" xfId="16394"/>
    <cellStyle name="Финансовый 6 2 2 4 4 2 5" xfId="20254"/>
    <cellStyle name="Финансовый 6 2 2 4 4 2 6" xfId="25316"/>
    <cellStyle name="Финансовый 6 2 2 4 4 2 7" xfId="34517"/>
    <cellStyle name="Финансовый 6 2 2 4 4 2 8" xfId="43445"/>
    <cellStyle name="Финансовый 6 2 2 4 4 2 9" xfId="52365"/>
    <cellStyle name="Финансовый 6 2 2 4 4 3" xfId="9066"/>
    <cellStyle name="Финансовый 6 2 2 4 4 3 2" xfId="27850"/>
    <cellStyle name="Финансовый 6 2 2 4 4 3 3" xfId="37046"/>
    <cellStyle name="Финансовый 6 2 2 4 4 3 4" xfId="45974"/>
    <cellStyle name="Финансовый 6 2 2 4 4 3 5" xfId="54894"/>
    <cellStyle name="Финансовый 6 2 2 4 4 4" xfId="11537"/>
    <cellStyle name="Финансовый 6 2 2 4 4 5" xfId="15063"/>
    <cellStyle name="Финансовый 6 2 2 4 4 6" xfId="18923"/>
    <cellStyle name="Финансовый 6 2 2 4 4 7" xfId="23985"/>
    <cellStyle name="Финансовый 6 2 2 4 4 8" xfId="33188"/>
    <cellStyle name="Финансовый 6 2 2 4 4 9" xfId="42114"/>
    <cellStyle name="Финансовый 6 2 2 4 5" xfId="9067"/>
    <cellStyle name="Финансовый 6 2 2 4 5 2" xfId="9068"/>
    <cellStyle name="Финансовый 6 2 2 4 5 2 2" xfId="28330"/>
    <cellStyle name="Финансовый 6 2 2 4 5 2 3" xfId="37526"/>
    <cellStyle name="Финансовый 6 2 2 4 5 2 4" xfId="46454"/>
    <cellStyle name="Финансовый 6 2 2 4 5 2 5" xfId="55374"/>
    <cellStyle name="Финансовый 6 2 2 4 5 3" xfId="11684"/>
    <cellStyle name="Финансовый 6 2 2 4 5 4" xfId="15543"/>
    <cellStyle name="Финансовый 6 2 2 4 5 5" xfId="19403"/>
    <cellStyle name="Финансовый 6 2 2 4 5 6" xfId="24465"/>
    <cellStyle name="Финансовый 6 2 2 4 5 7" xfId="33667"/>
    <cellStyle name="Финансовый 6 2 2 4 5 8" xfId="42594"/>
    <cellStyle name="Финансовый 6 2 2 4 5 9" xfId="51514"/>
    <cellStyle name="Финансовый 6 2 2 4 6" xfId="9069"/>
    <cellStyle name="Финансовый 6 2 2 4 6 2" xfId="9070"/>
    <cellStyle name="Финансовый 6 2 2 4 6 2 2" xfId="26998"/>
    <cellStyle name="Финансовый 6 2 2 4 6 2 3" xfId="36195"/>
    <cellStyle name="Финансовый 6 2 2 4 6 2 4" xfId="45123"/>
    <cellStyle name="Финансовый 6 2 2 4 6 2 5" xfId="54043"/>
    <cellStyle name="Финансовый 6 2 2 4 6 3" xfId="14212"/>
    <cellStyle name="Финансовый 6 2 2 4 6 4" xfId="18072"/>
    <cellStyle name="Финансовый 6 2 2 4 6 5" xfId="23134"/>
    <cellStyle name="Финансовый 6 2 2 4 6 6" xfId="32406"/>
    <cellStyle name="Финансовый 6 2 2 4 6 7" xfId="41263"/>
    <cellStyle name="Финансовый 6 2 2 4 6 8" xfId="50183"/>
    <cellStyle name="Финансовый 6 2 2 4 7" xfId="9071"/>
    <cellStyle name="Финансовый 6 2 2 4 7 2" xfId="29779"/>
    <cellStyle name="Финансовый 6 2 2 4 7 3" xfId="38975"/>
    <cellStyle name="Финансовый 6 2 2 4 7 4" xfId="47903"/>
    <cellStyle name="Финансовый 6 2 2 4 7 5" xfId="56823"/>
    <cellStyle name="Финансовый 6 2 2 4 8" xfId="9072"/>
    <cellStyle name="Финансовый 6 2 2 4 8 2" xfId="25918"/>
    <cellStyle name="Финансовый 6 2 2 4 8 3" xfId="35115"/>
    <cellStyle name="Финансовый 6 2 2 4 8 4" xfId="44043"/>
    <cellStyle name="Финансовый 6 2 2 4 8 5" xfId="52963"/>
    <cellStyle name="Финансовый 6 2 2 4 9" xfId="13133"/>
    <cellStyle name="Финансовый 6 2 2 5" xfId="9073"/>
    <cellStyle name="Финансовый 6 2 2 5 10" xfId="20853"/>
    <cellStyle name="Финансовый 6 2 2 5 11" xfId="10559"/>
    <cellStyle name="Финансовый 6 2 2 5 12" xfId="22054"/>
    <cellStyle name="Финансовый 6 2 2 5 13" xfId="32115"/>
    <cellStyle name="Финансовый 6 2 2 5 14" xfId="40184"/>
    <cellStyle name="Финансовый 6 2 2 5 15" xfId="49104"/>
    <cellStyle name="Финансовый 6 2 2 5 2" xfId="9074"/>
    <cellStyle name="Финансовый 6 2 2 5 2 10" xfId="10858"/>
    <cellStyle name="Финансовый 6 2 2 5 2 11" xfId="22353"/>
    <cellStyle name="Финансовый 6 2 2 5 2 12" xfId="32116"/>
    <cellStyle name="Финансовый 6 2 2 5 2 13" xfId="40483"/>
    <cellStyle name="Финансовый 6 2 2 5 2 14" xfId="49403"/>
    <cellStyle name="Финансовый 6 2 2 5 2 2" xfId="9075"/>
    <cellStyle name="Финансовый 6 2 2 5 2 2 10" xfId="22953"/>
    <cellStyle name="Финансовый 6 2 2 5 2 2 11" xfId="32117"/>
    <cellStyle name="Финансовый 6 2 2 5 2 2 12" xfId="41082"/>
    <cellStyle name="Финансовый 6 2 2 5 2 2 13" xfId="50002"/>
    <cellStyle name="Финансовый 6 2 2 5 2 2 2" xfId="9076"/>
    <cellStyle name="Финансовый 6 2 2 5 2 2 2 2" xfId="9077"/>
    <cellStyle name="Финансовый 6 2 2 5 2 2 2 2 2" xfId="29481"/>
    <cellStyle name="Финансовый 6 2 2 5 2 2 2 2 3" xfId="38677"/>
    <cellStyle name="Финансовый 6 2 2 5 2 2 2 2 4" xfId="47605"/>
    <cellStyle name="Финансовый 6 2 2 5 2 2 2 2 5" xfId="56525"/>
    <cellStyle name="Финансовый 6 2 2 5 2 2 2 3" xfId="12835"/>
    <cellStyle name="Финансовый 6 2 2 5 2 2 2 4" xfId="16694"/>
    <cellStyle name="Финансовый 6 2 2 5 2 2 2 5" xfId="20554"/>
    <cellStyle name="Финансовый 6 2 2 5 2 2 2 6" xfId="25616"/>
    <cellStyle name="Финансовый 6 2 2 5 2 2 2 7" xfId="34817"/>
    <cellStyle name="Финансовый 6 2 2 5 2 2 2 8" xfId="43745"/>
    <cellStyle name="Финансовый 6 2 2 5 2 2 2 9" xfId="52665"/>
    <cellStyle name="Финансовый 6 2 2 5 2 2 3" xfId="9078"/>
    <cellStyle name="Финансовый 6 2 2 5 2 2 3 2" xfId="9079"/>
    <cellStyle name="Финансовый 6 2 2 5 2 2 3 2 2" xfId="28150"/>
    <cellStyle name="Финансовый 6 2 2 5 2 2 3 2 3" xfId="37346"/>
    <cellStyle name="Финансовый 6 2 2 5 2 2 3 2 4" xfId="46274"/>
    <cellStyle name="Финансовый 6 2 2 5 2 2 3 2 5" xfId="55194"/>
    <cellStyle name="Финансовый 6 2 2 5 2 2 3 3" xfId="15363"/>
    <cellStyle name="Финансовый 6 2 2 5 2 2 3 4" xfId="19223"/>
    <cellStyle name="Финансовый 6 2 2 5 2 2 3 5" xfId="24285"/>
    <cellStyle name="Финансовый 6 2 2 5 2 2 3 6" xfId="33488"/>
    <cellStyle name="Финансовый 6 2 2 5 2 2 3 7" xfId="42414"/>
    <cellStyle name="Финансовый 6 2 2 5 2 2 3 8" xfId="51334"/>
    <cellStyle name="Финансовый 6 2 2 5 2 2 4" xfId="9080"/>
    <cellStyle name="Финансовый 6 2 2 5 2 2 4 2" xfId="30678"/>
    <cellStyle name="Финансовый 6 2 2 5 2 2 4 3" xfId="39874"/>
    <cellStyle name="Финансовый 6 2 2 5 2 2 4 4" xfId="48802"/>
    <cellStyle name="Финансовый 6 2 2 5 2 2 4 5" xfId="57722"/>
    <cellStyle name="Финансовый 6 2 2 5 2 2 5" xfId="9081"/>
    <cellStyle name="Финансовый 6 2 2 5 2 2 5 2" xfId="26817"/>
    <cellStyle name="Финансовый 6 2 2 5 2 2 5 3" xfId="36014"/>
    <cellStyle name="Финансовый 6 2 2 5 2 2 5 4" xfId="44942"/>
    <cellStyle name="Финансовый 6 2 2 5 2 2 5 5" xfId="53862"/>
    <cellStyle name="Финансовый 6 2 2 5 2 2 6" xfId="14032"/>
    <cellStyle name="Финансовый 6 2 2 5 2 2 7" xfId="17891"/>
    <cellStyle name="Финансовый 6 2 2 5 2 2 8" xfId="21751"/>
    <cellStyle name="Финансовый 6 2 2 5 2 2 9" xfId="11379"/>
    <cellStyle name="Финансовый 6 2 2 5 2 3" xfId="9082"/>
    <cellStyle name="Финансовый 6 2 2 5 2 3 2" xfId="9083"/>
    <cellStyle name="Финансовый 6 2 2 5 2 3 2 2" xfId="28883"/>
    <cellStyle name="Финансовый 6 2 2 5 2 3 2 3" xfId="38079"/>
    <cellStyle name="Финансовый 6 2 2 5 2 3 2 4" xfId="47007"/>
    <cellStyle name="Финансовый 6 2 2 5 2 3 2 5" xfId="55927"/>
    <cellStyle name="Финансовый 6 2 2 5 2 3 3" xfId="12237"/>
    <cellStyle name="Финансовый 6 2 2 5 2 3 4" xfId="16096"/>
    <cellStyle name="Финансовый 6 2 2 5 2 3 5" xfId="19956"/>
    <cellStyle name="Финансовый 6 2 2 5 2 3 6" xfId="25018"/>
    <cellStyle name="Финансовый 6 2 2 5 2 3 7" xfId="34219"/>
    <cellStyle name="Финансовый 6 2 2 5 2 3 8" xfId="43147"/>
    <cellStyle name="Финансовый 6 2 2 5 2 3 9" xfId="52067"/>
    <cellStyle name="Финансовый 6 2 2 5 2 4" xfId="9084"/>
    <cellStyle name="Финансовый 6 2 2 5 2 4 2" xfId="9085"/>
    <cellStyle name="Финансовый 6 2 2 5 2 4 2 2" xfId="27552"/>
    <cellStyle name="Финансовый 6 2 2 5 2 4 2 3" xfId="36748"/>
    <cellStyle name="Финансовый 6 2 2 5 2 4 2 4" xfId="45676"/>
    <cellStyle name="Финансовый 6 2 2 5 2 4 2 5" xfId="54596"/>
    <cellStyle name="Финансовый 6 2 2 5 2 4 3" xfId="14765"/>
    <cellStyle name="Финансовый 6 2 2 5 2 4 4" xfId="18625"/>
    <cellStyle name="Финансовый 6 2 2 5 2 4 5" xfId="23687"/>
    <cellStyle name="Финансовый 6 2 2 5 2 4 6" xfId="32891"/>
    <cellStyle name="Финансовый 6 2 2 5 2 4 7" xfId="41816"/>
    <cellStyle name="Финансовый 6 2 2 5 2 4 8" xfId="50736"/>
    <cellStyle name="Финансовый 6 2 2 5 2 5" xfId="9086"/>
    <cellStyle name="Финансовый 6 2 2 5 2 5 2" xfId="30079"/>
    <cellStyle name="Финансовый 6 2 2 5 2 5 3" xfId="39275"/>
    <cellStyle name="Финансовый 6 2 2 5 2 5 4" xfId="48203"/>
    <cellStyle name="Финансовый 6 2 2 5 2 5 5" xfId="57123"/>
    <cellStyle name="Финансовый 6 2 2 5 2 6" xfId="9087"/>
    <cellStyle name="Финансовый 6 2 2 5 2 6 2" xfId="26218"/>
    <cellStyle name="Финансовый 6 2 2 5 2 6 3" xfId="35415"/>
    <cellStyle name="Финансовый 6 2 2 5 2 6 4" xfId="44343"/>
    <cellStyle name="Финансовый 6 2 2 5 2 6 5" xfId="53263"/>
    <cellStyle name="Финансовый 6 2 2 5 2 7" xfId="13433"/>
    <cellStyle name="Финансовый 6 2 2 5 2 8" xfId="17292"/>
    <cellStyle name="Финансовый 6 2 2 5 2 9" xfId="21152"/>
    <cellStyle name="Финансовый 6 2 2 5 3" xfId="9088"/>
    <cellStyle name="Финансовый 6 2 2 5 3 10" xfId="22654"/>
    <cellStyle name="Финансовый 6 2 2 5 3 11" xfId="32118"/>
    <cellStyle name="Финансовый 6 2 2 5 3 12" xfId="40783"/>
    <cellStyle name="Финансовый 6 2 2 5 3 13" xfId="49703"/>
    <cellStyle name="Финансовый 6 2 2 5 3 2" xfId="9089"/>
    <cellStyle name="Финансовый 6 2 2 5 3 2 2" xfId="9090"/>
    <cellStyle name="Финансовый 6 2 2 5 3 2 2 2" xfId="29182"/>
    <cellStyle name="Финансовый 6 2 2 5 3 2 2 3" xfId="38378"/>
    <cellStyle name="Финансовый 6 2 2 5 3 2 2 4" xfId="47306"/>
    <cellStyle name="Финансовый 6 2 2 5 3 2 2 5" xfId="56226"/>
    <cellStyle name="Финансовый 6 2 2 5 3 2 3" xfId="12536"/>
    <cellStyle name="Финансовый 6 2 2 5 3 2 4" xfId="16395"/>
    <cellStyle name="Финансовый 6 2 2 5 3 2 5" xfId="20255"/>
    <cellStyle name="Финансовый 6 2 2 5 3 2 6" xfId="25317"/>
    <cellStyle name="Финансовый 6 2 2 5 3 2 7" xfId="34518"/>
    <cellStyle name="Финансовый 6 2 2 5 3 2 8" xfId="43446"/>
    <cellStyle name="Финансовый 6 2 2 5 3 2 9" xfId="52366"/>
    <cellStyle name="Финансовый 6 2 2 5 3 3" xfId="9091"/>
    <cellStyle name="Финансовый 6 2 2 5 3 3 2" xfId="9092"/>
    <cellStyle name="Финансовый 6 2 2 5 3 3 2 2" xfId="27851"/>
    <cellStyle name="Финансовый 6 2 2 5 3 3 2 3" xfId="37047"/>
    <cellStyle name="Финансовый 6 2 2 5 3 3 2 4" xfId="45975"/>
    <cellStyle name="Финансовый 6 2 2 5 3 3 2 5" xfId="54895"/>
    <cellStyle name="Финансовый 6 2 2 5 3 3 3" xfId="15064"/>
    <cellStyle name="Финансовый 6 2 2 5 3 3 4" xfId="18924"/>
    <cellStyle name="Финансовый 6 2 2 5 3 3 5" xfId="23986"/>
    <cellStyle name="Финансовый 6 2 2 5 3 3 6" xfId="33189"/>
    <cellStyle name="Финансовый 6 2 2 5 3 3 7" xfId="42115"/>
    <cellStyle name="Финансовый 6 2 2 5 3 3 8" xfId="51035"/>
    <cellStyle name="Финансовый 6 2 2 5 3 4" xfId="9093"/>
    <cellStyle name="Финансовый 6 2 2 5 3 4 2" xfId="30379"/>
    <cellStyle name="Финансовый 6 2 2 5 3 4 3" xfId="39575"/>
    <cellStyle name="Финансовый 6 2 2 5 3 4 4" xfId="48503"/>
    <cellStyle name="Финансовый 6 2 2 5 3 4 5" xfId="57423"/>
    <cellStyle name="Финансовый 6 2 2 5 3 5" xfId="9094"/>
    <cellStyle name="Финансовый 6 2 2 5 3 5 2" xfId="26518"/>
    <cellStyle name="Финансовый 6 2 2 5 3 5 3" xfId="35715"/>
    <cellStyle name="Финансовый 6 2 2 5 3 5 4" xfId="44643"/>
    <cellStyle name="Финансовый 6 2 2 5 3 5 5" xfId="53563"/>
    <cellStyle name="Финансовый 6 2 2 5 3 6" xfId="13733"/>
    <cellStyle name="Финансовый 6 2 2 5 3 7" xfId="17592"/>
    <cellStyle name="Финансовый 6 2 2 5 3 8" xfId="21452"/>
    <cellStyle name="Финансовый 6 2 2 5 3 9" xfId="11089"/>
    <cellStyle name="Финансовый 6 2 2 5 4" xfId="9095"/>
    <cellStyle name="Финансовый 6 2 2 5 4 2" xfId="9096"/>
    <cellStyle name="Финансовый 6 2 2 5 4 2 2" xfId="28584"/>
    <cellStyle name="Финансовый 6 2 2 5 4 2 3" xfId="37780"/>
    <cellStyle name="Финансовый 6 2 2 5 4 2 4" xfId="46708"/>
    <cellStyle name="Финансовый 6 2 2 5 4 2 5" xfId="55628"/>
    <cellStyle name="Финансовый 6 2 2 5 4 3" xfId="11938"/>
    <cellStyle name="Финансовый 6 2 2 5 4 4" xfId="15797"/>
    <cellStyle name="Финансовый 6 2 2 5 4 5" xfId="19657"/>
    <cellStyle name="Финансовый 6 2 2 5 4 6" xfId="24719"/>
    <cellStyle name="Финансовый 6 2 2 5 4 7" xfId="33920"/>
    <cellStyle name="Финансовый 6 2 2 5 4 8" xfId="42848"/>
    <cellStyle name="Финансовый 6 2 2 5 4 9" xfId="51768"/>
    <cellStyle name="Финансовый 6 2 2 5 5" xfId="9097"/>
    <cellStyle name="Финансовый 6 2 2 5 5 2" xfId="9098"/>
    <cellStyle name="Финансовый 6 2 2 5 5 2 2" xfId="27253"/>
    <cellStyle name="Финансовый 6 2 2 5 5 2 3" xfId="36449"/>
    <cellStyle name="Финансовый 6 2 2 5 5 2 4" xfId="45377"/>
    <cellStyle name="Финансовый 6 2 2 5 5 2 5" xfId="54297"/>
    <cellStyle name="Финансовый 6 2 2 5 5 3" xfId="14466"/>
    <cellStyle name="Финансовый 6 2 2 5 5 4" xfId="18326"/>
    <cellStyle name="Финансовый 6 2 2 5 5 5" xfId="23388"/>
    <cellStyle name="Финансовый 6 2 2 5 5 6" xfId="32592"/>
    <cellStyle name="Финансовый 6 2 2 5 5 7" xfId="41517"/>
    <cellStyle name="Финансовый 6 2 2 5 5 8" xfId="50437"/>
    <cellStyle name="Финансовый 6 2 2 5 6" xfId="9099"/>
    <cellStyle name="Финансовый 6 2 2 5 6 2" xfId="29780"/>
    <cellStyle name="Финансовый 6 2 2 5 6 3" xfId="38976"/>
    <cellStyle name="Финансовый 6 2 2 5 6 4" xfId="47904"/>
    <cellStyle name="Финансовый 6 2 2 5 6 5" xfId="56824"/>
    <cellStyle name="Финансовый 6 2 2 5 7" xfId="9100"/>
    <cellStyle name="Финансовый 6 2 2 5 7 2" xfId="25919"/>
    <cellStyle name="Финансовый 6 2 2 5 7 3" xfId="35116"/>
    <cellStyle name="Финансовый 6 2 2 5 7 4" xfId="44044"/>
    <cellStyle name="Финансовый 6 2 2 5 7 5" xfId="52964"/>
    <cellStyle name="Финансовый 6 2 2 5 8" xfId="13134"/>
    <cellStyle name="Финансовый 6 2 2 5 9" xfId="16993"/>
    <cellStyle name="Финансовый 6 2 2 6" xfId="9101"/>
    <cellStyle name="Финансовый 6 2 2 6 10" xfId="20854"/>
    <cellStyle name="Финансовый 6 2 2 6 11" xfId="10560"/>
    <cellStyle name="Финансовый 6 2 2 6 12" xfId="22055"/>
    <cellStyle name="Финансовый 6 2 2 6 13" xfId="32119"/>
    <cellStyle name="Финансовый 6 2 2 6 14" xfId="40185"/>
    <cellStyle name="Финансовый 6 2 2 6 15" xfId="49105"/>
    <cellStyle name="Финансовый 6 2 2 6 2" xfId="9102"/>
    <cellStyle name="Финансовый 6 2 2 6 2 10" xfId="10859"/>
    <cellStyle name="Финансовый 6 2 2 6 2 11" xfId="22354"/>
    <cellStyle name="Финансовый 6 2 2 6 2 12" xfId="32120"/>
    <cellStyle name="Финансовый 6 2 2 6 2 13" xfId="40484"/>
    <cellStyle name="Финансовый 6 2 2 6 2 14" xfId="49404"/>
    <cellStyle name="Финансовый 6 2 2 6 2 2" xfId="9103"/>
    <cellStyle name="Финансовый 6 2 2 6 2 2 10" xfId="22954"/>
    <cellStyle name="Финансовый 6 2 2 6 2 2 11" xfId="32121"/>
    <cellStyle name="Финансовый 6 2 2 6 2 2 12" xfId="41083"/>
    <cellStyle name="Финансовый 6 2 2 6 2 2 13" xfId="50003"/>
    <cellStyle name="Финансовый 6 2 2 6 2 2 2" xfId="9104"/>
    <cellStyle name="Финансовый 6 2 2 6 2 2 2 2" xfId="9105"/>
    <cellStyle name="Финансовый 6 2 2 6 2 2 2 2 2" xfId="29482"/>
    <cellStyle name="Финансовый 6 2 2 6 2 2 2 2 3" xfId="38678"/>
    <cellStyle name="Финансовый 6 2 2 6 2 2 2 2 4" xfId="47606"/>
    <cellStyle name="Финансовый 6 2 2 6 2 2 2 2 5" xfId="56526"/>
    <cellStyle name="Финансовый 6 2 2 6 2 2 2 3" xfId="12836"/>
    <cellStyle name="Финансовый 6 2 2 6 2 2 2 4" xfId="16695"/>
    <cellStyle name="Финансовый 6 2 2 6 2 2 2 5" xfId="20555"/>
    <cellStyle name="Финансовый 6 2 2 6 2 2 2 6" xfId="25617"/>
    <cellStyle name="Финансовый 6 2 2 6 2 2 2 7" xfId="34818"/>
    <cellStyle name="Финансовый 6 2 2 6 2 2 2 8" xfId="43746"/>
    <cellStyle name="Финансовый 6 2 2 6 2 2 2 9" xfId="52666"/>
    <cellStyle name="Финансовый 6 2 2 6 2 2 3" xfId="9106"/>
    <cellStyle name="Финансовый 6 2 2 6 2 2 3 2" xfId="9107"/>
    <cellStyle name="Финансовый 6 2 2 6 2 2 3 2 2" xfId="28151"/>
    <cellStyle name="Финансовый 6 2 2 6 2 2 3 2 3" xfId="37347"/>
    <cellStyle name="Финансовый 6 2 2 6 2 2 3 2 4" xfId="46275"/>
    <cellStyle name="Финансовый 6 2 2 6 2 2 3 2 5" xfId="55195"/>
    <cellStyle name="Финансовый 6 2 2 6 2 2 3 3" xfId="15364"/>
    <cellStyle name="Финансовый 6 2 2 6 2 2 3 4" xfId="19224"/>
    <cellStyle name="Финансовый 6 2 2 6 2 2 3 5" xfId="24286"/>
    <cellStyle name="Финансовый 6 2 2 6 2 2 3 6" xfId="33489"/>
    <cellStyle name="Финансовый 6 2 2 6 2 2 3 7" xfId="42415"/>
    <cellStyle name="Финансовый 6 2 2 6 2 2 3 8" xfId="51335"/>
    <cellStyle name="Финансовый 6 2 2 6 2 2 4" xfId="9108"/>
    <cellStyle name="Финансовый 6 2 2 6 2 2 4 2" xfId="30679"/>
    <cellStyle name="Финансовый 6 2 2 6 2 2 4 3" xfId="39875"/>
    <cellStyle name="Финансовый 6 2 2 6 2 2 4 4" xfId="48803"/>
    <cellStyle name="Финансовый 6 2 2 6 2 2 4 5" xfId="57723"/>
    <cellStyle name="Финансовый 6 2 2 6 2 2 5" xfId="9109"/>
    <cellStyle name="Финансовый 6 2 2 6 2 2 5 2" xfId="26818"/>
    <cellStyle name="Финансовый 6 2 2 6 2 2 5 3" xfId="36015"/>
    <cellStyle name="Финансовый 6 2 2 6 2 2 5 4" xfId="44943"/>
    <cellStyle name="Финансовый 6 2 2 6 2 2 5 5" xfId="53863"/>
    <cellStyle name="Финансовый 6 2 2 6 2 2 6" xfId="14033"/>
    <cellStyle name="Финансовый 6 2 2 6 2 2 7" xfId="17892"/>
    <cellStyle name="Финансовый 6 2 2 6 2 2 8" xfId="21752"/>
    <cellStyle name="Финансовый 6 2 2 6 2 2 9" xfId="11380"/>
    <cellStyle name="Финансовый 6 2 2 6 2 3" xfId="9110"/>
    <cellStyle name="Финансовый 6 2 2 6 2 3 2" xfId="9111"/>
    <cellStyle name="Финансовый 6 2 2 6 2 3 2 2" xfId="28884"/>
    <cellStyle name="Финансовый 6 2 2 6 2 3 2 3" xfId="38080"/>
    <cellStyle name="Финансовый 6 2 2 6 2 3 2 4" xfId="47008"/>
    <cellStyle name="Финансовый 6 2 2 6 2 3 2 5" xfId="55928"/>
    <cellStyle name="Финансовый 6 2 2 6 2 3 3" xfId="12238"/>
    <cellStyle name="Финансовый 6 2 2 6 2 3 4" xfId="16097"/>
    <cellStyle name="Финансовый 6 2 2 6 2 3 5" xfId="19957"/>
    <cellStyle name="Финансовый 6 2 2 6 2 3 6" xfId="25019"/>
    <cellStyle name="Финансовый 6 2 2 6 2 3 7" xfId="34220"/>
    <cellStyle name="Финансовый 6 2 2 6 2 3 8" xfId="43148"/>
    <cellStyle name="Финансовый 6 2 2 6 2 3 9" xfId="52068"/>
    <cellStyle name="Финансовый 6 2 2 6 2 4" xfId="9112"/>
    <cellStyle name="Финансовый 6 2 2 6 2 4 2" xfId="9113"/>
    <cellStyle name="Финансовый 6 2 2 6 2 4 2 2" xfId="27553"/>
    <cellStyle name="Финансовый 6 2 2 6 2 4 2 3" xfId="36749"/>
    <cellStyle name="Финансовый 6 2 2 6 2 4 2 4" xfId="45677"/>
    <cellStyle name="Финансовый 6 2 2 6 2 4 2 5" xfId="54597"/>
    <cellStyle name="Финансовый 6 2 2 6 2 4 3" xfId="14766"/>
    <cellStyle name="Финансовый 6 2 2 6 2 4 4" xfId="18626"/>
    <cellStyle name="Финансовый 6 2 2 6 2 4 5" xfId="23688"/>
    <cellStyle name="Финансовый 6 2 2 6 2 4 6" xfId="32892"/>
    <cellStyle name="Финансовый 6 2 2 6 2 4 7" xfId="41817"/>
    <cellStyle name="Финансовый 6 2 2 6 2 4 8" xfId="50737"/>
    <cellStyle name="Финансовый 6 2 2 6 2 5" xfId="9114"/>
    <cellStyle name="Финансовый 6 2 2 6 2 5 2" xfId="30080"/>
    <cellStyle name="Финансовый 6 2 2 6 2 5 3" xfId="39276"/>
    <cellStyle name="Финансовый 6 2 2 6 2 5 4" xfId="48204"/>
    <cellStyle name="Финансовый 6 2 2 6 2 5 5" xfId="57124"/>
    <cellStyle name="Финансовый 6 2 2 6 2 6" xfId="9115"/>
    <cellStyle name="Финансовый 6 2 2 6 2 6 2" xfId="26219"/>
    <cellStyle name="Финансовый 6 2 2 6 2 6 3" xfId="35416"/>
    <cellStyle name="Финансовый 6 2 2 6 2 6 4" xfId="44344"/>
    <cellStyle name="Финансовый 6 2 2 6 2 6 5" xfId="53264"/>
    <cellStyle name="Финансовый 6 2 2 6 2 7" xfId="13434"/>
    <cellStyle name="Финансовый 6 2 2 6 2 8" xfId="17293"/>
    <cellStyle name="Финансовый 6 2 2 6 2 9" xfId="21153"/>
    <cellStyle name="Финансовый 6 2 2 6 3" xfId="9116"/>
    <cellStyle name="Финансовый 6 2 2 6 3 10" xfId="22655"/>
    <cellStyle name="Финансовый 6 2 2 6 3 11" xfId="32122"/>
    <cellStyle name="Финансовый 6 2 2 6 3 12" xfId="40784"/>
    <cellStyle name="Финансовый 6 2 2 6 3 13" xfId="49704"/>
    <cellStyle name="Финансовый 6 2 2 6 3 2" xfId="9117"/>
    <cellStyle name="Финансовый 6 2 2 6 3 2 2" xfId="9118"/>
    <cellStyle name="Финансовый 6 2 2 6 3 2 2 2" xfId="29183"/>
    <cellStyle name="Финансовый 6 2 2 6 3 2 2 3" xfId="38379"/>
    <cellStyle name="Финансовый 6 2 2 6 3 2 2 4" xfId="47307"/>
    <cellStyle name="Финансовый 6 2 2 6 3 2 2 5" xfId="56227"/>
    <cellStyle name="Финансовый 6 2 2 6 3 2 3" xfId="12537"/>
    <cellStyle name="Финансовый 6 2 2 6 3 2 4" xfId="16396"/>
    <cellStyle name="Финансовый 6 2 2 6 3 2 5" xfId="20256"/>
    <cellStyle name="Финансовый 6 2 2 6 3 2 6" xfId="25318"/>
    <cellStyle name="Финансовый 6 2 2 6 3 2 7" xfId="34519"/>
    <cellStyle name="Финансовый 6 2 2 6 3 2 8" xfId="43447"/>
    <cellStyle name="Финансовый 6 2 2 6 3 2 9" xfId="52367"/>
    <cellStyle name="Финансовый 6 2 2 6 3 3" xfId="9119"/>
    <cellStyle name="Финансовый 6 2 2 6 3 3 2" xfId="9120"/>
    <cellStyle name="Финансовый 6 2 2 6 3 3 2 2" xfId="27852"/>
    <cellStyle name="Финансовый 6 2 2 6 3 3 2 3" xfId="37048"/>
    <cellStyle name="Финансовый 6 2 2 6 3 3 2 4" xfId="45976"/>
    <cellStyle name="Финансовый 6 2 2 6 3 3 2 5" xfId="54896"/>
    <cellStyle name="Финансовый 6 2 2 6 3 3 3" xfId="15065"/>
    <cellStyle name="Финансовый 6 2 2 6 3 3 4" xfId="18925"/>
    <cellStyle name="Финансовый 6 2 2 6 3 3 5" xfId="23987"/>
    <cellStyle name="Финансовый 6 2 2 6 3 3 6" xfId="33190"/>
    <cellStyle name="Финансовый 6 2 2 6 3 3 7" xfId="42116"/>
    <cellStyle name="Финансовый 6 2 2 6 3 3 8" xfId="51036"/>
    <cellStyle name="Финансовый 6 2 2 6 3 4" xfId="9121"/>
    <cellStyle name="Финансовый 6 2 2 6 3 4 2" xfId="30380"/>
    <cellStyle name="Финансовый 6 2 2 6 3 4 3" xfId="39576"/>
    <cellStyle name="Финансовый 6 2 2 6 3 4 4" xfId="48504"/>
    <cellStyle name="Финансовый 6 2 2 6 3 4 5" xfId="57424"/>
    <cellStyle name="Финансовый 6 2 2 6 3 5" xfId="9122"/>
    <cellStyle name="Финансовый 6 2 2 6 3 5 2" xfId="26519"/>
    <cellStyle name="Финансовый 6 2 2 6 3 5 3" xfId="35716"/>
    <cellStyle name="Финансовый 6 2 2 6 3 5 4" xfId="44644"/>
    <cellStyle name="Финансовый 6 2 2 6 3 5 5" xfId="53564"/>
    <cellStyle name="Финансовый 6 2 2 6 3 6" xfId="13734"/>
    <cellStyle name="Финансовый 6 2 2 6 3 7" xfId="17593"/>
    <cellStyle name="Финансовый 6 2 2 6 3 8" xfId="21453"/>
    <cellStyle name="Финансовый 6 2 2 6 3 9" xfId="11090"/>
    <cellStyle name="Финансовый 6 2 2 6 4" xfId="9123"/>
    <cellStyle name="Финансовый 6 2 2 6 4 2" xfId="9124"/>
    <cellStyle name="Финансовый 6 2 2 6 4 2 2" xfId="28585"/>
    <cellStyle name="Финансовый 6 2 2 6 4 2 3" xfId="37781"/>
    <cellStyle name="Финансовый 6 2 2 6 4 2 4" xfId="46709"/>
    <cellStyle name="Финансовый 6 2 2 6 4 2 5" xfId="55629"/>
    <cellStyle name="Финансовый 6 2 2 6 4 3" xfId="11939"/>
    <cellStyle name="Финансовый 6 2 2 6 4 4" xfId="15798"/>
    <cellStyle name="Финансовый 6 2 2 6 4 5" xfId="19658"/>
    <cellStyle name="Финансовый 6 2 2 6 4 6" xfId="24720"/>
    <cellStyle name="Финансовый 6 2 2 6 4 7" xfId="33921"/>
    <cellStyle name="Финансовый 6 2 2 6 4 8" xfId="42849"/>
    <cellStyle name="Финансовый 6 2 2 6 4 9" xfId="51769"/>
    <cellStyle name="Финансовый 6 2 2 6 5" xfId="9125"/>
    <cellStyle name="Финансовый 6 2 2 6 5 2" xfId="9126"/>
    <cellStyle name="Финансовый 6 2 2 6 5 2 2" xfId="27254"/>
    <cellStyle name="Финансовый 6 2 2 6 5 2 3" xfId="36450"/>
    <cellStyle name="Финансовый 6 2 2 6 5 2 4" xfId="45378"/>
    <cellStyle name="Финансовый 6 2 2 6 5 2 5" xfId="54298"/>
    <cellStyle name="Финансовый 6 2 2 6 5 3" xfId="14467"/>
    <cellStyle name="Финансовый 6 2 2 6 5 4" xfId="18327"/>
    <cellStyle name="Финансовый 6 2 2 6 5 5" xfId="23389"/>
    <cellStyle name="Финансовый 6 2 2 6 5 6" xfId="32593"/>
    <cellStyle name="Финансовый 6 2 2 6 5 7" xfId="41518"/>
    <cellStyle name="Финансовый 6 2 2 6 5 8" xfId="50438"/>
    <cellStyle name="Финансовый 6 2 2 6 6" xfId="9127"/>
    <cellStyle name="Финансовый 6 2 2 6 6 2" xfId="29781"/>
    <cellStyle name="Финансовый 6 2 2 6 6 3" xfId="38977"/>
    <cellStyle name="Финансовый 6 2 2 6 6 4" xfId="47905"/>
    <cellStyle name="Финансовый 6 2 2 6 6 5" xfId="56825"/>
    <cellStyle name="Финансовый 6 2 2 6 7" xfId="9128"/>
    <cellStyle name="Финансовый 6 2 2 6 7 2" xfId="25920"/>
    <cellStyle name="Финансовый 6 2 2 6 7 3" xfId="35117"/>
    <cellStyle name="Финансовый 6 2 2 6 7 4" xfId="44045"/>
    <cellStyle name="Финансовый 6 2 2 6 7 5" xfId="52965"/>
    <cellStyle name="Финансовый 6 2 2 6 8" xfId="13135"/>
    <cellStyle name="Финансовый 6 2 2 6 9" xfId="16994"/>
    <cellStyle name="Финансовый 6 2 2 7" xfId="9129"/>
    <cellStyle name="Финансовый 6 2 2 7 10" xfId="20855"/>
    <cellStyle name="Финансовый 6 2 2 7 11" xfId="10561"/>
    <cellStyle name="Финансовый 6 2 2 7 12" xfId="22056"/>
    <cellStyle name="Финансовый 6 2 2 7 13" xfId="32123"/>
    <cellStyle name="Финансовый 6 2 2 7 14" xfId="40186"/>
    <cellStyle name="Финансовый 6 2 2 7 15" xfId="49106"/>
    <cellStyle name="Финансовый 6 2 2 7 2" xfId="9130"/>
    <cellStyle name="Финансовый 6 2 2 7 2 10" xfId="10860"/>
    <cellStyle name="Финансовый 6 2 2 7 2 11" xfId="22355"/>
    <cellStyle name="Финансовый 6 2 2 7 2 12" xfId="32124"/>
    <cellStyle name="Финансовый 6 2 2 7 2 13" xfId="40485"/>
    <cellStyle name="Финансовый 6 2 2 7 2 14" xfId="49405"/>
    <cellStyle name="Финансовый 6 2 2 7 2 2" xfId="9131"/>
    <cellStyle name="Финансовый 6 2 2 7 2 2 10" xfId="22955"/>
    <cellStyle name="Финансовый 6 2 2 7 2 2 11" xfId="32125"/>
    <cellStyle name="Финансовый 6 2 2 7 2 2 12" xfId="41084"/>
    <cellStyle name="Финансовый 6 2 2 7 2 2 13" xfId="50004"/>
    <cellStyle name="Финансовый 6 2 2 7 2 2 2" xfId="9132"/>
    <cellStyle name="Финансовый 6 2 2 7 2 2 2 2" xfId="9133"/>
    <cellStyle name="Финансовый 6 2 2 7 2 2 2 2 2" xfId="29483"/>
    <cellStyle name="Финансовый 6 2 2 7 2 2 2 2 3" xfId="38679"/>
    <cellStyle name="Финансовый 6 2 2 7 2 2 2 2 4" xfId="47607"/>
    <cellStyle name="Финансовый 6 2 2 7 2 2 2 2 5" xfId="56527"/>
    <cellStyle name="Финансовый 6 2 2 7 2 2 2 3" xfId="12837"/>
    <cellStyle name="Финансовый 6 2 2 7 2 2 2 4" xfId="16696"/>
    <cellStyle name="Финансовый 6 2 2 7 2 2 2 5" xfId="20556"/>
    <cellStyle name="Финансовый 6 2 2 7 2 2 2 6" xfId="25618"/>
    <cellStyle name="Финансовый 6 2 2 7 2 2 2 7" xfId="34819"/>
    <cellStyle name="Финансовый 6 2 2 7 2 2 2 8" xfId="43747"/>
    <cellStyle name="Финансовый 6 2 2 7 2 2 2 9" xfId="52667"/>
    <cellStyle name="Финансовый 6 2 2 7 2 2 3" xfId="9134"/>
    <cellStyle name="Финансовый 6 2 2 7 2 2 3 2" xfId="9135"/>
    <cellStyle name="Финансовый 6 2 2 7 2 2 3 2 2" xfId="28152"/>
    <cellStyle name="Финансовый 6 2 2 7 2 2 3 2 3" xfId="37348"/>
    <cellStyle name="Финансовый 6 2 2 7 2 2 3 2 4" xfId="46276"/>
    <cellStyle name="Финансовый 6 2 2 7 2 2 3 2 5" xfId="55196"/>
    <cellStyle name="Финансовый 6 2 2 7 2 2 3 3" xfId="15365"/>
    <cellStyle name="Финансовый 6 2 2 7 2 2 3 4" xfId="19225"/>
    <cellStyle name="Финансовый 6 2 2 7 2 2 3 5" xfId="24287"/>
    <cellStyle name="Финансовый 6 2 2 7 2 2 3 6" xfId="33490"/>
    <cellStyle name="Финансовый 6 2 2 7 2 2 3 7" xfId="42416"/>
    <cellStyle name="Финансовый 6 2 2 7 2 2 3 8" xfId="51336"/>
    <cellStyle name="Финансовый 6 2 2 7 2 2 4" xfId="9136"/>
    <cellStyle name="Финансовый 6 2 2 7 2 2 4 2" xfId="30680"/>
    <cellStyle name="Финансовый 6 2 2 7 2 2 4 3" xfId="39876"/>
    <cellStyle name="Финансовый 6 2 2 7 2 2 4 4" xfId="48804"/>
    <cellStyle name="Финансовый 6 2 2 7 2 2 4 5" xfId="57724"/>
    <cellStyle name="Финансовый 6 2 2 7 2 2 5" xfId="9137"/>
    <cellStyle name="Финансовый 6 2 2 7 2 2 5 2" xfId="26819"/>
    <cellStyle name="Финансовый 6 2 2 7 2 2 5 3" xfId="36016"/>
    <cellStyle name="Финансовый 6 2 2 7 2 2 5 4" xfId="44944"/>
    <cellStyle name="Финансовый 6 2 2 7 2 2 5 5" xfId="53864"/>
    <cellStyle name="Финансовый 6 2 2 7 2 2 6" xfId="14034"/>
    <cellStyle name="Финансовый 6 2 2 7 2 2 7" xfId="17893"/>
    <cellStyle name="Финансовый 6 2 2 7 2 2 8" xfId="21753"/>
    <cellStyle name="Финансовый 6 2 2 7 2 2 9" xfId="11381"/>
    <cellStyle name="Финансовый 6 2 2 7 2 3" xfId="9138"/>
    <cellStyle name="Финансовый 6 2 2 7 2 3 2" xfId="9139"/>
    <cellStyle name="Финансовый 6 2 2 7 2 3 2 2" xfId="28885"/>
    <cellStyle name="Финансовый 6 2 2 7 2 3 2 3" xfId="38081"/>
    <cellStyle name="Финансовый 6 2 2 7 2 3 2 4" xfId="47009"/>
    <cellStyle name="Финансовый 6 2 2 7 2 3 2 5" xfId="55929"/>
    <cellStyle name="Финансовый 6 2 2 7 2 3 3" xfId="12239"/>
    <cellStyle name="Финансовый 6 2 2 7 2 3 4" xfId="16098"/>
    <cellStyle name="Финансовый 6 2 2 7 2 3 5" xfId="19958"/>
    <cellStyle name="Финансовый 6 2 2 7 2 3 6" xfId="25020"/>
    <cellStyle name="Финансовый 6 2 2 7 2 3 7" xfId="34221"/>
    <cellStyle name="Финансовый 6 2 2 7 2 3 8" xfId="43149"/>
    <cellStyle name="Финансовый 6 2 2 7 2 3 9" xfId="52069"/>
    <cellStyle name="Финансовый 6 2 2 7 2 4" xfId="9140"/>
    <cellStyle name="Финансовый 6 2 2 7 2 4 2" xfId="9141"/>
    <cellStyle name="Финансовый 6 2 2 7 2 4 2 2" xfId="27554"/>
    <cellStyle name="Финансовый 6 2 2 7 2 4 2 3" xfId="36750"/>
    <cellStyle name="Финансовый 6 2 2 7 2 4 2 4" xfId="45678"/>
    <cellStyle name="Финансовый 6 2 2 7 2 4 2 5" xfId="54598"/>
    <cellStyle name="Финансовый 6 2 2 7 2 4 3" xfId="14767"/>
    <cellStyle name="Финансовый 6 2 2 7 2 4 4" xfId="18627"/>
    <cellStyle name="Финансовый 6 2 2 7 2 4 5" xfId="23689"/>
    <cellStyle name="Финансовый 6 2 2 7 2 4 6" xfId="32893"/>
    <cellStyle name="Финансовый 6 2 2 7 2 4 7" xfId="41818"/>
    <cellStyle name="Финансовый 6 2 2 7 2 4 8" xfId="50738"/>
    <cellStyle name="Финансовый 6 2 2 7 2 5" xfId="9142"/>
    <cellStyle name="Финансовый 6 2 2 7 2 5 2" xfId="30081"/>
    <cellStyle name="Финансовый 6 2 2 7 2 5 3" xfId="39277"/>
    <cellStyle name="Финансовый 6 2 2 7 2 5 4" xfId="48205"/>
    <cellStyle name="Финансовый 6 2 2 7 2 5 5" xfId="57125"/>
    <cellStyle name="Финансовый 6 2 2 7 2 6" xfId="9143"/>
    <cellStyle name="Финансовый 6 2 2 7 2 6 2" xfId="26220"/>
    <cellStyle name="Финансовый 6 2 2 7 2 6 3" xfId="35417"/>
    <cellStyle name="Финансовый 6 2 2 7 2 6 4" xfId="44345"/>
    <cellStyle name="Финансовый 6 2 2 7 2 6 5" xfId="53265"/>
    <cellStyle name="Финансовый 6 2 2 7 2 7" xfId="13435"/>
    <cellStyle name="Финансовый 6 2 2 7 2 8" xfId="17294"/>
    <cellStyle name="Финансовый 6 2 2 7 2 9" xfId="21154"/>
    <cellStyle name="Финансовый 6 2 2 7 3" xfId="9144"/>
    <cellStyle name="Финансовый 6 2 2 7 3 10" xfId="22656"/>
    <cellStyle name="Финансовый 6 2 2 7 3 11" xfId="32126"/>
    <cellStyle name="Финансовый 6 2 2 7 3 12" xfId="40785"/>
    <cellStyle name="Финансовый 6 2 2 7 3 13" xfId="49705"/>
    <cellStyle name="Финансовый 6 2 2 7 3 2" xfId="9145"/>
    <cellStyle name="Финансовый 6 2 2 7 3 2 2" xfId="9146"/>
    <cellStyle name="Финансовый 6 2 2 7 3 2 2 2" xfId="29184"/>
    <cellStyle name="Финансовый 6 2 2 7 3 2 2 3" xfId="38380"/>
    <cellStyle name="Финансовый 6 2 2 7 3 2 2 4" xfId="47308"/>
    <cellStyle name="Финансовый 6 2 2 7 3 2 2 5" xfId="56228"/>
    <cellStyle name="Финансовый 6 2 2 7 3 2 3" xfId="12538"/>
    <cellStyle name="Финансовый 6 2 2 7 3 2 4" xfId="16397"/>
    <cellStyle name="Финансовый 6 2 2 7 3 2 5" xfId="20257"/>
    <cellStyle name="Финансовый 6 2 2 7 3 2 6" xfId="25319"/>
    <cellStyle name="Финансовый 6 2 2 7 3 2 7" xfId="34520"/>
    <cellStyle name="Финансовый 6 2 2 7 3 2 8" xfId="43448"/>
    <cellStyle name="Финансовый 6 2 2 7 3 2 9" xfId="52368"/>
    <cellStyle name="Финансовый 6 2 2 7 3 3" xfId="9147"/>
    <cellStyle name="Финансовый 6 2 2 7 3 3 2" xfId="9148"/>
    <cellStyle name="Финансовый 6 2 2 7 3 3 2 2" xfId="27853"/>
    <cellStyle name="Финансовый 6 2 2 7 3 3 2 3" xfId="37049"/>
    <cellStyle name="Финансовый 6 2 2 7 3 3 2 4" xfId="45977"/>
    <cellStyle name="Финансовый 6 2 2 7 3 3 2 5" xfId="54897"/>
    <cellStyle name="Финансовый 6 2 2 7 3 3 3" xfId="15066"/>
    <cellStyle name="Финансовый 6 2 2 7 3 3 4" xfId="18926"/>
    <cellStyle name="Финансовый 6 2 2 7 3 3 5" xfId="23988"/>
    <cellStyle name="Финансовый 6 2 2 7 3 3 6" xfId="33191"/>
    <cellStyle name="Финансовый 6 2 2 7 3 3 7" xfId="42117"/>
    <cellStyle name="Финансовый 6 2 2 7 3 3 8" xfId="51037"/>
    <cellStyle name="Финансовый 6 2 2 7 3 4" xfId="9149"/>
    <cellStyle name="Финансовый 6 2 2 7 3 4 2" xfId="30381"/>
    <cellStyle name="Финансовый 6 2 2 7 3 4 3" xfId="39577"/>
    <cellStyle name="Финансовый 6 2 2 7 3 4 4" xfId="48505"/>
    <cellStyle name="Финансовый 6 2 2 7 3 4 5" xfId="57425"/>
    <cellStyle name="Финансовый 6 2 2 7 3 5" xfId="9150"/>
    <cellStyle name="Финансовый 6 2 2 7 3 5 2" xfId="26520"/>
    <cellStyle name="Финансовый 6 2 2 7 3 5 3" xfId="35717"/>
    <cellStyle name="Финансовый 6 2 2 7 3 5 4" xfId="44645"/>
    <cellStyle name="Финансовый 6 2 2 7 3 5 5" xfId="53565"/>
    <cellStyle name="Финансовый 6 2 2 7 3 6" xfId="13735"/>
    <cellStyle name="Финансовый 6 2 2 7 3 7" xfId="17594"/>
    <cellStyle name="Финансовый 6 2 2 7 3 8" xfId="21454"/>
    <cellStyle name="Финансовый 6 2 2 7 3 9" xfId="11091"/>
    <cellStyle name="Финансовый 6 2 2 7 4" xfId="9151"/>
    <cellStyle name="Финансовый 6 2 2 7 4 2" xfId="9152"/>
    <cellStyle name="Финансовый 6 2 2 7 4 2 2" xfId="28586"/>
    <cellStyle name="Финансовый 6 2 2 7 4 2 3" xfId="37782"/>
    <cellStyle name="Финансовый 6 2 2 7 4 2 4" xfId="46710"/>
    <cellStyle name="Финансовый 6 2 2 7 4 2 5" xfId="55630"/>
    <cellStyle name="Финансовый 6 2 2 7 4 3" xfId="11940"/>
    <cellStyle name="Финансовый 6 2 2 7 4 4" xfId="15799"/>
    <cellStyle name="Финансовый 6 2 2 7 4 5" xfId="19659"/>
    <cellStyle name="Финансовый 6 2 2 7 4 6" xfId="24721"/>
    <cellStyle name="Финансовый 6 2 2 7 4 7" xfId="33922"/>
    <cellStyle name="Финансовый 6 2 2 7 4 8" xfId="42850"/>
    <cellStyle name="Финансовый 6 2 2 7 4 9" xfId="51770"/>
    <cellStyle name="Финансовый 6 2 2 7 5" xfId="9153"/>
    <cellStyle name="Финансовый 6 2 2 7 5 2" xfId="9154"/>
    <cellStyle name="Финансовый 6 2 2 7 5 2 2" xfId="27255"/>
    <cellStyle name="Финансовый 6 2 2 7 5 2 3" xfId="36451"/>
    <cellStyle name="Финансовый 6 2 2 7 5 2 4" xfId="45379"/>
    <cellStyle name="Финансовый 6 2 2 7 5 2 5" xfId="54299"/>
    <cellStyle name="Финансовый 6 2 2 7 5 3" xfId="14468"/>
    <cellStyle name="Финансовый 6 2 2 7 5 4" xfId="18328"/>
    <cellStyle name="Финансовый 6 2 2 7 5 5" xfId="23390"/>
    <cellStyle name="Финансовый 6 2 2 7 5 6" xfId="32594"/>
    <cellStyle name="Финансовый 6 2 2 7 5 7" xfId="41519"/>
    <cellStyle name="Финансовый 6 2 2 7 5 8" xfId="50439"/>
    <cellStyle name="Финансовый 6 2 2 7 6" xfId="9155"/>
    <cellStyle name="Финансовый 6 2 2 7 6 2" xfId="29782"/>
    <cellStyle name="Финансовый 6 2 2 7 6 3" xfId="38978"/>
    <cellStyle name="Финансовый 6 2 2 7 6 4" xfId="47906"/>
    <cellStyle name="Финансовый 6 2 2 7 6 5" xfId="56826"/>
    <cellStyle name="Финансовый 6 2 2 7 7" xfId="9156"/>
    <cellStyle name="Финансовый 6 2 2 7 7 2" xfId="25921"/>
    <cellStyle name="Финансовый 6 2 2 7 7 3" xfId="35118"/>
    <cellStyle name="Финансовый 6 2 2 7 7 4" xfId="44046"/>
    <cellStyle name="Финансовый 6 2 2 7 7 5" xfId="52966"/>
    <cellStyle name="Финансовый 6 2 2 7 8" xfId="13136"/>
    <cellStyle name="Финансовый 6 2 2 7 9" xfId="16995"/>
    <cellStyle name="Финансовый 6 2 2 8" xfId="9157"/>
    <cellStyle name="Финансовый 6 2 2 8 10" xfId="20856"/>
    <cellStyle name="Финансовый 6 2 2 8 11" xfId="10562"/>
    <cellStyle name="Финансовый 6 2 2 8 12" xfId="22057"/>
    <cellStyle name="Финансовый 6 2 2 8 13" xfId="32127"/>
    <cellStyle name="Финансовый 6 2 2 8 14" xfId="40187"/>
    <cellStyle name="Финансовый 6 2 2 8 15" xfId="49107"/>
    <cellStyle name="Финансовый 6 2 2 8 2" xfId="9158"/>
    <cellStyle name="Финансовый 6 2 2 8 2 10" xfId="10861"/>
    <cellStyle name="Финансовый 6 2 2 8 2 11" xfId="22356"/>
    <cellStyle name="Финансовый 6 2 2 8 2 12" xfId="32128"/>
    <cellStyle name="Финансовый 6 2 2 8 2 13" xfId="40486"/>
    <cellStyle name="Финансовый 6 2 2 8 2 14" xfId="49406"/>
    <cellStyle name="Финансовый 6 2 2 8 2 2" xfId="9159"/>
    <cellStyle name="Финансовый 6 2 2 8 2 2 10" xfId="22956"/>
    <cellStyle name="Финансовый 6 2 2 8 2 2 11" xfId="32129"/>
    <cellStyle name="Финансовый 6 2 2 8 2 2 12" xfId="41085"/>
    <cellStyle name="Финансовый 6 2 2 8 2 2 13" xfId="50005"/>
    <cellStyle name="Финансовый 6 2 2 8 2 2 2" xfId="9160"/>
    <cellStyle name="Финансовый 6 2 2 8 2 2 2 2" xfId="9161"/>
    <cellStyle name="Финансовый 6 2 2 8 2 2 2 2 2" xfId="29484"/>
    <cellStyle name="Финансовый 6 2 2 8 2 2 2 2 3" xfId="38680"/>
    <cellStyle name="Финансовый 6 2 2 8 2 2 2 2 4" xfId="47608"/>
    <cellStyle name="Финансовый 6 2 2 8 2 2 2 2 5" xfId="56528"/>
    <cellStyle name="Финансовый 6 2 2 8 2 2 2 3" xfId="12838"/>
    <cellStyle name="Финансовый 6 2 2 8 2 2 2 4" xfId="16697"/>
    <cellStyle name="Финансовый 6 2 2 8 2 2 2 5" xfId="20557"/>
    <cellStyle name="Финансовый 6 2 2 8 2 2 2 6" xfId="25619"/>
    <cellStyle name="Финансовый 6 2 2 8 2 2 2 7" xfId="34820"/>
    <cellStyle name="Финансовый 6 2 2 8 2 2 2 8" xfId="43748"/>
    <cellStyle name="Финансовый 6 2 2 8 2 2 2 9" xfId="52668"/>
    <cellStyle name="Финансовый 6 2 2 8 2 2 3" xfId="9162"/>
    <cellStyle name="Финансовый 6 2 2 8 2 2 3 2" xfId="9163"/>
    <cellStyle name="Финансовый 6 2 2 8 2 2 3 2 2" xfId="28153"/>
    <cellStyle name="Финансовый 6 2 2 8 2 2 3 2 3" xfId="37349"/>
    <cellStyle name="Финансовый 6 2 2 8 2 2 3 2 4" xfId="46277"/>
    <cellStyle name="Финансовый 6 2 2 8 2 2 3 2 5" xfId="55197"/>
    <cellStyle name="Финансовый 6 2 2 8 2 2 3 3" xfId="15366"/>
    <cellStyle name="Финансовый 6 2 2 8 2 2 3 4" xfId="19226"/>
    <cellStyle name="Финансовый 6 2 2 8 2 2 3 5" xfId="24288"/>
    <cellStyle name="Финансовый 6 2 2 8 2 2 3 6" xfId="33491"/>
    <cellStyle name="Финансовый 6 2 2 8 2 2 3 7" xfId="42417"/>
    <cellStyle name="Финансовый 6 2 2 8 2 2 3 8" xfId="51337"/>
    <cellStyle name="Финансовый 6 2 2 8 2 2 4" xfId="9164"/>
    <cellStyle name="Финансовый 6 2 2 8 2 2 4 2" xfId="30681"/>
    <cellStyle name="Финансовый 6 2 2 8 2 2 4 3" xfId="39877"/>
    <cellStyle name="Финансовый 6 2 2 8 2 2 4 4" xfId="48805"/>
    <cellStyle name="Финансовый 6 2 2 8 2 2 4 5" xfId="57725"/>
    <cellStyle name="Финансовый 6 2 2 8 2 2 5" xfId="9165"/>
    <cellStyle name="Финансовый 6 2 2 8 2 2 5 2" xfId="26820"/>
    <cellStyle name="Финансовый 6 2 2 8 2 2 5 3" xfId="36017"/>
    <cellStyle name="Финансовый 6 2 2 8 2 2 5 4" xfId="44945"/>
    <cellStyle name="Финансовый 6 2 2 8 2 2 5 5" xfId="53865"/>
    <cellStyle name="Финансовый 6 2 2 8 2 2 6" xfId="14035"/>
    <cellStyle name="Финансовый 6 2 2 8 2 2 7" xfId="17894"/>
    <cellStyle name="Финансовый 6 2 2 8 2 2 8" xfId="21754"/>
    <cellStyle name="Финансовый 6 2 2 8 2 2 9" xfId="11382"/>
    <cellStyle name="Финансовый 6 2 2 8 2 3" xfId="9166"/>
    <cellStyle name="Финансовый 6 2 2 8 2 3 2" xfId="9167"/>
    <cellStyle name="Финансовый 6 2 2 8 2 3 2 2" xfId="28886"/>
    <cellStyle name="Финансовый 6 2 2 8 2 3 2 3" xfId="38082"/>
    <cellStyle name="Финансовый 6 2 2 8 2 3 2 4" xfId="47010"/>
    <cellStyle name="Финансовый 6 2 2 8 2 3 2 5" xfId="55930"/>
    <cellStyle name="Финансовый 6 2 2 8 2 3 3" xfId="12240"/>
    <cellStyle name="Финансовый 6 2 2 8 2 3 4" xfId="16099"/>
    <cellStyle name="Финансовый 6 2 2 8 2 3 5" xfId="19959"/>
    <cellStyle name="Финансовый 6 2 2 8 2 3 6" xfId="25021"/>
    <cellStyle name="Финансовый 6 2 2 8 2 3 7" xfId="34222"/>
    <cellStyle name="Финансовый 6 2 2 8 2 3 8" xfId="43150"/>
    <cellStyle name="Финансовый 6 2 2 8 2 3 9" xfId="52070"/>
    <cellStyle name="Финансовый 6 2 2 8 2 4" xfId="9168"/>
    <cellStyle name="Финансовый 6 2 2 8 2 4 2" xfId="9169"/>
    <cellStyle name="Финансовый 6 2 2 8 2 4 2 2" xfId="27555"/>
    <cellStyle name="Финансовый 6 2 2 8 2 4 2 3" xfId="36751"/>
    <cellStyle name="Финансовый 6 2 2 8 2 4 2 4" xfId="45679"/>
    <cellStyle name="Финансовый 6 2 2 8 2 4 2 5" xfId="54599"/>
    <cellStyle name="Финансовый 6 2 2 8 2 4 3" xfId="14768"/>
    <cellStyle name="Финансовый 6 2 2 8 2 4 4" xfId="18628"/>
    <cellStyle name="Финансовый 6 2 2 8 2 4 5" xfId="23690"/>
    <cellStyle name="Финансовый 6 2 2 8 2 4 6" xfId="32894"/>
    <cellStyle name="Финансовый 6 2 2 8 2 4 7" xfId="41819"/>
    <cellStyle name="Финансовый 6 2 2 8 2 4 8" xfId="50739"/>
    <cellStyle name="Финансовый 6 2 2 8 2 5" xfId="9170"/>
    <cellStyle name="Финансовый 6 2 2 8 2 5 2" xfId="30082"/>
    <cellStyle name="Финансовый 6 2 2 8 2 5 3" xfId="39278"/>
    <cellStyle name="Финансовый 6 2 2 8 2 5 4" xfId="48206"/>
    <cellStyle name="Финансовый 6 2 2 8 2 5 5" xfId="57126"/>
    <cellStyle name="Финансовый 6 2 2 8 2 6" xfId="9171"/>
    <cellStyle name="Финансовый 6 2 2 8 2 6 2" xfId="26221"/>
    <cellStyle name="Финансовый 6 2 2 8 2 6 3" xfId="35418"/>
    <cellStyle name="Финансовый 6 2 2 8 2 6 4" xfId="44346"/>
    <cellStyle name="Финансовый 6 2 2 8 2 6 5" xfId="53266"/>
    <cellStyle name="Финансовый 6 2 2 8 2 7" xfId="13436"/>
    <cellStyle name="Финансовый 6 2 2 8 2 8" xfId="17295"/>
    <cellStyle name="Финансовый 6 2 2 8 2 9" xfId="21155"/>
    <cellStyle name="Финансовый 6 2 2 8 3" xfId="9172"/>
    <cellStyle name="Финансовый 6 2 2 8 3 10" xfId="22657"/>
    <cellStyle name="Финансовый 6 2 2 8 3 11" xfId="32130"/>
    <cellStyle name="Финансовый 6 2 2 8 3 12" xfId="40786"/>
    <cellStyle name="Финансовый 6 2 2 8 3 13" xfId="49706"/>
    <cellStyle name="Финансовый 6 2 2 8 3 2" xfId="9173"/>
    <cellStyle name="Финансовый 6 2 2 8 3 2 2" xfId="9174"/>
    <cellStyle name="Финансовый 6 2 2 8 3 2 2 2" xfId="29185"/>
    <cellStyle name="Финансовый 6 2 2 8 3 2 2 3" xfId="38381"/>
    <cellStyle name="Финансовый 6 2 2 8 3 2 2 4" xfId="47309"/>
    <cellStyle name="Финансовый 6 2 2 8 3 2 2 5" xfId="56229"/>
    <cellStyle name="Финансовый 6 2 2 8 3 2 3" xfId="12539"/>
    <cellStyle name="Финансовый 6 2 2 8 3 2 4" xfId="16398"/>
    <cellStyle name="Финансовый 6 2 2 8 3 2 5" xfId="20258"/>
    <cellStyle name="Финансовый 6 2 2 8 3 2 6" xfId="25320"/>
    <cellStyle name="Финансовый 6 2 2 8 3 2 7" xfId="34521"/>
    <cellStyle name="Финансовый 6 2 2 8 3 2 8" xfId="43449"/>
    <cellStyle name="Финансовый 6 2 2 8 3 2 9" xfId="52369"/>
    <cellStyle name="Финансовый 6 2 2 8 3 3" xfId="9175"/>
    <cellStyle name="Финансовый 6 2 2 8 3 3 2" xfId="9176"/>
    <cellStyle name="Финансовый 6 2 2 8 3 3 2 2" xfId="27854"/>
    <cellStyle name="Финансовый 6 2 2 8 3 3 2 3" xfId="37050"/>
    <cellStyle name="Финансовый 6 2 2 8 3 3 2 4" xfId="45978"/>
    <cellStyle name="Финансовый 6 2 2 8 3 3 2 5" xfId="54898"/>
    <cellStyle name="Финансовый 6 2 2 8 3 3 3" xfId="15067"/>
    <cellStyle name="Финансовый 6 2 2 8 3 3 4" xfId="18927"/>
    <cellStyle name="Финансовый 6 2 2 8 3 3 5" xfId="23989"/>
    <cellStyle name="Финансовый 6 2 2 8 3 3 6" xfId="33192"/>
    <cellStyle name="Финансовый 6 2 2 8 3 3 7" xfId="42118"/>
    <cellStyle name="Финансовый 6 2 2 8 3 3 8" xfId="51038"/>
    <cellStyle name="Финансовый 6 2 2 8 3 4" xfId="9177"/>
    <cellStyle name="Финансовый 6 2 2 8 3 4 2" xfId="30382"/>
    <cellStyle name="Финансовый 6 2 2 8 3 4 3" xfId="39578"/>
    <cellStyle name="Финансовый 6 2 2 8 3 4 4" xfId="48506"/>
    <cellStyle name="Финансовый 6 2 2 8 3 4 5" xfId="57426"/>
    <cellStyle name="Финансовый 6 2 2 8 3 5" xfId="9178"/>
    <cellStyle name="Финансовый 6 2 2 8 3 5 2" xfId="26521"/>
    <cellStyle name="Финансовый 6 2 2 8 3 5 3" xfId="35718"/>
    <cellStyle name="Финансовый 6 2 2 8 3 5 4" xfId="44646"/>
    <cellStyle name="Финансовый 6 2 2 8 3 5 5" xfId="53566"/>
    <cellStyle name="Финансовый 6 2 2 8 3 6" xfId="13736"/>
    <cellStyle name="Финансовый 6 2 2 8 3 7" xfId="17595"/>
    <cellStyle name="Финансовый 6 2 2 8 3 8" xfId="21455"/>
    <cellStyle name="Финансовый 6 2 2 8 3 9" xfId="11092"/>
    <cellStyle name="Финансовый 6 2 2 8 4" xfId="9179"/>
    <cellStyle name="Финансовый 6 2 2 8 4 2" xfId="9180"/>
    <cellStyle name="Финансовый 6 2 2 8 4 2 2" xfId="28587"/>
    <cellStyle name="Финансовый 6 2 2 8 4 2 3" xfId="37783"/>
    <cellStyle name="Финансовый 6 2 2 8 4 2 4" xfId="46711"/>
    <cellStyle name="Финансовый 6 2 2 8 4 2 5" xfId="55631"/>
    <cellStyle name="Финансовый 6 2 2 8 4 3" xfId="11941"/>
    <cellStyle name="Финансовый 6 2 2 8 4 4" xfId="15800"/>
    <cellStyle name="Финансовый 6 2 2 8 4 5" xfId="19660"/>
    <cellStyle name="Финансовый 6 2 2 8 4 6" xfId="24722"/>
    <cellStyle name="Финансовый 6 2 2 8 4 7" xfId="33923"/>
    <cellStyle name="Финансовый 6 2 2 8 4 8" xfId="42851"/>
    <cellStyle name="Финансовый 6 2 2 8 4 9" xfId="51771"/>
    <cellStyle name="Финансовый 6 2 2 8 5" xfId="9181"/>
    <cellStyle name="Финансовый 6 2 2 8 5 2" xfId="9182"/>
    <cellStyle name="Финансовый 6 2 2 8 5 2 2" xfId="27256"/>
    <cellStyle name="Финансовый 6 2 2 8 5 2 3" xfId="36452"/>
    <cellStyle name="Финансовый 6 2 2 8 5 2 4" xfId="45380"/>
    <cellStyle name="Финансовый 6 2 2 8 5 2 5" xfId="54300"/>
    <cellStyle name="Финансовый 6 2 2 8 5 3" xfId="14469"/>
    <cellStyle name="Финансовый 6 2 2 8 5 4" xfId="18329"/>
    <cellStyle name="Финансовый 6 2 2 8 5 5" xfId="23391"/>
    <cellStyle name="Финансовый 6 2 2 8 5 6" xfId="32595"/>
    <cellStyle name="Финансовый 6 2 2 8 5 7" xfId="41520"/>
    <cellStyle name="Финансовый 6 2 2 8 5 8" xfId="50440"/>
    <cellStyle name="Финансовый 6 2 2 8 6" xfId="9183"/>
    <cellStyle name="Финансовый 6 2 2 8 6 2" xfId="29783"/>
    <cellStyle name="Финансовый 6 2 2 8 6 3" xfId="38979"/>
    <cellStyle name="Финансовый 6 2 2 8 6 4" xfId="47907"/>
    <cellStyle name="Финансовый 6 2 2 8 6 5" xfId="56827"/>
    <cellStyle name="Финансовый 6 2 2 8 7" xfId="9184"/>
    <cellStyle name="Финансовый 6 2 2 8 7 2" xfId="25922"/>
    <cellStyle name="Финансовый 6 2 2 8 7 3" xfId="35119"/>
    <cellStyle name="Финансовый 6 2 2 8 7 4" xfId="44047"/>
    <cellStyle name="Финансовый 6 2 2 8 7 5" xfId="52967"/>
    <cellStyle name="Финансовый 6 2 2 8 8" xfId="13137"/>
    <cellStyle name="Финансовый 6 2 2 8 9" xfId="16996"/>
    <cellStyle name="Финансовый 6 2 2 9" xfId="9185"/>
    <cellStyle name="Финансовый 6 2 2 9 10" xfId="20857"/>
    <cellStyle name="Финансовый 6 2 2 9 11" xfId="10563"/>
    <cellStyle name="Финансовый 6 2 2 9 12" xfId="22058"/>
    <cellStyle name="Финансовый 6 2 2 9 13" xfId="32131"/>
    <cellStyle name="Финансовый 6 2 2 9 14" xfId="40188"/>
    <cellStyle name="Финансовый 6 2 2 9 15" xfId="49108"/>
    <cellStyle name="Финансовый 6 2 2 9 2" xfId="9186"/>
    <cellStyle name="Финансовый 6 2 2 9 2 10" xfId="10862"/>
    <cellStyle name="Финансовый 6 2 2 9 2 11" xfId="22357"/>
    <cellStyle name="Финансовый 6 2 2 9 2 12" xfId="32132"/>
    <cellStyle name="Финансовый 6 2 2 9 2 13" xfId="40487"/>
    <cellStyle name="Финансовый 6 2 2 9 2 14" xfId="49407"/>
    <cellStyle name="Финансовый 6 2 2 9 2 2" xfId="9187"/>
    <cellStyle name="Финансовый 6 2 2 9 2 2 10" xfId="22957"/>
    <cellStyle name="Финансовый 6 2 2 9 2 2 11" xfId="32133"/>
    <cellStyle name="Финансовый 6 2 2 9 2 2 12" xfId="41086"/>
    <cellStyle name="Финансовый 6 2 2 9 2 2 13" xfId="50006"/>
    <cellStyle name="Финансовый 6 2 2 9 2 2 2" xfId="9188"/>
    <cellStyle name="Финансовый 6 2 2 9 2 2 2 2" xfId="9189"/>
    <cellStyle name="Финансовый 6 2 2 9 2 2 2 2 2" xfId="29485"/>
    <cellStyle name="Финансовый 6 2 2 9 2 2 2 2 3" xfId="38681"/>
    <cellStyle name="Финансовый 6 2 2 9 2 2 2 2 4" xfId="47609"/>
    <cellStyle name="Финансовый 6 2 2 9 2 2 2 2 5" xfId="56529"/>
    <cellStyle name="Финансовый 6 2 2 9 2 2 2 3" xfId="12839"/>
    <cellStyle name="Финансовый 6 2 2 9 2 2 2 4" xfId="16698"/>
    <cellStyle name="Финансовый 6 2 2 9 2 2 2 5" xfId="20558"/>
    <cellStyle name="Финансовый 6 2 2 9 2 2 2 6" xfId="25620"/>
    <cellStyle name="Финансовый 6 2 2 9 2 2 2 7" xfId="34821"/>
    <cellStyle name="Финансовый 6 2 2 9 2 2 2 8" xfId="43749"/>
    <cellStyle name="Финансовый 6 2 2 9 2 2 2 9" xfId="52669"/>
    <cellStyle name="Финансовый 6 2 2 9 2 2 3" xfId="9190"/>
    <cellStyle name="Финансовый 6 2 2 9 2 2 3 2" xfId="9191"/>
    <cellStyle name="Финансовый 6 2 2 9 2 2 3 2 2" xfId="28154"/>
    <cellStyle name="Финансовый 6 2 2 9 2 2 3 2 3" xfId="37350"/>
    <cellStyle name="Финансовый 6 2 2 9 2 2 3 2 4" xfId="46278"/>
    <cellStyle name="Финансовый 6 2 2 9 2 2 3 2 5" xfId="55198"/>
    <cellStyle name="Финансовый 6 2 2 9 2 2 3 3" xfId="15367"/>
    <cellStyle name="Финансовый 6 2 2 9 2 2 3 4" xfId="19227"/>
    <cellStyle name="Финансовый 6 2 2 9 2 2 3 5" xfId="24289"/>
    <cellStyle name="Финансовый 6 2 2 9 2 2 3 6" xfId="33492"/>
    <cellStyle name="Финансовый 6 2 2 9 2 2 3 7" xfId="42418"/>
    <cellStyle name="Финансовый 6 2 2 9 2 2 3 8" xfId="51338"/>
    <cellStyle name="Финансовый 6 2 2 9 2 2 4" xfId="9192"/>
    <cellStyle name="Финансовый 6 2 2 9 2 2 4 2" xfId="30682"/>
    <cellStyle name="Финансовый 6 2 2 9 2 2 4 3" xfId="39878"/>
    <cellStyle name="Финансовый 6 2 2 9 2 2 4 4" xfId="48806"/>
    <cellStyle name="Финансовый 6 2 2 9 2 2 4 5" xfId="57726"/>
    <cellStyle name="Финансовый 6 2 2 9 2 2 5" xfId="9193"/>
    <cellStyle name="Финансовый 6 2 2 9 2 2 5 2" xfId="26821"/>
    <cellStyle name="Финансовый 6 2 2 9 2 2 5 3" xfId="36018"/>
    <cellStyle name="Финансовый 6 2 2 9 2 2 5 4" xfId="44946"/>
    <cellStyle name="Финансовый 6 2 2 9 2 2 5 5" xfId="53866"/>
    <cellStyle name="Финансовый 6 2 2 9 2 2 6" xfId="14036"/>
    <cellStyle name="Финансовый 6 2 2 9 2 2 7" xfId="17895"/>
    <cellStyle name="Финансовый 6 2 2 9 2 2 8" xfId="21755"/>
    <cellStyle name="Финансовый 6 2 2 9 2 2 9" xfId="11383"/>
    <cellStyle name="Финансовый 6 2 2 9 2 3" xfId="9194"/>
    <cellStyle name="Финансовый 6 2 2 9 2 3 2" xfId="9195"/>
    <cellStyle name="Финансовый 6 2 2 9 2 3 2 2" xfId="28887"/>
    <cellStyle name="Финансовый 6 2 2 9 2 3 2 3" xfId="38083"/>
    <cellStyle name="Финансовый 6 2 2 9 2 3 2 4" xfId="47011"/>
    <cellStyle name="Финансовый 6 2 2 9 2 3 2 5" xfId="55931"/>
    <cellStyle name="Финансовый 6 2 2 9 2 3 3" xfId="12241"/>
    <cellStyle name="Финансовый 6 2 2 9 2 3 4" xfId="16100"/>
    <cellStyle name="Финансовый 6 2 2 9 2 3 5" xfId="19960"/>
    <cellStyle name="Финансовый 6 2 2 9 2 3 6" xfId="25022"/>
    <cellStyle name="Финансовый 6 2 2 9 2 3 7" xfId="34223"/>
    <cellStyle name="Финансовый 6 2 2 9 2 3 8" xfId="43151"/>
    <cellStyle name="Финансовый 6 2 2 9 2 3 9" xfId="52071"/>
    <cellStyle name="Финансовый 6 2 2 9 2 4" xfId="9196"/>
    <cellStyle name="Финансовый 6 2 2 9 2 4 2" xfId="9197"/>
    <cellStyle name="Финансовый 6 2 2 9 2 4 2 2" xfId="27556"/>
    <cellStyle name="Финансовый 6 2 2 9 2 4 2 3" xfId="36752"/>
    <cellStyle name="Финансовый 6 2 2 9 2 4 2 4" xfId="45680"/>
    <cellStyle name="Финансовый 6 2 2 9 2 4 2 5" xfId="54600"/>
    <cellStyle name="Финансовый 6 2 2 9 2 4 3" xfId="14769"/>
    <cellStyle name="Финансовый 6 2 2 9 2 4 4" xfId="18629"/>
    <cellStyle name="Финансовый 6 2 2 9 2 4 5" xfId="23691"/>
    <cellStyle name="Финансовый 6 2 2 9 2 4 6" xfId="32895"/>
    <cellStyle name="Финансовый 6 2 2 9 2 4 7" xfId="41820"/>
    <cellStyle name="Финансовый 6 2 2 9 2 4 8" xfId="50740"/>
    <cellStyle name="Финансовый 6 2 2 9 2 5" xfId="9198"/>
    <cellStyle name="Финансовый 6 2 2 9 2 5 2" xfId="30083"/>
    <cellStyle name="Финансовый 6 2 2 9 2 5 3" xfId="39279"/>
    <cellStyle name="Финансовый 6 2 2 9 2 5 4" xfId="48207"/>
    <cellStyle name="Финансовый 6 2 2 9 2 5 5" xfId="57127"/>
    <cellStyle name="Финансовый 6 2 2 9 2 6" xfId="9199"/>
    <cellStyle name="Финансовый 6 2 2 9 2 6 2" xfId="26222"/>
    <cellStyle name="Финансовый 6 2 2 9 2 6 3" xfId="35419"/>
    <cellStyle name="Финансовый 6 2 2 9 2 6 4" xfId="44347"/>
    <cellStyle name="Финансовый 6 2 2 9 2 6 5" xfId="53267"/>
    <cellStyle name="Финансовый 6 2 2 9 2 7" xfId="13437"/>
    <cellStyle name="Финансовый 6 2 2 9 2 8" xfId="17296"/>
    <cellStyle name="Финансовый 6 2 2 9 2 9" xfId="21156"/>
    <cellStyle name="Финансовый 6 2 2 9 3" xfId="9200"/>
    <cellStyle name="Финансовый 6 2 2 9 3 10" xfId="22658"/>
    <cellStyle name="Финансовый 6 2 2 9 3 11" xfId="32134"/>
    <cellStyle name="Финансовый 6 2 2 9 3 12" xfId="40787"/>
    <cellStyle name="Финансовый 6 2 2 9 3 13" xfId="49707"/>
    <cellStyle name="Финансовый 6 2 2 9 3 2" xfId="9201"/>
    <cellStyle name="Финансовый 6 2 2 9 3 2 2" xfId="9202"/>
    <cellStyle name="Финансовый 6 2 2 9 3 2 2 2" xfId="29186"/>
    <cellStyle name="Финансовый 6 2 2 9 3 2 2 3" xfId="38382"/>
    <cellStyle name="Финансовый 6 2 2 9 3 2 2 4" xfId="47310"/>
    <cellStyle name="Финансовый 6 2 2 9 3 2 2 5" xfId="56230"/>
    <cellStyle name="Финансовый 6 2 2 9 3 2 3" xfId="12540"/>
    <cellStyle name="Финансовый 6 2 2 9 3 2 4" xfId="16399"/>
    <cellStyle name="Финансовый 6 2 2 9 3 2 5" xfId="20259"/>
    <cellStyle name="Финансовый 6 2 2 9 3 2 6" xfId="25321"/>
    <cellStyle name="Финансовый 6 2 2 9 3 2 7" xfId="34522"/>
    <cellStyle name="Финансовый 6 2 2 9 3 2 8" xfId="43450"/>
    <cellStyle name="Финансовый 6 2 2 9 3 2 9" xfId="52370"/>
    <cellStyle name="Финансовый 6 2 2 9 3 3" xfId="9203"/>
    <cellStyle name="Финансовый 6 2 2 9 3 3 2" xfId="9204"/>
    <cellStyle name="Финансовый 6 2 2 9 3 3 2 2" xfId="27855"/>
    <cellStyle name="Финансовый 6 2 2 9 3 3 2 3" xfId="37051"/>
    <cellStyle name="Финансовый 6 2 2 9 3 3 2 4" xfId="45979"/>
    <cellStyle name="Финансовый 6 2 2 9 3 3 2 5" xfId="54899"/>
    <cellStyle name="Финансовый 6 2 2 9 3 3 3" xfId="15068"/>
    <cellStyle name="Финансовый 6 2 2 9 3 3 4" xfId="18928"/>
    <cellStyle name="Финансовый 6 2 2 9 3 3 5" xfId="23990"/>
    <cellStyle name="Финансовый 6 2 2 9 3 3 6" xfId="33193"/>
    <cellStyle name="Финансовый 6 2 2 9 3 3 7" xfId="42119"/>
    <cellStyle name="Финансовый 6 2 2 9 3 3 8" xfId="51039"/>
    <cellStyle name="Финансовый 6 2 2 9 3 4" xfId="9205"/>
    <cellStyle name="Финансовый 6 2 2 9 3 4 2" xfId="30383"/>
    <cellStyle name="Финансовый 6 2 2 9 3 4 3" xfId="39579"/>
    <cellStyle name="Финансовый 6 2 2 9 3 4 4" xfId="48507"/>
    <cellStyle name="Финансовый 6 2 2 9 3 4 5" xfId="57427"/>
    <cellStyle name="Финансовый 6 2 2 9 3 5" xfId="9206"/>
    <cellStyle name="Финансовый 6 2 2 9 3 5 2" xfId="26522"/>
    <cellStyle name="Финансовый 6 2 2 9 3 5 3" xfId="35719"/>
    <cellStyle name="Финансовый 6 2 2 9 3 5 4" xfId="44647"/>
    <cellStyle name="Финансовый 6 2 2 9 3 5 5" xfId="53567"/>
    <cellStyle name="Финансовый 6 2 2 9 3 6" xfId="13737"/>
    <cellStyle name="Финансовый 6 2 2 9 3 7" xfId="17596"/>
    <cellStyle name="Финансовый 6 2 2 9 3 8" xfId="21456"/>
    <cellStyle name="Финансовый 6 2 2 9 3 9" xfId="11093"/>
    <cellStyle name="Финансовый 6 2 2 9 4" xfId="9207"/>
    <cellStyle name="Финансовый 6 2 2 9 4 2" xfId="9208"/>
    <cellStyle name="Финансовый 6 2 2 9 4 2 2" xfId="28588"/>
    <cellStyle name="Финансовый 6 2 2 9 4 2 3" xfId="37784"/>
    <cellStyle name="Финансовый 6 2 2 9 4 2 4" xfId="46712"/>
    <cellStyle name="Финансовый 6 2 2 9 4 2 5" xfId="55632"/>
    <cellStyle name="Финансовый 6 2 2 9 4 3" xfId="11942"/>
    <cellStyle name="Финансовый 6 2 2 9 4 4" xfId="15801"/>
    <cellStyle name="Финансовый 6 2 2 9 4 5" xfId="19661"/>
    <cellStyle name="Финансовый 6 2 2 9 4 6" xfId="24723"/>
    <cellStyle name="Финансовый 6 2 2 9 4 7" xfId="33924"/>
    <cellStyle name="Финансовый 6 2 2 9 4 8" xfId="42852"/>
    <cellStyle name="Финансовый 6 2 2 9 4 9" xfId="51772"/>
    <cellStyle name="Финансовый 6 2 2 9 5" xfId="9209"/>
    <cellStyle name="Финансовый 6 2 2 9 5 2" xfId="9210"/>
    <cellStyle name="Финансовый 6 2 2 9 5 2 2" xfId="27257"/>
    <cellStyle name="Финансовый 6 2 2 9 5 2 3" xfId="36453"/>
    <cellStyle name="Финансовый 6 2 2 9 5 2 4" xfId="45381"/>
    <cellStyle name="Финансовый 6 2 2 9 5 2 5" xfId="54301"/>
    <cellStyle name="Финансовый 6 2 2 9 5 3" xfId="14470"/>
    <cellStyle name="Финансовый 6 2 2 9 5 4" xfId="18330"/>
    <cellStyle name="Финансовый 6 2 2 9 5 5" xfId="23392"/>
    <cellStyle name="Финансовый 6 2 2 9 5 6" xfId="32596"/>
    <cellStyle name="Финансовый 6 2 2 9 5 7" xfId="41521"/>
    <cellStyle name="Финансовый 6 2 2 9 5 8" xfId="50441"/>
    <cellStyle name="Финансовый 6 2 2 9 6" xfId="9211"/>
    <cellStyle name="Финансовый 6 2 2 9 6 2" xfId="29784"/>
    <cellStyle name="Финансовый 6 2 2 9 6 3" xfId="38980"/>
    <cellStyle name="Финансовый 6 2 2 9 6 4" xfId="47908"/>
    <cellStyle name="Финансовый 6 2 2 9 6 5" xfId="56828"/>
    <cellStyle name="Финансовый 6 2 2 9 7" xfId="9212"/>
    <cellStyle name="Финансовый 6 2 2 9 7 2" xfId="25923"/>
    <cellStyle name="Финансовый 6 2 2 9 7 3" xfId="35120"/>
    <cellStyle name="Финансовый 6 2 2 9 7 4" xfId="44048"/>
    <cellStyle name="Финансовый 6 2 2 9 7 5" xfId="52968"/>
    <cellStyle name="Финансовый 6 2 2 9 8" xfId="13138"/>
    <cellStyle name="Финансовый 6 2 2 9 9" xfId="16997"/>
    <cellStyle name="Финансовый 6 2 20" xfId="9213"/>
    <cellStyle name="Финансовый 6 2 20 2" xfId="25696"/>
    <cellStyle name="Финансовый 6 2 20 3" xfId="34897"/>
    <cellStyle name="Финансовый 6 2 20 4" xfId="43825"/>
    <cellStyle name="Финансовый 6 2 20 5" xfId="52745"/>
    <cellStyle name="Финансовый 6 2 21" xfId="12915"/>
    <cellStyle name="Финансовый 6 2 22" xfId="16774"/>
    <cellStyle name="Финансовый 6 2 23" xfId="20634"/>
    <cellStyle name="Финансовый 6 2 24" xfId="10234"/>
    <cellStyle name="Финансовый 6 2 25" xfId="21835"/>
    <cellStyle name="Финансовый 6 2 26" xfId="32063"/>
    <cellStyle name="Финансовый 6 2 27" xfId="39965"/>
    <cellStyle name="Финансовый 6 2 28" xfId="48885"/>
    <cellStyle name="Финансовый 6 2 3" xfId="9214"/>
    <cellStyle name="Финансовый 6 2 3 10" xfId="13139"/>
    <cellStyle name="Финансовый 6 2 3 11" xfId="16998"/>
    <cellStyle name="Финансовый 6 2 3 12" xfId="20858"/>
    <cellStyle name="Финансовый 6 2 3 13" xfId="10258"/>
    <cellStyle name="Финансовый 6 2 3 14" xfId="22059"/>
    <cellStyle name="Финансовый 6 2 3 15" xfId="32135"/>
    <cellStyle name="Финансовый 6 2 3 16" xfId="40189"/>
    <cellStyle name="Финансовый 6 2 3 17" xfId="49109"/>
    <cellStyle name="Финансовый 6 2 3 2" xfId="9215"/>
    <cellStyle name="Финансовый 6 2 3 2 10" xfId="17051"/>
    <cellStyle name="Финансовый 6 2 3 2 11" xfId="20911"/>
    <cellStyle name="Финансовый 6 2 3 2 12" xfId="10617"/>
    <cellStyle name="Финансовый 6 2 3 2 13" xfId="22112"/>
    <cellStyle name="Финансовый 6 2 3 2 14" xfId="32136"/>
    <cellStyle name="Финансовый 6 2 3 2 15" xfId="40242"/>
    <cellStyle name="Финансовый 6 2 3 2 16" xfId="49162"/>
    <cellStyle name="Финансовый 6 2 3 2 2" xfId="9216"/>
    <cellStyle name="Финансовый 6 2 3 2 2 10" xfId="10916"/>
    <cellStyle name="Финансовый 6 2 3 2 2 11" xfId="22412"/>
    <cellStyle name="Финансовый 6 2 3 2 2 12" xfId="32137"/>
    <cellStyle name="Финансовый 6 2 3 2 2 13" xfId="40541"/>
    <cellStyle name="Финансовый 6 2 3 2 2 14" xfId="49461"/>
    <cellStyle name="Финансовый 6 2 3 2 2 2" xfId="9217"/>
    <cellStyle name="Финансовый 6 2 3 2 2 2 10" xfId="23011"/>
    <cellStyle name="Финансовый 6 2 3 2 2 2 11" xfId="32138"/>
    <cellStyle name="Финансовый 6 2 3 2 2 2 12" xfId="41140"/>
    <cellStyle name="Финансовый 6 2 3 2 2 2 13" xfId="50060"/>
    <cellStyle name="Финансовый 6 2 3 2 2 2 2" xfId="9218"/>
    <cellStyle name="Финансовый 6 2 3 2 2 2 2 2" xfId="9219"/>
    <cellStyle name="Финансовый 6 2 3 2 2 2 2 2 2" xfId="29539"/>
    <cellStyle name="Финансовый 6 2 3 2 2 2 2 2 3" xfId="38735"/>
    <cellStyle name="Финансовый 6 2 3 2 2 2 2 2 4" xfId="47663"/>
    <cellStyle name="Финансовый 6 2 3 2 2 2 2 2 5" xfId="56583"/>
    <cellStyle name="Финансовый 6 2 3 2 2 2 2 3" xfId="12893"/>
    <cellStyle name="Финансовый 6 2 3 2 2 2 2 4" xfId="16752"/>
    <cellStyle name="Финансовый 6 2 3 2 2 2 2 5" xfId="20612"/>
    <cellStyle name="Финансовый 6 2 3 2 2 2 2 6" xfId="25674"/>
    <cellStyle name="Финансовый 6 2 3 2 2 2 2 7" xfId="34875"/>
    <cellStyle name="Финансовый 6 2 3 2 2 2 2 8" xfId="43803"/>
    <cellStyle name="Финансовый 6 2 3 2 2 2 2 9" xfId="52723"/>
    <cellStyle name="Финансовый 6 2 3 2 2 2 3" xfId="9220"/>
    <cellStyle name="Финансовый 6 2 3 2 2 2 3 2" xfId="9221"/>
    <cellStyle name="Финансовый 6 2 3 2 2 2 3 2 2" xfId="28208"/>
    <cellStyle name="Финансовый 6 2 3 2 2 2 3 2 3" xfId="37404"/>
    <cellStyle name="Финансовый 6 2 3 2 2 2 3 2 4" xfId="46332"/>
    <cellStyle name="Финансовый 6 2 3 2 2 2 3 2 5" xfId="55252"/>
    <cellStyle name="Финансовый 6 2 3 2 2 2 3 3" xfId="15421"/>
    <cellStyle name="Финансовый 6 2 3 2 2 2 3 4" xfId="19281"/>
    <cellStyle name="Финансовый 6 2 3 2 2 2 3 5" xfId="24343"/>
    <cellStyle name="Финансовый 6 2 3 2 2 2 3 6" xfId="33546"/>
    <cellStyle name="Финансовый 6 2 3 2 2 2 3 7" xfId="42472"/>
    <cellStyle name="Финансовый 6 2 3 2 2 2 3 8" xfId="51392"/>
    <cellStyle name="Финансовый 6 2 3 2 2 2 4" xfId="9222"/>
    <cellStyle name="Финансовый 6 2 3 2 2 2 4 2" xfId="30736"/>
    <cellStyle name="Финансовый 6 2 3 2 2 2 4 3" xfId="39932"/>
    <cellStyle name="Финансовый 6 2 3 2 2 2 4 4" xfId="48860"/>
    <cellStyle name="Финансовый 6 2 3 2 2 2 4 5" xfId="57780"/>
    <cellStyle name="Финансовый 6 2 3 2 2 2 5" xfId="9223"/>
    <cellStyle name="Финансовый 6 2 3 2 2 2 5 2" xfId="26875"/>
    <cellStyle name="Финансовый 6 2 3 2 2 2 5 3" xfId="36072"/>
    <cellStyle name="Финансовый 6 2 3 2 2 2 5 4" xfId="45000"/>
    <cellStyle name="Финансовый 6 2 3 2 2 2 5 5" xfId="53920"/>
    <cellStyle name="Финансовый 6 2 3 2 2 2 6" xfId="14090"/>
    <cellStyle name="Финансовый 6 2 3 2 2 2 7" xfId="17949"/>
    <cellStyle name="Финансовый 6 2 3 2 2 2 8" xfId="21809"/>
    <cellStyle name="Финансовый 6 2 3 2 2 2 9" xfId="11437"/>
    <cellStyle name="Финансовый 6 2 3 2 2 3" xfId="9224"/>
    <cellStyle name="Финансовый 6 2 3 2 2 3 2" xfId="9225"/>
    <cellStyle name="Финансовый 6 2 3 2 2 3 2 2" xfId="28941"/>
    <cellStyle name="Финансовый 6 2 3 2 2 3 2 3" xfId="38137"/>
    <cellStyle name="Финансовый 6 2 3 2 2 3 2 4" xfId="47065"/>
    <cellStyle name="Финансовый 6 2 3 2 2 3 2 5" xfId="55985"/>
    <cellStyle name="Финансовый 6 2 3 2 2 3 3" xfId="12295"/>
    <cellStyle name="Финансовый 6 2 3 2 2 3 4" xfId="16154"/>
    <cellStyle name="Финансовый 6 2 3 2 2 3 5" xfId="20014"/>
    <cellStyle name="Финансовый 6 2 3 2 2 3 6" xfId="25076"/>
    <cellStyle name="Финансовый 6 2 3 2 2 3 7" xfId="34277"/>
    <cellStyle name="Финансовый 6 2 3 2 2 3 8" xfId="43205"/>
    <cellStyle name="Финансовый 6 2 3 2 2 3 9" xfId="52125"/>
    <cellStyle name="Финансовый 6 2 3 2 2 4" xfId="9226"/>
    <cellStyle name="Финансовый 6 2 3 2 2 4 2" xfId="9227"/>
    <cellStyle name="Финансовый 6 2 3 2 2 4 2 2" xfId="27610"/>
    <cellStyle name="Финансовый 6 2 3 2 2 4 2 3" xfId="36806"/>
    <cellStyle name="Финансовый 6 2 3 2 2 4 2 4" xfId="45734"/>
    <cellStyle name="Финансовый 6 2 3 2 2 4 2 5" xfId="54654"/>
    <cellStyle name="Финансовый 6 2 3 2 2 4 3" xfId="14823"/>
    <cellStyle name="Финансовый 6 2 3 2 2 4 4" xfId="18683"/>
    <cellStyle name="Финансовый 6 2 3 2 2 4 5" xfId="23745"/>
    <cellStyle name="Финансовый 6 2 3 2 2 4 6" xfId="32949"/>
    <cellStyle name="Финансовый 6 2 3 2 2 4 7" xfId="41874"/>
    <cellStyle name="Финансовый 6 2 3 2 2 4 8" xfId="50794"/>
    <cellStyle name="Финансовый 6 2 3 2 2 5" xfId="9228"/>
    <cellStyle name="Финансовый 6 2 3 2 2 5 2" xfId="30137"/>
    <cellStyle name="Финансовый 6 2 3 2 2 5 3" xfId="39333"/>
    <cellStyle name="Финансовый 6 2 3 2 2 5 4" xfId="48261"/>
    <cellStyle name="Финансовый 6 2 3 2 2 5 5" xfId="57181"/>
    <cellStyle name="Финансовый 6 2 3 2 2 6" xfId="9229"/>
    <cellStyle name="Финансовый 6 2 3 2 2 6 2" xfId="26276"/>
    <cellStyle name="Финансовый 6 2 3 2 2 6 3" xfId="35473"/>
    <cellStyle name="Финансовый 6 2 3 2 2 6 4" xfId="44401"/>
    <cellStyle name="Финансовый 6 2 3 2 2 6 5" xfId="53321"/>
    <cellStyle name="Финансовый 6 2 3 2 2 7" xfId="13491"/>
    <cellStyle name="Финансовый 6 2 3 2 2 8" xfId="17350"/>
    <cellStyle name="Финансовый 6 2 3 2 2 9" xfId="21210"/>
    <cellStyle name="Финансовый 6 2 3 2 3" xfId="9230"/>
    <cellStyle name="Финансовый 6 2 3 2 3 10" xfId="22712"/>
    <cellStyle name="Финансовый 6 2 3 2 3 11" xfId="32139"/>
    <cellStyle name="Финансовый 6 2 3 2 3 12" xfId="40841"/>
    <cellStyle name="Финансовый 6 2 3 2 3 13" xfId="49761"/>
    <cellStyle name="Финансовый 6 2 3 2 3 2" xfId="9231"/>
    <cellStyle name="Финансовый 6 2 3 2 3 2 2" xfId="9232"/>
    <cellStyle name="Финансовый 6 2 3 2 3 2 2 2" xfId="28642"/>
    <cellStyle name="Финансовый 6 2 3 2 3 2 2 3" xfId="37838"/>
    <cellStyle name="Финансовый 6 2 3 2 3 2 2 4" xfId="46766"/>
    <cellStyle name="Финансовый 6 2 3 2 3 2 2 5" xfId="55686"/>
    <cellStyle name="Финансовый 6 2 3 2 3 2 3" xfId="11996"/>
    <cellStyle name="Финансовый 6 2 3 2 3 2 4" xfId="15855"/>
    <cellStyle name="Финансовый 6 2 3 2 3 2 5" xfId="19715"/>
    <cellStyle name="Финансовый 6 2 3 2 3 2 6" xfId="24777"/>
    <cellStyle name="Финансовый 6 2 3 2 3 2 7" xfId="33978"/>
    <cellStyle name="Финансовый 6 2 3 2 3 2 8" xfId="42906"/>
    <cellStyle name="Финансовый 6 2 3 2 3 2 9" xfId="51826"/>
    <cellStyle name="Финансовый 6 2 3 2 3 3" xfId="9233"/>
    <cellStyle name="Финансовый 6 2 3 2 3 3 2" xfId="9234"/>
    <cellStyle name="Финансовый 6 2 3 2 3 3 2 2" xfId="27311"/>
    <cellStyle name="Финансовый 6 2 3 2 3 3 2 3" xfId="36507"/>
    <cellStyle name="Финансовый 6 2 3 2 3 3 2 4" xfId="45435"/>
    <cellStyle name="Финансовый 6 2 3 2 3 3 2 5" xfId="54355"/>
    <cellStyle name="Финансовый 6 2 3 2 3 3 3" xfId="14524"/>
    <cellStyle name="Финансовый 6 2 3 2 3 3 4" xfId="18384"/>
    <cellStyle name="Финансовый 6 2 3 2 3 3 5" xfId="23446"/>
    <cellStyle name="Финансовый 6 2 3 2 3 3 6" xfId="32650"/>
    <cellStyle name="Финансовый 6 2 3 2 3 3 7" xfId="41575"/>
    <cellStyle name="Финансовый 6 2 3 2 3 3 8" xfId="50495"/>
    <cellStyle name="Финансовый 6 2 3 2 3 4" xfId="9235"/>
    <cellStyle name="Финансовый 6 2 3 2 3 4 2" xfId="30437"/>
    <cellStyle name="Финансовый 6 2 3 2 3 4 3" xfId="39633"/>
    <cellStyle name="Финансовый 6 2 3 2 3 4 4" xfId="48561"/>
    <cellStyle name="Финансовый 6 2 3 2 3 4 5" xfId="57481"/>
    <cellStyle name="Финансовый 6 2 3 2 3 5" xfId="9236"/>
    <cellStyle name="Финансовый 6 2 3 2 3 5 2" xfId="26576"/>
    <cellStyle name="Финансовый 6 2 3 2 3 5 3" xfId="35773"/>
    <cellStyle name="Финансовый 6 2 3 2 3 5 4" xfId="44701"/>
    <cellStyle name="Финансовый 6 2 3 2 3 5 5" xfId="53621"/>
    <cellStyle name="Финансовый 6 2 3 2 3 6" xfId="13791"/>
    <cellStyle name="Финансовый 6 2 3 2 3 7" xfId="17650"/>
    <cellStyle name="Финансовый 6 2 3 2 3 8" xfId="21510"/>
    <cellStyle name="Финансовый 6 2 3 2 3 9" xfId="11138"/>
    <cellStyle name="Финансовый 6 2 3 2 4" xfId="9237"/>
    <cellStyle name="Финансовый 6 2 3 2 4 10" xfId="51093"/>
    <cellStyle name="Финансовый 6 2 3 2 4 2" xfId="9238"/>
    <cellStyle name="Финансовый 6 2 3 2 4 2 2" xfId="9239"/>
    <cellStyle name="Финансовый 6 2 3 2 4 2 2 2" xfId="29240"/>
    <cellStyle name="Финансовый 6 2 3 2 4 2 2 3" xfId="38436"/>
    <cellStyle name="Финансовый 6 2 3 2 4 2 2 4" xfId="47364"/>
    <cellStyle name="Финансовый 6 2 3 2 4 2 2 5" xfId="56284"/>
    <cellStyle name="Финансовый 6 2 3 2 4 2 3" xfId="12594"/>
    <cellStyle name="Финансовый 6 2 3 2 4 2 4" xfId="16453"/>
    <cellStyle name="Финансовый 6 2 3 2 4 2 5" xfId="20313"/>
    <cellStyle name="Финансовый 6 2 3 2 4 2 6" xfId="25375"/>
    <cellStyle name="Финансовый 6 2 3 2 4 2 7" xfId="34576"/>
    <cellStyle name="Финансовый 6 2 3 2 4 2 8" xfId="43504"/>
    <cellStyle name="Финансовый 6 2 3 2 4 2 9" xfId="52424"/>
    <cellStyle name="Финансовый 6 2 3 2 4 3" xfId="9240"/>
    <cellStyle name="Финансовый 6 2 3 2 4 3 2" xfId="27909"/>
    <cellStyle name="Финансовый 6 2 3 2 4 3 3" xfId="37105"/>
    <cellStyle name="Финансовый 6 2 3 2 4 3 4" xfId="46033"/>
    <cellStyle name="Финансовый 6 2 3 2 4 3 5" xfId="54953"/>
    <cellStyle name="Финансовый 6 2 3 2 4 4" xfId="11557"/>
    <cellStyle name="Финансовый 6 2 3 2 4 5" xfId="15122"/>
    <cellStyle name="Финансовый 6 2 3 2 4 6" xfId="18982"/>
    <cellStyle name="Финансовый 6 2 3 2 4 7" xfId="24044"/>
    <cellStyle name="Финансовый 6 2 3 2 4 8" xfId="33247"/>
    <cellStyle name="Финансовый 6 2 3 2 4 9" xfId="42173"/>
    <cellStyle name="Финансовый 6 2 3 2 5" xfId="9241"/>
    <cellStyle name="Финансовый 6 2 3 2 5 2" xfId="9242"/>
    <cellStyle name="Финансовый 6 2 3 2 5 2 2" xfId="28297"/>
    <cellStyle name="Финансовый 6 2 3 2 5 2 3" xfId="37493"/>
    <cellStyle name="Финансовый 6 2 3 2 5 2 4" xfId="46421"/>
    <cellStyle name="Финансовый 6 2 3 2 5 2 5" xfId="55341"/>
    <cellStyle name="Финансовый 6 2 3 2 5 3" xfId="11651"/>
    <cellStyle name="Финансовый 6 2 3 2 5 4" xfId="15510"/>
    <cellStyle name="Финансовый 6 2 3 2 5 5" xfId="19370"/>
    <cellStyle name="Финансовый 6 2 3 2 5 6" xfId="24432"/>
    <cellStyle name="Финансовый 6 2 3 2 5 7" xfId="33634"/>
    <cellStyle name="Финансовый 6 2 3 2 5 8" xfId="42561"/>
    <cellStyle name="Финансовый 6 2 3 2 5 9" xfId="51481"/>
    <cellStyle name="Финансовый 6 2 3 2 6" xfId="9243"/>
    <cellStyle name="Финансовый 6 2 3 2 6 2" xfId="9244"/>
    <cellStyle name="Финансовый 6 2 3 2 6 2 2" xfId="26965"/>
    <cellStyle name="Финансовый 6 2 3 2 6 2 3" xfId="36162"/>
    <cellStyle name="Финансовый 6 2 3 2 6 2 4" xfId="45090"/>
    <cellStyle name="Финансовый 6 2 3 2 6 2 5" xfId="54010"/>
    <cellStyle name="Финансовый 6 2 3 2 6 3" xfId="14179"/>
    <cellStyle name="Финансовый 6 2 3 2 6 4" xfId="18039"/>
    <cellStyle name="Финансовый 6 2 3 2 6 5" xfId="23101"/>
    <cellStyle name="Финансовый 6 2 3 2 6 6" xfId="31756"/>
    <cellStyle name="Финансовый 6 2 3 2 6 7" xfId="41230"/>
    <cellStyle name="Финансовый 6 2 3 2 6 8" xfId="50150"/>
    <cellStyle name="Финансовый 6 2 3 2 7" xfId="9245"/>
    <cellStyle name="Финансовый 6 2 3 2 7 2" xfId="29838"/>
    <cellStyle name="Финансовый 6 2 3 2 7 3" xfId="39034"/>
    <cellStyle name="Финансовый 6 2 3 2 7 4" xfId="47962"/>
    <cellStyle name="Финансовый 6 2 3 2 7 5" xfId="56882"/>
    <cellStyle name="Финансовый 6 2 3 2 8" xfId="9246"/>
    <cellStyle name="Финансовый 6 2 3 2 8 2" xfId="25977"/>
    <cellStyle name="Финансовый 6 2 3 2 8 3" xfId="35174"/>
    <cellStyle name="Финансовый 6 2 3 2 8 4" xfId="44102"/>
    <cellStyle name="Финансовый 6 2 3 2 8 5" xfId="53022"/>
    <cellStyle name="Финансовый 6 2 3 2 9" xfId="13192"/>
    <cellStyle name="Финансовый 6 2 3 3" xfId="9247"/>
    <cellStyle name="Финансовый 6 2 3 3 10" xfId="21157"/>
    <cellStyle name="Финансовый 6 2 3 3 11" xfId="10863"/>
    <cellStyle name="Финансовый 6 2 3 3 12" xfId="22358"/>
    <cellStyle name="Финансовый 6 2 3 3 13" xfId="32140"/>
    <cellStyle name="Финансовый 6 2 3 3 14" xfId="40488"/>
    <cellStyle name="Финансовый 6 2 3 3 15" xfId="49408"/>
    <cellStyle name="Финансовый 6 2 3 3 2" xfId="9248"/>
    <cellStyle name="Финансовый 6 2 3 3 2 10" xfId="22958"/>
    <cellStyle name="Финансовый 6 2 3 3 2 11" xfId="32141"/>
    <cellStyle name="Финансовый 6 2 3 3 2 12" xfId="41087"/>
    <cellStyle name="Финансовый 6 2 3 3 2 13" xfId="50007"/>
    <cellStyle name="Финансовый 6 2 3 3 2 2" xfId="9249"/>
    <cellStyle name="Финансовый 6 2 3 3 2 2 2" xfId="9250"/>
    <cellStyle name="Финансовый 6 2 3 3 2 2 2 2" xfId="28888"/>
    <cellStyle name="Финансовый 6 2 3 3 2 2 2 3" xfId="38084"/>
    <cellStyle name="Финансовый 6 2 3 3 2 2 2 4" xfId="47012"/>
    <cellStyle name="Финансовый 6 2 3 3 2 2 2 5" xfId="55932"/>
    <cellStyle name="Финансовый 6 2 3 3 2 2 3" xfId="12242"/>
    <cellStyle name="Финансовый 6 2 3 3 2 2 4" xfId="16101"/>
    <cellStyle name="Финансовый 6 2 3 3 2 2 5" xfId="19961"/>
    <cellStyle name="Финансовый 6 2 3 3 2 2 6" xfId="25023"/>
    <cellStyle name="Финансовый 6 2 3 3 2 2 7" xfId="34224"/>
    <cellStyle name="Финансовый 6 2 3 3 2 2 8" xfId="43152"/>
    <cellStyle name="Финансовый 6 2 3 3 2 2 9" xfId="52072"/>
    <cellStyle name="Финансовый 6 2 3 3 2 3" xfId="9251"/>
    <cellStyle name="Финансовый 6 2 3 3 2 3 2" xfId="9252"/>
    <cellStyle name="Финансовый 6 2 3 3 2 3 2 2" xfId="27557"/>
    <cellStyle name="Финансовый 6 2 3 3 2 3 2 3" xfId="36753"/>
    <cellStyle name="Финансовый 6 2 3 3 2 3 2 4" xfId="45681"/>
    <cellStyle name="Финансовый 6 2 3 3 2 3 2 5" xfId="54601"/>
    <cellStyle name="Финансовый 6 2 3 3 2 3 3" xfId="14770"/>
    <cellStyle name="Финансовый 6 2 3 3 2 3 4" xfId="18630"/>
    <cellStyle name="Финансовый 6 2 3 3 2 3 5" xfId="23692"/>
    <cellStyle name="Финансовый 6 2 3 3 2 3 6" xfId="32896"/>
    <cellStyle name="Финансовый 6 2 3 3 2 3 7" xfId="41821"/>
    <cellStyle name="Финансовый 6 2 3 3 2 3 8" xfId="50741"/>
    <cellStyle name="Финансовый 6 2 3 3 2 4" xfId="9253"/>
    <cellStyle name="Финансовый 6 2 3 3 2 4 2" xfId="30683"/>
    <cellStyle name="Финансовый 6 2 3 3 2 4 3" xfId="39879"/>
    <cellStyle name="Финансовый 6 2 3 3 2 4 4" xfId="48807"/>
    <cellStyle name="Финансовый 6 2 3 3 2 4 5" xfId="57727"/>
    <cellStyle name="Финансовый 6 2 3 3 2 5" xfId="9254"/>
    <cellStyle name="Финансовый 6 2 3 3 2 5 2" xfId="26822"/>
    <cellStyle name="Финансовый 6 2 3 3 2 5 3" xfId="36019"/>
    <cellStyle name="Финансовый 6 2 3 3 2 5 4" xfId="44947"/>
    <cellStyle name="Финансовый 6 2 3 3 2 5 5" xfId="53867"/>
    <cellStyle name="Финансовый 6 2 3 3 2 6" xfId="14037"/>
    <cellStyle name="Финансовый 6 2 3 3 2 7" xfId="17896"/>
    <cellStyle name="Финансовый 6 2 3 3 2 8" xfId="21756"/>
    <cellStyle name="Финансовый 6 2 3 3 2 9" xfId="11384"/>
    <cellStyle name="Финансовый 6 2 3 3 3" xfId="9255"/>
    <cellStyle name="Финансовый 6 2 3 3 3 10" xfId="51339"/>
    <cellStyle name="Финансовый 6 2 3 3 3 2" xfId="9256"/>
    <cellStyle name="Финансовый 6 2 3 3 3 2 2" xfId="9257"/>
    <cellStyle name="Финансовый 6 2 3 3 3 2 2 2" xfId="29486"/>
    <cellStyle name="Финансовый 6 2 3 3 3 2 2 3" xfId="38682"/>
    <cellStyle name="Финансовый 6 2 3 3 3 2 2 4" xfId="47610"/>
    <cellStyle name="Финансовый 6 2 3 3 3 2 2 5" xfId="56530"/>
    <cellStyle name="Финансовый 6 2 3 3 3 2 3" xfId="12840"/>
    <cellStyle name="Финансовый 6 2 3 3 3 2 4" xfId="16699"/>
    <cellStyle name="Финансовый 6 2 3 3 3 2 5" xfId="20559"/>
    <cellStyle name="Финансовый 6 2 3 3 3 2 6" xfId="25621"/>
    <cellStyle name="Финансовый 6 2 3 3 3 2 7" xfId="34822"/>
    <cellStyle name="Финансовый 6 2 3 3 3 2 8" xfId="43750"/>
    <cellStyle name="Финансовый 6 2 3 3 3 2 9" xfId="52670"/>
    <cellStyle name="Финансовый 6 2 3 3 3 3" xfId="9258"/>
    <cellStyle name="Финансовый 6 2 3 3 3 3 2" xfId="28155"/>
    <cellStyle name="Финансовый 6 2 3 3 3 3 3" xfId="37351"/>
    <cellStyle name="Финансовый 6 2 3 3 3 3 4" xfId="46279"/>
    <cellStyle name="Финансовый 6 2 3 3 3 3 5" xfId="55199"/>
    <cellStyle name="Финансовый 6 2 3 3 3 4" xfId="11575"/>
    <cellStyle name="Финансовый 6 2 3 3 3 5" xfId="15368"/>
    <cellStyle name="Финансовый 6 2 3 3 3 6" xfId="19228"/>
    <cellStyle name="Финансовый 6 2 3 3 3 7" xfId="24290"/>
    <cellStyle name="Финансовый 6 2 3 3 3 8" xfId="33493"/>
    <cellStyle name="Финансовый 6 2 3 3 3 9" xfId="42419"/>
    <cellStyle name="Финансовый 6 2 3 3 4" xfId="9259"/>
    <cellStyle name="Финансовый 6 2 3 3 4 2" xfId="9260"/>
    <cellStyle name="Финансовый 6 2 3 3 4 2 2" xfId="28342"/>
    <cellStyle name="Финансовый 6 2 3 3 4 2 3" xfId="37538"/>
    <cellStyle name="Финансовый 6 2 3 3 4 2 4" xfId="46466"/>
    <cellStyle name="Финансовый 6 2 3 3 4 2 5" xfId="55386"/>
    <cellStyle name="Финансовый 6 2 3 3 4 3" xfId="11696"/>
    <cellStyle name="Финансовый 6 2 3 3 4 4" xfId="15555"/>
    <cellStyle name="Финансовый 6 2 3 3 4 5" xfId="19415"/>
    <cellStyle name="Финансовый 6 2 3 3 4 6" xfId="24477"/>
    <cellStyle name="Финансовый 6 2 3 3 4 7" xfId="33679"/>
    <cellStyle name="Финансовый 6 2 3 3 4 8" xfId="42606"/>
    <cellStyle name="Финансовый 6 2 3 3 4 9" xfId="51526"/>
    <cellStyle name="Финансовый 6 2 3 3 5" xfId="9261"/>
    <cellStyle name="Финансовый 6 2 3 3 5 2" xfId="9262"/>
    <cellStyle name="Финансовый 6 2 3 3 5 2 2" xfId="27010"/>
    <cellStyle name="Финансовый 6 2 3 3 5 2 3" xfId="36207"/>
    <cellStyle name="Финансовый 6 2 3 3 5 2 4" xfId="45135"/>
    <cellStyle name="Финансовый 6 2 3 3 5 2 5" xfId="54055"/>
    <cellStyle name="Финансовый 6 2 3 3 5 3" xfId="14224"/>
    <cellStyle name="Финансовый 6 2 3 3 5 4" xfId="18084"/>
    <cellStyle name="Финансовый 6 2 3 3 5 5" xfId="23146"/>
    <cellStyle name="Финансовый 6 2 3 3 5 6" xfId="32356"/>
    <cellStyle name="Финансовый 6 2 3 3 5 7" xfId="41275"/>
    <cellStyle name="Финансовый 6 2 3 3 5 8" xfId="50195"/>
    <cellStyle name="Финансовый 6 2 3 3 6" xfId="9263"/>
    <cellStyle name="Финансовый 6 2 3 3 6 2" xfId="30084"/>
    <cellStyle name="Финансовый 6 2 3 3 6 3" xfId="39280"/>
    <cellStyle name="Финансовый 6 2 3 3 6 4" xfId="48208"/>
    <cellStyle name="Финансовый 6 2 3 3 6 5" xfId="57128"/>
    <cellStyle name="Финансовый 6 2 3 3 7" xfId="9264"/>
    <cellStyle name="Финансовый 6 2 3 3 7 2" xfId="26223"/>
    <cellStyle name="Финансовый 6 2 3 3 7 3" xfId="35420"/>
    <cellStyle name="Финансовый 6 2 3 3 7 4" xfId="44348"/>
    <cellStyle name="Финансовый 6 2 3 3 7 5" xfId="53268"/>
    <cellStyle name="Финансовый 6 2 3 3 8" xfId="13438"/>
    <cellStyle name="Финансовый 6 2 3 3 9" xfId="17297"/>
    <cellStyle name="Финансовый 6 2 3 4" xfId="9265"/>
    <cellStyle name="Финансовый 6 2 3 4 10" xfId="22659"/>
    <cellStyle name="Финансовый 6 2 3 4 11" xfId="32142"/>
    <cellStyle name="Финансовый 6 2 3 4 12" xfId="40788"/>
    <cellStyle name="Финансовый 6 2 3 4 13" xfId="49708"/>
    <cellStyle name="Финансовый 6 2 3 4 2" xfId="9266"/>
    <cellStyle name="Финансовый 6 2 3 4 2 2" xfId="9267"/>
    <cellStyle name="Финансовый 6 2 3 4 2 2 2" xfId="28589"/>
    <cellStyle name="Финансовый 6 2 3 4 2 2 3" xfId="37785"/>
    <cellStyle name="Финансовый 6 2 3 4 2 2 4" xfId="46713"/>
    <cellStyle name="Финансовый 6 2 3 4 2 2 5" xfId="55633"/>
    <cellStyle name="Финансовый 6 2 3 4 2 3" xfId="11943"/>
    <cellStyle name="Финансовый 6 2 3 4 2 4" xfId="15802"/>
    <cellStyle name="Финансовый 6 2 3 4 2 5" xfId="19662"/>
    <cellStyle name="Финансовый 6 2 3 4 2 6" xfId="24724"/>
    <cellStyle name="Финансовый 6 2 3 4 2 7" xfId="33925"/>
    <cellStyle name="Финансовый 6 2 3 4 2 8" xfId="42853"/>
    <cellStyle name="Финансовый 6 2 3 4 2 9" xfId="51773"/>
    <cellStyle name="Финансовый 6 2 3 4 3" xfId="9268"/>
    <cellStyle name="Финансовый 6 2 3 4 3 2" xfId="9269"/>
    <cellStyle name="Финансовый 6 2 3 4 3 2 2" xfId="27258"/>
    <cellStyle name="Финансовый 6 2 3 4 3 2 3" xfId="36454"/>
    <cellStyle name="Финансовый 6 2 3 4 3 2 4" xfId="45382"/>
    <cellStyle name="Финансовый 6 2 3 4 3 2 5" xfId="54302"/>
    <cellStyle name="Финансовый 6 2 3 4 3 3" xfId="14471"/>
    <cellStyle name="Финансовый 6 2 3 4 3 4" xfId="18331"/>
    <cellStyle name="Финансовый 6 2 3 4 3 5" xfId="23393"/>
    <cellStyle name="Финансовый 6 2 3 4 3 6" xfId="32597"/>
    <cellStyle name="Финансовый 6 2 3 4 3 7" xfId="41522"/>
    <cellStyle name="Финансовый 6 2 3 4 3 8" xfId="50442"/>
    <cellStyle name="Финансовый 6 2 3 4 4" xfId="9270"/>
    <cellStyle name="Финансовый 6 2 3 4 4 2" xfId="30384"/>
    <cellStyle name="Финансовый 6 2 3 4 4 3" xfId="39580"/>
    <cellStyle name="Финансовый 6 2 3 4 4 4" xfId="48508"/>
    <cellStyle name="Финансовый 6 2 3 4 4 5" xfId="57428"/>
    <cellStyle name="Финансовый 6 2 3 4 5" xfId="9271"/>
    <cellStyle name="Финансовый 6 2 3 4 5 2" xfId="26523"/>
    <cellStyle name="Финансовый 6 2 3 4 5 3" xfId="35720"/>
    <cellStyle name="Финансовый 6 2 3 4 5 4" xfId="44648"/>
    <cellStyle name="Финансовый 6 2 3 4 5 5" xfId="53568"/>
    <cellStyle name="Финансовый 6 2 3 4 6" xfId="13738"/>
    <cellStyle name="Финансовый 6 2 3 4 7" xfId="17597"/>
    <cellStyle name="Финансовый 6 2 3 4 8" xfId="21457"/>
    <cellStyle name="Финансовый 6 2 3 4 9" xfId="10564"/>
    <cellStyle name="Финансовый 6 2 3 5" xfId="9272"/>
    <cellStyle name="Финансовый 6 2 3 5 10" xfId="51040"/>
    <cellStyle name="Финансовый 6 2 3 5 2" xfId="9273"/>
    <cellStyle name="Финансовый 6 2 3 5 2 2" xfId="9274"/>
    <cellStyle name="Финансовый 6 2 3 5 2 2 2" xfId="29187"/>
    <cellStyle name="Финансовый 6 2 3 5 2 2 3" xfId="38383"/>
    <cellStyle name="Финансовый 6 2 3 5 2 2 4" xfId="47311"/>
    <cellStyle name="Финансовый 6 2 3 5 2 2 5" xfId="56231"/>
    <cellStyle name="Финансовый 6 2 3 5 2 3" xfId="12541"/>
    <cellStyle name="Финансовый 6 2 3 5 2 4" xfId="16400"/>
    <cellStyle name="Финансовый 6 2 3 5 2 5" xfId="20260"/>
    <cellStyle name="Финансовый 6 2 3 5 2 6" xfId="25322"/>
    <cellStyle name="Финансовый 6 2 3 5 2 7" xfId="34523"/>
    <cellStyle name="Финансовый 6 2 3 5 2 8" xfId="43451"/>
    <cellStyle name="Финансовый 6 2 3 5 2 9" xfId="52371"/>
    <cellStyle name="Финансовый 6 2 3 5 3" xfId="9275"/>
    <cellStyle name="Финансовый 6 2 3 5 3 2" xfId="27856"/>
    <cellStyle name="Финансовый 6 2 3 5 3 3" xfId="37052"/>
    <cellStyle name="Финансовый 6 2 3 5 3 4" xfId="45980"/>
    <cellStyle name="Финансовый 6 2 3 5 3 5" xfId="54900"/>
    <cellStyle name="Финансовый 6 2 3 5 4" xfId="11538"/>
    <cellStyle name="Финансовый 6 2 3 5 5" xfId="15069"/>
    <cellStyle name="Финансовый 6 2 3 5 6" xfId="18929"/>
    <cellStyle name="Финансовый 6 2 3 5 7" xfId="23991"/>
    <cellStyle name="Финансовый 6 2 3 5 8" xfId="33194"/>
    <cellStyle name="Финансовый 6 2 3 5 9" xfId="42120"/>
    <cellStyle name="Финансовый 6 2 3 6" xfId="9276"/>
    <cellStyle name="Финансовый 6 2 3 6 2" xfId="9277"/>
    <cellStyle name="Финансовый 6 2 3 6 2 2" xfId="28242"/>
    <cellStyle name="Финансовый 6 2 3 6 2 3" xfId="37438"/>
    <cellStyle name="Финансовый 6 2 3 6 2 4" xfId="46366"/>
    <cellStyle name="Финансовый 6 2 3 6 2 5" xfId="55286"/>
    <cellStyle name="Финансовый 6 2 3 6 3" xfId="11596"/>
    <cellStyle name="Финансовый 6 2 3 6 4" xfId="15455"/>
    <cellStyle name="Финансовый 6 2 3 6 5" xfId="19315"/>
    <cellStyle name="Финансовый 6 2 3 6 6" xfId="24377"/>
    <cellStyle name="Финансовый 6 2 3 6 7" xfId="33579"/>
    <cellStyle name="Финансовый 6 2 3 6 8" xfId="42506"/>
    <cellStyle name="Финансовый 6 2 3 6 9" xfId="51426"/>
    <cellStyle name="Финансовый 6 2 3 7" xfId="9278"/>
    <cellStyle name="Финансовый 6 2 3 7 2" xfId="9279"/>
    <cellStyle name="Финансовый 6 2 3 7 2 2" xfId="26910"/>
    <cellStyle name="Финансовый 6 2 3 7 2 3" xfId="36107"/>
    <cellStyle name="Финансовый 6 2 3 7 2 4" xfId="45035"/>
    <cellStyle name="Финансовый 6 2 3 7 2 5" xfId="53955"/>
    <cellStyle name="Финансовый 6 2 3 7 3" xfId="14124"/>
    <cellStyle name="Финансовый 6 2 3 7 4" xfId="17984"/>
    <cellStyle name="Финансовый 6 2 3 7 5" xfId="23046"/>
    <cellStyle name="Финансовый 6 2 3 7 6" xfId="32368"/>
    <cellStyle name="Финансовый 6 2 3 7 7" xfId="41175"/>
    <cellStyle name="Финансовый 6 2 3 7 8" xfId="50095"/>
    <cellStyle name="Финансовый 6 2 3 8" xfId="9280"/>
    <cellStyle name="Финансовый 6 2 3 8 2" xfId="29785"/>
    <cellStyle name="Финансовый 6 2 3 8 3" xfId="38981"/>
    <cellStyle name="Финансовый 6 2 3 8 4" xfId="47909"/>
    <cellStyle name="Финансовый 6 2 3 8 5" xfId="56829"/>
    <cellStyle name="Финансовый 6 2 3 9" xfId="9281"/>
    <cellStyle name="Финансовый 6 2 3 9 2" xfId="25924"/>
    <cellStyle name="Финансовый 6 2 3 9 3" xfId="35121"/>
    <cellStyle name="Финансовый 6 2 3 9 4" xfId="44049"/>
    <cellStyle name="Финансовый 6 2 3 9 5" xfId="52969"/>
    <cellStyle name="Финансовый 6 2 4" xfId="9282"/>
    <cellStyle name="Финансовый 6 2 4 10" xfId="16999"/>
    <cellStyle name="Финансовый 6 2 4 11" xfId="20859"/>
    <cellStyle name="Финансовый 6 2 4 12" xfId="10281"/>
    <cellStyle name="Финансовый 6 2 4 13" xfId="22060"/>
    <cellStyle name="Финансовый 6 2 4 14" xfId="32143"/>
    <cellStyle name="Финансовый 6 2 4 15" xfId="40190"/>
    <cellStyle name="Финансовый 6 2 4 16" xfId="49110"/>
    <cellStyle name="Финансовый 6 2 4 2" xfId="9283"/>
    <cellStyle name="Финансовый 6 2 4 2 10" xfId="10864"/>
    <cellStyle name="Финансовый 6 2 4 2 11" xfId="22359"/>
    <cellStyle name="Финансовый 6 2 4 2 12" xfId="32144"/>
    <cellStyle name="Финансовый 6 2 4 2 13" xfId="40489"/>
    <cellStyle name="Финансовый 6 2 4 2 14" xfId="49409"/>
    <cellStyle name="Финансовый 6 2 4 2 2" xfId="9284"/>
    <cellStyle name="Финансовый 6 2 4 2 2 10" xfId="22959"/>
    <cellStyle name="Финансовый 6 2 4 2 2 11" xfId="32145"/>
    <cellStyle name="Финансовый 6 2 4 2 2 12" xfId="41088"/>
    <cellStyle name="Финансовый 6 2 4 2 2 13" xfId="50008"/>
    <cellStyle name="Финансовый 6 2 4 2 2 2" xfId="9285"/>
    <cellStyle name="Финансовый 6 2 4 2 2 2 2" xfId="9286"/>
    <cellStyle name="Финансовый 6 2 4 2 2 2 2 2" xfId="29487"/>
    <cellStyle name="Финансовый 6 2 4 2 2 2 2 3" xfId="38683"/>
    <cellStyle name="Финансовый 6 2 4 2 2 2 2 4" xfId="47611"/>
    <cellStyle name="Финансовый 6 2 4 2 2 2 2 5" xfId="56531"/>
    <cellStyle name="Финансовый 6 2 4 2 2 2 3" xfId="12841"/>
    <cellStyle name="Финансовый 6 2 4 2 2 2 4" xfId="16700"/>
    <cellStyle name="Финансовый 6 2 4 2 2 2 5" xfId="20560"/>
    <cellStyle name="Финансовый 6 2 4 2 2 2 6" xfId="25622"/>
    <cellStyle name="Финансовый 6 2 4 2 2 2 7" xfId="34823"/>
    <cellStyle name="Финансовый 6 2 4 2 2 2 8" xfId="43751"/>
    <cellStyle name="Финансовый 6 2 4 2 2 2 9" xfId="52671"/>
    <cellStyle name="Финансовый 6 2 4 2 2 3" xfId="9287"/>
    <cellStyle name="Финансовый 6 2 4 2 2 3 2" xfId="9288"/>
    <cellStyle name="Финансовый 6 2 4 2 2 3 2 2" xfId="28156"/>
    <cellStyle name="Финансовый 6 2 4 2 2 3 2 3" xfId="37352"/>
    <cellStyle name="Финансовый 6 2 4 2 2 3 2 4" xfId="46280"/>
    <cellStyle name="Финансовый 6 2 4 2 2 3 2 5" xfId="55200"/>
    <cellStyle name="Финансовый 6 2 4 2 2 3 3" xfId="15369"/>
    <cellStyle name="Финансовый 6 2 4 2 2 3 4" xfId="19229"/>
    <cellStyle name="Финансовый 6 2 4 2 2 3 5" xfId="24291"/>
    <cellStyle name="Финансовый 6 2 4 2 2 3 6" xfId="33494"/>
    <cellStyle name="Финансовый 6 2 4 2 2 3 7" xfId="42420"/>
    <cellStyle name="Финансовый 6 2 4 2 2 3 8" xfId="51340"/>
    <cellStyle name="Финансовый 6 2 4 2 2 4" xfId="9289"/>
    <cellStyle name="Финансовый 6 2 4 2 2 4 2" xfId="30684"/>
    <cellStyle name="Финансовый 6 2 4 2 2 4 3" xfId="39880"/>
    <cellStyle name="Финансовый 6 2 4 2 2 4 4" xfId="48808"/>
    <cellStyle name="Финансовый 6 2 4 2 2 4 5" xfId="57728"/>
    <cellStyle name="Финансовый 6 2 4 2 2 5" xfId="9290"/>
    <cellStyle name="Финансовый 6 2 4 2 2 5 2" xfId="26823"/>
    <cellStyle name="Финансовый 6 2 4 2 2 5 3" xfId="36020"/>
    <cellStyle name="Финансовый 6 2 4 2 2 5 4" xfId="44948"/>
    <cellStyle name="Финансовый 6 2 4 2 2 5 5" xfId="53868"/>
    <cellStyle name="Финансовый 6 2 4 2 2 6" xfId="14038"/>
    <cellStyle name="Финансовый 6 2 4 2 2 7" xfId="17897"/>
    <cellStyle name="Финансовый 6 2 4 2 2 8" xfId="21757"/>
    <cellStyle name="Финансовый 6 2 4 2 2 9" xfId="11385"/>
    <cellStyle name="Финансовый 6 2 4 2 3" xfId="9291"/>
    <cellStyle name="Финансовый 6 2 4 2 3 2" xfId="9292"/>
    <cellStyle name="Финансовый 6 2 4 2 3 2 2" xfId="28889"/>
    <cellStyle name="Финансовый 6 2 4 2 3 2 3" xfId="38085"/>
    <cellStyle name="Финансовый 6 2 4 2 3 2 4" xfId="47013"/>
    <cellStyle name="Финансовый 6 2 4 2 3 2 5" xfId="55933"/>
    <cellStyle name="Финансовый 6 2 4 2 3 3" xfId="12243"/>
    <cellStyle name="Финансовый 6 2 4 2 3 4" xfId="16102"/>
    <cellStyle name="Финансовый 6 2 4 2 3 5" xfId="19962"/>
    <cellStyle name="Финансовый 6 2 4 2 3 6" xfId="25024"/>
    <cellStyle name="Финансовый 6 2 4 2 3 7" xfId="34225"/>
    <cellStyle name="Финансовый 6 2 4 2 3 8" xfId="43153"/>
    <cellStyle name="Финансовый 6 2 4 2 3 9" xfId="52073"/>
    <cellStyle name="Финансовый 6 2 4 2 4" xfId="9293"/>
    <cellStyle name="Финансовый 6 2 4 2 4 2" xfId="9294"/>
    <cellStyle name="Финансовый 6 2 4 2 4 2 2" xfId="27558"/>
    <cellStyle name="Финансовый 6 2 4 2 4 2 3" xfId="36754"/>
    <cellStyle name="Финансовый 6 2 4 2 4 2 4" xfId="45682"/>
    <cellStyle name="Финансовый 6 2 4 2 4 2 5" xfId="54602"/>
    <cellStyle name="Финансовый 6 2 4 2 4 3" xfId="14771"/>
    <cellStyle name="Финансовый 6 2 4 2 4 4" xfId="18631"/>
    <cellStyle name="Финансовый 6 2 4 2 4 5" xfId="23693"/>
    <cellStyle name="Финансовый 6 2 4 2 4 6" xfId="32897"/>
    <cellStyle name="Финансовый 6 2 4 2 4 7" xfId="41822"/>
    <cellStyle name="Финансовый 6 2 4 2 4 8" xfId="50742"/>
    <cellStyle name="Финансовый 6 2 4 2 5" xfId="9295"/>
    <cellStyle name="Финансовый 6 2 4 2 5 2" xfId="30085"/>
    <cellStyle name="Финансовый 6 2 4 2 5 3" xfId="39281"/>
    <cellStyle name="Финансовый 6 2 4 2 5 4" xfId="48209"/>
    <cellStyle name="Финансовый 6 2 4 2 5 5" xfId="57129"/>
    <cellStyle name="Финансовый 6 2 4 2 6" xfId="9296"/>
    <cellStyle name="Финансовый 6 2 4 2 6 2" xfId="26224"/>
    <cellStyle name="Финансовый 6 2 4 2 6 3" xfId="35421"/>
    <cellStyle name="Финансовый 6 2 4 2 6 4" xfId="44349"/>
    <cellStyle name="Финансовый 6 2 4 2 6 5" xfId="53269"/>
    <cellStyle name="Финансовый 6 2 4 2 7" xfId="13439"/>
    <cellStyle name="Финансовый 6 2 4 2 8" xfId="17298"/>
    <cellStyle name="Финансовый 6 2 4 2 9" xfId="21158"/>
    <cellStyle name="Финансовый 6 2 4 3" xfId="9297"/>
    <cellStyle name="Финансовый 6 2 4 3 10" xfId="22660"/>
    <cellStyle name="Финансовый 6 2 4 3 11" xfId="32146"/>
    <cellStyle name="Финансовый 6 2 4 3 12" xfId="40789"/>
    <cellStyle name="Финансовый 6 2 4 3 13" xfId="49709"/>
    <cellStyle name="Финансовый 6 2 4 3 2" xfId="9298"/>
    <cellStyle name="Финансовый 6 2 4 3 2 2" xfId="9299"/>
    <cellStyle name="Финансовый 6 2 4 3 2 2 2" xfId="28590"/>
    <cellStyle name="Финансовый 6 2 4 3 2 2 3" xfId="37786"/>
    <cellStyle name="Финансовый 6 2 4 3 2 2 4" xfId="46714"/>
    <cellStyle name="Финансовый 6 2 4 3 2 2 5" xfId="55634"/>
    <cellStyle name="Финансовый 6 2 4 3 2 3" xfId="11944"/>
    <cellStyle name="Финансовый 6 2 4 3 2 4" xfId="15803"/>
    <cellStyle name="Финансовый 6 2 4 3 2 5" xfId="19663"/>
    <cellStyle name="Финансовый 6 2 4 3 2 6" xfId="24725"/>
    <cellStyle name="Финансовый 6 2 4 3 2 7" xfId="33926"/>
    <cellStyle name="Финансовый 6 2 4 3 2 8" xfId="42854"/>
    <cellStyle name="Финансовый 6 2 4 3 2 9" xfId="51774"/>
    <cellStyle name="Финансовый 6 2 4 3 3" xfId="9300"/>
    <cellStyle name="Финансовый 6 2 4 3 3 2" xfId="9301"/>
    <cellStyle name="Финансовый 6 2 4 3 3 2 2" xfId="27259"/>
    <cellStyle name="Финансовый 6 2 4 3 3 2 3" xfId="36455"/>
    <cellStyle name="Финансовый 6 2 4 3 3 2 4" xfId="45383"/>
    <cellStyle name="Финансовый 6 2 4 3 3 2 5" xfId="54303"/>
    <cellStyle name="Финансовый 6 2 4 3 3 3" xfId="14472"/>
    <cellStyle name="Финансовый 6 2 4 3 3 4" xfId="18332"/>
    <cellStyle name="Финансовый 6 2 4 3 3 5" xfId="23394"/>
    <cellStyle name="Финансовый 6 2 4 3 3 6" xfId="32598"/>
    <cellStyle name="Финансовый 6 2 4 3 3 7" xfId="41523"/>
    <cellStyle name="Финансовый 6 2 4 3 3 8" xfId="50443"/>
    <cellStyle name="Финансовый 6 2 4 3 4" xfId="9302"/>
    <cellStyle name="Финансовый 6 2 4 3 4 2" xfId="30385"/>
    <cellStyle name="Финансовый 6 2 4 3 4 3" xfId="39581"/>
    <cellStyle name="Финансовый 6 2 4 3 4 4" xfId="48509"/>
    <cellStyle name="Финансовый 6 2 4 3 4 5" xfId="57429"/>
    <cellStyle name="Финансовый 6 2 4 3 5" xfId="9303"/>
    <cellStyle name="Финансовый 6 2 4 3 5 2" xfId="26524"/>
    <cellStyle name="Финансовый 6 2 4 3 5 3" xfId="35721"/>
    <cellStyle name="Финансовый 6 2 4 3 5 4" xfId="44649"/>
    <cellStyle name="Финансовый 6 2 4 3 5 5" xfId="53569"/>
    <cellStyle name="Финансовый 6 2 4 3 6" xfId="13739"/>
    <cellStyle name="Финансовый 6 2 4 3 7" xfId="17598"/>
    <cellStyle name="Финансовый 6 2 4 3 8" xfId="21458"/>
    <cellStyle name="Финансовый 6 2 4 3 9" xfId="10565"/>
    <cellStyle name="Финансовый 6 2 4 4" xfId="9304"/>
    <cellStyle name="Финансовый 6 2 4 4 10" xfId="51041"/>
    <cellStyle name="Финансовый 6 2 4 4 2" xfId="9305"/>
    <cellStyle name="Финансовый 6 2 4 4 2 2" xfId="9306"/>
    <cellStyle name="Финансовый 6 2 4 4 2 2 2" xfId="29188"/>
    <cellStyle name="Финансовый 6 2 4 4 2 2 3" xfId="38384"/>
    <cellStyle name="Финансовый 6 2 4 4 2 2 4" xfId="47312"/>
    <cellStyle name="Финансовый 6 2 4 4 2 2 5" xfId="56232"/>
    <cellStyle name="Финансовый 6 2 4 4 2 3" xfId="12542"/>
    <cellStyle name="Финансовый 6 2 4 4 2 4" xfId="16401"/>
    <cellStyle name="Финансовый 6 2 4 4 2 5" xfId="20261"/>
    <cellStyle name="Финансовый 6 2 4 4 2 6" xfId="25323"/>
    <cellStyle name="Финансовый 6 2 4 4 2 7" xfId="34524"/>
    <cellStyle name="Финансовый 6 2 4 4 2 8" xfId="43452"/>
    <cellStyle name="Финансовый 6 2 4 4 2 9" xfId="52372"/>
    <cellStyle name="Финансовый 6 2 4 4 3" xfId="9307"/>
    <cellStyle name="Финансовый 6 2 4 4 3 2" xfId="27857"/>
    <cellStyle name="Финансовый 6 2 4 4 3 3" xfId="37053"/>
    <cellStyle name="Финансовый 6 2 4 4 3 4" xfId="45981"/>
    <cellStyle name="Финансовый 6 2 4 4 3 5" xfId="54901"/>
    <cellStyle name="Финансовый 6 2 4 4 4" xfId="11539"/>
    <cellStyle name="Финансовый 6 2 4 4 5" xfId="15070"/>
    <cellStyle name="Финансовый 6 2 4 4 6" xfId="18930"/>
    <cellStyle name="Финансовый 6 2 4 4 7" xfId="23992"/>
    <cellStyle name="Финансовый 6 2 4 4 8" xfId="33195"/>
    <cellStyle name="Финансовый 6 2 4 4 9" xfId="42121"/>
    <cellStyle name="Финансовый 6 2 4 5" xfId="9308"/>
    <cellStyle name="Финансовый 6 2 4 5 2" xfId="9309"/>
    <cellStyle name="Финансовый 6 2 4 5 2 2" xfId="28286"/>
    <cellStyle name="Финансовый 6 2 4 5 2 3" xfId="37482"/>
    <cellStyle name="Финансовый 6 2 4 5 2 4" xfId="46410"/>
    <cellStyle name="Финансовый 6 2 4 5 2 5" xfId="55330"/>
    <cellStyle name="Финансовый 6 2 4 5 3" xfId="11640"/>
    <cellStyle name="Финансовый 6 2 4 5 4" xfId="15499"/>
    <cellStyle name="Финансовый 6 2 4 5 5" xfId="19359"/>
    <cellStyle name="Финансовый 6 2 4 5 6" xfId="24421"/>
    <cellStyle name="Финансовый 6 2 4 5 7" xfId="33623"/>
    <cellStyle name="Финансовый 6 2 4 5 8" xfId="42550"/>
    <cellStyle name="Финансовый 6 2 4 5 9" xfId="51470"/>
    <cellStyle name="Финансовый 6 2 4 6" xfId="9310"/>
    <cellStyle name="Финансовый 6 2 4 6 2" xfId="9311"/>
    <cellStyle name="Финансовый 6 2 4 6 2 2" xfId="26954"/>
    <cellStyle name="Финансовый 6 2 4 6 2 3" xfId="36151"/>
    <cellStyle name="Финансовый 6 2 4 6 2 4" xfId="45079"/>
    <cellStyle name="Финансовый 6 2 4 6 2 5" xfId="53999"/>
    <cellStyle name="Финансовый 6 2 4 6 3" xfId="14168"/>
    <cellStyle name="Финансовый 6 2 4 6 4" xfId="18028"/>
    <cellStyle name="Финансовый 6 2 4 6 5" xfId="23090"/>
    <cellStyle name="Финансовый 6 2 4 6 6" xfId="32250"/>
    <cellStyle name="Финансовый 6 2 4 6 7" xfId="41219"/>
    <cellStyle name="Финансовый 6 2 4 6 8" xfId="50139"/>
    <cellStyle name="Финансовый 6 2 4 7" xfId="9312"/>
    <cellStyle name="Финансовый 6 2 4 7 2" xfId="29786"/>
    <cellStyle name="Финансовый 6 2 4 7 3" xfId="38982"/>
    <cellStyle name="Финансовый 6 2 4 7 4" xfId="47910"/>
    <cellStyle name="Финансовый 6 2 4 7 5" xfId="56830"/>
    <cellStyle name="Финансовый 6 2 4 8" xfId="9313"/>
    <cellStyle name="Финансовый 6 2 4 8 2" xfId="25925"/>
    <cellStyle name="Финансовый 6 2 4 8 3" xfId="35122"/>
    <cellStyle name="Финансовый 6 2 4 8 4" xfId="44050"/>
    <cellStyle name="Финансовый 6 2 4 8 5" xfId="52970"/>
    <cellStyle name="Финансовый 6 2 4 9" xfId="13140"/>
    <cellStyle name="Финансовый 6 2 5" xfId="9314"/>
    <cellStyle name="Финансовый 6 2 5 10" xfId="17000"/>
    <cellStyle name="Финансовый 6 2 5 11" xfId="20860"/>
    <cellStyle name="Финансовый 6 2 5 12" xfId="10303"/>
    <cellStyle name="Финансовый 6 2 5 13" xfId="22061"/>
    <cellStyle name="Финансовый 6 2 5 14" xfId="32147"/>
    <cellStyle name="Финансовый 6 2 5 15" xfId="40191"/>
    <cellStyle name="Финансовый 6 2 5 16" xfId="49111"/>
    <cellStyle name="Финансовый 6 2 5 2" xfId="9315"/>
    <cellStyle name="Финансовый 6 2 5 2 10" xfId="10865"/>
    <cellStyle name="Финансовый 6 2 5 2 11" xfId="22360"/>
    <cellStyle name="Финансовый 6 2 5 2 12" xfId="32148"/>
    <cellStyle name="Финансовый 6 2 5 2 13" xfId="40490"/>
    <cellStyle name="Финансовый 6 2 5 2 14" xfId="49410"/>
    <cellStyle name="Финансовый 6 2 5 2 2" xfId="9316"/>
    <cellStyle name="Финансовый 6 2 5 2 2 10" xfId="22960"/>
    <cellStyle name="Финансовый 6 2 5 2 2 11" xfId="32149"/>
    <cellStyle name="Финансовый 6 2 5 2 2 12" xfId="41089"/>
    <cellStyle name="Финансовый 6 2 5 2 2 13" xfId="50009"/>
    <cellStyle name="Финансовый 6 2 5 2 2 2" xfId="9317"/>
    <cellStyle name="Финансовый 6 2 5 2 2 2 2" xfId="9318"/>
    <cellStyle name="Финансовый 6 2 5 2 2 2 2 2" xfId="29488"/>
    <cellStyle name="Финансовый 6 2 5 2 2 2 2 3" xfId="38684"/>
    <cellStyle name="Финансовый 6 2 5 2 2 2 2 4" xfId="47612"/>
    <cellStyle name="Финансовый 6 2 5 2 2 2 2 5" xfId="56532"/>
    <cellStyle name="Финансовый 6 2 5 2 2 2 3" xfId="12842"/>
    <cellStyle name="Финансовый 6 2 5 2 2 2 4" xfId="16701"/>
    <cellStyle name="Финансовый 6 2 5 2 2 2 5" xfId="20561"/>
    <cellStyle name="Финансовый 6 2 5 2 2 2 6" xfId="25623"/>
    <cellStyle name="Финансовый 6 2 5 2 2 2 7" xfId="34824"/>
    <cellStyle name="Финансовый 6 2 5 2 2 2 8" xfId="43752"/>
    <cellStyle name="Финансовый 6 2 5 2 2 2 9" xfId="52672"/>
    <cellStyle name="Финансовый 6 2 5 2 2 3" xfId="9319"/>
    <cellStyle name="Финансовый 6 2 5 2 2 3 2" xfId="9320"/>
    <cellStyle name="Финансовый 6 2 5 2 2 3 2 2" xfId="28157"/>
    <cellStyle name="Финансовый 6 2 5 2 2 3 2 3" xfId="37353"/>
    <cellStyle name="Финансовый 6 2 5 2 2 3 2 4" xfId="46281"/>
    <cellStyle name="Финансовый 6 2 5 2 2 3 2 5" xfId="55201"/>
    <cellStyle name="Финансовый 6 2 5 2 2 3 3" xfId="15370"/>
    <cellStyle name="Финансовый 6 2 5 2 2 3 4" xfId="19230"/>
    <cellStyle name="Финансовый 6 2 5 2 2 3 5" xfId="24292"/>
    <cellStyle name="Финансовый 6 2 5 2 2 3 6" xfId="33495"/>
    <cellStyle name="Финансовый 6 2 5 2 2 3 7" xfId="42421"/>
    <cellStyle name="Финансовый 6 2 5 2 2 3 8" xfId="51341"/>
    <cellStyle name="Финансовый 6 2 5 2 2 4" xfId="9321"/>
    <cellStyle name="Финансовый 6 2 5 2 2 4 2" xfId="30685"/>
    <cellStyle name="Финансовый 6 2 5 2 2 4 3" xfId="39881"/>
    <cellStyle name="Финансовый 6 2 5 2 2 4 4" xfId="48809"/>
    <cellStyle name="Финансовый 6 2 5 2 2 4 5" xfId="57729"/>
    <cellStyle name="Финансовый 6 2 5 2 2 5" xfId="9322"/>
    <cellStyle name="Финансовый 6 2 5 2 2 5 2" xfId="26824"/>
    <cellStyle name="Финансовый 6 2 5 2 2 5 3" xfId="36021"/>
    <cellStyle name="Финансовый 6 2 5 2 2 5 4" xfId="44949"/>
    <cellStyle name="Финансовый 6 2 5 2 2 5 5" xfId="53869"/>
    <cellStyle name="Финансовый 6 2 5 2 2 6" xfId="14039"/>
    <cellStyle name="Финансовый 6 2 5 2 2 7" xfId="17898"/>
    <cellStyle name="Финансовый 6 2 5 2 2 8" xfId="21758"/>
    <cellStyle name="Финансовый 6 2 5 2 2 9" xfId="11386"/>
    <cellStyle name="Финансовый 6 2 5 2 3" xfId="9323"/>
    <cellStyle name="Финансовый 6 2 5 2 3 2" xfId="9324"/>
    <cellStyle name="Финансовый 6 2 5 2 3 2 2" xfId="28890"/>
    <cellStyle name="Финансовый 6 2 5 2 3 2 3" xfId="38086"/>
    <cellStyle name="Финансовый 6 2 5 2 3 2 4" xfId="47014"/>
    <cellStyle name="Финансовый 6 2 5 2 3 2 5" xfId="55934"/>
    <cellStyle name="Финансовый 6 2 5 2 3 3" xfId="12244"/>
    <cellStyle name="Финансовый 6 2 5 2 3 4" xfId="16103"/>
    <cellStyle name="Финансовый 6 2 5 2 3 5" xfId="19963"/>
    <cellStyle name="Финансовый 6 2 5 2 3 6" xfId="25025"/>
    <cellStyle name="Финансовый 6 2 5 2 3 7" xfId="34226"/>
    <cellStyle name="Финансовый 6 2 5 2 3 8" xfId="43154"/>
    <cellStyle name="Финансовый 6 2 5 2 3 9" xfId="52074"/>
    <cellStyle name="Финансовый 6 2 5 2 4" xfId="9325"/>
    <cellStyle name="Финансовый 6 2 5 2 4 2" xfId="9326"/>
    <cellStyle name="Финансовый 6 2 5 2 4 2 2" xfId="27559"/>
    <cellStyle name="Финансовый 6 2 5 2 4 2 3" xfId="36755"/>
    <cellStyle name="Финансовый 6 2 5 2 4 2 4" xfId="45683"/>
    <cellStyle name="Финансовый 6 2 5 2 4 2 5" xfId="54603"/>
    <cellStyle name="Финансовый 6 2 5 2 4 3" xfId="14772"/>
    <cellStyle name="Финансовый 6 2 5 2 4 4" xfId="18632"/>
    <cellStyle name="Финансовый 6 2 5 2 4 5" xfId="23694"/>
    <cellStyle name="Финансовый 6 2 5 2 4 6" xfId="32898"/>
    <cellStyle name="Финансовый 6 2 5 2 4 7" xfId="41823"/>
    <cellStyle name="Финансовый 6 2 5 2 4 8" xfId="50743"/>
    <cellStyle name="Финансовый 6 2 5 2 5" xfId="9327"/>
    <cellStyle name="Финансовый 6 2 5 2 5 2" xfId="30086"/>
    <cellStyle name="Финансовый 6 2 5 2 5 3" xfId="39282"/>
    <cellStyle name="Финансовый 6 2 5 2 5 4" xfId="48210"/>
    <cellStyle name="Финансовый 6 2 5 2 5 5" xfId="57130"/>
    <cellStyle name="Финансовый 6 2 5 2 6" xfId="9328"/>
    <cellStyle name="Финансовый 6 2 5 2 6 2" xfId="26225"/>
    <cellStyle name="Финансовый 6 2 5 2 6 3" xfId="35422"/>
    <cellStyle name="Финансовый 6 2 5 2 6 4" xfId="44350"/>
    <cellStyle name="Финансовый 6 2 5 2 6 5" xfId="53270"/>
    <cellStyle name="Финансовый 6 2 5 2 7" xfId="13440"/>
    <cellStyle name="Финансовый 6 2 5 2 8" xfId="17299"/>
    <cellStyle name="Финансовый 6 2 5 2 9" xfId="21159"/>
    <cellStyle name="Финансовый 6 2 5 3" xfId="9329"/>
    <cellStyle name="Финансовый 6 2 5 3 10" xfId="22661"/>
    <cellStyle name="Финансовый 6 2 5 3 11" xfId="32150"/>
    <cellStyle name="Финансовый 6 2 5 3 12" xfId="40790"/>
    <cellStyle name="Финансовый 6 2 5 3 13" xfId="49710"/>
    <cellStyle name="Финансовый 6 2 5 3 2" xfId="9330"/>
    <cellStyle name="Финансовый 6 2 5 3 2 2" xfId="9331"/>
    <cellStyle name="Финансовый 6 2 5 3 2 2 2" xfId="28591"/>
    <cellStyle name="Финансовый 6 2 5 3 2 2 3" xfId="37787"/>
    <cellStyle name="Финансовый 6 2 5 3 2 2 4" xfId="46715"/>
    <cellStyle name="Финансовый 6 2 5 3 2 2 5" xfId="55635"/>
    <cellStyle name="Финансовый 6 2 5 3 2 3" xfId="11945"/>
    <cellStyle name="Финансовый 6 2 5 3 2 4" xfId="15804"/>
    <cellStyle name="Финансовый 6 2 5 3 2 5" xfId="19664"/>
    <cellStyle name="Финансовый 6 2 5 3 2 6" xfId="24726"/>
    <cellStyle name="Финансовый 6 2 5 3 2 7" xfId="33927"/>
    <cellStyle name="Финансовый 6 2 5 3 2 8" xfId="42855"/>
    <cellStyle name="Финансовый 6 2 5 3 2 9" xfId="51775"/>
    <cellStyle name="Финансовый 6 2 5 3 3" xfId="9332"/>
    <cellStyle name="Финансовый 6 2 5 3 3 2" xfId="9333"/>
    <cellStyle name="Финансовый 6 2 5 3 3 2 2" xfId="27260"/>
    <cellStyle name="Финансовый 6 2 5 3 3 2 3" xfId="36456"/>
    <cellStyle name="Финансовый 6 2 5 3 3 2 4" xfId="45384"/>
    <cellStyle name="Финансовый 6 2 5 3 3 2 5" xfId="54304"/>
    <cellStyle name="Финансовый 6 2 5 3 3 3" xfId="14473"/>
    <cellStyle name="Финансовый 6 2 5 3 3 4" xfId="18333"/>
    <cellStyle name="Финансовый 6 2 5 3 3 5" xfId="23395"/>
    <cellStyle name="Финансовый 6 2 5 3 3 6" xfId="32599"/>
    <cellStyle name="Финансовый 6 2 5 3 3 7" xfId="41524"/>
    <cellStyle name="Финансовый 6 2 5 3 3 8" xfId="50444"/>
    <cellStyle name="Финансовый 6 2 5 3 4" xfId="9334"/>
    <cellStyle name="Финансовый 6 2 5 3 4 2" xfId="30386"/>
    <cellStyle name="Финансовый 6 2 5 3 4 3" xfId="39582"/>
    <cellStyle name="Финансовый 6 2 5 3 4 4" xfId="48510"/>
    <cellStyle name="Финансовый 6 2 5 3 4 5" xfId="57430"/>
    <cellStyle name="Финансовый 6 2 5 3 5" xfId="9335"/>
    <cellStyle name="Финансовый 6 2 5 3 5 2" xfId="26525"/>
    <cellStyle name="Финансовый 6 2 5 3 5 3" xfId="35722"/>
    <cellStyle name="Финансовый 6 2 5 3 5 4" xfId="44650"/>
    <cellStyle name="Финансовый 6 2 5 3 5 5" xfId="53570"/>
    <cellStyle name="Финансовый 6 2 5 3 6" xfId="13740"/>
    <cellStyle name="Финансовый 6 2 5 3 7" xfId="17599"/>
    <cellStyle name="Финансовый 6 2 5 3 8" xfId="21459"/>
    <cellStyle name="Финансовый 6 2 5 3 9" xfId="10566"/>
    <cellStyle name="Финансовый 6 2 5 4" xfId="9336"/>
    <cellStyle name="Финансовый 6 2 5 4 10" xfId="51042"/>
    <cellStyle name="Финансовый 6 2 5 4 2" xfId="9337"/>
    <cellStyle name="Финансовый 6 2 5 4 2 2" xfId="9338"/>
    <cellStyle name="Финансовый 6 2 5 4 2 2 2" xfId="29189"/>
    <cellStyle name="Финансовый 6 2 5 4 2 2 3" xfId="38385"/>
    <cellStyle name="Финансовый 6 2 5 4 2 2 4" xfId="47313"/>
    <cellStyle name="Финансовый 6 2 5 4 2 2 5" xfId="56233"/>
    <cellStyle name="Финансовый 6 2 5 4 2 3" xfId="12543"/>
    <cellStyle name="Финансовый 6 2 5 4 2 4" xfId="16402"/>
    <cellStyle name="Финансовый 6 2 5 4 2 5" xfId="20262"/>
    <cellStyle name="Финансовый 6 2 5 4 2 6" xfId="25324"/>
    <cellStyle name="Финансовый 6 2 5 4 2 7" xfId="34525"/>
    <cellStyle name="Финансовый 6 2 5 4 2 8" xfId="43453"/>
    <cellStyle name="Финансовый 6 2 5 4 2 9" xfId="52373"/>
    <cellStyle name="Финансовый 6 2 5 4 3" xfId="9339"/>
    <cellStyle name="Финансовый 6 2 5 4 3 2" xfId="27858"/>
    <cellStyle name="Финансовый 6 2 5 4 3 3" xfId="37054"/>
    <cellStyle name="Финансовый 6 2 5 4 3 4" xfId="45982"/>
    <cellStyle name="Финансовый 6 2 5 4 3 5" xfId="54902"/>
    <cellStyle name="Финансовый 6 2 5 4 4" xfId="11540"/>
    <cellStyle name="Финансовый 6 2 5 4 5" xfId="15071"/>
    <cellStyle name="Финансовый 6 2 5 4 6" xfId="18931"/>
    <cellStyle name="Финансовый 6 2 5 4 7" xfId="23993"/>
    <cellStyle name="Финансовый 6 2 5 4 8" xfId="33196"/>
    <cellStyle name="Финансовый 6 2 5 4 9" xfId="42122"/>
    <cellStyle name="Финансовый 6 2 5 5" xfId="9340"/>
    <cellStyle name="Финансовый 6 2 5 5 2" xfId="9341"/>
    <cellStyle name="Финансовый 6 2 5 5 2 2" xfId="28264"/>
    <cellStyle name="Финансовый 6 2 5 5 2 3" xfId="37460"/>
    <cellStyle name="Финансовый 6 2 5 5 2 4" xfId="46388"/>
    <cellStyle name="Финансовый 6 2 5 5 2 5" xfId="55308"/>
    <cellStyle name="Финансовый 6 2 5 5 3" xfId="11618"/>
    <cellStyle name="Финансовый 6 2 5 5 4" xfId="15477"/>
    <cellStyle name="Финансовый 6 2 5 5 5" xfId="19337"/>
    <cellStyle name="Финансовый 6 2 5 5 6" xfId="24399"/>
    <cellStyle name="Финансовый 6 2 5 5 7" xfId="33601"/>
    <cellStyle name="Финансовый 6 2 5 5 8" xfId="42528"/>
    <cellStyle name="Финансовый 6 2 5 5 9" xfId="51448"/>
    <cellStyle name="Финансовый 6 2 5 6" xfId="9342"/>
    <cellStyle name="Финансовый 6 2 5 6 2" xfId="9343"/>
    <cellStyle name="Финансовый 6 2 5 6 2 2" xfId="26932"/>
    <cellStyle name="Финансовый 6 2 5 6 2 3" xfId="36129"/>
    <cellStyle name="Финансовый 6 2 5 6 2 4" xfId="45057"/>
    <cellStyle name="Финансовый 6 2 5 6 2 5" xfId="53977"/>
    <cellStyle name="Финансовый 6 2 5 6 3" xfId="14146"/>
    <cellStyle name="Финансовый 6 2 5 6 4" xfId="18006"/>
    <cellStyle name="Финансовый 6 2 5 6 5" xfId="23068"/>
    <cellStyle name="Финансовый 6 2 5 6 6" xfId="32295"/>
    <cellStyle name="Финансовый 6 2 5 6 7" xfId="41197"/>
    <cellStyle name="Финансовый 6 2 5 6 8" xfId="50117"/>
    <cellStyle name="Финансовый 6 2 5 7" xfId="9344"/>
    <cellStyle name="Финансовый 6 2 5 7 2" xfId="29787"/>
    <cellStyle name="Финансовый 6 2 5 7 3" xfId="38983"/>
    <cellStyle name="Финансовый 6 2 5 7 4" xfId="47911"/>
    <cellStyle name="Финансовый 6 2 5 7 5" xfId="56831"/>
    <cellStyle name="Финансовый 6 2 5 8" xfId="9345"/>
    <cellStyle name="Финансовый 6 2 5 8 2" xfId="25926"/>
    <cellStyle name="Финансовый 6 2 5 8 3" xfId="35123"/>
    <cellStyle name="Финансовый 6 2 5 8 4" xfId="44051"/>
    <cellStyle name="Финансовый 6 2 5 8 5" xfId="52971"/>
    <cellStyle name="Финансовый 6 2 5 9" xfId="13141"/>
    <cellStyle name="Финансовый 6 2 6" xfId="9346"/>
    <cellStyle name="Финансовый 6 2 6 10" xfId="17001"/>
    <cellStyle name="Финансовый 6 2 6 11" xfId="20861"/>
    <cellStyle name="Финансовый 6 2 6 12" xfId="10567"/>
    <cellStyle name="Финансовый 6 2 6 13" xfId="22062"/>
    <cellStyle name="Финансовый 6 2 6 14" xfId="32151"/>
    <cellStyle name="Финансовый 6 2 6 15" xfId="40192"/>
    <cellStyle name="Финансовый 6 2 6 16" xfId="49112"/>
    <cellStyle name="Финансовый 6 2 6 2" xfId="9347"/>
    <cellStyle name="Финансовый 6 2 6 2 10" xfId="10866"/>
    <cellStyle name="Финансовый 6 2 6 2 11" xfId="22361"/>
    <cellStyle name="Финансовый 6 2 6 2 12" xfId="32152"/>
    <cellStyle name="Финансовый 6 2 6 2 13" xfId="40491"/>
    <cellStyle name="Финансовый 6 2 6 2 14" xfId="49411"/>
    <cellStyle name="Финансовый 6 2 6 2 2" xfId="9348"/>
    <cellStyle name="Финансовый 6 2 6 2 2 10" xfId="22961"/>
    <cellStyle name="Финансовый 6 2 6 2 2 11" xfId="32153"/>
    <cellStyle name="Финансовый 6 2 6 2 2 12" xfId="41090"/>
    <cellStyle name="Финансовый 6 2 6 2 2 13" xfId="50010"/>
    <cellStyle name="Финансовый 6 2 6 2 2 2" xfId="9349"/>
    <cellStyle name="Финансовый 6 2 6 2 2 2 2" xfId="9350"/>
    <cellStyle name="Финансовый 6 2 6 2 2 2 2 2" xfId="29489"/>
    <cellStyle name="Финансовый 6 2 6 2 2 2 2 3" xfId="38685"/>
    <cellStyle name="Финансовый 6 2 6 2 2 2 2 4" xfId="47613"/>
    <cellStyle name="Финансовый 6 2 6 2 2 2 2 5" xfId="56533"/>
    <cellStyle name="Финансовый 6 2 6 2 2 2 3" xfId="12843"/>
    <cellStyle name="Финансовый 6 2 6 2 2 2 4" xfId="16702"/>
    <cellStyle name="Финансовый 6 2 6 2 2 2 5" xfId="20562"/>
    <cellStyle name="Финансовый 6 2 6 2 2 2 6" xfId="25624"/>
    <cellStyle name="Финансовый 6 2 6 2 2 2 7" xfId="34825"/>
    <cellStyle name="Финансовый 6 2 6 2 2 2 8" xfId="43753"/>
    <cellStyle name="Финансовый 6 2 6 2 2 2 9" xfId="52673"/>
    <cellStyle name="Финансовый 6 2 6 2 2 3" xfId="9351"/>
    <cellStyle name="Финансовый 6 2 6 2 2 3 2" xfId="9352"/>
    <cellStyle name="Финансовый 6 2 6 2 2 3 2 2" xfId="28158"/>
    <cellStyle name="Финансовый 6 2 6 2 2 3 2 3" xfId="37354"/>
    <cellStyle name="Финансовый 6 2 6 2 2 3 2 4" xfId="46282"/>
    <cellStyle name="Финансовый 6 2 6 2 2 3 2 5" xfId="55202"/>
    <cellStyle name="Финансовый 6 2 6 2 2 3 3" xfId="15371"/>
    <cellStyle name="Финансовый 6 2 6 2 2 3 4" xfId="19231"/>
    <cellStyle name="Финансовый 6 2 6 2 2 3 5" xfId="24293"/>
    <cellStyle name="Финансовый 6 2 6 2 2 3 6" xfId="33496"/>
    <cellStyle name="Финансовый 6 2 6 2 2 3 7" xfId="42422"/>
    <cellStyle name="Финансовый 6 2 6 2 2 3 8" xfId="51342"/>
    <cellStyle name="Финансовый 6 2 6 2 2 4" xfId="9353"/>
    <cellStyle name="Финансовый 6 2 6 2 2 4 2" xfId="30686"/>
    <cellStyle name="Финансовый 6 2 6 2 2 4 3" xfId="39882"/>
    <cellStyle name="Финансовый 6 2 6 2 2 4 4" xfId="48810"/>
    <cellStyle name="Финансовый 6 2 6 2 2 4 5" xfId="57730"/>
    <cellStyle name="Финансовый 6 2 6 2 2 5" xfId="9354"/>
    <cellStyle name="Финансовый 6 2 6 2 2 5 2" xfId="26825"/>
    <cellStyle name="Финансовый 6 2 6 2 2 5 3" xfId="36022"/>
    <cellStyle name="Финансовый 6 2 6 2 2 5 4" xfId="44950"/>
    <cellStyle name="Финансовый 6 2 6 2 2 5 5" xfId="53870"/>
    <cellStyle name="Финансовый 6 2 6 2 2 6" xfId="14040"/>
    <cellStyle name="Финансовый 6 2 6 2 2 7" xfId="17899"/>
    <cellStyle name="Финансовый 6 2 6 2 2 8" xfId="21759"/>
    <cellStyle name="Финансовый 6 2 6 2 2 9" xfId="11387"/>
    <cellStyle name="Финансовый 6 2 6 2 3" xfId="9355"/>
    <cellStyle name="Финансовый 6 2 6 2 3 2" xfId="9356"/>
    <cellStyle name="Финансовый 6 2 6 2 3 2 2" xfId="28891"/>
    <cellStyle name="Финансовый 6 2 6 2 3 2 3" xfId="38087"/>
    <cellStyle name="Финансовый 6 2 6 2 3 2 4" xfId="47015"/>
    <cellStyle name="Финансовый 6 2 6 2 3 2 5" xfId="55935"/>
    <cellStyle name="Финансовый 6 2 6 2 3 3" xfId="12245"/>
    <cellStyle name="Финансовый 6 2 6 2 3 4" xfId="16104"/>
    <cellStyle name="Финансовый 6 2 6 2 3 5" xfId="19964"/>
    <cellStyle name="Финансовый 6 2 6 2 3 6" xfId="25026"/>
    <cellStyle name="Финансовый 6 2 6 2 3 7" xfId="34227"/>
    <cellStyle name="Финансовый 6 2 6 2 3 8" xfId="43155"/>
    <cellStyle name="Финансовый 6 2 6 2 3 9" xfId="52075"/>
    <cellStyle name="Финансовый 6 2 6 2 4" xfId="9357"/>
    <cellStyle name="Финансовый 6 2 6 2 4 2" xfId="9358"/>
    <cellStyle name="Финансовый 6 2 6 2 4 2 2" xfId="27560"/>
    <cellStyle name="Финансовый 6 2 6 2 4 2 3" xfId="36756"/>
    <cellStyle name="Финансовый 6 2 6 2 4 2 4" xfId="45684"/>
    <cellStyle name="Финансовый 6 2 6 2 4 2 5" xfId="54604"/>
    <cellStyle name="Финансовый 6 2 6 2 4 3" xfId="14773"/>
    <cellStyle name="Финансовый 6 2 6 2 4 4" xfId="18633"/>
    <cellStyle name="Финансовый 6 2 6 2 4 5" xfId="23695"/>
    <cellStyle name="Финансовый 6 2 6 2 4 6" xfId="32899"/>
    <cellStyle name="Финансовый 6 2 6 2 4 7" xfId="41824"/>
    <cellStyle name="Финансовый 6 2 6 2 4 8" xfId="50744"/>
    <cellStyle name="Финансовый 6 2 6 2 5" xfId="9359"/>
    <cellStyle name="Финансовый 6 2 6 2 5 2" xfId="30087"/>
    <cellStyle name="Финансовый 6 2 6 2 5 3" xfId="39283"/>
    <cellStyle name="Финансовый 6 2 6 2 5 4" xfId="48211"/>
    <cellStyle name="Финансовый 6 2 6 2 5 5" xfId="57131"/>
    <cellStyle name="Финансовый 6 2 6 2 6" xfId="9360"/>
    <cellStyle name="Финансовый 6 2 6 2 6 2" xfId="26226"/>
    <cellStyle name="Финансовый 6 2 6 2 6 3" xfId="35423"/>
    <cellStyle name="Финансовый 6 2 6 2 6 4" xfId="44351"/>
    <cellStyle name="Финансовый 6 2 6 2 6 5" xfId="53271"/>
    <cellStyle name="Финансовый 6 2 6 2 7" xfId="13441"/>
    <cellStyle name="Финансовый 6 2 6 2 8" xfId="17300"/>
    <cellStyle name="Финансовый 6 2 6 2 9" xfId="21160"/>
    <cellStyle name="Финансовый 6 2 6 3" xfId="9361"/>
    <cellStyle name="Финансовый 6 2 6 3 10" xfId="22662"/>
    <cellStyle name="Финансовый 6 2 6 3 11" xfId="32154"/>
    <cellStyle name="Финансовый 6 2 6 3 12" xfId="40791"/>
    <cellStyle name="Финансовый 6 2 6 3 13" xfId="49711"/>
    <cellStyle name="Финансовый 6 2 6 3 2" xfId="9362"/>
    <cellStyle name="Финансовый 6 2 6 3 2 2" xfId="9363"/>
    <cellStyle name="Финансовый 6 2 6 3 2 2 2" xfId="28592"/>
    <cellStyle name="Финансовый 6 2 6 3 2 2 3" xfId="37788"/>
    <cellStyle name="Финансовый 6 2 6 3 2 2 4" xfId="46716"/>
    <cellStyle name="Финансовый 6 2 6 3 2 2 5" xfId="55636"/>
    <cellStyle name="Финансовый 6 2 6 3 2 3" xfId="11946"/>
    <cellStyle name="Финансовый 6 2 6 3 2 4" xfId="15805"/>
    <cellStyle name="Финансовый 6 2 6 3 2 5" xfId="19665"/>
    <cellStyle name="Финансовый 6 2 6 3 2 6" xfId="24727"/>
    <cellStyle name="Финансовый 6 2 6 3 2 7" xfId="33928"/>
    <cellStyle name="Финансовый 6 2 6 3 2 8" xfId="42856"/>
    <cellStyle name="Финансовый 6 2 6 3 2 9" xfId="51776"/>
    <cellStyle name="Финансовый 6 2 6 3 3" xfId="9364"/>
    <cellStyle name="Финансовый 6 2 6 3 3 2" xfId="9365"/>
    <cellStyle name="Финансовый 6 2 6 3 3 2 2" xfId="27261"/>
    <cellStyle name="Финансовый 6 2 6 3 3 2 3" xfId="36457"/>
    <cellStyle name="Финансовый 6 2 6 3 3 2 4" xfId="45385"/>
    <cellStyle name="Финансовый 6 2 6 3 3 2 5" xfId="54305"/>
    <cellStyle name="Финансовый 6 2 6 3 3 3" xfId="14474"/>
    <cellStyle name="Финансовый 6 2 6 3 3 4" xfId="18334"/>
    <cellStyle name="Финансовый 6 2 6 3 3 5" xfId="23396"/>
    <cellStyle name="Финансовый 6 2 6 3 3 6" xfId="32600"/>
    <cellStyle name="Финансовый 6 2 6 3 3 7" xfId="41525"/>
    <cellStyle name="Финансовый 6 2 6 3 3 8" xfId="50445"/>
    <cellStyle name="Финансовый 6 2 6 3 4" xfId="9366"/>
    <cellStyle name="Финансовый 6 2 6 3 4 2" xfId="30387"/>
    <cellStyle name="Финансовый 6 2 6 3 4 3" xfId="39583"/>
    <cellStyle name="Финансовый 6 2 6 3 4 4" xfId="48511"/>
    <cellStyle name="Финансовый 6 2 6 3 4 5" xfId="57431"/>
    <cellStyle name="Финансовый 6 2 6 3 5" xfId="9367"/>
    <cellStyle name="Финансовый 6 2 6 3 5 2" xfId="26526"/>
    <cellStyle name="Финансовый 6 2 6 3 5 3" xfId="35723"/>
    <cellStyle name="Финансовый 6 2 6 3 5 4" xfId="44651"/>
    <cellStyle name="Финансовый 6 2 6 3 5 5" xfId="53571"/>
    <cellStyle name="Финансовый 6 2 6 3 6" xfId="13741"/>
    <cellStyle name="Финансовый 6 2 6 3 7" xfId="17600"/>
    <cellStyle name="Финансовый 6 2 6 3 8" xfId="21460"/>
    <cellStyle name="Финансовый 6 2 6 3 9" xfId="11094"/>
    <cellStyle name="Финансовый 6 2 6 4" xfId="9368"/>
    <cellStyle name="Финансовый 6 2 6 4 10" xfId="51043"/>
    <cellStyle name="Финансовый 6 2 6 4 2" xfId="9369"/>
    <cellStyle name="Финансовый 6 2 6 4 2 2" xfId="9370"/>
    <cellStyle name="Финансовый 6 2 6 4 2 2 2" xfId="29190"/>
    <cellStyle name="Финансовый 6 2 6 4 2 2 3" xfId="38386"/>
    <cellStyle name="Финансовый 6 2 6 4 2 2 4" xfId="47314"/>
    <cellStyle name="Финансовый 6 2 6 4 2 2 5" xfId="56234"/>
    <cellStyle name="Финансовый 6 2 6 4 2 3" xfId="12544"/>
    <cellStyle name="Финансовый 6 2 6 4 2 4" xfId="16403"/>
    <cellStyle name="Финансовый 6 2 6 4 2 5" xfId="20263"/>
    <cellStyle name="Финансовый 6 2 6 4 2 6" xfId="25325"/>
    <cellStyle name="Финансовый 6 2 6 4 2 7" xfId="34526"/>
    <cellStyle name="Финансовый 6 2 6 4 2 8" xfId="43454"/>
    <cellStyle name="Финансовый 6 2 6 4 2 9" xfId="52374"/>
    <cellStyle name="Финансовый 6 2 6 4 3" xfId="9371"/>
    <cellStyle name="Финансовый 6 2 6 4 3 2" xfId="27859"/>
    <cellStyle name="Финансовый 6 2 6 4 3 3" xfId="37055"/>
    <cellStyle name="Финансовый 6 2 6 4 3 4" xfId="45983"/>
    <cellStyle name="Финансовый 6 2 6 4 3 5" xfId="54903"/>
    <cellStyle name="Финансовый 6 2 6 4 4" xfId="11541"/>
    <cellStyle name="Финансовый 6 2 6 4 5" xfId="15072"/>
    <cellStyle name="Финансовый 6 2 6 4 6" xfId="18932"/>
    <cellStyle name="Финансовый 6 2 6 4 7" xfId="23994"/>
    <cellStyle name="Финансовый 6 2 6 4 8" xfId="33197"/>
    <cellStyle name="Финансовый 6 2 6 4 9" xfId="42123"/>
    <cellStyle name="Финансовый 6 2 6 5" xfId="9372"/>
    <cellStyle name="Финансовый 6 2 6 5 2" xfId="9373"/>
    <cellStyle name="Финансовый 6 2 6 5 2 2" xfId="28319"/>
    <cellStyle name="Финансовый 6 2 6 5 2 3" xfId="37515"/>
    <cellStyle name="Финансовый 6 2 6 5 2 4" xfId="46443"/>
    <cellStyle name="Финансовый 6 2 6 5 2 5" xfId="55363"/>
    <cellStyle name="Финансовый 6 2 6 5 3" xfId="11673"/>
    <cellStyle name="Финансовый 6 2 6 5 4" xfId="15532"/>
    <cellStyle name="Финансовый 6 2 6 5 5" xfId="19392"/>
    <cellStyle name="Финансовый 6 2 6 5 6" xfId="24454"/>
    <cellStyle name="Финансовый 6 2 6 5 7" xfId="33656"/>
    <cellStyle name="Финансовый 6 2 6 5 8" xfId="42583"/>
    <cellStyle name="Финансовый 6 2 6 5 9" xfId="51503"/>
    <cellStyle name="Финансовый 6 2 6 6" xfId="9374"/>
    <cellStyle name="Финансовый 6 2 6 6 2" xfId="9375"/>
    <cellStyle name="Финансовый 6 2 6 6 2 2" xfId="26987"/>
    <cellStyle name="Финансовый 6 2 6 6 2 3" xfId="36184"/>
    <cellStyle name="Финансовый 6 2 6 6 2 4" xfId="45112"/>
    <cellStyle name="Финансовый 6 2 6 6 2 5" xfId="54032"/>
    <cellStyle name="Финансовый 6 2 6 6 3" xfId="14201"/>
    <cellStyle name="Финансовый 6 2 6 6 4" xfId="18061"/>
    <cellStyle name="Финансовый 6 2 6 6 5" xfId="23123"/>
    <cellStyle name="Финансовый 6 2 6 6 6" xfId="31745"/>
    <cellStyle name="Финансовый 6 2 6 6 7" xfId="41252"/>
    <cellStyle name="Финансовый 6 2 6 6 8" xfId="50172"/>
    <cellStyle name="Финансовый 6 2 6 7" xfId="9376"/>
    <cellStyle name="Финансовый 6 2 6 7 2" xfId="29788"/>
    <cellStyle name="Финансовый 6 2 6 7 3" xfId="38984"/>
    <cellStyle name="Финансовый 6 2 6 7 4" xfId="47912"/>
    <cellStyle name="Финансовый 6 2 6 7 5" xfId="56832"/>
    <cellStyle name="Финансовый 6 2 6 8" xfId="9377"/>
    <cellStyle name="Финансовый 6 2 6 8 2" xfId="25927"/>
    <cellStyle name="Финансовый 6 2 6 8 3" xfId="35124"/>
    <cellStyle name="Финансовый 6 2 6 8 4" xfId="44052"/>
    <cellStyle name="Финансовый 6 2 6 8 5" xfId="52972"/>
    <cellStyle name="Финансовый 6 2 6 9" xfId="13142"/>
    <cellStyle name="Финансовый 6 2 7" xfId="9378"/>
    <cellStyle name="Финансовый 6 2 7 10" xfId="20862"/>
    <cellStyle name="Финансовый 6 2 7 11" xfId="10568"/>
    <cellStyle name="Финансовый 6 2 7 12" xfId="22063"/>
    <cellStyle name="Финансовый 6 2 7 13" xfId="32155"/>
    <cellStyle name="Финансовый 6 2 7 14" xfId="40193"/>
    <cellStyle name="Финансовый 6 2 7 15" xfId="49113"/>
    <cellStyle name="Финансовый 6 2 7 2" xfId="9379"/>
    <cellStyle name="Финансовый 6 2 7 2 10" xfId="10867"/>
    <cellStyle name="Финансовый 6 2 7 2 11" xfId="22362"/>
    <cellStyle name="Финансовый 6 2 7 2 12" xfId="32156"/>
    <cellStyle name="Финансовый 6 2 7 2 13" xfId="40492"/>
    <cellStyle name="Финансовый 6 2 7 2 14" xfId="49412"/>
    <cellStyle name="Финансовый 6 2 7 2 2" xfId="9380"/>
    <cellStyle name="Финансовый 6 2 7 2 2 10" xfId="22962"/>
    <cellStyle name="Финансовый 6 2 7 2 2 11" xfId="32157"/>
    <cellStyle name="Финансовый 6 2 7 2 2 12" xfId="41091"/>
    <cellStyle name="Финансовый 6 2 7 2 2 13" xfId="50011"/>
    <cellStyle name="Финансовый 6 2 7 2 2 2" xfId="9381"/>
    <cellStyle name="Финансовый 6 2 7 2 2 2 2" xfId="9382"/>
    <cellStyle name="Финансовый 6 2 7 2 2 2 2 2" xfId="29490"/>
    <cellStyle name="Финансовый 6 2 7 2 2 2 2 3" xfId="38686"/>
    <cellStyle name="Финансовый 6 2 7 2 2 2 2 4" xfId="47614"/>
    <cellStyle name="Финансовый 6 2 7 2 2 2 2 5" xfId="56534"/>
    <cellStyle name="Финансовый 6 2 7 2 2 2 3" xfId="12844"/>
    <cellStyle name="Финансовый 6 2 7 2 2 2 4" xfId="16703"/>
    <cellStyle name="Финансовый 6 2 7 2 2 2 5" xfId="20563"/>
    <cellStyle name="Финансовый 6 2 7 2 2 2 6" xfId="25625"/>
    <cellStyle name="Финансовый 6 2 7 2 2 2 7" xfId="34826"/>
    <cellStyle name="Финансовый 6 2 7 2 2 2 8" xfId="43754"/>
    <cellStyle name="Финансовый 6 2 7 2 2 2 9" xfId="52674"/>
    <cellStyle name="Финансовый 6 2 7 2 2 3" xfId="9383"/>
    <cellStyle name="Финансовый 6 2 7 2 2 3 2" xfId="9384"/>
    <cellStyle name="Финансовый 6 2 7 2 2 3 2 2" xfId="28159"/>
    <cellStyle name="Финансовый 6 2 7 2 2 3 2 3" xfId="37355"/>
    <cellStyle name="Финансовый 6 2 7 2 2 3 2 4" xfId="46283"/>
    <cellStyle name="Финансовый 6 2 7 2 2 3 2 5" xfId="55203"/>
    <cellStyle name="Финансовый 6 2 7 2 2 3 3" xfId="15372"/>
    <cellStyle name="Финансовый 6 2 7 2 2 3 4" xfId="19232"/>
    <cellStyle name="Финансовый 6 2 7 2 2 3 5" xfId="24294"/>
    <cellStyle name="Финансовый 6 2 7 2 2 3 6" xfId="33497"/>
    <cellStyle name="Финансовый 6 2 7 2 2 3 7" xfId="42423"/>
    <cellStyle name="Финансовый 6 2 7 2 2 3 8" xfId="51343"/>
    <cellStyle name="Финансовый 6 2 7 2 2 4" xfId="9385"/>
    <cellStyle name="Финансовый 6 2 7 2 2 4 2" xfId="30687"/>
    <cellStyle name="Финансовый 6 2 7 2 2 4 3" xfId="39883"/>
    <cellStyle name="Финансовый 6 2 7 2 2 4 4" xfId="48811"/>
    <cellStyle name="Финансовый 6 2 7 2 2 4 5" xfId="57731"/>
    <cellStyle name="Финансовый 6 2 7 2 2 5" xfId="9386"/>
    <cellStyle name="Финансовый 6 2 7 2 2 5 2" xfId="26826"/>
    <cellStyle name="Финансовый 6 2 7 2 2 5 3" xfId="36023"/>
    <cellStyle name="Финансовый 6 2 7 2 2 5 4" xfId="44951"/>
    <cellStyle name="Финансовый 6 2 7 2 2 5 5" xfId="53871"/>
    <cellStyle name="Финансовый 6 2 7 2 2 6" xfId="14041"/>
    <cellStyle name="Финансовый 6 2 7 2 2 7" xfId="17900"/>
    <cellStyle name="Финансовый 6 2 7 2 2 8" xfId="21760"/>
    <cellStyle name="Финансовый 6 2 7 2 2 9" xfId="11388"/>
    <cellStyle name="Финансовый 6 2 7 2 3" xfId="9387"/>
    <cellStyle name="Финансовый 6 2 7 2 3 2" xfId="9388"/>
    <cellStyle name="Финансовый 6 2 7 2 3 2 2" xfId="28892"/>
    <cellStyle name="Финансовый 6 2 7 2 3 2 3" xfId="38088"/>
    <cellStyle name="Финансовый 6 2 7 2 3 2 4" xfId="47016"/>
    <cellStyle name="Финансовый 6 2 7 2 3 2 5" xfId="55936"/>
    <cellStyle name="Финансовый 6 2 7 2 3 3" xfId="12246"/>
    <cellStyle name="Финансовый 6 2 7 2 3 4" xfId="16105"/>
    <cellStyle name="Финансовый 6 2 7 2 3 5" xfId="19965"/>
    <cellStyle name="Финансовый 6 2 7 2 3 6" xfId="25027"/>
    <cellStyle name="Финансовый 6 2 7 2 3 7" xfId="34228"/>
    <cellStyle name="Финансовый 6 2 7 2 3 8" xfId="43156"/>
    <cellStyle name="Финансовый 6 2 7 2 3 9" xfId="52076"/>
    <cellStyle name="Финансовый 6 2 7 2 4" xfId="9389"/>
    <cellStyle name="Финансовый 6 2 7 2 4 2" xfId="9390"/>
    <cellStyle name="Финансовый 6 2 7 2 4 2 2" xfId="27561"/>
    <cellStyle name="Финансовый 6 2 7 2 4 2 3" xfId="36757"/>
    <cellStyle name="Финансовый 6 2 7 2 4 2 4" xfId="45685"/>
    <cellStyle name="Финансовый 6 2 7 2 4 2 5" xfId="54605"/>
    <cellStyle name="Финансовый 6 2 7 2 4 3" xfId="14774"/>
    <cellStyle name="Финансовый 6 2 7 2 4 4" xfId="18634"/>
    <cellStyle name="Финансовый 6 2 7 2 4 5" xfId="23696"/>
    <cellStyle name="Финансовый 6 2 7 2 4 6" xfId="32900"/>
    <cellStyle name="Финансовый 6 2 7 2 4 7" xfId="41825"/>
    <cellStyle name="Финансовый 6 2 7 2 4 8" xfId="50745"/>
    <cellStyle name="Финансовый 6 2 7 2 5" xfId="9391"/>
    <cellStyle name="Финансовый 6 2 7 2 5 2" xfId="30088"/>
    <cellStyle name="Финансовый 6 2 7 2 5 3" xfId="39284"/>
    <cellStyle name="Финансовый 6 2 7 2 5 4" xfId="48212"/>
    <cellStyle name="Финансовый 6 2 7 2 5 5" xfId="57132"/>
    <cellStyle name="Финансовый 6 2 7 2 6" xfId="9392"/>
    <cellStyle name="Финансовый 6 2 7 2 6 2" xfId="26227"/>
    <cellStyle name="Финансовый 6 2 7 2 6 3" xfId="35424"/>
    <cellStyle name="Финансовый 6 2 7 2 6 4" xfId="44352"/>
    <cellStyle name="Финансовый 6 2 7 2 6 5" xfId="53272"/>
    <cellStyle name="Финансовый 6 2 7 2 7" xfId="13442"/>
    <cellStyle name="Финансовый 6 2 7 2 8" xfId="17301"/>
    <cellStyle name="Финансовый 6 2 7 2 9" xfId="21161"/>
    <cellStyle name="Финансовый 6 2 7 3" xfId="9393"/>
    <cellStyle name="Финансовый 6 2 7 3 10" xfId="22663"/>
    <cellStyle name="Финансовый 6 2 7 3 11" xfId="32158"/>
    <cellStyle name="Финансовый 6 2 7 3 12" xfId="40792"/>
    <cellStyle name="Финансовый 6 2 7 3 13" xfId="49712"/>
    <cellStyle name="Финансовый 6 2 7 3 2" xfId="9394"/>
    <cellStyle name="Финансовый 6 2 7 3 2 2" xfId="9395"/>
    <cellStyle name="Финансовый 6 2 7 3 2 2 2" xfId="29191"/>
    <cellStyle name="Финансовый 6 2 7 3 2 2 3" xfId="38387"/>
    <cellStyle name="Финансовый 6 2 7 3 2 2 4" xfId="47315"/>
    <cellStyle name="Финансовый 6 2 7 3 2 2 5" xfId="56235"/>
    <cellStyle name="Финансовый 6 2 7 3 2 3" xfId="12545"/>
    <cellStyle name="Финансовый 6 2 7 3 2 4" xfId="16404"/>
    <cellStyle name="Финансовый 6 2 7 3 2 5" xfId="20264"/>
    <cellStyle name="Финансовый 6 2 7 3 2 6" xfId="25326"/>
    <cellStyle name="Финансовый 6 2 7 3 2 7" xfId="34527"/>
    <cellStyle name="Финансовый 6 2 7 3 2 8" xfId="43455"/>
    <cellStyle name="Финансовый 6 2 7 3 2 9" xfId="52375"/>
    <cellStyle name="Финансовый 6 2 7 3 3" xfId="9396"/>
    <cellStyle name="Финансовый 6 2 7 3 3 2" xfId="9397"/>
    <cellStyle name="Финансовый 6 2 7 3 3 2 2" xfId="27860"/>
    <cellStyle name="Финансовый 6 2 7 3 3 2 3" xfId="37056"/>
    <cellStyle name="Финансовый 6 2 7 3 3 2 4" xfId="45984"/>
    <cellStyle name="Финансовый 6 2 7 3 3 2 5" xfId="54904"/>
    <cellStyle name="Финансовый 6 2 7 3 3 3" xfId="15073"/>
    <cellStyle name="Финансовый 6 2 7 3 3 4" xfId="18933"/>
    <cellStyle name="Финансовый 6 2 7 3 3 5" xfId="23995"/>
    <cellStyle name="Финансовый 6 2 7 3 3 6" xfId="33198"/>
    <cellStyle name="Финансовый 6 2 7 3 3 7" xfId="42124"/>
    <cellStyle name="Финансовый 6 2 7 3 3 8" xfId="51044"/>
    <cellStyle name="Финансовый 6 2 7 3 4" xfId="9398"/>
    <cellStyle name="Финансовый 6 2 7 3 4 2" xfId="30388"/>
    <cellStyle name="Финансовый 6 2 7 3 4 3" xfId="39584"/>
    <cellStyle name="Финансовый 6 2 7 3 4 4" xfId="48512"/>
    <cellStyle name="Финансовый 6 2 7 3 4 5" xfId="57432"/>
    <cellStyle name="Финансовый 6 2 7 3 5" xfId="9399"/>
    <cellStyle name="Финансовый 6 2 7 3 5 2" xfId="26527"/>
    <cellStyle name="Финансовый 6 2 7 3 5 3" xfId="35724"/>
    <cellStyle name="Финансовый 6 2 7 3 5 4" xfId="44652"/>
    <cellStyle name="Финансовый 6 2 7 3 5 5" xfId="53572"/>
    <cellStyle name="Финансовый 6 2 7 3 6" xfId="13742"/>
    <cellStyle name="Финансовый 6 2 7 3 7" xfId="17601"/>
    <cellStyle name="Финансовый 6 2 7 3 8" xfId="21461"/>
    <cellStyle name="Финансовый 6 2 7 3 9" xfId="11095"/>
    <cellStyle name="Финансовый 6 2 7 4" xfId="9400"/>
    <cellStyle name="Финансовый 6 2 7 4 2" xfId="9401"/>
    <cellStyle name="Финансовый 6 2 7 4 2 2" xfId="28593"/>
    <cellStyle name="Финансовый 6 2 7 4 2 3" xfId="37789"/>
    <cellStyle name="Финансовый 6 2 7 4 2 4" xfId="46717"/>
    <cellStyle name="Финансовый 6 2 7 4 2 5" xfId="55637"/>
    <cellStyle name="Финансовый 6 2 7 4 3" xfId="11947"/>
    <cellStyle name="Финансовый 6 2 7 4 4" xfId="15806"/>
    <cellStyle name="Финансовый 6 2 7 4 5" xfId="19666"/>
    <cellStyle name="Финансовый 6 2 7 4 6" xfId="24728"/>
    <cellStyle name="Финансовый 6 2 7 4 7" xfId="33929"/>
    <cellStyle name="Финансовый 6 2 7 4 8" xfId="42857"/>
    <cellStyle name="Финансовый 6 2 7 4 9" xfId="51777"/>
    <cellStyle name="Финансовый 6 2 7 5" xfId="9402"/>
    <cellStyle name="Финансовый 6 2 7 5 2" xfId="9403"/>
    <cellStyle name="Финансовый 6 2 7 5 2 2" xfId="27262"/>
    <cellStyle name="Финансовый 6 2 7 5 2 3" xfId="36458"/>
    <cellStyle name="Финансовый 6 2 7 5 2 4" xfId="45386"/>
    <cellStyle name="Финансовый 6 2 7 5 2 5" xfId="54306"/>
    <cellStyle name="Финансовый 6 2 7 5 3" xfId="14475"/>
    <cellStyle name="Финансовый 6 2 7 5 4" xfId="18335"/>
    <cellStyle name="Финансовый 6 2 7 5 5" xfId="23397"/>
    <cellStyle name="Финансовый 6 2 7 5 6" xfId="32601"/>
    <cellStyle name="Финансовый 6 2 7 5 7" xfId="41526"/>
    <cellStyle name="Финансовый 6 2 7 5 8" xfId="50446"/>
    <cellStyle name="Финансовый 6 2 7 6" xfId="9404"/>
    <cellStyle name="Финансовый 6 2 7 6 2" xfId="29789"/>
    <cellStyle name="Финансовый 6 2 7 6 3" xfId="38985"/>
    <cellStyle name="Финансовый 6 2 7 6 4" xfId="47913"/>
    <cellStyle name="Финансовый 6 2 7 6 5" xfId="56833"/>
    <cellStyle name="Финансовый 6 2 7 7" xfId="9405"/>
    <cellStyle name="Финансовый 6 2 7 7 2" xfId="25928"/>
    <cellStyle name="Финансовый 6 2 7 7 3" xfId="35125"/>
    <cellStyle name="Финансовый 6 2 7 7 4" xfId="44053"/>
    <cellStyle name="Финансовый 6 2 7 7 5" xfId="52973"/>
    <cellStyle name="Финансовый 6 2 7 8" xfId="13143"/>
    <cellStyle name="Финансовый 6 2 7 9" xfId="17002"/>
    <cellStyle name="Финансовый 6 2 8" xfId="9406"/>
    <cellStyle name="Финансовый 6 2 8 10" xfId="20863"/>
    <cellStyle name="Финансовый 6 2 8 11" xfId="10569"/>
    <cellStyle name="Финансовый 6 2 8 12" xfId="22064"/>
    <cellStyle name="Финансовый 6 2 8 13" xfId="32159"/>
    <cellStyle name="Финансовый 6 2 8 14" xfId="40194"/>
    <cellStyle name="Финансовый 6 2 8 15" xfId="49114"/>
    <cellStyle name="Финансовый 6 2 8 2" xfId="9407"/>
    <cellStyle name="Финансовый 6 2 8 2 10" xfId="10868"/>
    <cellStyle name="Финансовый 6 2 8 2 11" xfId="22363"/>
    <cellStyle name="Финансовый 6 2 8 2 12" xfId="32160"/>
    <cellStyle name="Финансовый 6 2 8 2 13" xfId="40493"/>
    <cellStyle name="Финансовый 6 2 8 2 14" xfId="49413"/>
    <cellStyle name="Финансовый 6 2 8 2 2" xfId="9408"/>
    <cellStyle name="Финансовый 6 2 8 2 2 10" xfId="22963"/>
    <cellStyle name="Финансовый 6 2 8 2 2 11" xfId="32161"/>
    <cellStyle name="Финансовый 6 2 8 2 2 12" xfId="41092"/>
    <cellStyle name="Финансовый 6 2 8 2 2 13" xfId="50012"/>
    <cellStyle name="Финансовый 6 2 8 2 2 2" xfId="9409"/>
    <cellStyle name="Финансовый 6 2 8 2 2 2 2" xfId="9410"/>
    <cellStyle name="Финансовый 6 2 8 2 2 2 2 2" xfId="29491"/>
    <cellStyle name="Финансовый 6 2 8 2 2 2 2 3" xfId="38687"/>
    <cellStyle name="Финансовый 6 2 8 2 2 2 2 4" xfId="47615"/>
    <cellStyle name="Финансовый 6 2 8 2 2 2 2 5" xfId="56535"/>
    <cellStyle name="Финансовый 6 2 8 2 2 2 3" xfId="12845"/>
    <cellStyle name="Финансовый 6 2 8 2 2 2 4" xfId="16704"/>
    <cellStyle name="Финансовый 6 2 8 2 2 2 5" xfId="20564"/>
    <cellStyle name="Финансовый 6 2 8 2 2 2 6" xfId="25626"/>
    <cellStyle name="Финансовый 6 2 8 2 2 2 7" xfId="34827"/>
    <cellStyle name="Финансовый 6 2 8 2 2 2 8" xfId="43755"/>
    <cellStyle name="Финансовый 6 2 8 2 2 2 9" xfId="52675"/>
    <cellStyle name="Финансовый 6 2 8 2 2 3" xfId="9411"/>
    <cellStyle name="Финансовый 6 2 8 2 2 3 2" xfId="9412"/>
    <cellStyle name="Финансовый 6 2 8 2 2 3 2 2" xfId="28160"/>
    <cellStyle name="Финансовый 6 2 8 2 2 3 2 3" xfId="37356"/>
    <cellStyle name="Финансовый 6 2 8 2 2 3 2 4" xfId="46284"/>
    <cellStyle name="Финансовый 6 2 8 2 2 3 2 5" xfId="55204"/>
    <cellStyle name="Финансовый 6 2 8 2 2 3 3" xfId="15373"/>
    <cellStyle name="Финансовый 6 2 8 2 2 3 4" xfId="19233"/>
    <cellStyle name="Финансовый 6 2 8 2 2 3 5" xfId="24295"/>
    <cellStyle name="Финансовый 6 2 8 2 2 3 6" xfId="33498"/>
    <cellStyle name="Финансовый 6 2 8 2 2 3 7" xfId="42424"/>
    <cellStyle name="Финансовый 6 2 8 2 2 3 8" xfId="51344"/>
    <cellStyle name="Финансовый 6 2 8 2 2 4" xfId="9413"/>
    <cellStyle name="Финансовый 6 2 8 2 2 4 2" xfId="30688"/>
    <cellStyle name="Финансовый 6 2 8 2 2 4 3" xfId="39884"/>
    <cellStyle name="Финансовый 6 2 8 2 2 4 4" xfId="48812"/>
    <cellStyle name="Финансовый 6 2 8 2 2 4 5" xfId="57732"/>
    <cellStyle name="Финансовый 6 2 8 2 2 5" xfId="9414"/>
    <cellStyle name="Финансовый 6 2 8 2 2 5 2" xfId="26827"/>
    <cellStyle name="Финансовый 6 2 8 2 2 5 3" xfId="36024"/>
    <cellStyle name="Финансовый 6 2 8 2 2 5 4" xfId="44952"/>
    <cellStyle name="Финансовый 6 2 8 2 2 5 5" xfId="53872"/>
    <cellStyle name="Финансовый 6 2 8 2 2 6" xfId="14042"/>
    <cellStyle name="Финансовый 6 2 8 2 2 7" xfId="17901"/>
    <cellStyle name="Финансовый 6 2 8 2 2 8" xfId="21761"/>
    <cellStyle name="Финансовый 6 2 8 2 2 9" xfId="11389"/>
    <cellStyle name="Финансовый 6 2 8 2 3" xfId="9415"/>
    <cellStyle name="Финансовый 6 2 8 2 3 2" xfId="9416"/>
    <cellStyle name="Финансовый 6 2 8 2 3 2 2" xfId="28893"/>
    <cellStyle name="Финансовый 6 2 8 2 3 2 3" xfId="38089"/>
    <cellStyle name="Финансовый 6 2 8 2 3 2 4" xfId="47017"/>
    <cellStyle name="Финансовый 6 2 8 2 3 2 5" xfId="55937"/>
    <cellStyle name="Финансовый 6 2 8 2 3 3" xfId="12247"/>
    <cellStyle name="Финансовый 6 2 8 2 3 4" xfId="16106"/>
    <cellStyle name="Финансовый 6 2 8 2 3 5" xfId="19966"/>
    <cellStyle name="Финансовый 6 2 8 2 3 6" xfId="25028"/>
    <cellStyle name="Финансовый 6 2 8 2 3 7" xfId="34229"/>
    <cellStyle name="Финансовый 6 2 8 2 3 8" xfId="43157"/>
    <cellStyle name="Финансовый 6 2 8 2 3 9" xfId="52077"/>
    <cellStyle name="Финансовый 6 2 8 2 4" xfId="9417"/>
    <cellStyle name="Финансовый 6 2 8 2 4 2" xfId="9418"/>
    <cellStyle name="Финансовый 6 2 8 2 4 2 2" xfId="27562"/>
    <cellStyle name="Финансовый 6 2 8 2 4 2 3" xfId="36758"/>
    <cellStyle name="Финансовый 6 2 8 2 4 2 4" xfId="45686"/>
    <cellStyle name="Финансовый 6 2 8 2 4 2 5" xfId="54606"/>
    <cellStyle name="Финансовый 6 2 8 2 4 3" xfId="14775"/>
    <cellStyle name="Финансовый 6 2 8 2 4 4" xfId="18635"/>
    <cellStyle name="Финансовый 6 2 8 2 4 5" xfId="23697"/>
    <cellStyle name="Финансовый 6 2 8 2 4 6" xfId="32901"/>
    <cellStyle name="Финансовый 6 2 8 2 4 7" xfId="41826"/>
    <cellStyle name="Финансовый 6 2 8 2 4 8" xfId="50746"/>
    <cellStyle name="Финансовый 6 2 8 2 5" xfId="9419"/>
    <cellStyle name="Финансовый 6 2 8 2 5 2" xfId="30089"/>
    <cellStyle name="Финансовый 6 2 8 2 5 3" xfId="39285"/>
    <cellStyle name="Финансовый 6 2 8 2 5 4" xfId="48213"/>
    <cellStyle name="Финансовый 6 2 8 2 5 5" xfId="57133"/>
    <cellStyle name="Финансовый 6 2 8 2 6" xfId="9420"/>
    <cellStyle name="Финансовый 6 2 8 2 6 2" xfId="26228"/>
    <cellStyle name="Финансовый 6 2 8 2 6 3" xfId="35425"/>
    <cellStyle name="Финансовый 6 2 8 2 6 4" xfId="44353"/>
    <cellStyle name="Финансовый 6 2 8 2 6 5" xfId="53273"/>
    <cellStyle name="Финансовый 6 2 8 2 7" xfId="13443"/>
    <cellStyle name="Финансовый 6 2 8 2 8" xfId="17302"/>
    <cellStyle name="Финансовый 6 2 8 2 9" xfId="21162"/>
    <cellStyle name="Финансовый 6 2 8 3" xfId="9421"/>
    <cellStyle name="Финансовый 6 2 8 3 10" xfId="22664"/>
    <cellStyle name="Финансовый 6 2 8 3 11" xfId="32162"/>
    <cellStyle name="Финансовый 6 2 8 3 12" xfId="40793"/>
    <cellStyle name="Финансовый 6 2 8 3 13" xfId="49713"/>
    <cellStyle name="Финансовый 6 2 8 3 2" xfId="9422"/>
    <cellStyle name="Финансовый 6 2 8 3 2 2" xfId="9423"/>
    <cellStyle name="Финансовый 6 2 8 3 2 2 2" xfId="29192"/>
    <cellStyle name="Финансовый 6 2 8 3 2 2 3" xfId="38388"/>
    <cellStyle name="Финансовый 6 2 8 3 2 2 4" xfId="47316"/>
    <cellStyle name="Финансовый 6 2 8 3 2 2 5" xfId="56236"/>
    <cellStyle name="Финансовый 6 2 8 3 2 3" xfId="12546"/>
    <cellStyle name="Финансовый 6 2 8 3 2 4" xfId="16405"/>
    <cellStyle name="Финансовый 6 2 8 3 2 5" xfId="20265"/>
    <cellStyle name="Финансовый 6 2 8 3 2 6" xfId="25327"/>
    <cellStyle name="Финансовый 6 2 8 3 2 7" xfId="34528"/>
    <cellStyle name="Финансовый 6 2 8 3 2 8" xfId="43456"/>
    <cellStyle name="Финансовый 6 2 8 3 2 9" xfId="52376"/>
    <cellStyle name="Финансовый 6 2 8 3 3" xfId="9424"/>
    <cellStyle name="Финансовый 6 2 8 3 3 2" xfId="9425"/>
    <cellStyle name="Финансовый 6 2 8 3 3 2 2" xfId="27861"/>
    <cellStyle name="Финансовый 6 2 8 3 3 2 3" xfId="37057"/>
    <cellStyle name="Финансовый 6 2 8 3 3 2 4" xfId="45985"/>
    <cellStyle name="Финансовый 6 2 8 3 3 2 5" xfId="54905"/>
    <cellStyle name="Финансовый 6 2 8 3 3 3" xfId="15074"/>
    <cellStyle name="Финансовый 6 2 8 3 3 4" xfId="18934"/>
    <cellStyle name="Финансовый 6 2 8 3 3 5" xfId="23996"/>
    <cellStyle name="Финансовый 6 2 8 3 3 6" xfId="33199"/>
    <cellStyle name="Финансовый 6 2 8 3 3 7" xfId="42125"/>
    <cellStyle name="Финансовый 6 2 8 3 3 8" xfId="51045"/>
    <cellStyle name="Финансовый 6 2 8 3 4" xfId="9426"/>
    <cellStyle name="Финансовый 6 2 8 3 4 2" xfId="30389"/>
    <cellStyle name="Финансовый 6 2 8 3 4 3" xfId="39585"/>
    <cellStyle name="Финансовый 6 2 8 3 4 4" xfId="48513"/>
    <cellStyle name="Финансовый 6 2 8 3 4 5" xfId="57433"/>
    <cellStyle name="Финансовый 6 2 8 3 5" xfId="9427"/>
    <cellStyle name="Финансовый 6 2 8 3 5 2" xfId="26528"/>
    <cellStyle name="Финансовый 6 2 8 3 5 3" xfId="35725"/>
    <cellStyle name="Финансовый 6 2 8 3 5 4" xfId="44653"/>
    <cellStyle name="Финансовый 6 2 8 3 5 5" xfId="53573"/>
    <cellStyle name="Финансовый 6 2 8 3 6" xfId="13743"/>
    <cellStyle name="Финансовый 6 2 8 3 7" xfId="17602"/>
    <cellStyle name="Финансовый 6 2 8 3 8" xfId="21462"/>
    <cellStyle name="Финансовый 6 2 8 3 9" xfId="11096"/>
    <cellStyle name="Финансовый 6 2 8 4" xfId="9428"/>
    <cellStyle name="Финансовый 6 2 8 4 2" xfId="9429"/>
    <cellStyle name="Финансовый 6 2 8 4 2 2" xfId="28594"/>
    <cellStyle name="Финансовый 6 2 8 4 2 3" xfId="37790"/>
    <cellStyle name="Финансовый 6 2 8 4 2 4" xfId="46718"/>
    <cellStyle name="Финансовый 6 2 8 4 2 5" xfId="55638"/>
    <cellStyle name="Финансовый 6 2 8 4 3" xfId="11948"/>
    <cellStyle name="Финансовый 6 2 8 4 4" xfId="15807"/>
    <cellStyle name="Финансовый 6 2 8 4 5" xfId="19667"/>
    <cellStyle name="Финансовый 6 2 8 4 6" xfId="24729"/>
    <cellStyle name="Финансовый 6 2 8 4 7" xfId="33930"/>
    <cellStyle name="Финансовый 6 2 8 4 8" xfId="42858"/>
    <cellStyle name="Финансовый 6 2 8 4 9" xfId="51778"/>
    <cellStyle name="Финансовый 6 2 8 5" xfId="9430"/>
    <cellStyle name="Финансовый 6 2 8 5 2" xfId="9431"/>
    <cellStyle name="Финансовый 6 2 8 5 2 2" xfId="27263"/>
    <cellStyle name="Финансовый 6 2 8 5 2 3" xfId="36459"/>
    <cellStyle name="Финансовый 6 2 8 5 2 4" xfId="45387"/>
    <cellStyle name="Финансовый 6 2 8 5 2 5" xfId="54307"/>
    <cellStyle name="Финансовый 6 2 8 5 3" xfId="14476"/>
    <cellStyle name="Финансовый 6 2 8 5 4" xfId="18336"/>
    <cellStyle name="Финансовый 6 2 8 5 5" xfId="23398"/>
    <cellStyle name="Финансовый 6 2 8 5 6" xfId="32602"/>
    <cellStyle name="Финансовый 6 2 8 5 7" xfId="41527"/>
    <cellStyle name="Финансовый 6 2 8 5 8" xfId="50447"/>
    <cellStyle name="Финансовый 6 2 8 6" xfId="9432"/>
    <cellStyle name="Финансовый 6 2 8 6 2" xfId="29790"/>
    <cellStyle name="Финансовый 6 2 8 6 3" xfId="38986"/>
    <cellStyle name="Финансовый 6 2 8 6 4" xfId="47914"/>
    <cellStyle name="Финансовый 6 2 8 6 5" xfId="56834"/>
    <cellStyle name="Финансовый 6 2 8 7" xfId="9433"/>
    <cellStyle name="Финансовый 6 2 8 7 2" xfId="25929"/>
    <cellStyle name="Финансовый 6 2 8 7 3" xfId="35126"/>
    <cellStyle name="Финансовый 6 2 8 7 4" xfId="44054"/>
    <cellStyle name="Финансовый 6 2 8 7 5" xfId="52974"/>
    <cellStyle name="Финансовый 6 2 8 8" xfId="13144"/>
    <cellStyle name="Финансовый 6 2 8 9" xfId="17003"/>
    <cellStyle name="Финансовый 6 2 9" xfId="9434"/>
    <cellStyle name="Финансовый 6 2 9 10" xfId="20864"/>
    <cellStyle name="Финансовый 6 2 9 11" xfId="10570"/>
    <cellStyle name="Финансовый 6 2 9 12" xfId="22065"/>
    <cellStyle name="Финансовый 6 2 9 13" xfId="32163"/>
    <cellStyle name="Финансовый 6 2 9 14" xfId="40195"/>
    <cellStyle name="Финансовый 6 2 9 15" xfId="49115"/>
    <cellStyle name="Финансовый 6 2 9 2" xfId="9435"/>
    <cellStyle name="Финансовый 6 2 9 2 10" xfId="10869"/>
    <cellStyle name="Финансовый 6 2 9 2 11" xfId="22364"/>
    <cellStyle name="Финансовый 6 2 9 2 12" xfId="32164"/>
    <cellStyle name="Финансовый 6 2 9 2 13" xfId="40494"/>
    <cellStyle name="Финансовый 6 2 9 2 14" xfId="49414"/>
    <cellStyle name="Финансовый 6 2 9 2 2" xfId="9436"/>
    <cellStyle name="Финансовый 6 2 9 2 2 10" xfId="22964"/>
    <cellStyle name="Финансовый 6 2 9 2 2 11" xfId="32165"/>
    <cellStyle name="Финансовый 6 2 9 2 2 12" xfId="41093"/>
    <cellStyle name="Финансовый 6 2 9 2 2 13" xfId="50013"/>
    <cellStyle name="Финансовый 6 2 9 2 2 2" xfId="9437"/>
    <cellStyle name="Финансовый 6 2 9 2 2 2 2" xfId="9438"/>
    <cellStyle name="Финансовый 6 2 9 2 2 2 2 2" xfId="29492"/>
    <cellStyle name="Финансовый 6 2 9 2 2 2 2 3" xfId="38688"/>
    <cellStyle name="Финансовый 6 2 9 2 2 2 2 4" xfId="47616"/>
    <cellStyle name="Финансовый 6 2 9 2 2 2 2 5" xfId="56536"/>
    <cellStyle name="Финансовый 6 2 9 2 2 2 3" xfId="12846"/>
    <cellStyle name="Финансовый 6 2 9 2 2 2 4" xfId="16705"/>
    <cellStyle name="Финансовый 6 2 9 2 2 2 5" xfId="20565"/>
    <cellStyle name="Финансовый 6 2 9 2 2 2 6" xfId="25627"/>
    <cellStyle name="Финансовый 6 2 9 2 2 2 7" xfId="34828"/>
    <cellStyle name="Финансовый 6 2 9 2 2 2 8" xfId="43756"/>
    <cellStyle name="Финансовый 6 2 9 2 2 2 9" xfId="52676"/>
    <cellStyle name="Финансовый 6 2 9 2 2 3" xfId="9439"/>
    <cellStyle name="Финансовый 6 2 9 2 2 3 2" xfId="9440"/>
    <cellStyle name="Финансовый 6 2 9 2 2 3 2 2" xfId="28161"/>
    <cellStyle name="Финансовый 6 2 9 2 2 3 2 3" xfId="37357"/>
    <cellStyle name="Финансовый 6 2 9 2 2 3 2 4" xfId="46285"/>
    <cellStyle name="Финансовый 6 2 9 2 2 3 2 5" xfId="55205"/>
    <cellStyle name="Финансовый 6 2 9 2 2 3 3" xfId="15374"/>
    <cellStyle name="Финансовый 6 2 9 2 2 3 4" xfId="19234"/>
    <cellStyle name="Финансовый 6 2 9 2 2 3 5" xfId="24296"/>
    <cellStyle name="Финансовый 6 2 9 2 2 3 6" xfId="33499"/>
    <cellStyle name="Финансовый 6 2 9 2 2 3 7" xfId="42425"/>
    <cellStyle name="Финансовый 6 2 9 2 2 3 8" xfId="51345"/>
    <cellStyle name="Финансовый 6 2 9 2 2 4" xfId="9441"/>
    <cellStyle name="Финансовый 6 2 9 2 2 4 2" xfId="30689"/>
    <cellStyle name="Финансовый 6 2 9 2 2 4 3" xfId="39885"/>
    <cellStyle name="Финансовый 6 2 9 2 2 4 4" xfId="48813"/>
    <cellStyle name="Финансовый 6 2 9 2 2 4 5" xfId="57733"/>
    <cellStyle name="Финансовый 6 2 9 2 2 5" xfId="9442"/>
    <cellStyle name="Финансовый 6 2 9 2 2 5 2" xfId="26828"/>
    <cellStyle name="Финансовый 6 2 9 2 2 5 3" xfId="36025"/>
    <cellStyle name="Финансовый 6 2 9 2 2 5 4" xfId="44953"/>
    <cellStyle name="Финансовый 6 2 9 2 2 5 5" xfId="53873"/>
    <cellStyle name="Финансовый 6 2 9 2 2 6" xfId="14043"/>
    <cellStyle name="Финансовый 6 2 9 2 2 7" xfId="17902"/>
    <cellStyle name="Финансовый 6 2 9 2 2 8" xfId="21762"/>
    <cellStyle name="Финансовый 6 2 9 2 2 9" xfId="11390"/>
    <cellStyle name="Финансовый 6 2 9 2 3" xfId="9443"/>
    <cellStyle name="Финансовый 6 2 9 2 3 2" xfId="9444"/>
    <cellStyle name="Финансовый 6 2 9 2 3 2 2" xfId="28894"/>
    <cellStyle name="Финансовый 6 2 9 2 3 2 3" xfId="38090"/>
    <cellStyle name="Финансовый 6 2 9 2 3 2 4" xfId="47018"/>
    <cellStyle name="Финансовый 6 2 9 2 3 2 5" xfId="55938"/>
    <cellStyle name="Финансовый 6 2 9 2 3 3" xfId="12248"/>
    <cellStyle name="Финансовый 6 2 9 2 3 4" xfId="16107"/>
    <cellStyle name="Финансовый 6 2 9 2 3 5" xfId="19967"/>
    <cellStyle name="Финансовый 6 2 9 2 3 6" xfId="25029"/>
    <cellStyle name="Финансовый 6 2 9 2 3 7" xfId="34230"/>
    <cellStyle name="Финансовый 6 2 9 2 3 8" xfId="43158"/>
    <cellStyle name="Финансовый 6 2 9 2 3 9" xfId="52078"/>
    <cellStyle name="Финансовый 6 2 9 2 4" xfId="9445"/>
    <cellStyle name="Финансовый 6 2 9 2 4 2" xfId="9446"/>
    <cellStyle name="Финансовый 6 2 9 2 4 2 2" xfId="27563"/>
    <cellStyle name="Финансовый 6 2 9 2 4 2 3" xfId="36759"/>
    <cellStyle name="Финансовый 6 2 9 2 4 2 4" xfId="45687"/>
    <cellStyle name="Финансовый 6 2 9 2 4 2 5" xfId="54607"/>
    <cellStyle name="Финансовый 6 2 9 2 4 3" xfId="14776"/>
    <cellStyle name="Финансовый 6 2 9 2 4 4" xfId="18636"/>
    <cellStyle name="Финансовый 6 2 9 2 4 5" xfId="23698"/>
    <cellStyle name="Финансовый 6 2 9 2 4 6" xfId="32902"/>
    <cellStyle name="Финансовый 6 2 9 2 4 7" xfId="41827"/>
    <cellStyle name="Финансовый 6 2 9 2 4 8" xfId="50747"/>
    <cellStyle name="Финансовый 6 2 9 2 5" xfId="9447"/>
    <cellStyle name="Финансовый 6 2 9 2 5 2" xfId="30090"/>
    <cellStyle name="Финансовый 6 2 9 2 5 3" xfId="39286"/>
    <cellStyle name="Финансовый 6 2 9 2 5 4" xfId="48214"/>
    <cellStyle name="Финансовый 6 2 9 2 5 5" xfId="57134"/>
    <cellStyle name="Финансовый 6 2 9 2 6" xfId="9448"/>
    <cellStyle name="Финансовый 6 2 9 2 6 2" xfId="26229"/>
    <cellStyle name="Финансовый 6 2 9 2 6 3" xfId="35426"/>
    <cellStyle name="Финансовый 6 2 9 2 6 4" xfId="44354"/>
    <cellStyle name="Финансовый 6 2 9 2 6 5" xfId="53274"/>
    <cellStyle name="Финансовый 6 2 9 2 7" xfId="13444"/>
    <cellStyle name="Финансовый 6 2 9 2 8" xfId="17303"/>
    <cellStyle name="Финансовый 6 2 9 2 9" xfId="21163"/>
    <cellStyle name="Финансовый 6 2 9 3" xfId="9449"/>
    <cellStyle name="Финансовый 6 2 9 3 10" xfId="22665"/>
    <cellStyle name="Финансовый 6 2 9 3 11" xfId="32166"/>
    <cellStyle name="Финансовый 6 2 9 3 12" xfId="40794"/>
    <cellStyle name="Финансовый 6 2 9 3 13" xfId="49714"/>
    <cellStyle name="Финансовый 6 2 9 3 2" xfId="9450"/>
    <cellStyle name="Финансовый 6 2 9 3 2 2" xfId="9451"/>
    <cellStyle name="Финансовый 6 2 9 3 2 2 2" xfId="29193"/>
    <cellStyle name="Финансовый 6 2 9 3 2 2 3" xfId="38389"/>
    <cellStyle name="Финансовый 6 2 9 3 2 2 4" xfId="47317"/>
    <cellStyle name="Финансовый 6 2 9 3 2 2 5" xfId="56237"/>
    <cellStyle name="Финансовый 6 2 9 3 2 3" xfId="12547"/>
    <cellStyle name="Финансовый 6 2 9 3 2 4" xfId="16406"/>
    <cellStyle name="Финансовый 6 2 9 3 2 5" xfId="20266"/>
    <cellStyle name="Финансовый 6 2 9 3 2 6" xfId="25328"/>
    <cellStyle name="Финансовый 6 2 9 3 2 7" xfId="34529"/>
    <cellStyle name="Финансовый 6 2 9 3 2 8" xfId="43457"/>
    <cellStyle name="Финансовый 6 2 9 3 2 9" xfId="52377"/>
    <cellStyle name="Финансовый 6 2 9 3 3" xfId="9452"/>
    <cellStyle name="Финансовый 6 2 9 3 3 2" xfId="9453"/>
    <cellStyle name="Финансовый 6 2 9 3 3 2 2" xfId="27862"/>
    <cellStyle name="Финансовый 6 2 9 3 3 2 3" xfId="37058"/>
    <cellStyle name="Финансовый 6 2 9 3 3 2 4" xfId="45986"/>
    <cellStyle name="Финансовый 6 2 9 3 3 2 5" xfId="54906"/>
    <cellStyle name="Финансовый 6 2 9 3 3 3" xfId="15075"/>
    <cellStyle name="Финансовый 6 2 9 3 3 4" xfId="18935"/>
    <cellStyle name="Финансовый 6 2 9 3 3 5" xfId="23997"/>
    <cellStyle name="Финансовый 6 2 9 3 3 6" xfId="33200"/>
    <cellStyle name="Финансовый 6 2 9 3 3 7" xfId="42126"/>
    <cellStyle name="Финансовый 6 2 9 3 3 8" xfId="51046"/>
    <cellStyle name="Финансовый 6 2 9 3 4" xfId="9454"/>
    <cellStyle name="Финансовый 6 2 9 3 4 2" xfId="30390"/>
    <cellStyle name="Финансовый 6 2 9 3 4 3" xfId="39586"/>
    <cellStyle name="Финансовый 6 2 9 3 4 4" xfId="48514"/>
    <cellStyle name="Финансовый 6 2 9 3 4 5" xfId="57434"/>
    <cellStyle name="Финансовый 6 2 9 3 5" xfId="9455"/>
    <cellStyle name="Финансовый 6 2 9 3 5 2" xfId="26529"/>
    <cellStyle name="Финансовый 6 2 9 3 5 3" xfId="35726"/>
    <cellStyle name="Финансовый 6 2 9 3 5 4" xfId="44654"/>
    <cellStyle name="Финансовый 6 2 9 3 5 5" xfId="53574"/>
    <cellStyle name="Финансовый 6 2 9 3 6" xfId="13744"/>
    <cellStyle name="Финансовый 6 2 9 3 7" xfId="17603"/>
    <cellStyle name="Финансовый 6 2 9 3 8" xfId="21463"/>
    <cellStyle name="Финансовый 6 2 9 3 9" xfId="11097"/>
    <cellStyle name="Финансовый 6 2 9 4" xfId="9456"/>
    <cellStyle name="Финансовый 6 2 9 4 2" xfId="9457"/>
    <cellStyle name="Финансовый 6 2 9 4 2 2" xfId="28595"/>
    <cellStyle name="Финансовый 6 2 9 4 2 3" xfId="37791"/>
    <cellStyle name="Финансовый 6 2 9 4 2 4" xfId="46719"/>
    <cellStyle name="Финансовый 6 2 9 4 2 5" xfId="55639"/>
    <cellStyle name="Финансовый 6 2 9 4 3" xfId="11949"/>
    <cellStyle name="Финансовый 6 2 9 4 4" xfId="15808"/>
    <cellStyle name="Финансовый 6 2 9 4 5" xfId="19668"/>
    <cellStyle name="Финансовый 6 2 9 4 6" xfId="24730"/>
    <cellStyle name="Финансовый 6 2 9 4 7" xfId="33931"/>
    <cellStyle name="Финансовый 6 2 9 4 8" xfId="42859"/>
    <cellStyle name="Финансовый 6 2 9 4 9" xfId="51779"/>
    <cellStyle name="Финансовый 6 2 9 5" xfId="9458"/>
    <cellStyle name="Финансовый 6 2 9 5 2" xfId="9459"/>
    <cellStyle name="Финансовый 6 2 9 5 2 2" xfId="27264"/>
    <cellStyle name="Финансовый 6 2 9 5 2 3" xfId="36460"/>
    <cellStyle name="Финансовый 6 2 9 5 2 4" xfId="45388"/>
    <cellStyle name="Финансовый 6 2 9 5 2 5" xfId="54308"/>
    <cellStyle name="Финансовый 6 2 9 5 3" xfId="14477"/>
    <cellStyle name="Финансовый 6 2 9 5 4" xfId="18337"/>
    <cellStyle name="Финансовый 6 2 9 5 5" xfId="23399"/>
    <cellStyle name="Финансовый 6 2 9 5 6" xfId="32603"/>
    <cellStyle name="Финансовый 6 2 9 5 7" xfId="41528"/>
    <cellStyle name="Финансовый 6 2 9 5 8" xfId="50448"/>
    <cellStyle name="Финансовый 6 2 9 6" xfId="9460"/>
    <cellStyle name="Финансовый 6 2 9 6 2" xfId="29791"/>
    <cellStyle name="Финансовый 6 2 9 6 3" xfId="38987"/>
    <cellStyle name="Финансовый 6 2 9 6 4" xfId="47915"/>
    <cellStyle name="Финансовый 6 2 9 6 5" xfId="56835"/>
    <cellStyle name="Финансовый 6 2 9 7" xfId="9461"/>
    <cellStyle name="Финансовый 6 2 9 7 2" xfId="25930"/>
    <cellStyle name="Финансовый 6 2 9 7 3" xfId="35127"/>
    <cellStyle name="Финансовый 6 2 9 7 4" xfId="44055"/>
    <cellStyle name="Финансовый 6 2 9 7 5" xfId="52975"/>
    <cellStyle name="Финансовый 6 2 9 8" xfId="13145"/>
    <cellStyle name="Финансовый 6 2 9 9" xfId="17004"/>
    <cellStyle name="Финансовый 6 20" xfId="9462"/>
    <cellStyle name="Финансовый 6 20 2" xfId="29556"/>
    <cellStyle name="Финансовый 6 20 3" xfId="38752"/>
    <cellStyle name="Финансовый 6 20 4" xfId="47680"/>
    <cellStyle name="Финансовый 6 20 5" xfId="56600"/>
    <cellStyle name="Финансовый 6 21" xfId="9463"/>
    <cellStyle name="Финансовый 6 21 2" xfId="25691"/>
    <cellStyle name="Финансовый 6 21 3" xfId="34892"/>
    <cellStyle name="Финансовый 6 21 4" xfId="43820"/>
    <cellStyle name="Финансовый 6 21 5" xfId="52740"/>
    <cellStyle name="Финансовый 6 22" xfId="12910"/>
    <cellStyle name="Финансовый 6 23" xfId="16769"/>
    <cellStyle name="Финансовый 6 24" xfId="20629"/>
    <cellStyle name="Финансовый 6 25" xfId="10229"/>
    <cellStyle name="Финансовый 6 26" xfId="21830"/>
    <cellStyle name="Финансовый 6 27" xfId="32037"/>
    <cellStyle name="Финансовый 6 28" xfId="39960"/>
    <cellStyle name="Финансовый 6 29" xfId="48880"/>
    <cellStyle name="Финансовый 6 3" xfId="9464"/>
    <cellStyle name="Финансовый 6 3 10" xfId="9465"/>
    <cellStyle name="Финансовый 6 3 10 10" xfId="20865"/>
    <cellStyle name="Финансовый 6 3 10 11" xfId="10571"/>
    <cellStyle name="Финансовый 6 3 10 12" xfId="22066"/>
    <cellStyle name="Финансовый 6 3 10 13" xfId="32168"/>
    <cellStyle name="Финансовый 6 3 10 14" xfId="40196"/>
    <cellStyle name="Финансовый 6 3 10 15" xfId="49116"/>
    <cellStyle name="Финансовый 6 3 10 2" xfId="9466"/>
    <cellStyle name="Финансовый 6 3 10 2 10" xfId="10870"/>
    <cellStyle name="Финансовый 6 3 10 2 11" xfId="22365"/>
    <cellStyle name="Финансовый 6 3 10 2 12" xfId="32169"/>
    <cellStyle name="Финансовый 6 3 10 2 13" xfId="40495"/>
    <cellStyle name="Финансовый 6 3 10 2 14" xfId="49415"/>
    <cellStyle name="Финансовый 6 3 10 2 2" xfId="9467"/>
    <cellStyle name="Финансовый 6 3 10 2 2 10" xfId="22965"/>
    <cellStyle name="Финансовый 6 3 10 2 2 11" xfId="32170"/>
    <cellStyle name="Финансовый 6 3 10 2 2 12" xfId="41094"/>
    <cellStyle name="Финансовый 6 3 10 2 2 13" xfId="50014"/>
    <cellStyle name="Финансовый 6 3 10 2 2 2" xfId="9468"/>
    <cellStyle name="Финансовый 6 3 10 2 2 2 2" xfId="9469"/>
    <cellStyle name="Финансовый 6 3 10 2 2 2 2 2" xfId="29493"/>
    <cellStyle name="Финансовый 6 3 10 2 2 2 2 3" xfId="38689"/>
    <cellStyle name="Финансовый 6 3 10 2 2 2 2 4" xfId="47617"/>
    <cellStyle name="Финансовый 6 3 10 2 2 2 2 5" xfId="56537"/>
    <cellStyle name="Финансовый 6 3 10 2 2 2 3" xfId="12847"/>
    <cellStyle name="Финансовый 6 3 10 2 2 2 4" xfId="16706"/>
    <cellStyle name="Финансовый 6 3 10 2 2 2 5" xfId="20566"/>
    <cellStyle name="Финансовый 6 3 10 2 2 2 6" xfId="25628"/>
    <cellStyle name="Финансовый 6 3 10 2 2 2 7" xfId="34829"/>
    <cellStyle name="Финансовый 6 3 10 2 2 2 8" xfId="43757"/>
    <cellStyle name="Финансовый 6 3 10 2 2 2 9" xfId="52677"/>
    <cellStyle name="Финансовый 6 3 10 2 2 3" xfId="9470"/>
    <cellStyle name="Финансовый 6 3 10 2 2 3 2" xfId="9471"/>
    <cellStyle name="Финансовый 6 3 10 2 2 3 2 2" xfId="28162"/>
    <cellStyle name="Финансовый 6 3 10 2 2 3 2 3" xfId="37358"/>
    <cellStyle name="Финансовый 6 3 10 2 2 3 2 4" xfId="46286"/>
    <cellStyle name="Финансовый 6 3 10 2 2 3 2 5" xfId="55206"/>
    <cellStyle name="Финансовый 6 3 10 2 2 3 3" xfId="15375"/>
    <cellStyle name="Финансовый 6 3 10 2 2 3 4" xfId="19235"/>
    <cellStyle name="Финансовый 6 3 10 2 2 3 5" xfId="24297"/>
    <cellStyle name="Финансовый 6 3 10 2 2 3 6" xfId="33500"/>
    <cellStyle name="Финансовый 6 3 10 2 2 3 7" xfId="42426"/>
    <cellStyle name="Финансовый 6 3 10 2 2 3 8" xfId="51346"/>
    <cellStyle name="Финансовый 6 3 10 2 2 4" xfId="9472"/>
    <cellStyle name="Финансовый 6 3 10 2 2 4 2" xfId="30690"/>
    <cellStyle name="Финансовый 6 3 10 2 2 4 3" xfId="39886"/>
    <cellStyle name="Финансовый 6 3 10 2 2 4 4" xfId="48814"/>
    <cellStyle name="Финансовый 6 3 10 2 2 4 5" xfId="57734"/>
    <cellStyle name="Финансовый 6 3 10 2 2 5" xfId="9473"/>
    <cellStyle name="Финансовый 6 3 10 2 2 5 2" xfId="26829"/>
    <cellStyle name="Финансовый 6 3 10 2 2 5 3" xfId="36026"/>
    <cellStyle name="Финансовый 6 3 10 2 2 5 4" xfId="44954"/>
    <cellStyle name="Финансовый 6 3 10 2 2 5 5" xfId="53874"/>
    <cellStyle name="Финансовый 6 3 10 2 2 6" xfId="14044"/>
    <cellStyle name="Финансовый 6 3 10 2 2 7" xfId="17903"/>
    <cellStyle name="Финансовый 6 3 10 2 2 8" xfId="21763"/>
    <cellStyle name="Финансовый 6 3 10 2 2 9" xfId="11391"/>
    <cellStyle name="Финансовый 6 3 10 2 3" xfId="9474"/>
    <cellStyle name="Финансовый 6 3 10 2 3 2" xfId="9475"/>
    <cellStyle name="Финансовый 6 3 10 2 3 2 2" xfId="28895"/>
    <cellStyle name="Финансовый 6 3 10 2 3 2 3" xfId="38091"/>
    <cellStyle name="Финансовый 6 3 10 2 3 2 4" xfId="47019"/>
    <cellStyle name="Финансовый 6 3 10 2 3 2 5" xfId="55939"/>
    <cellStyle name="Финансовый 6 3 10 2 3 3" xfId="12249"/>
    <cellStyle name="Финансовый 6 3 10 2 3 4" xfId="16108"/>
    <cellStyle name="Финансовый 6 3 10 2 3 5" xfId="19968"/>
    <cellStyle name="Финансовый 6 3 10 2 3 6" xfId="25030"/>
    <cellStyle name="Финансовый 6 3 10 2 3 7" xfId="34231"/>
    <cellStyle name="Финансовый 6 3 10 2 3 8" xfId="43159"/>
    <cellStyle name="Финансовый 6 3 10 2 3 9" xfId="52079"/>
    <cellStyle name="Финансовый 6 3 10 2 4" xfId="9476"/>
    <cellStyle name="Финансовый 6 3 10 2 4 2" xfId="9477"/>
    <cellStyle name="Финансовый 6 3 10 2 4 2 2" xfId="27564"/>
    <cellStyle name="Финансовый 6 3 10 2 4 2 3" xfId="36760"/>
    <cellStyle name="Финансовый 6 3 10 2 4 2 4" xfId="45688"/>
    <cellStyle name="Финансовый 6 3 10 2 4 2 5" xfId="54608"/>
    <cellStyle name="Финансовый 6 3 10 2 4 3" xfId="14777"/>
    <cellStyle name="Финансовый 6 3 10 2 4 4" xfId="18637"/>
    <cellStyle name="Финансовый 6 3 10 2 4 5" xfId="23699"/>
    <cellStyle name="Финансовый 6 3 10 2 4 6" xfId="32903"/>
    <cellStyle name="Финансовый 6 3 10 2 4 7" xfId="41828"/>
    <cellStyle name="Финансовый 6 3 10 2 4 8" xfId="50748"/>
    <cellStyle name="Финансовый 6 3 10 2 5" xfId="9478"/>
    <cellStyle name="Финансовый 6 3 10 2 5 2" xfId="30091"/>
    <cellStyle name="Финансовый 6 3 10 2 5 3" xfId="39287"/>
    <cellStyle name="Финансовый 6 3 10 2 5 4" xfId="48215"/>
    <cellStyle name="Финансовый 6 3 10 2 5 5" xfId="57135"/>
    <cellStyle name="Финансовый 6 3 10 2 6" xfId="9479"/>
    <cellStyle name="Финансовый 6 3 10 2 6 2" xfId="26230"/>
    <cellStyle name="Финансовый 6 3 10 2 6 3" xfId="35427"/>
    <cellStyle name="Финансовый 6 3 10 2 6 4" xfId="44355"/>
    <cellStyle name="Финансовый 6 3 10 2 6 5" xfId="53275"/>
    <cellStyle name="Финансовый 6 3 10 2 7" xfId="13445"/>
    <cellStyle name="Финансовый 6 3 10 2 8" xfId="17304"/>
    <cellStyle name="Финансовый 6 3 10 2 9" xfId="21164"/>
    <cellStyle name="Финансовый 6 3 10 3" xfId="9480"/>
    <cellStyle name="Финансовый 6 3 10 3 10" xfId="22666"/>
    <cellStyle name="Финансовый 6 3 10 3 11" xfId="32171"/>
    <cellStyle name="Финансовый 6 3 10 3 12" xfId="40795"/>
    <cellStyle name="Финансовый 6 3 10 3 13" xfId="49715"/>
    <cellStyle name="Финансовый 6 3 10 3 2" xfId="9481"/>
    <cellStyle name="Финансовый 6 3 10 3 2 2" xfId="9482"/>
    <cellStyle name="Финансовый 6 3 10 3 2 2 2" xfId="29194"/>
    <cellStyle name="Финансовый 6 3 10 3 2 2 3" xfId="38390"/>
    <cellStyle name="Финансовый 6 3 10 3 2 2 4" xfId="47318"/>
    <cellStyle name="Финансовый 6 3 10 3 2 2 5" xfId="56238"/>
    <cellStyle name="Финансовый 6 3 10 3 2 3" xfId="12548"/>
    <cellStyle name="Финансовый 6 3 10 3 2 4" xfId="16407"/>
    <cellStyle name="Финансовый 6 3 10 3 2 5" xfId="20267"/>
    <cellStyle name="Финансовый 6 3 10 3 2 6" xfId="25329"/>
    <cellStyle name="Финансовый 6 3 10 3 2 7" xfId="34530"/>
    <cellStyle name="Финансовый 6 3 10 3 2 8" xfId="43458"/>
    <cellStyle name="Финансовый 6 3 10 3 2 9" xfId="52378"/>
    <cellStyle name="Финансовый 6 3 10 3 3" xfId="9483"/>
    <cellStyle name="Финансовый 6 3 10 3 3 2" xfId="9484"/>
    <cellStyle name="Финансовый 6 3 10 3 3 2 2" xfId="27863"/>
    <cellStyle name="Финансовый 6 3 10 3 3 2 3" xfId="37059"/>
    <cellStyle name="Финансовый 6 3 10 3 3 2 4" xfId="45987"/>
    <cellStyle name="Финансовый 6 3 10 3 3 2 5" xfId="54907"/>
    <cellStyle name="Финансовый 6 3 10 3 3 3" xfId="15076"/>
    <cellStyle name="Финансовый 6 3 10 3 3 4" xfId="18936"/>
    <cellStyle name="Финансовый 6 3 10 3 3 5" xfId="23998"/>
    <cellStyle name="Финансовый 6 3 10 3 3 6" xfId="33201"/>
    <cellStyle name="Финансовый 6 3 10 3 3 7" xfId="42127"/>
    <cellStyle name="Финансовый 6 3 10 3 3 8" xfId="51047"/>
    <cellStyle name="Финансовый 6 3 10 3 4" xfId="9485"/>
    <cellStyle name="Финансовый 6 3 10 3 4 2" xfId="30391"/>
    <cellStyle name="Финансовый 6 3 10 3 4 3" xfId="39587"/>
    <cellStyle name="Финансовый 6 3 10 3 4 4" xfId="48515"/>
    <cellStyle name="Финансовый 6 3 10 3 4 5" xfId="57435"/>
    <cellStyle name="Финансовый 6 3 10 3 5" xfId="9486"/>
    <cellStyle name="Финансовый 6 3 10 3 5 2" xfId="26530"/>
    <cellStyle name="Финансовый 6 3 10 3 5 3" xfId="35727"/>
    <cellStyle name="Финансовый 6 3 10 3 5 4" xfId="44655"/>
    <cellStyle name="Финансовый 6 3 10 3 5 5" xfId="53575"/>
    <cellStyle name="Финансовый 6 3 10 3 6" xfId="13745"/>
    <cellStyle name="Финансовый 6 3 10 3 7" xfId="17604"/>
    <cellStyle name="Финансовый 6 3 10 3 8" xfId="21464"/>
    <cellStyle name="Финансовый 6 3 10 3 9" xfId="11098"/>
    <cellStyle name="Финансовый 6 3 10 4" xfId="9487"/>
    <cellStyle name="Финансовый 6 3 10 4 2" xfId="9488"/>
    <cellStyle name="Финансовый 6 3 10 4 2 2" xfId="28596"/>
    <cellStyle name="Финансовый 6 3 10 4 2 3" xfId="37792"/>
    <cellStyle name="Финансовый 6 3 10 4 2 4" xfId="46720"/>
    <cellStyle name="Финансовый 6 3 10 4 2 5" xfId="55640"/>
    <cellStyle name="Финансовый 6 3 10 4 3" xfId="11950"/>
    <cellStyle name="Финансовый 6 3 10 4 4" xfId="15809"/>
    <cellStyle name="Финансовый 6 3 10 4 5" xfId="19669"/>
    <cellStyle name="Финансовый 6 3 10 4 6" xfId="24731"/>
    <cellStyle name="Финансовый 6 3 10 4 7" xfId="33932"/>
    <cellStyle name="Финансовый 6 3 10 4 8" xfId="42860"/>
    <cellStyle name="Финансовый 6 3 10 4 9" xfId="51780"/>
    <cellStyle name="Финансовый 6 3 10 5" xfId="9489"/>
    <cellStyle name="Финансовый 6 3 10 5 2" xfId="9490"/>
    <cellStyle name="Финансовый 6 3 10 5 2 2" xfId="27265"/>
    <cellStyle name="Финансовый 6 3 10 5 2 3" xfId="36461"/>
    <cellStyle name="Финансовый 6 3 10 5 2 4" xfId="45389"/>
    <cellStyle name="Финансовый 6 3 10 5 2 5" xfId="54309"/>
    <cellStyle name="Финансовый 6 3 10 5 3" xfId="14478"/>
    <cellStyle name="Финансовый 6 3 10 5 4" xfId="18338"/>
    <cellStyle name="Финансовый 6 3 10 5 5" xfId="23400"/>
    <cellStyle name="Финансовый 6 3 10 5 6" xfId="32604"/>
    <cellStyle name="Финансовый 6 3 10 5 7" xfId="41529"/>
    <cellStyle name="Финансовый 6 3 10 5 8" xfId="50449"/>
    <cellStyle name="Финансовый 6 3 10 6" xfId="9491"/>
    <cellStyle name="Финансовый 6 3 10 6 2" xfId="29792"/>
    <cellStyle name="Финансовый 6 3 10 6 3" xfId="38988"/>
    <cellStyle name="Финансовый 6 3 10 6 4" xfId="47916"/>
    <cellStyle name="Финансовый 6 3 10 6 5" xfId="56836"/>
    <cellStyle name="Финансовый 6 3 10 7" xfId="9492"/>
    <cellStyle name="Финансовый 6 3 10 7 2" xfId="25931"/>
    <cellStyle name="Финансовый 6 3 10 7 3" xfId="35128"/>
    <cellStyle name="Финансовый 6 3 10 7 4" xfId="44056"/>
    <cellStyle name="Финансовый 6 3 10 7 5" xfId="52976"/>
    <cellStyle name="Финансовый 6 3 10 8" xfId="13146"/>
    <cellStyle name="Финансовый 6 3 10 9" xfId="17005"/>
    <cellStyle name="Финансовый 6 3 11" xfId="9493"/>
    <cellStyle name="Финансовый 6 3 11 10" xfId="20866"/>
    <cellStyle name="Финансовый 6 3 11 11" xfId="10572"/>
    <cellStyle name="Финансовый 6 3 11 12" xfId="22067"/>
    <cellStyle name="Финансовый 6 3 11 13" xfId="32172"/>
    <cellStyle name="Финансовый 6 3 11 14" xfId="40197"/>
    <cellStyle name="Финансовый 6 3 11 15" xfId="49117"/>
    <cellStyle name="Финансовый 6 3 11 2" xfId="9494"/>
    <cellStyle name="Финансовый 6 3 11 2 10" xfId="10871"/>
    <cellStyle name="Финансовый 6 3 11 2 11" xfId="22366"/>
    <cellStyle name="Финансовый 6 3 11 2 12" xfId="32173"/>
    <cellStyle name="Финансовый 6 3 11 2 13" xfId="40496"/>
    <cellStyle name="Финансовый 6 3 11 2 14" xfId="49416"/>
    <cellStyle name="Финансовый 6 3 11 2 2" xfId="9495"/>
    <cellStyle name="Финансовый 6 3 11 2 2 10" xfId="22966"/>
    <cellStyle name="Финансовый 6 3 11 2 2 11" xfId="32174"/>
    <cellStyle name="Финансовый 6 3 11 2 2 12" xfId="41095"/>
    <cellStyle name="Финансовый 6 3 11 2 2 13" xfId="50015"/>
    <cellStyle name="Финансовый 6 3 11 2 2 2" xfId="9496"/>
    <cellStyle name="Финансовый 6 3 11 2 2 2 2" xfId="9497"/>
    <cellStyle name="Финансовый 6 3 11 2 2 2 2 2" xfId="29494"/>
    <cellStyle name="Финансовый 6 3 11 2 2 2 2 3" xfId="38690"/>
    <cellStyle name="Финансовый 6 3 11 2 2 2 2 4" xfId="47618"/>
    <cellStyle name="Финансовый 6 3 11 2 2 2 2 5" xfId="56538"/>
    <cellStyle name="Финансовый 6 3 11 2 2 2 3" xfId="12848"/>
    <cellStyle name="Финансовый 6 3 11 2 2 2 4" xfId="16707"/>
    <cellStyle name="Финансовый 6 3 11 2 2 2 5" xfId="20567"/>
    <cellStyle name="Финансовый 6 3 11 2 2 2 6" xfId="25629"/>
    <cellStyle name="Финансовый 6 3 11 2 2 2 7" xfId="34830"/>
    <cellStyle name="Финансовый 6 3 11 2 2 2 8" xfId="43758"/>
    <cellStyle name="Финансовый 6 3 11 2 2 2 9" xfId="52678"/>
    <cellStyle name="Финансовый 6 3 11 2 2 3" xfId="9498"/>
    <cellStyle name="Финансовый 6 3 11 2 2 3 2" xfId="9499"/>
    <cellStyle name="Финансовый 6 3 11 2 2 3 2 2" xfId="28163"/>
    <cellStyle name="Финансовый 6 3 11 2 2 3 2 3" xfId="37359"/>
    <cellStyle name="Финансовый 6 3 11 2 2 3 2 4" xfId="46287"/>
    <cellStyle name="Финансовый 6 3 11 2 2 3 2 5" xfId="55207"/>
    <cellStyle name="Финансовый 6 3 11 2 2 3 3" xfId="15376"/>
    <cellStyle name="Финансовый 6 3 11 2 2 3 4" xfId="19236"/>
    <cellStyle name="Финансовый 6 3 11 2 2 3 5" xfId="24298"/>
    <cellStyle name="Финансовый 6 3 11 2 2 3 6" xfId="33501"/>
    <cellStyle name="Финансовый 6 3 11 2 2 3 7" xfId="42427"/>
    <cellStyle name="Финансовый 6 3 11 2 2 3 8" xfId="51347"/>
    <cellStyle name="Финансовый 6 3 11 2 2 4" xfId="9500"/>
    <cellStyle name="Финансовый 6 3 11 2 2 4 2" xfId="30691"/>
    <cellStyle name="Финансовый 6 3 11 2 2 4 3" xfId="39887"/>
    <cellStyle name="Финансовый 6 3 11 2 2 4 4" xfId="48815"/>
    <cellStyle name="Финансовый 6 3 11 2 2 4 5" xfId="57735"/>
    <cellStyle name="Финансовый 6 3 11 2 2 5" xfId="9501"/>
    <cellStyle name="Финансовый 6 3 11 2 2 5 2" xfId="26830"/>
    <cellStyle name="Финансовый 6 3 11 2 2 5 3" xfId="36027"/>
    <cellStyle name="Финансовый 6 3 11 2 2 5 4" xfId="44955"/>
    <cellStyle name="Финансовый 6 3 11 2 2 5 5" xfId="53875"/>
    <cellStyle name="Финансовый 6 3 11 2 2 6" xfId="14045"/>
    <cellStyle name="Финансовый 6 3 11 2 2 7" xfId="17904"/>
    <cellStyle name="Финансовый 6 3 11 2 2 8" xfId="21764"/>
    <cellStyle name="Финансовый 6 3 11 2 2 9" xfId="11392"/>
    <cellStyle name="Финансовый 6 3 11 2 3" xfId="9502"/>
    <cellStyle name="Финансовый 6 3 11 2 3 2" xfId="9503"/>
    <cellStyle name="Финансовый 6 3 11 2 3 2 2" xfId="28896"/>
    <cellStyle name="Финансовый 6 3 11 2 3 2 3" xfId="38092"/>
    <cellStyle name="Финансовый 6 3 11 2 3 2 4" xfId="47020"/>
    <cellStyle name="Финансовый 6 3 11 2 3 2 5" xfId="55940"/>
    <cellStyle name="Финансовый 6 3 11 2 3 3" xfId="12250"/>
    <cellStyle name="Финансовый 6 3 11 2 3 4" xfId="16109"/>
    <cellStyle name="Финансовый 6 3 11 2 3 5" xfId="19969"/>
    <cellStyle name="Финансовый 6 3 11 2 3 6" xfId="25031"/>
    <cellStyle name="Финансовый 6 3 11 2 3 7" xfId="34232"/>
    <cellStyle name="Финансовый 6 3 11 2 3 8" xfId="43160"/>
    <cellStyle name="Финансовый 6 3 11 2 3 9" xfId="52080"/>
    <cellStyle name="Финансовый 6 3 11 2 4" xfId="9504"/>
    <cellStyle name="Финансовый 6 3 11 2 4 2" xfId="9505"/>
    <cellStyle name="Финансовый 6 3 11 2 4 2 2" xfId="27565"/>
    <cellStyle name="Финансовый 6 3 11 2 4 2 3" xfId="36761"/>
    <cellStyle name="Финансовый 6 3 11 2 4 2 4" xfId="45689"/>
    <cellStyle name="Финансовый 6 3 11 2 4 2 5" xfId="54609"/>
    <cellStyle name="Финансовый 6 3 11 2 4 3" xfId="14778"/>
    <cellStyle name="Финансовый 6 3 11 2 4 4" xfId="18638"/>
    <cellStyle name="Финансовый 6 3 11 2 4 5" xfId="23700"/>
    <cellStyle name="Финансовый 6 3 11 2 4 6" xfId="32904"/>
    <cellStyle name="Финансовый 6 3 11 2 4 7" xfId="41829"/>
    <cellStyle name="Финансовый 6 3 11 2 4 8" xfId="50749"/>
    <cellStyle name="Финансовый 6 3 11 2 5" xfId="9506"/>
    <cellStyle name="Финансовый 6 3 11 2 5 2" xfId="30092"/>
    <cellStyle name="Финансовый 6 3 11 2 5 3" xfId="39288"/>
    <cellStyle name="Финансовый 6 3 11 2 5 4" xfId="48216"/>
    <cellStyle name="Финансовый 6 3 11 2 5 5" xfId="57136"/>
    <cellStyle name="Финансовый 6 3 11 2 6" xfId="9507"/>
    <cellStyle name="Финансовый 6 3 11 2 6 2" xfId="26231"/>
    <cellStyle name="Финансовый 6 3 11 2 6 3" xfId="35428"/>
    <cellStyle name="Финансовый 6 3 11 2 6 4" xfId="44356"/>
    <cellStyle name="Финансовый 6 3 11 2 6 5" xfId="53276"/>
    <cellStyle name="Финансовый 6 3 11 2 7" xfId="13446"/>
    <cellStyle name="Финансовый 6 3 11 2 8" xfId="17305"/>
    <cellStyle name="Финансовый 6 3 11 2 9" xfId="21165"/>
    <cellStyle name="Финансовый 6 3 11 3" xfId="9508"/>
    <cellStyle name="Финансовый 6 3 11 3 10" xfId="22667"/>
    <cellStyle name="Финансовый 6 3 11 3 11" xfId="32175"/>
    <cellStyle name="Финансовый 6 3 11 3 12" xfId="40796"/>
    <cellStyle name="Финансовый 6 3 11 3 13" xfId="49716"/>
    <cellStyle name="Финансовый 6 3 11 3 2" xfId="9509"/>
    <cellStyle name="Финансовый 6 3 11 3 2 2" xfId="9510"/>
    <cellStyle name="Финансовый 6 3 11 3 2 2 2" xfId="29195"/>
    <cellStyle name="Финансовый 6 3 11 3 2 2 3" xfId="38391"/>
    <cellStyle name="Финансовый 6 3 11 3 2 2 4" xfId="47319"/>
    <cellStyle name="Финансовый 6 3 11 3 2 2 5" xfId="56239"/>
    <cellStyle name="Финансовый 6 3 11 3 2 3" xfId="12549"/>
    <cellStyle name="Финансовый 6 3 11 3 2 4" xfId="16408"/>
    <cellStyle name="Финансовый 6 3 11 3 2 5" xfId="20268"/>
    <cellStyle name="Финансовый 6 3 11 3 2 6" xfId="25330"/>
    <cellStyle name="Финансовый 6 3 11 3 2 7" xfId="34531"/>
    <cellStyle name="Финансовый 6 3 11 3 2 8" xfId="43459"/>
    <cellStyle name="Финансовый 6 3 11 3 2 9" xfId="52379"/>
    <cellStyle name="Финансовый 6 3 11 3 3" xfId="9511"/>
    <cellStyle name="Финансовый 6 3 11 3 3 2" xfId="9512"/>
    <cellStyle name="Финансовый 6 3 11 3 3 2 2" xfId="27864"/>
    <cellStyle name="Финансовый 6 3 11 3 3 2 3" xfId="37060"/>
    <cellStyle name="Финансовый 6 3 11 3 3 2 4" xfId="45988"/>
    <cellStyle name="Финансовый 6 3 11 3 3 2 5" xfId="54908"/>
    <cellStyle name="Финансовый 6 3 11 3 3 3" xfId="15077"/>
    <cellStyle name="Финансовый 6 3 11 3 3 4" xfId="18937"/>
    <cellStyle name="Финансовый 6 3 11 3 3 5" xfId="23999"/>
    <cellStyle name="Финансовый 6 3 11 3 3 6" xfId="33202"/>
    <cellStyle name="Финансовый 6 3 11 3 3 7" xfId="42128"/>
    <cellStyle name="Финансовый 6 3 11 3 3 8" xfId="51048"/>
    <cellStyle name="Финансовый 6 3 11 3 4" xfId="9513"/>
    <cellStyle name="Финансовый 6 3 11 3 4 2" xfId="30392"/>
    <cellStyle name="Финансовый 6 3 11 3 4 3" xfId="39588"/>
    <cellStyle name="Финансовый 6 3 11 3 4 4" xfId="48516"/>
    <cellStyle name="Финансовый 6 3 11 3 4 5" xfId="57436"/>
    <cellStyle name="Финансовый 6 3 11 3 5" xfId="9514"/>
    <cellStyle name="Финансовый 6 3 11 3 5 2" xfId="26531"/>
    <cellStyle name="Финансовый 6 3 11 3 5 3" xfId="35728"/>
    <cellStyle name="Финансовый 6 3 11 3 5 4" xfId="44656"/>
    <cellStyle name="Финансовый 6 3 11 3 5 5" xfId="53576"/>
    <cellStyle name="Финансовый 6 3 11 3 6" xfId="13746"/>
    <cellStyle name="Финансовый 6 3 11 3 7" xfId="17605"/>
    <cellStyle name="Финансовый 6 3 11 3 8" xfId="21465"/>
    <cellStyle name="Финансовый 6 3 11 3 9" xfId="11099"/>
    <cellStyle name="Финансовый 6 3 11 4" xfId="9515"/>
    <cellStyle name="Финансовый 6 3 11 4 2" xfId="9516"/>
    <cellStyle name="Финансовый 6 3 11 4 2 2" xfId="28597"/>
    <cellStyle name="Финансовый 6 3 11 4 2 3" xfId="37793"/>
    <cellStyle name="Финансовый 6 3 11 4 2 4" xfId="46721"/>
    <cellStyle name="Финансовый 6 3 11 4 2 5" xfId="55641"/>
    <cellStyle name="Финансовый 6 3 11 4 3" xfId="11951"/>
    <cellStyle name="Финансовый 6 3 11 4 4" xfId="15810"/>
    <cellStyle name="Финансовый 6 3 11 4 5" xfId="19670"/>
    <cellStyle name="Финансовый 6 3 11 4 6" xfId="24732"/>
    <cellStyle name="Финансовый 6 3 11 4 7" xfId="33933"/>
    <cellStyle name="Финансовый 6 3 11 4 8" xfId="42861"/>
    <cellStyle name="Финансовый 6 3 11 4 9" xfId="51781"/>
    <cellStyle name="Финансовый 6 3 11 5" xfId="9517"/>
    <cellStyle name="Финансовый 6 3 11 5 2" xfId="9518"/>
    <cellStyle name="Финансовый 6 3 11 5 2 2" xfId="27266"/>
    <cellStyle name="Финансовый 6 3 11 5 2 3" xfId="36462"/>
    <cellStyle name="Финансовый 6 3 11 5 2 4" xfId="45390"/>
    <cellStyle name="Финансовый 6 3 11 5 2 5" xfId="54310"/>
    <cellStyle name="Финансовый 6 3 11 5 3" xfId="14479"/>
    <cellStyle name="Финансовый 6 3 11 5 4" xfId="18339"/>
    <cellStyle name="Финансовый 6 3 11 5 5" xfId="23401"/>
    <cellStyle name="Финансовый 6 3 11 5 6" xfId="32605"/>
    <cellStyle name="Финансовый 6 3 11 5 7" xfId="41530"/>
    <cellStyle name="Финансовый 6 3 11 5 8" xfId="50450"/>
    <cellStyle name="Финансовый 6 3 11 6" xfId="9519"/>
    <cellStyle name="Финансовый 6 3 11 6 2" xfId="29793"/>
    <cellStyle name="Финансовый 6 3 11 6 3" xfId="38989"/>
    <cellStyle name="Финансовый 6 3 11 6 4" xfId="47917"/>
    <cellStyle name="Финансовый 6 3 11 6 5" xfId="56837"/>
    <cellStyle name="Финансовый 6 3 11 7" xfId="9520"/>
    <cellStyle name="Финансовый 6 3 11 7 2" xfId="25932"/>
    <cellStyle name="Финансовый 6 3 11 7 3" xfId="35129"/>
    <cellStyle name="Финансовый 6 3 11 7 4" xfId="44057"/>
    <cellStyle name="Финансовый 6 3 11 7 5" xfId="52977"/>
    <cellStyle name="Финансовый 6 3 11 8" xfId="13147"/>
    <cellStyle name="Финансовый 6 3 11 9" xfId="17006"/>
    <cellStyle name="Финансовый 6 3 12" xfId="9521"/>
    <cellStyle name="Финансовый 6 3 12 10" xfId="20895"/>
    <cellStyle name="Финансовый 6 3 12 11" xfId="10601"/>
    <cellStyle name="Финансовый 6 3 12 12" xfId="22096"/>
    <cellStyle name="Финансовый 6 3 12 13" xfId="32176"/>
    <cellStyle name="Финансовый 6 3 12 14" xfId="40226"/>
    <cellStyle name="Финансовый 6 3 12 15" xfId="49146"/>
    <cellStyle name="Финансовый 6 3 12 2" xfId="9522"/>
    <cellStyle name="Финансовый 6 3 12 2 10" xfId="10900"/>
    <cellStyle name="Финансовый 6 3 12 2 11" xfId="22396"/>
    <cellStyle name="Финансовый 6 3 12 2 12" xfId="32177"/>
    <cellStyle name="Финансовый 6 3 12 2 13" xfId="40525"/>
    <cellStyle name="Финансовый 6 3 12 2 14" xfId="49445"/>
    <cellStyle name="Финансовый 6 3 12 2 2" xfId="9523"/>
    <cellStyle name="Финансовый 6 3 12 2 2 10" xfId="22995"/>
    <cellStyle name="Финансовый 6 3 12 2 2 11" xfId="32178"/>
    <cellStyle name="Финансовый 6 3 12 2 2 12" xfId="41124"/>
    <cellStyle name="Финансовый 6 3 12 2 2 13" xfId="50044"/>
    <cellStyle name="Финансовый 6 3 12 2 2 2" xfId="9524"/>
    <cellStyle name="Финансовый 6 3 12 2 2 2 2" xfId="9525"/>
    <cellStyle name="Финансовый 6 3 12 2 2 2 2 2" xfId="29523"/>
    <cellStyle name="Финансовый 6 3 12 2 2 2 2 3" xfId="38719"/>
    <cellStyle name="Финансовый 6 3 12 2 2 2 2 4" xfId="47647"/>
    <cellStyle name="Финансовый 6 3 12 2 2 2 2 5" xfId="56567"/>
    <cellStyle name="Финансовый 6 3 12 2 2 2 3" xfId="12877"/>
    <cellStyle name="Финансовый 6 3 12 2 2 2 4" xfId="16736"/>
    <cellStyle name="Финансовый 6 3 12 2 2 2 5" xfId="20596"/>
    <cellStyle name="Финансовый 6 3 12 2 2 2 6" xfId="25658"/>
    <cellStyle name="Финансовый 6 3 12 2 2 2 7" xfId="34859"/>
    <cellStyle name="Финансовый 6 3 12 2 2 2 8" xfId="43787"/>
    <cellStyle name="Финансовый 6 3 12 2 2 2 9" xfId="52707"/>
    <cellStyle name="Финансовый 6 3 12 2 2 3" xfId="9526"/>
    <cellStyle name="Финансовый 6 3 12 2 2 3 2" xfId="9527"/>
    <cellStyle name="Финансовый 6 3 12 2 2 3 2 2" xfId="28192"/>
    <cellStyle name="Финансовый 6 3 12 2 2 3 2 3" xfId="37388"/>
    <cellStyle name="Финансовый 6 3 12 2 2 3 2 4" xfId="46316"/>
    <cellStyle name="Финансовый 6 3 12 2 2 3 2 5" xfId="55236"/>
    <cellStyle name="Финансовый 6 3 12 2 2 3 3" xfId="15405"/>
    <cellStyle name="Финансовый 6 3 12 2 2 3 4" xfId="19265"/>
    <cellStyle name="Финансовый 6 3 12 2 2 3 5" xfId="24327"/>
    <cellStyle name="Финансовый 6 3 12 2 2 3 6" xfId="33530"/>
    <cellStyle name="Финансовый 6 3 12 2 2 3 7" xfId="42456"/>
    <cellStyle name="Финансовый 6 3 12 2 2 3 8" xfId="51376"/>
    <cellStyle name="Финансовый 6 3 12 2 2 4" xfId="9528"/>
    <cellStyle name="Финансовый 6 3 12 2 2 4 2" xfId="30720"/>
    <cellStyle name="Финансовый 6 3 12 2 2 4 3" xfId="39916"/>
    <cellStyle name="Финансовый 6 3 12 2 2 4 4" xfId="48844"/>
    <cellStyle name="Финансовый 6 3 12 2 2 4 5" xfId="57764"/>
    <cellStyle name="Финансовый 6 3 12 2 2 5" xfId="9529"/>
    <cellStyle name="Финансовый 6 3 12 2 2 5 2" xfId="26859"/>
    <cellStyle name="Финансовый 6 3 12 2 2 5 3" xfId="36056"/>
    <cellStyle name="Финансовый 6 3 12 2 2 5 4" xfId="44984"/>
    <cellStyle name="Финансовый 6 3 12 2 2 5 5" xfId="53904"/>
    <cellStyle name="Финансовый 6 3 12 2 2 6" xfId="14074"/>
    <cellStyle name="Финансовый 6 3 12 2 2 7" xfId="17933"/>
    <cellStyle name="Финансовый 6 3 12 2 2 8" xfId="21793"/>
    <cellStyle name="Финансовый 6 3 12 2 2 9" xfId="11421"/>
    <cellStyle name="Финансовый 6 3 12 2 3" xfId="9530"/>
    <cellStyle name="Финансовый 6 3 12 2 3 2" xfId="9531"/>
    <cellStyle name="Финансовый 6 3 12 2 3 2 2" xfId="28925"/>
    <cellStyle name="Финансовый 6 3 12 2 3 2 3" xfId="38121"/>
    <cellStyle name="Финансовый 6 3 12 2 3 2 4" xfId="47049"/>
    <cellStyle name="Финансовый 6 3 12 2 3 2 5" xfId="55969"/>
    <cellStyle name="Финансовый 6 3 12 2 3 3" xfId="12279"/>
    <cellStyle name="Финансовый 6 3 12 2 3 4" xfId="16138"/>
    <cellStyle name="Финансовый 6 3 12 2 3 5" xfId="19998"/>
    <cellStyle name="Финансовый 6 3 12 2 3 6" xfId="25060"/>
    <cellStyle name="Финансовый 6 3 12 2 3 7" xfId="34261"/>
    <cellStyle name="Финансовый 6 3 12 2 3 8" xfId="43189"/>
    <cellStyle name="Финансовый 6 3 12 2 3 9" xfId="52109"/>
    <cellStyle name="Финансовый 6 3 12 2 4" xfId="9532"/>
    <cellStyle name="Финансовый 6 3 12 2 4 2" xfId="9533"/>
    <cellStyle name="Финансовый 6 3 12 2 4 2 2" xfId="27594"/>
    <cellStyle name="Финансовый 6 3 12 2 4 2 3" xfId="36790"/>
    <cellStyle name="Финансовый 6 3 12 2 4 2 4" xfId="45718"/>
    <cellStyle name="Финансовый 6 3 12 2 4 2 5" xfId="54638"/>
    <cellStyle name="Финансовый 6 3 12 2 4 3" xfId="14807"/>
    <cellStyle name="Финансовый 6 3 12 2 4 4" xfId="18667"/>
    <cellStyle name="Финансовый 6 3 12 2 4 5" xfId="23729"/>
    <cellStyle name="Финансовый 6 3 12 2 4 6" xfId="32933"/>
    <cellStyle name="Финансовый 6 3 12 2 4 7" xfId="41858"/>
    <cellStyle name="Финансовый 6 3 12 2 4 8" xfId="50778"/>
    <cellStyle name="Финансовый 6 3 12 2 5" xfId="9534"/>
    <cellStyle name="Финансовый 6 3 12 2 5 2" xfId="30121"/>
    <cellStyle name="Финансовый 6 3 12 2 5 3" xfId="39317"/>
    <cellStyle name="Финансовый 6 3 12 2 5 4" xfId="48245"/>
    <cellStyle name="Финансовый 6 3 12 2 5 5" xfId="57165"/>
    <cellStyle name="Финансовый 6 3 12 2 6" xfId="9535"/>
    <cellStyle name="Финансовый 6 3 12 2 6 2" xfId="26260"/>
    <cellStyle name="Финансовый 6 3 12 2 6 3" xfId="35457"/>
    <cellStyle name="Финансовый 6 3 12 2 6 4" xfId="44385"/>
    <cellStyle name="Финансовый 6 3 12 2 6 5" xfId="53305"/>
    <cellStyle name="Финансовый 6 3 12 2 7" xfId="13475"/>
    <cellStyle name="Финансовый 6 3 12 2 8" xfId="17334"/>
    <cellStyle name="Финансовый 6 3 12 2 9" xfId="21194"/>
    <cellStyle name="Финансовый 6 3 12 3" xfId="9536"/>
    <cellStyle name="Финансовый 6 3 12 3 10" xfId="22696"/>
    <cellStyle name="Финансовый 6 3 12 3 11" xfId="32179"/>
    <cellStyle name="Финансовый 6 3 12 3 12" xfId="40825"/>
    <cellStyle name="Финансовый 6 3 12 3 13" xfId="49745"/>
    <cellStyle name="Финансовый 6 3 12 3 2" xfId="9537"/>
    <cellStyle name="Финансовый 6 3 12 3 2 2" xfId="9538"/>
    <cellStyle name="Финансовый 6 3 12 3 2 2 2" xfId="29224"/>
    <cellStyle name="Финансовый 6 3 12 3 2 2 3" xfId="38420"/>
    <cellStyle name="Финансовый 6 3 12 3 2 2 4" xfId="47348"/>
    <cellStyle name="Финансовый 6 3 12 3 2 2 5" xfId="56268"/>
    <cellStyle name="Финансовый 6 3 12 3 2 3" xfId="12578"/>
    <cellStyle name="Финансовый 6 3 12 3 2 4" xfId="16437"/>
    <cellStyle name="Финансовый 6 3 12 3 2 5" xfId="20297"/>
    <cellStyle name="Финансовый 6 3 12 3 2 6" xfId="25359"/>
    <cellStyle name="Финансовый 6 3 12 3 2 7" xfId="34560"/>
    <cellStyle name="Финансовый 6 3 12 3 2 8" xfId="43488"/>
    <cellStyle name="Финансовый 6 3 12 3 2 9" xfId="52408"/>
    <cellStyle name="Финансовый 6 3 12 3 3" xfId="9539"/>
    <cellStyle name="Финансовый 6 3 12 3 3 2" xfId="9540"/>
    <cellStyle name="Финансовый 6 3 12 3 3 2 2" xfId="27893"/>
    <cellStyle name="Финансовый 6 3 12 3 3 2 3" xfId="37089"/>
    <cellStyle name="Финансовый 6 3 12 3 3 2 4" xfId="46017"/>
    <cellStyle name="Финансовый 6 3 12 3 3 2 5" xfId="54937"/>
    <cellStyle name="Финансовый 6 3 12 3 3 3" xfId="15106"/>
    <cellStyle name="Финансовый 6 3 12 3 3 4" xfId="18966"/>
    <cellStyle name="Финансовый 6 3 12 3 3 5" xfId="24028"/>
    <cellStyle name="Финансовый 6 3 12 3 3 6" xfId="33231"/>
    <cellStyle name="Финансовый 6 3 12 3 3 7" xfId="42157"/>
    <cellStyle name="Финансовый 6 3 12 3 3 8" xfId="51077"/>
    <cellStyle name="Финансовый 6 3 12 3 4" xfId="9541"/>
    <cellStyle name="Финансовый 6 3 12 3 4 2" xfId="30421"/>
    <cellStyle name="Финансовый 6 3 12 3 4 3" xfId="39617"/>
    <cellStyle name="Финансовый 6 3 12 3 4 4" xfId="48545"/>
    <cellStyle name="Финансовый 6 3 12 3 4 5" xfId="57465"/>
    <cellStyle name="Финансовый 6 3 12 3 5" xfId="9542"/>
    <cellStyle name="Финансовый 6 3 12 3 5 2" xfId="26560"/>
    <cellStyle name="Финансовый 6 3 12 3 5 3" xfId="35757"/>
    <cellStyle name="Финансовый 6 3 12 3 5 4" xfId="44685"/>
    <cellStyle name="Финансовый 6 3 12 3 5 5" xfId="53605"/>
    <cellStyle name="Финансовый 6 3 12 3 6" xfId="13775"/>
    <cellStyle name="Финансовый 6 3 12 3 7" xfId="17634"/>
    <cellStyle name="Финансовый 6 3 12 3 8" xfId="21494"/>
    <cellStyle name="Финансовый 6 3 12 3 9" xfId="11122"/>
    <cellStyle name="Финансовый 6 3 12 4" xfId="9543"/>
    <cellStyle name="Финансовый 6 3 12 4 2" xfId="9544"/>
    <cellStyle name="Финансовый 6 3 12 4 2 2" xfId="28626"/>
    <cellStyle name="Финансовый 6 3 12 4 2 3" xfId="37822"/>
    <cellStyle name="Финансовый 6 3 12 4 2 4" xfId="46750"/>
    <cellStyle name="Финансовый 6 3 12 4 2 5" xfId="55670"/>
    <cellStyle name="Финансовый 6 3 12 4 3" xfId="11980"/>
    <cellStyle name="Финансовый 6 3 12 4 4" xfId="15839"/>
    <cellStyle name="Финансовый 6 3 12 4 5" xfId="19699"/>
    <cellStyle name="Финансовый 6 3 12 4 6" xfId="24761"/>
    <cellStyle name="Финансовый 6 3 12 4 7" xfId="33962"/>
    <cellStyle name="Финансовый 6 3 12 4 8" xfId="42890"/>
    <cellStyle name="Финансовый 6 3 12 4 9" xfId="51810"/>
    <cellStyle name="Финансовый 6 3 12 5" xfId="9545"/>
    <cellStyle name="Финансовый 6 3 12 5 2" xfId="9546"/>
    <cellStyle name="Финансовый 6 3 12 5 2 2" xfId="27295"/>
    <cellStyle name="Финансовый 6 3 12 5 2 3" xfId="36491"/>
    <cellStyle name="Финансовый 6 3 12 5 2 4" xfId="45419"/>
    <cellStyle name="Финансовый 6 3 12 5 2 5" xfId="54339"/>
    <cellStyle name="Финансовый 6 3 12 5 3" xfId="14508"/>
    <cellStyle name="Финансовый 6 3 12 5 4" xfId="18368"/>
    <cellStyle name="Финансовый 6 3 12 5 5" xfId="23430"/>
    <cellStyle name="Финансовый 6 3 12 5 6" xfId="32634"/>
    <cellStyle name="Финансовый 6 3 12 5 7" xfId="41559"/>
    <cellStyle name="Финансовый 6 3 12 5 8" xfId="50479"/>
    <cellStyle name="Финансовый 6 3 12 6" xfId="9547"/>
    <cellStyle name="Финансовый 6 3 12 6 2" xfId="29822"/>
    <cellStyle name="Финансовый 6 3 12 6 3" xfId="39018"/>
    <cellStyle name="Финансовый 6 3 12 6 4" xfId="47946"/>
    <cellStyle name="Финансовый 6 3 12 6 5" xfId="56866"/>
    <cellStyle name="Финансовый 6 3 12 7" xfId="9548"/>
    <cellStyle name="Финансовый 6 3 12 7 2" xfId="25961"/>
    <cellStyle name="Финансовый 6 3 12 7 3" xfId="35158"/>
    <cellStyle name="Финансовый 6 3 12 7 4" xfId="44086"/>
    <cellStyle name="Финансовый 6 3 12 7 5" xfId="53006"/>
    <cellStyle name="Финансовый 6 3 12 8" xfId="13176"/>
    <cellStyle name="Финансовый 6 3 12 9" xfId="17035"/>
    <cellStyle name="Финансовый 6 3 13" xfId="9549"/>
    <cellStyle name="Финансовый 6 3 13 10" xfId="10645"/>
    <cellStyle name="Финансовый 6 3 13 11" xfId="22140"/>
    <cellStyle name="Финансовый 6 3 13 12" xfId="32180"/>
    <cellStyle name="Финансовый 6 3 13 13" xfId="40270"/>
    <cellStyle name="Финансовый 6 3 13 14" xfId="49190"/>
    <cellStyle name="Финансовый 6 3 13 2" xfId="9550"/>
    <cellStyle name="Финансовый 6 3 13 2 10" xfId="22740"/>
    <cellStyle name="Финансовый 6 3 13 2 11" xfId="32181"/>
    <cellStyle name="Финансовый 6 3 13 2 12" xfId="40869"/>
    <cellStyle name="Финансовый 6 3 13 2 13" xfId="49789"/>
    <cellStyle name="Финансовый 6 3 13 2 2" xfId="9551"/>
    <cellStyle name="Финансовый 6 3 13 2 2 2" xfId="9552"/>
    <cellStyle name="Финансовый 6 3 13 2 2 2 2" xfId="29268"/>
    <cellStyle name="Финансовый 6 3 13 2 2 2 3" xfId="38464"/>
    <cellStyle name="Финансовый 6 3 13 2 2 2 4" xfId="47392"/>
    <cellStyle name="Финансовый 6 3 13 2 2 2 5" xfId="56312"/>
    <cellStyle name="Финансовый 6 3 13 2 2 3" xfId="12622"/>
    <cellStyle name="Финансовый 6 3 13 2 2 4" xfId="16481"/>
    <cellStyle name="Финансовый 6 3 13 2 2 5" xfId="20341"/>
    <cellStyle name="Финансовый 6 3 13 2 2 6" xfId="25403"/>
    <cellStyle name="Финансовый 6 3 13 2 2 7" xfId="34604"/>
    <cellStyle name="Финансовый 6 3 13 2 2 8" xfId="43532"/>
    <cellStyle name="Финансовый 6 3 13 2 2 9" xfId="52452"/>
    <cellStyle name="Финансовый 6 3 13 2 3" xfId="9553"/>
    <cellStyle name="Финансовый 6 3 13 2 3 2" xfId="9554"/>
    <cellStyle name="Финансовый 6 3 13 2 3 2 2" xfId="27937"/>
    <cellStyle name="Финансовый 6 3 13 2 3 2 3" xfId="37133"/>
    <cellStyle name="Финансовый 6 3 13 2 3 2 4" xfId="46061"/>
    <cellStyle name="Финансовый 6 3 13 2 3 2 5" xfId="54981"/>
    <cellStyle name="Финансовый 6 3 13 2 3 3" xfId="15150"/>
    <cellStyle name="Финансовый 6 3 13 2 3 4" xfId="19010"/>
    <cellStyle name="Финансовый 6 3 13 2 3 5" xfId="24072"/>
    <cellStyle name="Финансовый 6 3 13 2 3 6" xfId="33275"/>
    <cellStyle name="Финансовый 6 3 13 2 3 7" xfId="42201"/>
    <cellStyle name="Финансовый 6 3 13 2 3 8" xfId="51121"/>
    <cellStyle name="Финансовый 6 3 13 2 4" xfId="9555"/>
    <cellStyle name="Финансовый 6 3 13 2 4 2" xfId="30465"/>
    <cellStyle name="Финансовый 6 3 13 2 4 3" xfId="39661"/>
    <cellStyle name="Финансовый 6 3 13 2 4 4" xfId="48589"/>
    <cellStyle name="Финансовый 6 3 13 2 4 5" xfId="57509"/>
    <cellStyle name="Финансовый 6 3 13 2 5" xfId="9556"/>
    <cellStyle name="Финансовый 6 3 13 2 5 2" xfId="26604"/>
    <cellStyle name="Финансовый 6 3 13 2 5 3" xfId="35801"/>
    <cellStyle name="Финансовый 6 3 13 2 5 4" xfId="44729"/>
    <cellStyle name="Финансовый 6 3 13 2 5 5" xfId="53649"/>
    <cellStyle name="Финансовый 6 3 13 2 6" xfId="13819"/>
    <cellStyle name="Финансовый 6 3 13 2 7" xfId="17678"/>
    <cellStyle name="Финансовый 6 3 13 2 8" xfId="21538"/>
    <cellStyle name="Финансовый 6 3 13 2 9" xfId="11166"/>
    <cellStyle name="Финансовый 6 3 13 3" xfId="9557"/>
    <cellStyle name="Финансовый 6 3 13 3 2" xfId="9558"/>
    <cellStyle name="Финансовый 6 3 13 3 2 2" xfId="28670"/>
    <cellStyle name="Финансовый 6 3 13 3 2 3" xfId="37866"/>
    <cellStyle name="Финансовый 6 3 13 3 2 4" xfId="46794"/>
    <cellStyle name="Финансовый 6 3 13 3 2 5" xfId="55714"/>
    <cellStyle name="Финансовый 6 3 13 3 3" xfId="12024"/>
    <cellStyle name="Финансовый 6 3 13 3 4" xfId="15883"/>
    <cellStyle name="Финансовый 6 3 13 3 5" xfId="19743"/>
    <cellStyle name="Финансовый 6 3 13 3 6" xfId="24805"/>
    <cellStyle name="Финансовый 6 3 13 3 7" xfId="34006"/>
    <cellStyle name="Финансовый 6 3 13 3 8" xfId="42934"/>
    <cellStyle name="Финансовый 6 3 13 3 9" xfId="51854"/>
    <cellStyle name="Финансовый 6 3 13 4" xfId="9559"/>
    <cellStyle name="Финансовый 6 3 13 4 2" xfId="9560"/>
    <cellStyle name="Финансовый 6 3 13 4 2 2" xfId="27339"/>
    <cellStyle name="Финансовый 6 3 13 4 2 3" xfId="36535"/>
    <cellStyle name="Финансовый 6 3 13 4 2 4" xfId="45463"/>
    <cellStyle name="Финансовый 6 3 13 4 2 5" xfId="54383"/>
    <cellStyle name="Финансовый 6 3 13 4 3" xfId="14552"/>
    <cellStyle name="Финансовый 6 3 13 4 4" xfId="18412"/>
    <cellStyle name="Финансовый 6 3 13 4 5" xfId="23474"/>
    <cellStyle name="Финансовый 6 3 13 4 6" xfId="32678"/>
    <cellStyle name="Финансовый 6 3 13 4 7" xfId="41603"/>
    <cellStyle name="Финансовый 6 3 13 4 8" xfId="50523"/>
    <cellStyle name="Финансовый 6 3 13 5" xfId="9561"/>
    <cellStyle name="Финансовый 6 3 13 5 2" xfId="29866"/>
    <cellStyle name="Финансовый 6 3 13 5 3" xfId="39062"/>
    <cellStyle name="Финансовый 6 3 13 5 4" xfId="47990"/>
    <cellStyle name="Финансовый 6 3 13 5 5" xfId="56910"/>
    <cellStyle name="Финансовый 6 3 13 6" xfId="9562"/>
    <cellStyle name="Финансовый 6 3 13 6 2" xfId="26005"/>
    <cellStyle name="Финансовый 6 3 13 6 3" xfId="35202"/>
    <cellStyle name="Финансовый 6 3 13 6 4" xfId="44130"/>
    <cellStyle name="Финансовый 6 3 13 6 5" xfId="53050"/>
    <cellStyle name="Финансовый 6 3 13 7" xfId="13220"/>
    <cellStyle name="Финансовый 6 3 13 8" xfId="17079"/>
    <cellStyle name="Финансовый 6 3 13 9" xfId="20939"/>
    <cellStyle name="Финансовый 6 3 14" xfId="9563"/>
    <cellStyle name="Финансовый 6 3 14 10" xfId="22441"/>
    <cellStyle name="Финансовый 6 3 14 11" xfId="32182"/>
    <cellStyle name="Финансовый 6 3 14 12" xfId="40570"/>
    <cellStyle name="Финансовый 6 3 14 13" xfId="49490"/>
    <cellStyle name="Финансовый 6 3 14 2" xfId="9564"/>
    <cellStyle name="Финансовый 6 3 14 2 2" xfId="9565"/>
    <cellStyle name="Финансовый 6 3 14 2 2 2" xfId="28371"/>
    <cellStyle name="Финансовый 6 3 14 2 2 3" xfId="37567"/>
    <cellStyle name="Финансовый 6 3 14 2 2 4" xfId="46495"/>
    <cellStyle name="Финансовый 6 3 14 2 2 5" xfId="55415"/>
    <cellStyle name="Финансовый 6 3 14 2 3" xfId="11725"/>
    <cellStyle name="Финансовый 6 3 14 2 4" xfId="15584"/>
    <cellStyle name="Финансовый 6 3 14 2 5" xfId="19444"/>
    <cellStyle name="Финансовый 6 3 14 2 6" xfId="24506"/>
    <cellStyle name="Финансовый 6 3 14 2 7" xfId="33708"/>
    <cellStyle name="Финансовый 6 3 14 2 8" xfId="42635"/>
    <cellStyle name="Финансовый 6 3 14 2 9" xfId="51555"/>
    <cellStyle name="Финансовый 6 3 14 3" xfId="9566"/>
    <cellStyle name="Финансовый 6 3 14 3 2" xfId="9567"/>
    <cellStyle name="Финансовый 6 3 14 3 2 2" xfId="27039"/>
    <cellStyle name="Финансовый 6 3 14 3 2 3" xfId="36236"/>
    <cellStyle name="Финансовый 6 3 14 3 2 4" xfId="45164"/>
    <cellStyle name="Финансовый 6 3 14 3 2 5" xfId="54084"/>
    <cellStyle name="Финансовый 6 3 14 3 3" xfId="14253"/>
    <cellStyle name="Финансовый 6 3 14 3 4" xfId="18113"/>
    <cellStyle name="Финансовый 6 3 14 3 5" xfId="23175"/>
    <cellStyle name="Финансовый 6 3 14 3 6" xfId="32281"/>
    <cellStyle name="Финансовый 6 3 14 3 7" xfId="41304"/>
    <cellStyle name="Финансовый 6 3 14 3 8" xfId="50224"/>
    <cellStyle name="Финансовый 6 3 14 4" xfId="9568"/>
    <cellStyle name="Финансовый 6 3 14 4 2" xfId="30166"/>
    <cellStyle name="Финансовый 6 3 14 4 3" xfId="39362"/>
    <cellStyle name="Финансовый 6 3 14 4 4" xfId="48290"/>
    <cellStyle name="Финансовый 6 3 14 4 5" xfId="57210"/>
    <cellStyle name="Финансовый 6 3 14 5" xfId="9569"/>
    <cellStyle name="Финансовый 6 3 14 5 2" xfId="26305"/>
    <cellStyle name="Финансовый 6 3 14 5 3" xfId="35502"/>
    <cellStyle name="Финансовый 6 3 14 5 4" xfId="44430"/>
    <cellStyle name="Финансовый 6 3 14 5 5" xfId="53350"/>
    <cellStyle name="Финансовый 6 3 14 6" xfId="13520"/>
    <cellStyle name="Финансовый 6 3 14 7" xfId="17379"/>
    <cellStyle name="Финансовый 6 3 14 8" xfId="21239"/>
    <cellStyle name="Финансовый 6 3 14 9" xfId="10337"/>
    <cellStyle name="Финансовый 6 3 15" xfId="9570"/>
    <cellStyle name="Финансовый 6 3 15 10" xfId="50822"/>
    <cellStyle name="Финансовый 6 3 15 2" xfId="9571"/>
    <cellStyle name="Финансовый 6 3 15 2 2" xfId="9572"/>
    <cellStyle name="Финансовый 6 3 15 2 2 2" xfId="28969"/>
    <cellStyle name="Финансовый 6 3 15 2 2 3" xfId="38165"/>
    <cellStyle name="Финансовый 6 3 15 2 2 4" xfId="47093"/>
    <cellStyle name="Финансовый 6 3 15 2 2 5" xfId="56013"/>
    <cellStyle name="Финансовый 6 3 15 2 3" xfId="12323"/>
    <cellStyle name="Финансовый 6 3 15 2 4" xfId="16182"/>
    <cellStyle name="Финансовый 6 3 15 2 5" xfId="20042"/>
    <cellStyle name="Финансовый 6 3 15 2 6" xfId="25104"/>
    <cellStyle name="Финансовый 6 3 15 2 7" xfId="34305"/>
    <cellStyle name="Финансовый 6 3 15 2 8" xfId="43233"/>
    <cellStyle name="Финансовый 6 3 15 2 9" xfId="52153"/>
    <cellStyle name="Финансовый 6 3 15 3" xfId="9573"/>
    <cellStyle name="Финансовый 6 3 15 3 2" xfId="27638"/>
    <cellStyle name="Финансовый 6 3 15 3 3" xfId="36834"/>
    <cellStyle name="Финансовый 6 3 15 3 4" xfId="45762"/>
    <cellStyle name="Финансовый 6 3 15 3 5" xfId="54682"/>
    <cellStyle name="Финансовый 6 3 15 4" xfId="11477"/>
    <cellStyle name="Финансовый 6 3 15 5" xfId="14851"/>
    <cellStyle name="Финансовый 6 3 15 6" xfId="18711"/>
    <cellStyle name="Финансовый 6 3 15 7" xfId="23773"/>
    <cellStyle name="Финансовый 6 3 15 8" xfId="32976"/>
    <cellStyle name="Финансовый 6 3 15 9" xfId="41902"/>
    <cellStyle name="Финансовый 6 3 16" xfId="9574"/>
    <cellStyle name="Финансовый 6 3 16 2" xfId="9575"/>
    <cellStyle name="Финансовый 6 3 16 2 2" xfId="28248"/>
    <cellStyle name="Финансовый 6 3 16 2 3" xfId="37444"/>
    <cellStyle name="Финансовый 6 3 16 2 4" xfId="46372"/>
    <cellStyle name="Финансовый 6 3 16 2 5" xfId="55292"/>
    <cellStyle name="Финансовый 6 3 16 3" xfId="11602"/>
    <cellStyle name="Финансовый 6 3 16 4" xfId="15461"/>
    <cellStyle name="Финансовый 6 3 16 5" xfId="19321"/>
    <cellStyle name="Финансовый 6 3 16 6" xfId="24383"/>
    <cellStyle name="Финансовый 6 3 16 7" xfId="33585"/>
    <cellStyle name="Финансовый 6 3 16 8" xfId="42512"/>
    <cellStyle name="Финансовый 6 3 16 9" xfId="51432"/>
    <cellStyle name="Финансовый 6 3 17" xfId="9576"/>
    <cellStyle name="Финансовый 6 3 17 2" xfId="9577"/>
    <cellStyle name="Финансовый 6 3 17 2 2" xfId="26916"/>
    <cellStyle name="Финансовый 6 3 17 2 3" xfId="36113"/>
    <cellStyle name="Финансовый 6 3 17 2 4" xfId="45041"/>
    <cellStyle name="Финансовый 6 3 17 2 5" xfId="53961"/>
    <cellStyle name="Финансовый 6 3 17 3" xfId="14130"/>
    <cellStyle name="Финансовый 6 3 17 4" xfId="17990"/>
    <cellStyle name="Финансовый 6 3 17 5" xfId="23052"/>
    <cellStyle name="Финансовый 6 3 17 6" xfId="32369"/>
    <cellStyle name="Финансовый 6 3 17 7" xfId="41181"/>
    <cellStyle name="Финансовый 6 3 17 8" xfId="50101"/>
    <cellStyle name="Финансовый 6 3 18" xfId="9578"/>
    <cellStyle name="Финансовый 6 3 18 2" xfId="29567"/>
    <cellStyle name="Финансовый 6 3 18 3" xfId="38763"/>
    <cellStyle name="Финансовый 6 3 18 4" xfId="47691"/>
    <cellStyle name="Финансовый 6 3 18 5" xfId="56611"/>
    <cellStyle name="Финансовый 6 3 19" xfId="9579"/>
    <cellStyle name="Финансовый 6 3 19 2" xfId="25702"/>
    <cellStyle name="Финансовый 6 3 19 3" xfId="34903"/>
    <cellStyle name="Финансовый 6 3 19 4" xfId="43831"/>
    <cellStyle name="Финансовый 6 3 19 5" xfId="52751"/>
    <cellStyle name="Финансовый 6 3 2" xfId="9580"/>
    <cellStyle name="Финансовый 6 3 2 10" xfId="13148"/>
    <cellStyle name="Финансовый 6 3 2 11" xfId="17007"/>
    <cellStyle name="Финансовый 6 3 2 12" xfId="20867"/>
    <cellStyle name="Финансовый 6 3 2 13" xfId="10264"/>
    <cellStyle name="Финансовый 6 3 2 14" xfId="22068"/>
    <cellStyle name="Финансовый 6 3 2 15" xfId="32183"/>
    <cellStyle name="Финансовый 6 3 2 16" xfId="40198"/>
    <cellStyle name="Финансовый 6 3 2 17" xfId="49118"/>
    <cellStyle name="Финансовый 6 3 2 2" xfId="9581"/>
    <cellStyle name="Финансовый 6 3 2 2 10" xfId="17057"/>
    <cellStyle name="Финансовый 6 3 2 2 11" xfId="20917"/>
    <cellStyle name="Финансовый 6 3 2 2 12" xfId="10623"/>
    <cellStyle name="Финансовый 6 3 2 2 13" xfId="22118"/>
    <cellStyle name="Финансовый 6 3 2 2 14" xfId="32184"/>
    <cellStyle name="Финансовый 6 3 2 2 15" xfId="40248"/>
    <cellStyle name="Финансовый 6 3 2 2 16" xfId="49168"/>
    <cellStyle name="Финансовый 6 3 2 2 2" xfId="9582"/>
    <cellStyle name="Финансовый 6 3 2 2 2 10" xfId="10922"/>
    <cellStyle name="Финансовый 6 3 2 2 2 11" xfId="22418"/>
    <cellStyle name="Финансовый 6 3 2 2 2 12" xfId="32185"/>
    <cellStyle name="Финансовый 6 3 2 2 2 13" xfId="40547"/>
    <cellStyle name="Финансовый 6 3 2 2 2 14" xfId="49467"/>
    <cellStyle name="Финансовый 6 3 2 2 2 2" xfId="9583"/>
    <cellStyle name="Финансовый 6 3 2 2 2 2 10" xfId="23017"/>
    <cellStyle name="Финансовый 6 3 2 2 2 2 11" xfId="32186"/>
    <cellStyle name="Финансовый 6 3 2 2 2 2 12" xfId="41146"/>
    <cellStyle name="Финансовый 6 3 2 2 2 2 13" xfId="50066"/>
    <cellStyle name="Финансовый 6 3 2 2 2 2 2" xfId="9584"/>
    <cellStyle name="Финансовый 6 3 2 2 2 2 2 2" xfId="9585"/>
    <cellStyle name="Финансовый 6 3 2 2 2 2 2 2 2" xfId="29545"/>
    <cellStyle name="Финансовый 6 3 2 2 2 2 2 2 3" xfId="38741"/>
    <cellStyle name="Финансовый 6 3 2 2 2 2 2 2 4" xfId="47669"/>
    <cellStyle name="Финансовый 6 3 2 2 2 2 2 2 5" xfId="56589"/>
    <cellStyle name="Финансовый 6 3 2 2 2 2 2 3" xfId="12899"/>
    <cellStyle name="Финансовый 6 3 2 2 2 2 2 4" xfId="16758"/>
    <cellStyle name="Финансовый 6 3 2 2 2 2 2 5" xfId="20618"/>
    <cellStyle name="Финансовый 6 3 2 2 2 2 2 6" xfId="25680"/>
    <cellStyle name="Финансовый 6 3 2 2 2 2 2 7" xfId="34881"/>
    <cellStyle name="Финансовый 6 3 2 2 2 2 2 8" xfId="43809"/>
    <cellStyle name="Финансовый 6 3 2 2 2 2 2 9" xfId="52729"/>
    <cellStyle name="Финансовый 6 3 2 2 2 2 3" xfId="9586"/>
    <cellStyle name="Финансовый 6 3 2 2 2 2 3 2" xfId="9587"/>
    <cellStyle name="Финансовый 6 3 2 2 2 2 3 2 2" xfId="28214"/>
    <cellStyle name="Финансовый 6 3 2 2 2 2 3 2 3" xfId="37410"/>
    <cellStyle name="Финансовый 6 3 2 2 2 2 3 2 4" xfId="46338"/>
    <cellStyle name="Финансовый 6 3 2 2 2 2 3 2 5" xfId="55258"/>
    <cellStyle name="Финансовый 6 3 2 2 2 2 3 3" xfId="15427"/>
    <cellStyle name="Финансовый 6 3 2 2 2 2 3 4" xfId="19287"/>
    <cellStyle name="Финансовый 6 3 2 2 2 2 3 5" xfId="24349"/>
    <cellStyle name="Финансовый 6 3 2 2 2 2 3 6" xfId="33552"/>
    <cellStyle name="Финансовый 6 3 2 2 2 2 3 7" xfId="42478"/>
    <cellStyle name="Финансовый 6 3 2 2 2 2 3 8" xfId="51398"/>
    <cellStyle name="Финансовый 6 3 2 2 2 2 4" xfId="9588"/>
    <cellStyle name="Финансовый 6 3 2 2 2 2 4 2" xfId="30742"/>
    <cellStyle name="Финансовый 6 3 2 2 2 2 4 3" xfId="39938"/>
    <cellStyle name="Финансовый 6 3 2 2 2 2 4 4" xfId="48866"/>
    <cellStyle name="Финансовый 6 3 2 2 2 2 4 5" xfId="57786"/>
    <cellStyle name="Финансовый 6 3 2 2 2 2 5" xfId="9589"/>
    <cellStyle name="Финансовый 6 3 2 2 2 2 5 2" xfId="26881"/>
    <cellStyle name="Финансовый 6 3 2 2 2 2 5 3" xfId="36078"/>
    <cellStyle name="Финансовый 6 3 2 2 2 2 5 4" xfId="45006"/>
    <cellStyle name="Финансовый 6 3 2 2 2 2 5 5" xfId="53926"/>
    <cellStyle name="Финансовый 6 3 2 2 2 2 6" xfId="14096"/>
    <cellStyle name="Финансовый 6 3 2 2 2 2 7" xfId="17955"/>
    <cellStyle name="Финансовый 6 3 2 2 2 2 8" xfId="21815"/>
    <cellStyle name="Финансовый 6 3 2 2 2 2 9" xfId="11443"/>
    <cellStyle name="Финансовый 6 3 2 2 2 3" xfId="9590"/>
    <cellStyle name="Финансовый 6 3 2 2 2 3 2" xfId="9591"/>
    <cellStyle name="Финансовый 6 3 2 2 2 3 2 2" xfId="28947"/>
    <cellStyle name="Финансовый 6 3 2 2 2 3 2 3" xfId="38143"/>
    <cellStyle name="Финансовый 6 3 2 2 2 3 2 4" xfId="47071"/>
    <cellStyle name="Финансовый 6 3 2 2 2 3 2 5" xfId="55991"/>
    <cellStyle name="Финансовый 6 3 2 2 2 3 3" xfId="12301"/>
    <cellStyle name="Финансовый 6 3 2 2 2 3 4" xfId="16160"/>
    <cellStyle name="Финансовый 6 3 2 2 2 3 5" xfId="20020"/>
    <cellStyle name="Финансовый 6 3 2 2 2 3 6" xfId="25082"/>
    <cellStyle name="Финансовый 6 3 2 2 2 3 7" xfId="34283"/>
    <cellStyle name="Финансовый 6 3 2 2 2 3 8" xfId="43211"/>
    <cellStyle name="Финансовый 6 3 2 2 2 3 9" xfId="52131"/>
    <cellStyle name="Финансовый 6 3 2 2 2 4" xfId="9592"/>
    <cellStyle name="Финансовый 6 3 2 2 2 4 2" xfId="9593"/>
    <cellStyle name="Финансовый 6 3 2 2 2 4 2 2" xfId="27616"/>
    <cellStyle name="Финансовый 6 3 2 2 2 4 2 3" xfId="36812"/>
    <cellStyle name="Финансовый 6 3 2 2 2 4 2 4" xfId="45740"/>
    <cellStyle name="Финансовый 6 3 2 2 2 4 2 5" xfId="54660"/>
    <cellStyle name="Финансовый 6 3 2 2 2 4 3" xfId="14829"/>
    <cellStyle name="Финансовый 6 3 2 2 2 4 4" xfId="18689"/>
    <cellStyle name="Финансовый 6 3 2 2 2 4 5" xfId="23751"/>
    <cellStyle name="Финансовый 6 3 2 2 2 4 6" xfId="32955"/>
    <cellStyle name="Финансовый 6 3 2 2 2 4 7" xfId="41880"/>
    <cellStyle name="Финансовый 6 3 2 2 2 4 8" xfId="50800"/>
    <cellStyle name="Финансовый 6 3 2 2 2 5" xfId="9594"/>
    <cellStyle name="Финансовый 6 3 2 2 2 5 2" xfId="30143"/>
    <cellStyle name="Финансовый 6 3 2 2 2 5 3" xfId="39339"/>
    <cellStyle name="Финансовый 6 3 2 2 2 5 4" xfId="48267"/>
    <cellStyle name="Финансовый 6 3 2 2 2 5 5" xfId="57187"/>
    <cellStyle name="Финансовый 6 3 2 2 2 6" xfId="9595"/>
    <cellStyle name="Финансовый 6 3 2 2 2 6 2" xfId="26282"/>
    <cellStyle name="Финансовый 6 3 2 2 2 6 3" xfId="35479"/>
    <cellStyle name="Финансовый 6 3 2 2 2 6 4" xfId="44407"/>
    <cellStyle name="Финансовый 6 3 2 2 2 6 5" xfId="53327"/>
    <cellStyle name="Финансовый 6 3 2 2 2 7" xfId="13497"/>
    <cellStyle name="Финансовый 6 3 2 2 2 8" xfId="17356"/>
    <cellStyle name="Финансовый 6 3 2 2 2 9" xfId="21216"/>
    <cellStyle name="Финансовый 6 3 2 2 3" xfId="9596"/>
    <cellStyle name="Финансовый 6 3 2 2 3 10" xfId="22718"/>
    <cellStyle name="Финансовый 6 3 2 2 3 11" xfId="32187"/>
    <cellStyle name="Финансовый 6 3 2 2 3 12" xfId="40847"/>
    <cellStyle name="Финансовый 6 3 2 2 3 13" xfId="49767"/>
    <cellStyle name="Финансовый 6 3 2 2 3 2" xfId="9597"/>
    <cellStyle name="Финансовый 6 3 2 2 3 2 2" xfId="9598"/>
    <cellStyle name="Финансовый 6 3 2 2 3 2 2 2" xfId="28648"/>
    <cellStyle name="Финансовый 6 3 2 2 3 2 2 3" xfId="37844"/>
    <cellStyle name="Финансовый 6 3 2 2 3 2 2 4" xfId="46772"/>
    <cellStyle name="Финансовый 6 3 2 2 3 2 2 5" xfId="55692"/>
    <cellStyle name="Финансовый 6 3 2 2 3 2 3" xfId="12002"/>
    <cellStyle name="Финансовый 6 3 2 2 3 2 4" xfId="15861"/>
    <cellStyle name="Финансовый 6 3 2 2 3 2 5" xfId="19721"/>
    <cellStyle name="Финансовый 6 3 2 2 3 2 6" xfId="24783"/>
    <cellStyle name="Финансовый 6 3 2 2 3 2 7" xfId="33984"/>
    <cellStyle name="Финансовый 6 3 2 2 3 2 8" xfId="42912"/>
    <cellStyle name="Финансовый 6 3 2 2 3 2 9" xfId="51832"/>
    <cellStyle name="Финансовый 6 3 2 2 3 3" xfId="9599"/>
    <cellStyle name="Финансовый 6 3 2 2 3 3 2" xfId="9600"/>
    <cellStyle name="Финансовый 6 3 2 2 3 3 2 2" xfId="27317"/>
    <cellStyle name="Финансовый 6 3 2 2 3 3 2 3" xfId="36513"/>
    <cellStyle name="Финансовый 6 3 2 2 3 3 2 4" xfId="45441"/>
    <cellStyle name="Финансовый 6 3 2 2 3 3 2 5" xfId="54361"/>
    <cellStyle name="Финансовый 6 3 2 2 3 3 3" xfId="14530"/>
    <cellStyle name="Финансовый 6 3 2 2 3 3 4" xfId="18390"/>
    <cellStyle name="Финансовый 6 3 2 2 3 3 5" xfId="23452"/>
    <cellStyle name="Финансовый 6 3 2 2 3 3 6" xfId="32656"/>
    <cellStyle name="Финансовый 6 3 2 2 3 3 7" xfId="41581"/>
    <cellStyle name="Финансовый 6 3 2 2 3 3 8" xfId="50501"/>
    <cellStyle name="Финансовый 6 3 2 2 3 4" xfId="9601"/>
    <cellStyle name="Финансовый 6 3 2 2 3 4 2" xfId="30443"/>
    <cellStyle name="Финансовый 6 3 2 2 3 4 3" xfId="39639"/>
    <cellStyle name="Финансовый 6 3 2 2 3 4 4" xfId="48567"/>
    <cellStyle name="Финансовый 6 3 2 2 3 4 5" xfId="57487"/>
    <cellStyle name="Финансовый 6 3 2 2 3 5" xfId="9602"/>
    <cellStyle name="Финансовый 6 3 2 2 3 5 2" xfId="26582"/>
    <cellStyle name="Финансовый 6 3 2 2 3 5 3" xfId="35779"/>
    <cellStyle name="Финансовый 6 3 2 2 3 5 4" xfId="44707"/>
    <cellStyle name="Финансовый 6 3 2 2 3 5 5" xfId="53627"/>
    <cellStyle name="Финансовый 6 3 2 2 3 6" xfId="13797"/>
    <cellStyle name="Финансовый 6 3 2 2 3 7" xfId="17656"/>
    <cellStyle name="Финансовый 6 3 2 2 3 8" xfId="21516"/>
    <cellStyle name="Финансовый 6 3 2 2 3 9" xfId="11144"/>
    <cellStyle name="Финансовый 6 3 2 2 4" xfId="9603"/>
    <cellStyle name="Финансовый 6 3 2 2 4 10" xfId="51099"/>
    <cellStyle name="Финансовый 6 3 2 2 4 2" xfId="9604"/>
    <cellStyle name="Финансовый 6 3 2 2 4 2 2" xfId="9605"/>
    <cellStyle name="Финансовый 6 3 2 2 4 2 2 2" xfId="29246"/>
    <cellStyle name="Финансовый 6 3 2 2 4 2 2 3" xfId="38442"/>
    <cellStyle name="Финансовый 6 3 2 2 4 2 2 4" xfId="47370"/>
    <cellStyle name="Финансовый 6 3 2 2 4 2 2 5" xfId="56290"/>
    <cellStyle name="Финансовый 6 3 2 2 4 2 3" xfId="12600"/>
    <cellStyle name="Финансовый 6 3 2 2 4 2 4" xfId="16459"/>
    <cellStyle name="Финансовый 6 3 2 2 4 2 5" xfId="20319"/>
    <cellStyle name="Финансовый 6 3 2 2 4 2 6" xfId="25381"/>
    <cellStyle name="Финансовый 6 3 2 2 4 2 7" xfId="34582"/>
    <cellStyle name="Финансовый 6 3 2 2 4 2 8" xfId="43510"/>
    <cellStyle name="Финансовый 6 3 2 2 4 2 9" xfId="52430"/>
    <cellStyle name="Финансовый 6 3 2 2 4 3" xfId="9606"/>
    <cellStyle name="Финансовый 6 3 2 2 4 3 2" xfId="27915"/>
    <cellStyle name="Финансовый 6 3 2 2 4 3 3" xfId="37111"/>
    <cellStyle name="Финансовый 6 3 2 2 4 3 4" xfId="46039"/>
    <cellStyle name="Финансовый 6 3 2 2 4 3 5" xfId="54959"/>
    <cellStyle name="Финансовый 6 3 2 2 4 4" xfId="11563"/>
    <cellStyle name="Финансовый 6 3 2 2 4 5" xfId="15128"/>
    <cellStyle name="Финансовый 6 3 2 2 4 6" xfId="18988"/>
    <cellStyle name="Финансовый 6 3 2 2 4 7" xfId="24050"/>
    <cellStyle name="Финансовый 6 3 2 2 4 8" xfId="33253"/>
    <cellStyle name="Финансовый 6 3 2 2 4 9" xfId="42179"/>
    <cellStyle name="Финансовый 6 3 2 2 5" xfId="9607"/>
    <cellStyle name="Финансовый 6 3 2 2 5 2" xfId="9608"/>
    <cellStyle name="Финансовый 6 3 2 2 5 2 2" xfId="28348"/>
    <cellStyle name="Финансовый 6 3 2 2 5 2 3" xfId="37544"/>
    <cellStyle name="Финансовый 6 3 2 2 5 2 4" xfId="46472"/>
    <cellStyle name="Финансовый 6 3 2 2 5 2 5" xfId="55392"/>
    <cellStyle name="Финансовый 6 3 2 2 5 3" xfId="11702"/>
    <cellStyle name="Финансовый 6 3 2 2 5 4" xfId="15561"/>
    <cellStyle name="Финансовый 6 3 2 2 5 5" xfId="19421"/>
    <cellStyle name="Финансовый 6 3 2 2 5 6" xfId="24483"/>
    <cellStyle name="Финансовый 6 3 2 2 5 7" xfId="33685"/>
    <cellStyle name="Финансовый 6 3 2 2 5 8" xfId="42612"/>
    <cellStyle name="Финансовый 6 3 2 2 5 9" xfId="51532"/>
    <cellStyle name="Финансовый 6 3 2 2 6" xfId="9609"/>
    <cellStyle name="Финансовый 6 3 2 2 6 2" xfId="9610"/>
    <cellStyle name="Финансовый 6 3 2 2 6 2 2" xfId="27016"/>
    <cellStyle name="Финансовый 6 3 2 2 6 2 3" xfId="36213"/>
    <cellStyle name="Финансовый 6 3 2 2 6 2 4" xfId="45141"/>
    <cellStyle name="Финансовый 6 3 2 2 6 2 5" xfId="54061"/>
    <cellStyle name="Финансовый 6 3 2 2 6 3" xfId="14230"/>
    <cellStyle name="Финансовый 6 3 2 2 6 4" xfId="18090"/>
    <cellStyle name="Финансовый 6 3 2 2 6 5" xfId="23152"/>
    <cellStyle name="Финансовый 6 3 2 2 6 6" xfId="32330"/>
    <cellStyle name="Финансовый 6 3 2 2 6 7" xfId="41281"/>
    <cellStyle name="Финансовый 6 3 2 2 6 8" xfId="50201"/>
    <cellStyle name="Финансовый 6 3 2 2 7" xfId="9611"/>
    <cellStyle name="Финансовый 6 3 2 2 7 2" xfId="29844"/>
    <cellStyle name="Финансовый 6 3 2 2 7 3" xfId="39040"/>
    <cellStyle name="Финансовый 6 3 2 2 7 4" xfId="47968"/>
    <cellStyle name="Финансовый 6 3 2 2 7 5" xfId="56888"/>
    <cellStyle name="Финансовый 6 3 2 2 8" xfId="9612"/>
    <cellStyle name="Финансовый 6 3 2 2 8 2" xfId="25983"/>
    <cellStyle name="Финансовый 6 3 2 2 8 3" xfId="35180"/>
    <cellStyle name="Финансовый 6 3 2 2 8 4" xfId="44108"/>
    <cellStyle name="Финансовый 6 3 2 2 8 5" xfId="53028"/>
    <cellStyle name="Финансовый 6 3 2 2 9" xfId="13198"/>
    <cellStyle name="Финансовый 6 3 2 3" xfId="9613"/>
    <cellStyle name="Финансовый 6 3 2 3 10" xfId="10872"/>
    <cellStyle name="Финансовый 6 3 2 3 11" xfId="22367"/>
    <cellStyle name="Финансовый 6 3 2 3 12" xfId="32188"/>
    <cellStyle name="Финансовый 6 3 2 3 13" xfId="40497"/>
    <cellStyle name="Финансовый 6 3 2 3 14" xfId="49417"/>
    <cellStyle name="Финансовый 6 3 2 3 2" xfId="9614"/>
    <cellStyle name="Финансовый 6 3 2 3 2 10" xfId="22967"/>
    <cellStyle name="Финансовый 6 3 2 3 2 11" xfId="32189"/>
    <cellStyle name="Финансовый 6 3 2 3 2 12" xfId="41096"/>
    <cellStyle name="Финансовый 6 3 2 3 2 13" xfId="50016"/>
    <cellStyle name="Финансовый 6 3 2 3 2 2" xfId="9615"/>
    <cellStyle name="Финансовый 6 3 2 3 2 2 2" xfId="9616"/>
    <cellStyle name="Финансовый 6 3 2 3 2 2 2 2" xfId="29495"/>
    <cellStyle name="Финансовый 6 3 2 3 2 2 2 3" xfId="38691"/>
    <cellStyle name="Финансовый 6 3 2 3 2 2 2 4" xfId="47619"/>
    <cellStyle name="Финансовый 6 3 2 3 2 2 2 5" xfId="56539"/>
    <cellStyle name="Финансовый 6 3 2 3 2 2 3" xfId="12849"/>
    <cellStyle name="Финансовый 6 3 2 3 2 2 4" xfId="16708"/>
    <cellStyle name="Финансовый 6 3 2 3 2 2 5" xfId="20568"/>
    <cellStyle name="Финансовый 6 3 2 3 2 2 6" xfId="25630"/>
    <cellStyle name="Финансовый 6 3 2 3 2 2 7" xfId="34831"/>
    <cellStyle name="Финансовый 6 3 2 3 2 2 8" xfId="43759"/>
    <cellStyle name="Финансовый 6 3 2 3 2 2 9" xfId="52679"/>
    <cellStyle name="Финансовый 6 3 2 3 2 3" xfId="9617"/>
    <cellStyle name="Финансовый 6 3 2 3 2 3 2" xfId="9618"/>
    <cellStyle name="Финансовый 6 3 2 3 2 3 2 2" xfId="28164"/>
    <cellStyle name="Финансовый 6 3 2 3 2 3 2 3" xfId="37360"/>
    <cellStyle name="Финансовый 6 3 2 3 2 3 2 4" xfId="46288"/>
    <cellStyle name="Финансовый 6 3 2 3 2 3 2 5" xfId="55208"/>
    <cellStyle name="Финансовый 6 3 2 3 2 3 3" xfId="15377"/>
    <cellStyle name="Финансовый 6 3 2 3 2 3 4" xfId="19237"/>
    <cellStyle name="Финансовый 6 3 2 3 2 3 5" xfId="24299"/>
    <cellStyle name="Финансовый 6 3 2 3 2 3 6" xfId="33502"/>
    <cellStyle name="Финансовый 6 3 2 3 2 3 7" xfId="42428"/>
    <cellStyle name="Финансовый 6 3 2 3 2 3 8" xfId="51348"/>
    <cellStyle name="Финансовый 6 3 2 3 2 4" xfId="9619"/>
    <cellStyle name="Финансовый 6 3 2 3 2 4 2" xfId="30692"/>
    <cellStyle name="Финансовый 6 3 2 3 2 4 3" xfId="39888"/>
    <cellStyle name="Финансовый 6 3 2 3 2 4 4" xfId="48816"/>
    <cellStyle name="Финансовый 6 3 2 3 2 4 5" xfId="57736"/>
    <cellStyle name="Финансовый 6 3 2 3 2 5" xfId="9620"/>
    <cellStyle name="Финансовый 6 3 2 3 2 5 2" xfId="26831"/>
    <cellStyle name="Финансовый 6 3 2 3 2 5 3" xfId="36028"/>
    <cellStyle name="Финансовый 6 3 2 3 2 5 4" xfId="44956"/>
    <cellStyle name="Финансовый 6 3 2 3 2 5 5" xfId="53876"/>
    <cellStyle name="Финансовый 6 3 2 3 2 6" xfId="14046"/>
    <cellStyle name="Финансовый 6 3 2 3 2 7" xfId="17905"/>
    <cellStyle name="Финансовый 6 3 2 3 2 8" xfId="21765"/>
    <cellStyle name="Финансовый 6 3 2 3 2 9" xfId="11393"/>
    <cellStyle name="Финансовый 6 3 2 3 3" xfId="9621"/>
    <cellStyle name="Финансовый 6 3 2 3 3 2" xfId="9622"/>
    <cellStyle name="Финансовый 6 3 2 3 3 2 2" xfId="28897"/>
    <cellStyle name="Финансовый 6 3 2 3 3 2 3" xfId="38093"/>
    <cellStyle name="Финансовый 6 3 2 3 3 2 4" xfId="47021"/>
    <cellStyle name="Финансовый 6 3 2 3 3 2 5" xfId="55941"/>
    <cellStyle name="Финансовый 6 3 2 3 3 3" xfId="12251"/>
    <cellStyle name="Финансовый 6 3 2 3 3 4" xfId="16110"/>
    <cellStyle name="Финансовый 6 3 2 3 3 5" xfId="19970"/>
    <cellStyle name="Финансовый 6 3 2 3 3 6" xfId="25032"/>
    <cellStyle name="Финансовый 6 3 2 3 3 7" xfId="34233"/>
    <cellStyle name="Финансовый 6 3 2 3 3 8" xfId="43161"/>
    <cellStyle name="Финансовый 6 3 2 3 3 9" xfId="52081"/>
    <cellStyle name="Финансовый 6 3 2 3 4" xfId="9623"/>
    <cellStyle name="Финансовый 6 3 2 3 4 2" xfId="9624"/>
    <cellStyle name="Финансовый 6 3 2 3 4 2 2" xfId="27566"/>
    <cellStyle name="Финансовый 6 3 2 3 4 2 3" xfId="36762"/>
    <cellStyle name="Финансовый 6 3 2 3 4 2 4" xfId="45690"/>
    <cellStyle name="Финансовый 6 3 2 3 4 2 5" xfId="54610"/>
    <cellStyle name="Финансовый 6 3 2 3 4 3" xfId="14779"/>
    <cellStyle name="Финансовый 6 3 2 3 4 4" xfId="18639"/>
    <cellStyle name="Финансовый 6 3 2 3 4 5" xfId="23701"/>
    <cellStyle name="Финансовый 6 3 2 3 4 6" xfId="32905"/>
    <cellStyle name="Финансовый 6 3 2 3 4 7" xfId="41830"/>
    <cellStyle name="Финансовый 6 3 2 3 4 8" xfId="50750"/>
    <cellStyle name="Финансовый 6 3 2 3 5" xfId="9625"/>
    <cellStyle name="Финансовый 6 3 2 3 5 2" xfId="30093"/>
    <cellStyle name="Финансовый 6 3 2 3 5 3" xfId="39289"/>
    <cellStyle name="Финансовый 6 3 2 3 5 4" xfId="48217"/>
    <cellStyle name="Финансовый 6 3 2 3 5 5" xfId="57137"/>
    <cellStyle name="Финансовый 6 3 2 3 6" xfId="9626"/>
    <cellStyle name="Финансовый 6 3 2 3 6 2" xfId="26232"/>
    <cellStyle name="Финансовый 6 3 2 3 6 3" xfId="35429"/>
    <cellStyle name="Финансовый 6 3 2 3 6 4" xfId="44357"/>
    <cellStyle name="Финансовый 6 3 2 3 6 5" xfId="53277"/>
    <cellStyle name="Финансовый 6 3 2 3 7" xfId="13447"/>
    <cellStyle name="Финансовый 6 3 2 3 8" xfId="17306"/>
    <cellStyle name="Финансовый 6 3 2 3 9" xfId="21166"/>
    <cellStyle name="Финансовый 6 3 2 4" xfId="9627"/>
    <cellStyle name="Финансовый 6 3 2 4 10" xfId="22668"/>
    <cellStyle name="Финансовый 6 3 2 4 11" xfId="32190"/>
    <cellStyle name="Финансовый 6 3 2 4 12" xfId="40797"/>
    <cellStyle name="Финансовый 6 3 2 4 13" xfId="49717"/>
    <cellStyle name="Финансовый 6 3 2 4 2" xfId="9628"/>
    <cellStyle name="Финансовый 6 3 2 4 2 2" xfId="9629"/>
    <cellStyle name="Финансовый 6 3 2 4 2 2 2" xfId="28598"/>
    <cellStyle name="Финансовый 6 3 2 4 2 2 3" xfId="37794"/>
    <cellStyle name="Финансовый 6 3 2 4 2 2 4" xfId="46722"/>
    <cellStyle name="Финансовый 6 3 2 4 2 2 5" xfId="55642"/>
    <cellStyle name="Финансовый 6 3 2 4 2 3" xfId="11952"/>
    <cellStyle name="Финансовый 6 3 2 4 2 4" xfId="15811"/>
    <cellStyle name="Финансовый 6 3 2 4 2 5" xfId="19671"/>
    <cellStyle name="Финансовый 6 3 2 4 2 6" xfId="24733"/>
    <cellStyle name="Финансовый 6 3 2 4 2 7" xfId="33934"/>
    <cellStyle name="Финансовый 6 3 2 4 2 8" xfId="42862"/>
    <cellStyle name="Финансовый 6 3 2 4 2 9" xfId="51782"/>
    <cellStyle name="Финансовый 6 3 2 4 3" xfId="9630"/>
    <cellStyle name="Финансовый 6 3 2 4 3 2" xfId="9631"/>
    <cellStyle name="Финансовый 6 3 2 4 3 2 2" xfId="27267"/>
    <cellStyle name="Финансовый 6 3 2 4 3 2 3" xfId="36463"/>
    <cellStyle name="Финансовый 6 3 2 4 3 2 4" xfId="45391"/>
    <cellStyle name="Финансовый 6 3 2 4 3 2 5" xfId="54311"/>
    <cellStyle name="Финансовый 6 3 2 4 3 3" xfId="14480"/>
    <cellStyle name="Финансовый 6 3 2 4 3 4" xfId="18340"/>
    <cellStyle name="Финансовый 6 3 2 4 3 5" xfId="23402"/>
    <cellStyle name="Финансовый 6 3 2 4 3 6" xfId="32606"/>
    <cellStyle name="Финансовый 6 3 2 4 3 7" xfId="41531"/>
    <cellStyle name="Финансовый 6 3 2 4 3 8" xfId="50451"/>
    <cellStyle name="Финансовый 6 3 2 4 4" xfId="9632"/>
    <cellStyle name="Финансовый 6 3 2 4 4 2" xfId="30393"/>
    <cellStyle name="Финансовый 6 3 2 4 4 3" xfId="39589"/>
    <cellStyle name="Финансовый 6 3 2 4 4 4" xfId="48517"/>
    <cellStyle name="Финансовый 6 3 2 4 4 5" xfId="57437"/>
    <cellStyle name="Финансовый 6 3 2 4 5" xfId="9633"/>
    <cellStyle name="Финансовый 6 3 2 4 5 2" xfId="26532"/>
    <cellStyle name="Финансовый 6 3 2 4 5 3" xfId="35729"/>
    <cellStyle name="Финансовый 6 3 2 4 5 4" xfId="44657"/>
    <cellStyle name="Финансовый 6 3 2 4 5 5" xfId="53577"/>
    <cellStyle name="Финансовый 6 3 2 4 6" xfId="13747"/>
    <cellStyle name="Финансовый 6 3 2 4 7" xfId="17606"/>
    <cellStyle name="Финансовый 6 3 2 4 8" xfId="21466"/>
    <cellStyle name="Финансовый 6 3 2 4 9" xfId="10573"/>
    <cellStyle name="Финансовый 6 3 2 5" xfId="9634"/>
    <cellStyle name="Финансовый 6 3 2 5 10" xfId="51049"/>
    <cellStyle name="Финансовый 6 3 2 5 2" xfId="9635"/>
    <cellStyle name="Финансовый 6 3 2 5 2 2" xfId="9636"/>
    <cellStyle name="Финансовый 6 3 2 5 2 2 2" xfId="29196"/>
    <cellStyle name="Финансовый 6 3 2 5 2 2 3" xfId="38392"/>
    <cellStyle name="Финансовый 6 3 2 5 2 2 4" xfId="47320"/>
    <cellStyle name="Финансовый 6 3 2 5 2 2 5" xfId="56240"/>
    <cellStyle name="Финансовый 6 3 2 5 2 3" xfId="12550"/>
    <cellStyle name="Финансовый 6 3 2 5 2 4" xfId="16409"/>
    <cellStyle name="Финансовый 6 3 2 5 2 5" xfId="20269"/>
    <cellStyle name="Финансовый 6 3 2 5 2 6" xfId="25331"/>
    <cellStyle name="Финансовый 6 3 2 5 2 7" xfId="34532"/>
    <cellStyle name="Финансовый 6 3 2 5 2 8" xfId="43460"/>
    <cellStyle name="Финансовый 6 3 2 5 2 9" xfId="52380"/>
    <cellStyle name="Финансовый 6 3 2 5 3" xfId="9637"/>
    <cellStyle name="Финансовый 6 3 2 5 3 2" xfId="27865"/>
    <cellStyle name="Финансовый 6 3 2 5 3 3" xfId="37061"/>
    <cellStyle name="Финансовый 6 3 2 5 3 4" xfId="45989"/>
    <cellStyle name="Финансовый 6 3 2 5 3 5" xfId="54909"/>
    <cellStyle name="Финансовый 6 3 2 5 4" xfId="11542"/>
    <cellStyle name="Финансовый 6 3 2 5 5" xfId="15078"/>
    <cellStyle name="Финансовый 6 3 2 5 6" xfId="18938"/>
    <cellStyle name="Финансовый 6 3 2 5 7" xfId="24000"/>
    <cellStyle name="Финансовый 6 3 2 5 8" xfId="33203"/>
    <cellStyle name="Финансовый 6 3 2 5 9" xfId="42129"/>
    <cellStyle name="Финансовый 6 3 2 6" xfId="9638"/>
    <cellStyle name="Финансовый 6 3 2 6 2" xfId="9639"/>
    <cellStyle name="Финансовый 6 3 2 6 2 2" xfId="28303"/>
    <cellStyle name="Финансовый 6 3 2 6 2 3" xfId="37499"/>
    <cellStyle name="Финансовый 6 3 2 6 2 4" xfId="46427"/>
    <cellStyle name="Финансовый 6 3 2 6 2 5" xfId="55347"/>
    <cellStyle name="Финансовый 6 3 2 6 3" xfId="11657"/>
    <cellStyle name="Финансовый 6 3 2 6 4" xfId="15516"/>
    <cellStyle name="Финансовый 6 3 2 6 5" xfId="19376"/>
    <cellStyle name="Финансовый 6 3 2 6 6" xfId="24438"/>
    <cellStyle name="Финансовый 6 3 2 6 7" xfId="33640"/>
    <cellStyle name="Финансовый 6 3 2 6 8" xfId="42567"/>
    <cellStyle name="Финансовый 6 3 2 6 9" xfId="51487"/>
    <cellStyle name="Финансовый 6 3 2 7" xfId="9640"/>
    <cellStyle name="Финансовый 6 3 2 7 2" xfId="9641"/>
    <cellStyle name="Финансовый 6 3 2 7 2 2" xfId="26971"/>
    <cellStyle name="Финансовый 6 3 2 7 2 3" xfId="36168"/>
    <cellStyle name="Финансовый 6 3 2 7 2 4" xfId="45096"/>
    <cellStyle name="Финансовый 6 3 2 7 2 5" xfId="54016"/>
    <cellStyle name="Финансовый 6 3 2 7 3" xfId="14185"/>
    <cellStyle name="Финансовый 6 3 2 7 4" xfId="18045"/>
    <cellStyle name="Финансовый 6 3 2 7 5" xfId="23107"/>
    <cellStyle name="Финансовый 6 3 2 7 6" xfId="32315"/>
    <cellStyle name="Финансовый 6 3 2 7 7" xfId="41236"/>
    <cellStyle name="Финансовый 6 3 2 7 8" xfId="50156"/>
    <cellStyle name="Финансовый 6 3 2 8" xfId="9642"/>
    <cellStyle name="Финансовый 6 3 2 8 2" xfId="29794"/>
    <cellStyle name="Финансовый 6 3 2 8 3" xfId="38990"/>
    <cellStyle name="Финансовый 6 3 2 8 4" xfId="47918"/>
    <cellStyle name="Финансовый 6 3 2 8 5" xfId="56838"/>
    <cellStyle name="Финансовый 6 3 2 9" xfId="9643"/>
    <cellStyle name="Финансовый 6 3 2 9 2" xfId="25933"/>
    <cellStyle name="Финансовый 6 3 2 9 3" xfId="35130"/>
    <cellStyle name="Финансовый 6 3 2 9 4" xfId="44058"/>
    <cellStyle name="Финансовый 6 3 2 9 5" xfId="52978"/>
    <cellStyle name="Финансовый 6 3 20" xfId="12921"/>
    <cellStyle name="Финансовый 6 3 21" xfId="16780"/>
    <cellStyle name="Финансовый 6 3 22" xfId="20640"/>
    <cellStyle name="Финансовый 6 3 23" xfId="10240"/>
    <cellStyle name="Финансовый 6 3 24" xfId="21841"/>
    <cellStyle name="Финансовый 6 3 25" xfId="32167"/>
    <cellStyle name="Финансовый 6 3 26" xfId="39971"/>
    <cellStyle name="Финансовый 6 3 27" xfId="48891"/>
    <cellStyle name="Финансовый 6 3 3" xfId="9644"/>
    <cellStyle name="Финансовый 6 3 3 10" xfId="17008"/>
    <cellStyle name="Финансовый 6 3 3 11" xfId="20868"/>
    <cellStyle name="Финансовый 6 3 3 12" xfId="10287"/>
    <cellStyle name="Финансовый 6 3 3 13" xfId="22069"/>
    <cellStyle name="Финансовый 6 3 3 14" xfId="32191"/>
    <cellStyle name="Финансовый 6 3 3 15" xfId="40199"/>
    <cellStyle name="Финансовый 6 3 3 16" xfId="49119"/>
    <cellStyle name="Финансовый 6 3 3 2" xfId="9645"/>
    <cellStyle name="Финансовый 6 3 3 2 10" xfId="10873"/>
    <cellStyle name="Финансовый 6 3 3 2 11" xfId="22368"/>
    <cellStyle name="Финансовый 6 3 3 2 12" xfId="32192"/>
    <cellStyle name="Финансовый 6 3 3 2 13" xfId="40498"/>
    <cellStyle name="Финансовый 6 3 3 2 14" xfId="49418"/>
    <cellStyle name="Финансовый 6 3 3 2 2" xfId="9646"/>
    <cellStyle name="Финансовый 6 3 3 2 2 10" xfId="22968"/>
    <cellStyle name="Финансовый 6 3 3 2 2 11" xfId="32193"/>
    <cellStyle name="Финансовый 6 3 3 2 2 12" xfId="41097"/>
    <cellStyle name="Финансовый 6 3 3 2 2 13" xfId="50017"/>
    <cellStyle name="Финансовый 6 3 3 2 2 2" xfId="9647"/>
    <cellStyle name="Финансовый 6 3 3 2 2 2 2" xfId="9648"/>
    <cellStyle name="Финансовый 6 3 3 2 2 2 2 2" xfId="29496"/>
    <cellStyle name="Финансовый 6 3 3 2 2 2 2 3" xfId="38692"/>
    <cellStyle name="Финансовый 6 3 3 2 2 2 2 4" xfId="47620"/>
    <cellStyle name="Финансовый 6 3 3 2 2 2 2 5" xfId="56540"/>
    <cellStyle name="Финансовый 6 3 3 2 2 2 3" xfId="12850"/>
    <cellStyle name="Финансовый 6 3 3 2 2 2 4" xfId="16709"/>
    <cellStyle name="Финансовый 6 3 3 2 2 2 5" xfId="20569"/>
    <cellStyle name="Финансовый 6 3 3 2 2 2 6" xfId="25631"/>
    <cellStyle name="Финансовый 6 3 3 2 2 2 7" xfId="34832"/>
    <cellStyle name="Финансовый 6 3 3 2 2 2 8" xfId="43760"/>
    <cellStyle name="Финансовый 6 3 3 2 2 2 9" xfId="52680"/>
    <cellStyle name="Финансовый 6 3 3 2 2 3" xfId="9649"/>
    <cellStyle name="Финансовый 6 3 3 2 2 3 2" xfId="9650"/>
    <cellStyle name="Финансовый 6 3 3 2 2 3 2 2" xfId="28165"/>
    <cellStyle name="Финансовый 6 3 3 2 2 3 2 3" xfId="37361"/>
    <cellStyle name="Финансовый 6 3 3 2 2 3 2 4" xfId="46289"/>
    <cellStyle name="Финансовый 6 3 3 2 2 3 2 5" xfId="55209"/>
    <cellStyle name="Финансовый 6 3 3 2 2 3 3" xfId="15378"/>
    <cellStyle name="Финансовый 6 3 3 2 2 3 4" xfId="19238"/>
    <cellStyle name="Финансовый 6 3 3 2 2 3 5" xfId="24300"/>
    <cellStyle name="Финансовый 6 3 3 2 2 3 6" xfId="33503"/>
    <cellStyle name="Финансовый 6 3 3 2 2 3 7" xfId="42429"/>
    <cellStyle name="Финансовый 6 3 3 2 2 3 8" xfId="51349"/>
    <cellStyle name="Финансовый 6 3 3 2 2 4" xfId="9651"/>
    <cellStyle name="Финансовый 6 3 3 2 2 4 2" xfId="30693"/>
    <cellStyle name="Финансовый 6 3 3 2 2 4 3" xfId="39889"/>
    <cellStyle name="Финансовый 6 3 3 2 2 4 4" xfId="48817"/>
    <cellStyle name="Финансовый 6 3 3 2 2 4 5" xfId="57737"/>
    <cellStyle name="Финансовый 6 3 3 2 2 5" xfId="9652"/>
    <cellStyle name="Финансовый 6 3 3 2 2 5 2" xfId="26832"/>
    <cellStyle name="Финансовый 6 3 3 2 2 5 3" xfId="36029"/>
    <cellStyle name="Финансовый 6 3 3 2 2 5 4" xfId="44957"/>
    <cellStyle name="Финансовый 6 3 3 2 2 5 5" xfId="53877"/>
    <cellStyle name="Финансовый 6 3 3 2 2 6" xfId="14047"/>
    <cellStyle name="Финансовый 6 3 3 2 2 7" xfId="17906"/>
    <cellStyle name="Финансовый 6 3 3 2 2 8" xfId="21766"/>
    <cellStyle name="Финансовый 6 3 3 2 2 9" xfId="11394"/>
    <cellStyle name="Финансовый 6 3 3 2 3" xfId="9653"/>
    <cellStyle name="Финансовый 6 3 3 2 3 2" xfId="9654"/>
    <cellStyle name="Финансовый 6 3 3 2 3 2 2" xfId="28898"/>
    <cellStyle name="Финансовый 6 3 3 2 3 2 3" xfId="38094"/>
    <cellStyle name="Финансовый 6 3 3 2 3 2 4" xfId="47022"/>
    <cellStyle name="Финансовый 6 3 3 2 3 2 5" xfId="55942"/>
    <cellStyle name="Финансовый 6 3 3 2 3 3" xfId="12252"/>
    <cellStyle name="Финансовый 6 3 3 2 3 4" xfId="16111"/>
    <cellStyle name="Финансовый 6 3 3 2 3 5" xfId="19971"/>
    <cellStyle name="Финансовый 6 3 3 2 3 6" xfId="25033"/>
    <cellStyle name="Финансовый 6 3 3 2 3 7" xfId="34234"/>
    <cellStyle name="Финансовый 6 3 3 2 3 8" xfId="43162"/>
    <cellStyle name="Финансовый 6 3 3 2 3 9" xfId="52082"/>
    <cellStyle name="Финансовый 6 3 3 2 4" xfId="9655"/>
    <cellStyle name="Финансовый 6 3 3 2 4 2" xfId="9656"/>
    <cellStyle name="Финансовый 6 3 3 2 4 2 2" xfId="27567"/>
    <cellStyle name="Финансовый 6 3 3 2 4 2 3" xfId="36763"/>
    <cellStyle name="Финансовый 6 3 3 2 4 2 4" xfId="45691"/>
    <cellStyle name="Финансовый 6 3 3 2 4 2 5" xfId="54611"/>
    <cellStyle name="Финансовый 6 3 3 2 4 3" xfId="14780"/>
    <cellStyle name="Финансовый 6 3 3 2 4 4" xfId="18640"/>
    <cellStyle name="Финансовый 6 3 3 2 4 5" xfId="23702"/>
    <cellStyle name="Финансовый 6 3 3 2 4 6" xfId="32906"/>
    <cellStyle name="Финансовый 6 3 3 2 4 7" xfId="41831"/>
    <cellStyle name="Финансовый 6 3 3 2 4 8" xfId="50751"/>
    <cellStyle name="Финансовый 6 3 3 2 5" xfId="9657"/>
    <cellStyle name="Финансовый 6 3 3 2 5 2" xfId="30094"/>
    <cellStyle name="Финансовый 6 3 3 2 5 3" xfId="39290"/>
    <cellStyle name="Финансовый 6 3 3 2 5 4" xfId="48218"/>
    <cellStyle name="Финансовый 6 3 3 2 5 5" xfId="57138"/>
    <cellStyle name="Финансовый 6 3 3 2 6" xfId="9658"/>
    <cellStyle name="Финансовый 6 3 3 2 6 2" xfId="26233"/>
    <cellStyle name="Финансовый 6 3 3 2 6 3" xfId="35430"/>
    <cellStyle name="Финансовый 6 3 3 2 6 4" xfId="44358"/>
    <cellStyle name="Финансовый 6 3 3 2 6 5" xfId="53278"/>
    <cellStyle name="Финансовый 6 3 3 2 7" xfId="13448"/>
    <cellStyle name="Финансовый 6 3 3 2 8" xfId="17307"/>
    <cellStyle name="Финансовый 6 3 3 2 9" xfId="21167"/>
    <cellStyle name="Финансовый 6 3 3 3" xfId="9659"/>
    <cellStyle name="Финансовый 6 3 3 3 10" xfId="22669"/>
    <cellStyle name="Финансовый 6 3 3 3 11" xfId="32194"/>
    <cellStyle name="Финансовый 6 3 3 3 12" xfId="40798"/>
    <cellStyle name="Финансовый 6 3 3 3 13" xfId="49718"/>
    <cellStyle name="Финансовый 6 3 3 3 2" xfId="9660"/>
    <cellStyle name="Финансовый 6 3 3 3 2 2" xfId="9661"/>
    <cellStyle name="Финансовый 6 3 3 3 2 2 2" xfId="28599"/>
    <cellStyle name="Финансовый 6 3 3 3 2 2 3" xfId="37795"/>
    <cellStyle name="Финансовый 6 3 3 3 2 2 4" xfId="46723"/>
    <cellStyle name="Финансовый 6 3 3 3 2 2 5" xfId="55643"/>
    <cellStyle name="Финансовый 6 3 3 3 2 3" xfId="11953"/>
    <cellStyle name="Финансовый 6 3 3 3 2 4" xfId="15812"/>
    <cellStyle name="Финансовый 6 3 3 3 2 5" xfId="19672"/>
    <cellStyle name="Финансовый 6 3 3 3 2 6" xfId="24734"/>
    <cellStyle name="Финансовый 6 3 3 3 2 7" xfId="33935"/>
    <cellStyle name="Финансовый 6 3 3 3 2 8" xfId="42863"/>
    <cellStyle name="Финансовый 6 3 3 3 2 9" xfId="51783"/>
    <cellStyle name="Финансовый 6 3 3 3 3" xfId="9662"/>
    <cellStyle name="Финансовый 6 3 3 3 3 2" xfId="9663"/>
    <cellStyle name="Финансовый 6 3 3 3 3 2 2" xfId="27268"/>
    <cellStyle name="Финансовый 6 3 3 3 3 2 3" xfId="36464"/>
    <cellStyle name="Финансовый 6 3 3 3 3 2 4" xfId="45392"/>
    <cellStyle name="Финансовый 6 3 3 3 3 2 5" xfId="54312"/>
    <cellStyle name="Финансовый 6 3 3 3 3 3" xfId="14481"/>
    <cellStyle name="Финансовый 6 3 3 3 3 4" xfId="18341"/>
    <cellStyle name="Финансовый 6 3 3 3 3 5" xfId="23403"/>
    <cellStyle name="Финансовый 6 3 3 3 3 6" xfId="32607"/>
    <cellStyle name="Финансовый 6 3 3 3 3 7" xfId="41532"/>
    <cellStyle name="Финансовый 6 3 3 3 3 8" xfId="50452"/>
    <cellStyle name="Финансовый 6 3 3 3 4" xfId="9664"/>
    <cellStyle name="Финансовый 6 3 3 3 4 2" xfId="30394"/>
    <cellStyle name="Финансовый 6 3 3 3 4 3" xfId="39590"/>
    <cellStyle name="Финансовый 6 3 3 3 4 4" xfId="48518"/>
    <cellStyle name="Финансовый 6 3 3 3 4 5" xfId="57438"/>
    <cellStyle name="Финансовый 6 3 3 3 5" xfId="9665"/>
    <cellStyle name="Финансовый 6 3 3 3 5 2" xfId="26533"/>
    <cellStyle name="Финансовый 6 3 3 3 5 3" xfId="35730"/>
    <cellStyle name="Финансовый 6 3 3 3 5 4" xfId="44658"/>
    <cellStyle name="Финансовый 6 3 3 3 5 5" xfId="53578"/>
    <cellStyle name="Финансовый 6 3 3 3 6" xfId="13748"/>
    <cellStyle name="Финансовый 6 3 3 3 7" xfId="17607"/>
    <cellStyle name="Финансовый 6 3 3 3 8" xfId="21467"/>
    <cellStyle name="Финансовый 6 3 3 3 9" xfId="10574"/>
    <cellStyle name="Финансовый 6 3 3 4" xfId="9666"/>
    <cellStyle name="Финансовый 6 3 3 4 10" xfId="51050"/>
    <cellStyle name="Финансовый 6 3 3 4 2" xfId="9667"/>
    <cellStyle name="Финансовый 6 3 3 4 2 2" xfId="9668"/>
    <cellStyle name="Финансовый 6 3 3 4 2 2 2" xfId="29197"/>
    <cellStyle name="Финансовый 6 3 3 4 2 2 3" xfId="38393"/>
    <cellStyle name="Финансовый 6 3 3 4 2 2 4" xfId="47321"/>
    <cellStyle name="Финансовый 6 3 3 4 2 2 5" xfId="56241"/>
    <cellStyle name="Финансовый 6 3 3 4 2 3" xfId="12551"/>
    <cellStyle name="Финансовый 6 3 3 4 2 4" xfId="16410"/>
    <cellStyle name="Финансовый 6 3 3 4 2 5" xfId="20270"/>
    <cellStyle name="Финансовый 6 3 3 4 2 6" xfId="25332"/>
    <cellStyle name="Финансовый 6 3 3 4 2 7" xfId="34533"/>
    <cellStyle name="Финансовый 6 3 3 4 2 8" xfId="43461"/>
    <cellStyle name="Финансовый 6 3 3 4 2 9" xfId="52381"/>
    <cellStyle name="Финансовый 6 3 3 4 3" xfId="9669"/>
    <cellStyle name="Финансовый 6 3 3 4 3 2" xfId="27866"/>
    <cellStyle name="Финансовый 6 3 3 4 3 3" xfId="37062"/>
    <cellStyle name="Финансовый 6 3 3 4 3 4" xfId="45990"/>
    <cellStyle name="Финансовый 6 3 3 4 3 5" xfId="54910"/>
    <cellStyle name="Финансовый 6 3 3 4 4" xfId="11543"/>
    <cellStyle name="Финансовый 6 3 3 4 5" xfId="15079"/>
    <cellStyle name="Финансовый 6 3 3 4 6" xfId="18939"/>
    <cellStyle name="Финансовый 6 3 3 4 7" xfId="24001"/>
    <cellStyle name="Финансовый 6 3 3 4 8" xfId="33204"/>
    <cellStyle name="Финансовый 6 3 3 4 9" xfId="42130"/>
    <cellStyle name="Финансовый 6 3 3 5" xfId="9670"/>
    <cellStyle name="Финансовый 6 3 3 5 2" xfId="9671"/>
    <cellStyle name="Финансовый 6 3 3 5 2 2" xfId="28277"/>
    <cellStyle name="Финансовый 6 3 3 5 2 3" xfId="37473"/>
    <cellStyle name="Финансовый 6 3 3 5 2 4" xfId="46401"/>
    <cellStyle name="Финансовый 6 3 3 5 2 5" xfId="55321"/>
    <cellStyle name="Финансовый 6 3 3 5 3" xfId="11631"/>
    <cellStyle name="Финансовый 6 3 3 5 4" xfId="15490"/>
    <cellStyle name="Финансовый 6 3 3 5 5" xfId="19350"/>
    <cellStyle name="Финансовый 6 3 3 5 6" xfId="24412"/>
    <cellStyle name="Финансовый 6 3 3 5 7" xfId="33614"/>
    <cellStyle name="Финансовый 6 3 3 5 8" xfId="42541"/>
    <cellStyle name="Финансовый 6 3 3 5 9" xfId="51461"/>
    <cellStyle name="Финансовый 6 3 3 6" xfId="9672"/>
    <cellStyle name="Финансовый 6 3 3 6 2" xfId="9673"/>
    <cellStyle name="Финансовый 6 3 3 6 2 2" xfId="26945"/>
    <cellStyle name="Финансовый 6 3 3 6 2 3" xfId="36142"/>
    <cellStyle name="Финансовый 6 3 3 6 2 4" xfId="45070"/>
    <cellStyle name="Финансовый 6 3 3 6 2 5" xfId="53990"/>
    <cellStyle name="Финансовый 6 3 3 6 3" xfId="14159"/>
    <cellStyle name="Финансовый 6 3 3 6 4" xfId="18019"/>
    <cellStyle name="Финансовый 6 3 3 6 5" xfId="23081"/>
    <cellStyle name="Финансовый 6 3 3 6 6" xfId="32308"/>
    <cellStyle name="Финансовый 6 3 3 6 7" xfId="41210"/>
    <cellStyle name="Финансовый 6 3 3 6 8" xfId="50130"/>
    <cellStyle name="Финансовый 6 3 3 7" xfId="9674"/>
    <cellStyle name="Финансовый 6 3 3 7 2" xfId="29795"/>
    <cellStyle name="Финансовый 6 3 3 7 3" xfId="38991"/>
    <cellStyle name="Финансовый 6 3 3 7 4" xfId="47919"/>
    <cellStyle name="Финансовый 6 3 3 7 5" xfId="56839"/>
    <cellStyle name="Финансовый 6 3 3 8" xfId="9675"/>
    <cellStyle name="Финансовый 6 3 3 8 2" xfId="25934"/>
    <cellStyle name="Финансовый 6 3 3 8 3" xfId="35131"/>
    <cellStyle name="Финансовый 6 3 3 8 4" xfId="44059"/>
    <cellStyle name="Финансовый 6 3 3 8 5" xfId="52979"/>
    <cellStyle name="Финансовый 6 3 3 9" xfId="13149"/>
    <cellStyle name="Финансовый 6 3 4" xfId="9676"/>
    <cellStyle name="Финансовый 6 3 4 10" xfId="17009"/>
    <cellStyle name="Финансовый 6 3 4 11" xfId="20869"/>
    <cellStyle name="Финансовый 6 3 4 12" xfId="10309"/>
    <cellStyle name="Финансовый 6 3 4 13" xfId="22070"/>
    <cellStyle name="Финансовый 6 3 4 14" xfId="32195"/>
    <cellStyle name="Финансовый 6 3 4 15" xfId="40200"/>
    <cellStyle name="Финансовый 6 3 4 16" xfId="49120"/>
    <cellStyle name="Финансовый 6 3 4 2" xfId="9677"/>
    <cellStyle name="Финансовый 6 3 4 2 10" xfId="10874"/>
    <cellStyle name="Финансовый 6 3 4 2 11" xfId="22369"/>
    <cellStyle name="Финансовый 6 3 4 2 12" xfId="32196"/>
    <cellStyle name="Финансовый 6 3 4 2 13" xfId="40499"/>
    <cellStyle name="Финансовый 6 3 4 2 14" xfId="49419"/>
    <cellStyle name="Финансовый 6 3 4 2 2" xfId="9678"/>
    <cellStyle name="Финансовый 6 3 4 2 2 10" xfId="22969"/>
    <cellStyle name="Финансовый 6 3 4 2 2 11" xfId="32197"/>
    <cellStyle name="Финансовый 6 3 4 2 2 12" xfId="41098"/>
    <cellStyle name="Финансовый 6 3 4 2 2 13" xfId="50018"/>
    <cellStyle name="Финансовый 6 3 4 2 2 2" xfId="9679"/>
    <cellStyle name="Финансовый 6 3 4 2 2 2 2" xfId="9680"/>
    <cellStyle name="Финансовый 6 3 4 2 2 2 2 2" xfId="29497"/>
    <cellStyle name="Финансовый 6 3 4 2 2 2 2 3" xfId="38693"/>
    <cellStyle name="Финансовый 6 3 4 2 2 2 2 4" xfId="47621"/>
    <cellStyle name="Финансовый 6 3 4 2 2 2 2 5" xfId="56541"/>
    <cellStyle name="Финансовый 6 3 4 2 2 2 3" xfId="12851"/>
    <cellStyle name="Финансовый 6 3 4 2 2 2 4" xfId="16710"/>
    <cellStyle name="Финансовый 6 3 4 2 2 2 5" xfId="20570"/>
    <cellStyle name="Финансовый 6 3 4 2 2 2 6" xfId="25632"/>
    <cellStyle name="Финансовый 6 3 4 2 2 2 7" xfId="34833"/>
    <cellStyle name="Финансовый 6 3 4 2 2 2 8" xfId="43761"/>
    <cellStyle name="Финансовый 6 3 4 2 2 2 9" xfId="52681"/>
    <cellStyle name="Финансовый 6 3 4 2 2 3" xfId="9681"/>
    <cellStyle name="Финансовый 6 3 4 2 2 3 2" xfId="9682"/>
    <cellStyle name="Финансовый 6 3 4 2 2 3 2 2" xfId="28166"/>
    <cellStyle name="Финансовый 6 3 4 2 2 3 2 3" xfId="37362"/>
    <cellStyle name="Финансовый 6 3 4 2 2 3 2 4" xfId="46290"/>
    <cellStyle name="Финансовый 6 3 4 2 2 3 2 5" xfId="55210"/>
    <cellStyle name="Финансовый 6 3 4 2 2 3 3" xfId="15379"/>
    <cellStyle name="Финансовый 6 3 4 2 2 3 4" xfId="19239"/>
    <cellStyle name="Финансовый 6 3 4 2 2 3 5" xfId="24301"/>
    <cellStyle name="Финансовый 6 3 4 2 2 3 6" xfId="33504"/>
    <cellStyle name="Финансовый 6 3 4 2 2 3 7" xfId="42430"/>
    <cellStyle name="Финансовый 6 3 4 2 2 3 8" xfId="51350"/>
    <cellStyle name="Финансовый 6 3 4 2 2 4" xfId="9683"/>
    <cellStyle name="Финансовый 6 3 4 2 2 4 2" xfId="30694"/>
    <cellStyle name="Финансовый 6 3 4 2 2 4 3" xfId="39890"/>
    <cellStyle name="Финансовый 6 3 4 2 2 4 4" xfId="48818"/>
    <cellStyle name="Финансовый 6 3 4 2 2 4 5" xfId="57738"/>
    <cellStyle name="Финансовый 6 3 4 2 2 5" xfId="9684"/>
    <cellStyle name="Финансовый 6 3 4 2 2 5 2" xfId="26833"/>
    <cellStyle name="Финансовый 6 3 4 2 2 5 3" xfId="36030"/>
    <cellStyle name="Финансовый 6 3 4 2 2 5 4" xfId="44958"/>
    <cellStyle name="Финансовый 6 3 4 2 2 5 5" xfId="53878"/>
    <cellStyle name="Финансовый 6 3 4 2 2 6" xfId="14048"/>
    <cellStyle name="Финансовый 6 3 4 2 2 7" xfId="17907"/>
    <cellStyle name="Финансовый 6 3 4 2 2 8" xfId="21767"/>
    <cellStyle name="Финансовый 6 3 4 2 2 9" xfId="11395"/>
    <cellStyle name="Финансовый 6 3 4 2 3" xfId="9685"/>
    <cellStyle name="Финансовый 6 3 4 2 3 2" xfId="9686"/>
    <cellStyle name="Финансовый 6 3 4 2 3 2 2" xfId="28899"/>
    <cellStyle name="Финансовый 6 3 4 2 3 2 3" xfId="38095"/>
    <cellStyle name="Финансовый 6 3 4 2 3 2 4" xfId="47023"/>
    <cellStyle name="Финансовый 6 3 4 2 3 2 5" xfId="55943"/>
    <cellStyle name="Финансовый 6 3 4 2 3 3" xfId="12253"/>
    <cellStyle name="Финансовый 6 3 4 2 3 4" xfId="16112"/>
    <cellStyle name="Финансовый 6 3 4 2 3 5" xfId="19972"/>
    <cellStyle name="Финансовый 6 3 4 2 3 6" xfId="25034"/>
    <cellStyle name="Финансовый 6 3 4 2 3 7" xfId="34235"/>
    <cellStyle name="Финансовый 6 3 4 2 3 8" xfId="43163"/>
    <cellStyle name="Финансовый 6 3 4 2 3 9" xfId="52083"/>
    <cellStyle name="Финансовый 6 3 4 2 4" xfId="9687"/>
    <cellStyle name="Финансовый 6 3 4 2 4 2" xfId="9688"/>
    <cellStyle name="Финансовый 6 3 4 2 4 2 2" xfId="27568"/>
    <cellStyle name="Финансовый 6 3 4 2 4 2 3" xfId="36764"/>
    <cellStyle name="Финансовый 6 3 4 2 4 2 4" xfId="45692"/>
    <cellStyle name="Финансовый 6 3 4 2 4 2 5" xfId="54612"/>
    <cellStyle name="Финансовый 6 3 4 2 4 3" xfId="14781"/>
    <cellStyle name="Финансовый 6 3 4 2 4 4" xfId="18641"/>
    <cellStyle name="Финансовый 6 3 4 2 4 5" xfId="23703"/>
    <cellStyle name="Финансовый 6 3 4 2 4 6" xfId="32907"/>
    <cellStyle name="Финансовый 6 3 4 2 4 7" xfId="41832"/>
    <cellStyle name="Финансовый 6 3 4 2 4 8" xfId="50752"/>
    <cellStyle name="Финансовый 6 3 4 2 5" xfId="9689"/>
    <cellStyle name="Финансовый 6 3 4 2 5 2" xfId="30095"/>
    <cellStyle name="Финансовый 6 3 4 2 5 3" xfId="39291"/>
    <cellStyle name="Финансовый 6 3 4 2 5 4" xfId="48219"/>
    <cellStyle name="Финансовый 6 3 4 2 5 5" xfId="57139"/>
    <cellStyle name="Финансовый 6 3 4 2 6" xfId="9690"/>
    <cellStyle name="Финансовый 6 3 4 2 6 2" xfId="26234"/>
    <cellStyle name="Финансовый 6 3 4 2 6 3" xfId="35431"/>
    <cellStyle name="Финансовый 6 3 4 2 6 4" xfId="44359"/>
    <cellStyle name="Финансовый 6 3 4 2 6 5" xfId="53279"/>
    <cellStyle name="Финансовый 6 3 4 2 7" xfId="13449"/>
    <cellStyle name="Финансовый 6 3 4 2 8" xfId="17308"/>
    <cellStyle name="Финансовый 6 3 4 2 9" xfId="21168"/>
    <cellStyle name="Финансовый 6 3 4 3" xfId="9691"/>
    <cellStyle name="Финансовый 6 3 4 3 10" xfId="22670"/>
    <cellStyle name="Финансовый 6 3 4 3 11" xfId="32198"/>
    <cellStyle name="Финансовый 6 3 4 3 12" xfId="40799"/>
    <cellStyle name="Финансовый 6 3 4 3 13" xfId="49719"/>
    <cellStyle name="Финансовый 6 3 4 3 2" xfId="9692"/>
    <cellStyle name="Финансовый 6 3 4 3 2 2" xfId="9693"/>
    <cellStyle name="Финансовый 6 3 4 3 2 2 2" xfId="28600"/>
    <cellStyle name="Финансовый 6 3 4 3 2 2 3" xfId="37796"/>
    <cellStyle name="Финансовый 6 3 4 3 2 2 4" xfId="46724"/>
    <cellStyle name="Финансовый 6 3 4 3 2 2 5" xfId="55644"/>
    <cellStyle name="Финансовый 6 3 4 3 2 3" xfId="11954"/>
    <cellStyle name="Финансовый 6 3 4 3 2 4" xfId="15813"/>
    <cellStyle name="Финансовый 6 3 4 3 2 5" xfId="19673"/>
    <cellStyle name="Финансовый 6 3 4 3 2 6" xfId="24735"/>
    <cellStyle name="Финансовый 6 3 4 3 2 7" xfId="33936"/>
    <cellStyle name="Финансовый 6 3 4 3 2 8" xfId="42864"/>
    <cellStyle name="Финансовый 6 3 4 3 2 9" xfId="51784"/>
    <cellStyle name="Финансовый 6 3 4 3 3" xfId="9694"/>
    <cellStyle name="Финансовый 6 3 4 3 3 2" xfId="9695"/>
    <cellStyle name="Финансовый 6 3 4 3 3 2 2" xfId="27269"/>
    <cellStyle name="Финансовый 6 3 4 3 3 2 3" xfId="36465"/>
    <cellStyle name="Финансовый 6 3 4 3 3 2 4" xfId="45393"/>
    <cellStyle name="Финансовый 6 3 4 3 3 2 5" xfId="54313"/>
    <cellStyle name="Финансовый 6 3 4 3 3 3" xfId="14482"/>
    <cellStyle name="Финансовый 6 3 4 3 3 4" xfId="18342"/>
    <cellStyle name="Финансовый 6 3 4 3 3 5" xfId="23404"/>
    <cellStyle name="Финансовый 6 3 4 3 3 6" xfId="32608"/>
    <cellStyle name="Финансовый 6 3 4 3 3 7" xfId="41533"/>
    <cellStyle name="Финансовый 6 3 4 3 3 8" xfId="50453"/>
    <cellStyle name="Финансовый 6 3 4 3 4" xfId="9696"/>
    <cellStyle name="Финансовый 6 3 4 3 4 2" xfId="30395"/>
    <cellStyle name="Финансовый 6 3 4 3 4 3" xfId="39591"/>
    <cellStyle name="Финансовый 6 3 4 3 4 4" xfId="48519"/>
    <cellStyle name="Финансовый 6 3 4 3 4 5" xfId="57439"/>
    <cellStyle name="Финансовый 6 3 4 3 5" xfId="9697"/>
    <cellStyle name="Финансовый 6 3 4 3 5 2" xfId="26534"/>
    <cellStyle name="Финансовый 6 3 4 3 5 3" xfId="35731"/>
    <cellStyle name="Финансовый 6 3 4 3 5 4" xfId="44659"/>
    <cellStyle name="Финансовый 6 3 4 3 5 5" xfId="53579"/>
    <cellStyle name="Финансовый 6 3 4 3 6" xfId="13749"/>
    <cellStyle name="Финансовый 6 3 4 3 7" xfId="17608"/>
    <cellStyle name="Финансовый 6 3 4 3 8" xfId="21468"/>
    <cellStyle name="Финансовый 6 3 4 3 9" xfId="10575"/>
    <cellStyle name="Финансовый 6 3 4 4" xfId="9698"/>
    <cellStyle name="Финансовый 6 3 4 4 10" xfId="51051"/>
    <cellStyle name="Финансовый 6 3 4 4 2" xfId="9699"/>
    <cellStyle name="Финансовый 6 3 4 4 2 2" xfId="9700"/>
    <cellStyle name="Финансовый 6 3 4 4 2 2 2" xfId="29198"/>
    <cellStyle name="Финансовый 6 3 4 4 2 2 3" xfId="38394"/>
    <cellStyle name="Финансовый 6 3 4 4 2 2 4" xfId="47322"/>
    <cellStyle name="Финансовый 6 3 4 4 2 2 5" xfId="56242"/>
    <cellStyle name="Финансовый 6 3 4 4 2 3" xfId="12552"/>
    <cellStyle name="Финансовый 6 3 4 4 2 4" xfId="16411"/>
    <cellStyle name="Финансовый 6 3 4 4 2 5" xfId="20271"/>
    <cellStyle name="Финансовый 6 3 4 4 2 6" xfId="25333"/>
    <cellStyle name="Финансовый 6 3 4 4 2 7" xfId="34534"/>
    <cellStyle name="Финансовый 6 3 4 4 2 8" xfId="43462"/>
    <cellStyle name="Финансовый 6 3 4 4 2 9" xfId="52382"/>
    <cellStyle name="Финансовый 6 3 4 4 3" xfId="9701"/>
    <cellStyle name="Финансовый 6 3 4 4 3 2" xfId="27867"/>
    <cellStyle name="Финансовый 6 3 4 4 3 3" xfId="37063"/>
    <cellStyle name="Финансовый 6 3 4 4 3 4" xfId="45991"/>
    <cellStyle name="Финансовый 6 3 4 4 3 5" xfId="54911"/>
    <cellStyle name="Финансовый 6 3 4 4 4" xfId="11544"/>
    <cellStyle name="Финансовый 6 3 4 4 5" xfId="15080"/>
    <cellStyle name="Финансовый 6 3 4 4 6" xfId="18940"/>
    <cellStyle name="Финансовый 6 3 4 4 7" xfId="24002"/>
    <cellStyle name="Финансовый 6 3 4 4 8" xfId="33205"/>
    <cellStyle name="Финансовый 6 3 4 4 9" xfId="42131"/>
    <cellStyle name="Финансовый 6 3 4 5" xfId="9702"/>
    <cellStyle name="Финансовый 6 3 4 5 2" xfId="9703"/>
    <cellStyle name="Финансовый 6 3 4 5 2 2" xfId="28325"/>
    <cellStyle name="Финансовый 6 3 4 5 2 3" xfId="37521"/>
    <cellStyle name="Финансовый 6 3 4 5 2 4" xfId="46449"/>
    <cellStyle name="Финансовый 6 3 4 5 2 5" xfId="55369"/>
    <cellStyle name="Финансовый 6 3 4 5 3" xfId="11679"/>
    <cellStyle name="Финансовый 6 3 4 5 4" xfId="15538"/>
    <cellStyle name="Финансовый 6 3 4 5 5" xfId="19398"/>
    <cellStyle name="Финансовый 6 3 4 5 6" xfId="24460"/>
    <cellStyle name="Финансовый 6 3 4 5 7" xfId="33662"/>
    <cellStyle name="Финансовый 6 3 4 5 8" xfId="42589"/>
    <cellStyle name="Финансовый 6 3 4 5 9" xfId="51509"/>
    <cellStyle name="Финансовый 6 3 4 6" xfId="9704"/>
    <cellStyle name="Финансовый 6 3 4 6 2" xfId="9705"/>
    <cellStyle name="Финансовый 6 3 4 6 2 2" xfId="26993"/>
    <cellStyle name="Финансовый 6 3 4 6 2 3" xfId="36190"/>
    <cellStyle name="Финансовый 6 3 4 6 2 4" xfId="45118"/>
    <cellStyle name="Финансовый 6 3 4 6 2 5" xfId="54038"/>
    <cellStyle name="Финансовый 6 3 4 6 3" xfId="14207"/>
    <cellStyle name="Финансовый 6 3 4 6 4" xfId="18067"/>
    <cellStyle name="Финансовый 6 3 4 6 5" xfId="23129"/>
    <cellStyle name="Финансовый 6 3 4 6 6" xfId="30803"/>
    <cellStyle name="Финансовый 6 3 4 6 7" xfId="41258"/>
    <cellStyle name="Финансовый 6 3 4 6 8" xfId="50178"/>
    <cellStyle name="Финансовый 6 3 4 7" xfId="9706"/>
    <cellStyle name="Финансовый 6 3 4 7 2" xfId="29796"/>
    <cellStyle name="Финансовый 6 3 4 7 3" xfId="38992"/>
    <cellStyle name="Финансовый 6 3 4 7 4" xfId="47920"/>
    <cellStyle name="Финансовый 6 3 4 7 5" xfId="56840"/>
    <cellStyle name="Финансовый 6 3 4 8" xfId="9707"/>
    <cellStyle name="Финансовый 6 3 4 8 2" xfId="25935"/>
    <cellStyle name="Финансовый 6 3 4 8 3" xfId="35132"/>
    <cellStyle name="Финансовый 6 3 4 8 4" xfId="44060"/>
    <cellStyle name="Финансовый 6 3 4 8 5" xfId="52980"/>
    <cellStyle name="Финансовый 6 3 4 9" xfId="13150"/>
    <cellStyle name="Финансовый 6 3 5" xfId="9708"/>
    <cellStyle name="Финансовый 6 3 5 10" xfId="20870"/>
    <cellStyle name="Финансовый 6 3 5 11" xfId="10576"/>
    <cellStyle name="Финансовый 6 3 5 12" xfId="22071"/>
    <cellStyle name="Финансовый 6 3 5 13" xfId="32199"/>
    <cellStyle name="Финансовый 6 3 5 14" xfId="40201"/>
    <cellStyle name="Финансовый 6 3 5 15" xfId="49121"/>
    <cellStyle name="Финансовый 6 3 5 2" xfId="9709"/>
    <cellStyle name="Финансовый 6 3 5 2 10" xfId="10875"/>
    <cellStyle name="Финансовый 6 3 5 2 11" xfId="22370"/>
    <cellStyle name="Финансовый 6 3 5 2 12" xfId="32200"/>
    <cellStyle name="Финансовый 6 3 5 2 13" xfId="40500"/>
    <cellStyle name="Финансовый 6 3 5 2 14" xfId="49420"/>
    <cellStyle name="Финансовый 6 3 5 2 2" xfId="9710"/>
    <cellStyle name="Финансовый 6 3 5 2 2 10" xfId="22970"/>
    <cellStyle name="Финансовый 6 3 5 2 2 11" xfId="32201"/>
    <cellStyle name="Финансовый 6 3 5 2 2 12" xfId="41099"/>
    <cellStyle name="Финансовый 6 3 5 2 2 13" xfId="50019"/>
    <cellStyle name="Финансовый 6 3 5 2 2 2" xfId="9711"/>
    <cellStyle name="Финансовый 6 3 5 2 2 2 2" xfId="9712"/>
    <cellStyle name="Финансовый 6 3 5 2 2 2 2 2" xfId="29498"/>
    <cellStyle name="Финансовый 6 3 5 2 2 2 2 3" xfId="38694"/>
    <cellStyle name="Финансовый 6 3 5 2 2 2 2 4" xfId="47622"/>
    <cellStyle name="Финансовый 6 3 5 2 2 2 2 5" xfId="56542"/>
    <cellStyle name="Финансовый 6 3 5 2 2 2 3" xfId="12852"/>
    <cellStyle name="Финансовый 6 3 5 2 2 2 4" xfId="16711"/>
    <cellStyle name="Финансовый 6 3 5 2 2 2 5" xfId="20571"/>
    <cellStyle name="Финансовый 6 3 5 2 2 2 6" xfId="25633"/>
    <cellStyle name="Финансовый 6 3 5 2 2 2 7" xfId="34834"/>
    <cellStyle name="Финансовый 6 3 5 2 2 2 8" xfId="43762"/>
    <cellStyle name="Финансовый 6 3 5 2 2 2 9" xfId="52682"/>
    <cellStyle name="Финансовый 6 3 5 2 2 3" xfId="9713"/>
    <cellStyle name="Финансовый 6 3 5 2 2 3 2" xfId="9714"/>
    <cellStyle name="Финансовый 6 3 5 2 2 3 2 2" xfId="28167"/>
    <cellStyle name="Финансовый 6 3 5 2 2 3 2 3" xfId="37363"/>
    <cellStyle name="Финансовый 6 3 5 2 2 3 2 4" xfId="46291"/>
    <cellStyle name="Финансовый 6 3 5 2 2 3 2 5" xfId="55211"/>
    <cellStyle name="Финансовый 6 3 5 2 2 3 3" xfId="15380"/>
    <cellStyle name="Финансовый 6 3 5 2 2 3 4" xfId="19240"/>
    <cellStyle name="Финансовый 6 3 5 2 2 3 5" xfId="24302"/>
    <cellStyle name="Финансовый 6 3 5 2 2 3 6" xfId="33505"/>
    <cellStyle name="Финансовый 6 3 5 2 2 3 7" xfId="42431"/>
    <cellStyle name="Финансовый 6 3 5 2 2 3 8" xfId="51351"/>
    <cellStyle name="Финансовый 6 3 5 2 2 4" xfId="9715"/>
    <cellStyle name="Финансовый 6 3 5 2 2 4 2" xfId="30695"/>
    <cellStyle name="Финансовый 6 3 5 2 2 4 3" xfId="39891"/>
    <cellStyle name="Финансовый 6 3 5 2 2 4 4" xfId="48819"/>
    <cellStyle name="Финансовый 6 3 5 2 2 4 5" xfId="57739"/>
    <cellStyle name="Финансовый 6 3 5 2 2 5" xfId="9716"/>
    <cellStyle name="Финансовый 6 3 5 2 2 5 2" xfId="26834"/>
    <cellStyle name="Финансовый 6 3 5 2 2 5 3" xfId="36031"/>
    <cellStyle name="Финансовый 6 3 5 2 2 5 4" xfId="44959"/>
    <cellStyle name="Финансовый 6 3 5 2 2 5 5" xfId="53879"/>
    <cellStyle name="Финансовый 6 3 5 2 2 6" xfId="14049"/>
    <cellStyle name="Финансовый 6 3 5 2 2 7" xfId="17908"/>
    <cellStyle name="Финансовый 6 3 5 2 2 8" xfId="21768"/>
    <cellStyle name="Финансовый 6 3 5 2 2 9" xfId="11396"/>
    <cellStyle name="Финансовый 6 3 5 2 3" xfId="9717"/>
    <cellStyle name="Финансовый 6 3 5 2 3 2" xfId="9718"/>
    <cellStyle name="Финансовый 6 3 5 2 3 2 2" xfId="28900"/>
    <cellStyle name="Финансовый 6 3 5 2 3 2 3" xfId="38096"/>
    <cellStyle name="Финансовый 6 3 5 2 3 2 4" xfId="47024"/>
    <cellStyle name="Финансовый 6 3 5 2 3 2 5" xfId="55944"/>
    <cellStyle name="Финансовый 6 3 5 2 3 3" xfId="12254"/>
    <cellStyle name="Финансовый 6 3 5 2 3 4" xfId="16113"/>
    <cellStyle name="Финансовый 6 3 5 2 3 5" xfId="19973"/>
    <cellStyle name="Финансовый 6 3 5 2 3 6" xfId="25035"/>
    <cellStyle name="Финансовый 6 3 5 2 3 7" xfId="34236"/>
    <cellStyle name="Финансовый 6 3 5 2 3 8" xfId="43164"/>
    <cellStyle name="Финансовый 6 3 5 2 3 9" xfId="52084"/>
    <cellStyle name="Финансовый 6 3 5 2 4" xfId="9719"/>
    <cellStyle name="Финансовый 6 3 5 2 4 2" xfId="9720"/>
    <cellStyle name="Финансовый 6 3 5 2 4 2 2" xfId="27569"/>
    <cellStyle name="Финансовый 6 3 5 2 4 2 3" xfId="36765"/>
    <cellStyle name="Финансовый 6 3 5 2 4 2 4" xfId="45693"/>
    <cellStyle name="Финансовый 6 3 5 2 4 2 5" xfId="54613"/>
    <cellStyle name="Финансовый 6 3 5 2 4 3" xfId="14782"/>
    <cellStyle name="Финансовый 6 3 5 2 4 4" xfId="18642"/>
    <cellStyle name="Финансовый 6 3 5 2 4 5" xfId="23704"/>
    <cellStyle name="Финансовый 6 3 5 2 4 6" xfId="32908"/>
    <cellStyle name="Финансовый 6 3 5 2 4 7" xfId="41833"/>
    <cellStyle name="Финансовый 6 3 5 2 4 8" xfId="50753"/>
    <cellStyle name="Финансовый 6 3 5 2 5" xfId="9721"/>
    <cellStyle name="Финансовый 6 3 5 2 5 2" xfId="30096"/>
    <cellStyle name="Финансовый 6 3 5 2 5 3" xfId="39292"/>
    <cellStyle name="Финансовый 6 3 5 2 5 4" xfId="48220"/>
    <cellStyle name="Финансовый 6 3 5 2 5 5" xfId="57140"/>
    <cellStyle name="Финансовый 6 3 5 2 6" xfId="9722"/>
    <cellStyle name="Финансовый 6 3 5 2 6 2" xfId="26235"/>
    <cellStyle name="Финансовый 6 3 5 2 6 3" xfId="35432"/>
    <cellStyle name="Финансовый 6 3 5 2 6 4" xfId="44360"/>
    <cellStyle name="Финансовый 6 3 5 2 6 5" xfId="53280"/>
    <cellStyle name="Финансовый 6 3 5 2 7" xfId="13450"/>
    <cellStyle name="Финансовый 6 3 5 2 8" xfId="17309"/>
    <cellStyle name="Финансовый 6 3 5 2 9" xfId="21169"/>
    <cellStyle name="Финансовый 6 3 5 3" xfId="9723"/>
    <cellStyle name="Финансовый 6 3 5 3 10" xfId="22671"/>
    <cellStyle name="Финансовый 6 3 5 3 11" xfId="32202"/>
    <cellStyle name="Финансовый 6 3 5 3 12" xfId="40800"/>
    <cellStyle name="Финансовый 6 3 5 3 13" xfId="49720"/>
    <cellStyle name="Финансовый 6 3 5 3 2" xfId="9724"/>
    <cellStyle name="Финансовый 6 3 5 3 2 2" xfId="9725"/>
    <cellStyle name="Финансовый 6 3 5 3 2 2 2" xfId="29199"/>
    <cellStyle name="Финансовый 6 3 5 3 2 2 3" xfId="38395"/>
    <cellStyle name="Финансовый 6 3 5 3 2 2 4" xfId="47323"/>
    <cellStyle name="Финансовый 6 3 5 3 2 2 5" xfId="56243"/>
    <cellStyle name="Финансовый 6 3 5 3 2 3" xfId="12553"/>
    <cellStyle name="Финансовый 6 3 5 3 2 4" xfId="16412"/>
    <cellStyle name="Финансовый 6 3 5 3 2 5" xfId="20272"/>
    <cellStyle name="Финансовый 6 3 5 3 2 6" xfId="25334"/>
    <cellStyle name="Финансовый 6 3 5 3 2 7" xfId="34535"/>
    <cellStyle name="Финансовый 6 3 5 3 2 8" xfId="43463"/>
    <cellStyle name="Финансовый 6 3 5 3 2 9" xfId="52383"/>
    <cellStyle name="Финансовый 6 3 5 3 3" xfId="9726"/>
    <cellStyle name="Финансовый 6 3 5 3 3 2" xfId="9727"/>
    <cellStyle name="Финансовый 6 3 5 3 3 2 2" xfId="27868"/>
    <cellStyle name="Финансовый 6 3 5 3 3 2 3" xfId="37064"/>
    <cellStyle name="Финансовый 6 3 5 3 3 2 4" xfId="45992"/>
    <cellStyle name="Финансовый 6 3 5 3 3 2 5" xfId="54912"/>
    <cellStyle name="Финансовый 6 3 5 3 3 3" xfId="15081"/>
    <cellStyle name="Финансовый 6 3 5 3 3 4" xfId="18941"/>
    <cellStyle name="Финансовый 6 3 5 3 3 5" xfId="24003"/>
    <cellStyle name="Финансовый 6 3 5 3 3 6" xfId="33206"/>
    <cellStyle name="Финансовый 6 3 5 3 3 7" xfId="42132"/>
    <cellStyle name="Финансовый 6 3 5 3 3 8" xfId="51052"/>
    <cellStyle name="Финансовый 6 3 5 3 4" xfId="9728"/>
    <cellStyle name="Финансовый 6 3 5 3 4 2" xfId="30396"/>
    <cellStyle name="Финансовый 6 3 5 3 4 3" xfId="39592"/>
    <cellStyle name="Финансовый 6 3 5 3 4 4" xfId="48520"/>
    <cellStyle name="Финансовый 6 3 5 3 4 5" xfId="57440"/>
    <cellStyle name="Финансовый 6 3 5 3 5" xfId="9729"/>
    <cellStyle name="Финансовый 6 3 5 3 5 2" xfId="26535"/>
    <cellStyle name="Финансовый 6 3 5 3 5 3" xfId="35732"/>
    <cellStyle name="Финансовый 6 3 5 3 5 4" xfId="44660"/>
    <cellStyle name="Финансовый 6 3 5 3 5 5" xfId="53580"/>
    <cellStyle name="Финансовый 6 3 5 3 6" xfId="13750"/>
    <cellStyle name="Финансовый 6 3 5 3 7" xfId="17609"/>
    <cellStyle name="Финансовый 6 3 5 3 8" xfId="21469"/>
    <cellStyle name="Финансовый 6 3 5 3 9" xfId="11100"/>
    <cellStyle name="Финансовый 6 3 5 4" xfId="9730"/>
    <cellStyle name="Финансовый 6 3 5 4 2" xfId="9731"/>
    <cellStyle name="Финансовый 6 3 5 4 2 2" xfId="28601"/>
    <cellStyle name="Финансовый 6 3 5 4 2 3" xfId="37797"/>
    <cellStyle name="Финансовый 6 3 5 4 2 4" xfId="46725"/>
    <cellStyle name="Финансовый 6 3 5 4 2 5" xfId="55645"/>
    <cellStyle name="Финансовый 6 3 5 4 3" xfId="11955"/>
    <cellStyle name="Финансовый 6 3 5 4 4" xfId="15814"/>
    <cellStyle name="Финансовый 6 3 5 4 5" xfId="19674"/>
    <cellStyle name="Финансовый 6 3 5 4 6" xfId="24736"/>
    <cellStyle name="Финансовый 6 3 5 4 7" xfId="33937"/>
    <cellStyle name="Финансовый 6 3 5 4 8" xfId="42865"/>
    <cellStyle name="Финансовый 6 3 5 4 9" xfId="51785"/>
    <cellStyle name="Финансовый 6 3 5 5" xfId="9732"/>
    <cellStyle name="Финансовый 6 3 5 5 2" xfId="9733"/>
    <cellStyle name="Финансовый 6 3 5 5 2 2" xfId="27270"/>
    <cellStyle name="Финансовый 6 3 5 5 2 3" xfId="36466"/>
    <cellStyle name="Финансовый 6 3 5 5 2 4" xfId="45394"/>
    <cellStyle name="Финансовый 6 3 5 5 2 5" xfId="54314"/>
    <cellStyle name="Финансовый 6 3 5 5 3" xfId="14483"/>
    <cellStyle name="Финансовый 6 3 5 5 4" xfId="18343"/>
    <cellStyle name="Финансовый 6 3 5 5 5" xfId="23405"/>
    <cellStyle name="Финансовый 6 3 5 5 6" xfId="32609"/>
    <cellStyle name="Финансовый 6 3 5 5 7" xfId="41534"/>
    <cellStyle name="Финансовый 6 3 5 5 8" xfId="50454"/>
    <cellStyle name="Финансовый 6 3 5 6" xfId="9734"/>
    <cellStyle name="Финансовый 6 3 5 6 2" xfId="29797"/>
    <cellStyle name="Финансовый 6 3 5 6 3" xfId="38993"/>
    <cellStyle name="Финансовый 6 3 5 6 4" xfId="47921"/>
    <cellStyle name="Финансовый 6 3 5 6 5" xfId="56841"/>
    <cellStyle name="Финансовый 6 3 5 7" xfId="9735"/>
    <cellStyle name="Финансовый 6 3 5 7 2" xfId="25936"/>
    <cellStyle name="Финансовый 6 3 5 7 3" xfId="35133"/>
    <cellStyle name="Финансовый 6 3 5 7 4" xfId="44061"/>
    <cellStyle name="Финансовый 6 3 5 7 5" xfId="52981"/>
    <cellStyle name="Финансовый 6 3 5 8" xfId="13151"/>
    <cellStyle name="Финансовый 6 3 5 9" xfId="17010"/>
    <cellStyle name="Финансовый 6 3 6" xfId="9736"/>
    <cellStyle name="Финансовый 6 3 6 10" xfId="20871"/>
    <cellStyle name="Финансовый 6 3 6 11" xfId="10577"/>
    <cellStyle name="Финансовый 6 3 6 12" xfId="22072"/>
    <cellStyle name="Финансовый 6 3 6 13" xfId="32203"/>
    <cellStyle name="Финансовый 6 3 6 14" xfId="40202"/>
    <cellStyle name="Финансовый 6 3 6 15" xfId="49122"/>
    <cellStyle name="Финансовый 6 3 6 2" xfId="9737"/>
    <cellStyle name="Финансовый 6 3 6 2 10" xfId="10876"/>
    <cellStyle name="Финансовый 6 3 6 2 11" xfId="22371"/>
    <cellStyle name="Финансовый 6 3 6 2 12" xfId="32204"/>
    <cellStyle name="Финансовый 6 3 6 2 13" xfId="40501"/>
    <cellStyle name="Финансовый 6 3 6 2 14" xfId="49421"/>
    <cellStyle name="Финансовый 6 3 6 2 2" xfId="9738"/>
    <cellStyle name="Финансовый 6 3 6 2 2 10" xfId="22971"/>
    <cellStyle name="Финансовый 6 3 6 2 2 11" xfId="32205"/>
    <cellStyle name="Финансовый 6 3 6 2 2 12" xfId="41100"/>
    <cellStyle name="Финансовый 6 3 6 2 2 13" xfId="50020"/>
    <cellStyle name="Финансовый 6 3 6 2 2 2" xfId="9739"/>
    <cellStyle name="Финансовый 6 3 6 2 2 2 2" xfId="9740"/>
    <cellStyle name="Финансовый 6 3 6 2 2 2 2 2" xfId="29499"/>
    <cellStyle name="Финансовый 6 3 6 2 2 2 2 3" xfId="38695"/>
    <cellStyle name="Финансовый 6 3 6 2 2 2 2 4" xfId="47623"/>
    <cellStyle name="Финансовый 6 3 6 2 2 2 2 5" xfId="56543"/>
    <cellStyle name="Финансовый 6 3 6 2 2 2 3" xfId="12853"/>
    <cellStyle name="Финансовый 6 3 6 2 2 2 4" xfId="16712"/>
    <cellStyle name="Финансовый 6 3 6 2 2 2 5" xfId="20572"/>
    <cellStyle name="Финансовый 6 3 6 2 2 2 6" xfId="25634"/>
    <cellStyle name="Финансовый 6 3 6 2 2 2 7" xfId="34835"/>
    <cellStyle name="Финансовый 6 3 6 2 2 2 8" xfId="43763"/>
    <cellStyle name="Финансовый 6 3 6 2 2 2 9" xfId="52683"/>
    <cellStyle name="Финансовый 6 3 6 2 2 3" xfId="9741"/>
    <cellStyle name="Финансовый 6 3 6 2 2 3 2" xfId="9742"/>
    <cellStyle name="Финансовый 6 3 6 2 2 3 2 2" xfId="28168"/>
    <cellStyle name="Финансовый 6 3 6 2 2 3 2 3" xfId="37364"/>
    <cellStyle name="Финансовый 6 3 6 2 2 3 2 4" xfId="46292"/>
    <cellStyle name="Финансовый 6 3 6 2 2 3 2 5" xfId="55212"/>
    <cellStyle name="Финансовый 6 3 6 2 2 3 3" xfId="15381"/>
    <cellStyle name="Финансовый 6 3 6 2 2 3 4" xfId="19241"/>
    <cellStyle name="Финансовый 6 3 6 2 2 3 5" xfId="24303"/>
    <cellStyle name="Финансовый 6 3 6 2 2 3 6" xfId="33506"/>
    <cellStyle name="Финансовый 6 3 6 2 2 3 7" xfId="42432"/>
    <cellStyle name="Финансовый 6 3 6 2 2 3 8" xfId="51352"/>
    <cellStyle name="Финансовый 6 3 6 2 2 4" xfId="9743"/>
    <cellStyle name="Финансовый 6 3 6 2 2 4 2" xfId="30696"/>
    <cellStyle name="Финансовый 6 3 6 2 2 4 3" xfId="39892"/>
    <cellStyle name="Финансовый 6 3 6 2 2 4 4" xfId="48820"/>
    <cellStyle name="Финансовый 6 3 6 2 2 4 5" xfId="57740"/>
    <cellStyle name="Финансовый 6 3 6 2 2 5" xfId="9744"/>
    <cellStyle name="Финансовый 6 3 6 2 2 5 2" xfId="26835"/>
    <cellStyle name="Финансовый 6 3 6 2 2 5 3" xfId="36032"/>
    <cellStyle name="Финансовый 6 3 6 2 2 5 4" xfId="44960"/>
    <cellStyle name="Финансовый 6 3 6 2 2 5 5" xfId="53880"/>
    <cellStyle name="Финансовый 6 3 6 2 2 6" xfId="14050"/>
    <cellStyle name="Финансовый 6 3 6 2 2 7" xfId="17909"/>
    <cellStyle name="Финансовый 6 3 6 2 2 8" xfId="21769"/>
    <cellStyle name="Финансовый 6 3 6 2 2 9" xfId="11397"/>
    <cellStyle name="Финансовый 6 3 6 2 3" xfId="9745"/>
    <cellStyle name="Финансовый 6 3 6 2 3 2" xfId="9746"/>
    <cellStyle name="Финансовый 6 3 6 2 3 2 2" xfId="28901"/>
    <cellStyle name="Финансовый 6 3 6 2 3 2 3" xfId="38097"/>
    <cellStyle name="Финансовый 6 3 6 2 3 2 4" xfId="47025"/>
    <cellStyle name="Финансовый 6 3 6 2 3 2 5" xfId="55945"/>
    <cellStyle name="Финансовый 6 3 6 2 3 3" xfId="12255"/>
    <cellStyle name="Финансовый 6 3 6 2 3 4" xfId="16114"/>
    <cellStyle name="Финансовый 6 3 6 2 3 5" xfId="19974"/>
    <cellStyle name="Финансовый 6 3 6 2 3 6" xfId="25036"/>
    <cellStyle name="Финансовый 6 3 6 2 3 7" xfId="34237"/>
    <cellStyle name="Финансовый 6 3 6 2 3 8" xfId="43165"/>
    <cellStyle name="Финансовый 6 3 6 2 3 9" xfId="52085"/>
    <cellStyle name="Финансовый 6 3 6 2 4" xfId="9747"/>
    <cellStyle name="Финансовый 6 3 6 2 4 2" xfId="9748"/>
    <cellStyle name="Финансовый 6 3 6 2 4 2 2" xfId="27570"/>
    <cellStyle name="Финансовый 6 3 6 2 4 2 3" xfId="36766"/>
    <cellStyle name="Финансовый 6 3 6 2 4 2 4" xfId="45694"/>
    <cellStyle name="Финансовый 6 3 6 2 4 2 5" xfId="54614"/>
    <cellStyle name="Финансовый 6 3 6 2 4 3" xfId="14783"/>
    <cellStyle name="Финансовый 6 3 6 2 4 4" xfId="18643"/>
    <cellStyle name="Финансовый 6 3 6 2 4 5" xfId="23705"/>
    <cellStyle name="Финансовый 6 3 6 2 4 6" xfId="32909"/>
    <cellStyle name="Финансовый 6 3 6 2 4 7" xfId="41834"/>
    <cellStyle name="Финансовый 6 3 6 2 4 8" xfId="50754"/>
    <cellStyle name="Финансовый 6 3 6 2 5" xfId="9749"/>
    <cellStyle name="Финансовый 6 3 6 2 5 2" xfId="30097"/>
    <cellStyle name="Финансовый 6 3 6 2 5 3" xfId="39293"/>
    <cellStyle name="Финансовый 6 3 6 2 5 4" xfId="48221"/>
    <cellStyle name="Финансовый 6 3 6 2 5 5" xfId="57141"/>
    <cellStyle name="Финансовый 6 3 6 2 6" xfId="9750"/>
    <cellStyle name="Финансовый 6 3 6 2 6 2" xfId="26236"/>
    <cellStyle name="Финансовый 6 3 6 2 6 3" xfId="35433"/>
    <cellStyle name="Финансовый 6 3 6 2 6 4" xfId="44361"/>
    <cellStyle name="Финансовый 6 3 6 2 6 5" xfId="53281"/>
    <cellStyle name="Финансовый 6 3 6 2 7" xfId="13451"/>
    <cellStyle name="Финансовый 6 3 6 2 8" xfId="17310"/>
    <cellStyle name="Финансовый 6 3 6 2 9" xfId="21170"/>
    <cellStyle name="Финансовый 6 3 6 3" xfId="9751"/>
    <cellStyle name="Финансовый 6 3 6 3 10" xfId="22672"/>
    <cellStyle name="Финансовый 6 3 6 3 11" xfId="32206"/>
    <cellStyle name="Финансовый 6 3 6 3 12" xfId="40801"/>
    <cellStyle name="Финансовый 6 3 6 3 13" xfId="49721"/>
    <cellStyle name="Финансовый 6 3 6 3 2" xfId="9752"/>
    <cellStyle name="Финансовый 6 3 6 3 2 2" xfId="9753"/>
    <cellStyle name="Финансовый 6 3 6 3 2 2 2" xfId="29200"/>
    <cellStyle name="Финансовый 6 3 6 3 2 2 3" xfId="38396"/>
    <cellStyle name="Финансовый 6 3 6 3 2 2 4" xfId="47324"/>
    <cellStyle name="Финансовый 6 3 6 3 2 2 5" xfId="56244"/>
    <cellStyle name="Финансовый 6 3 6 3 2 3" xfId="12554"/>
    <cellStyle name="Финансовый 6 3 6 3 2 4" xfId="16413"/>
    <cellStyle name="Финансовый 6 3 6 3 2 5" xfId="20273"/>
    <cellStyle name="Финансовый 6 3 6 3 2 6" xfId="25335"/>
    <cellStyle name="Финансовый 6 3 6 3 2 7" xfId="34536"/>
    <cellStyle name="Финансовый 6 3 6 3 2 8" xfId="43464"/>
    <cellStyle name="Финансовый 6 3 6 3 2 9" xfId="52384"/>
    <cellStyle name="Финансовый 6 3 6 3 3" xfId="9754"/>
    <cellStyle name="Финансовый 6 3 6 3 3 2" xfId="9755"/>
    <cellStyle name="Финансовый 6 3 6 3 3 2 2" xfId="27869"/>
    <cellStyle name="Финансовый 6 3 6 3 3 2 3" xfId="37065"/>
    <cellStyle name="Финансовый 6 3 6 3 3 2 4" xfId="45993"/>
    <cellStyle name="Финансовый 6 3 6 3 3 2 5" xfId="54913"/>
    <cellStyle name="Финансовый 6 3 6 3 3 3" xfId="15082"/>
    <cellStyle name="Финансовый 6 3 6 3 3 4" xfId="18942"/>
    <cellStyle name="Финансовый 6 3 6 3 3 5" xfId="24004"/>
    <cellStyle name="Финансовый 6 3 6 3 3 6" xfId="33207"/>
    <cellStyle name="Финансовый 6 3 6 3 3 7" xfId="42133"/>
    <cellStyle name="Финансовый 6 3 6 3 3 8" xfId="51053"/>
    <cellStyle name="Финансовый 6 3 6 3 4" xfId="9756"/>
    <cellStyle name="Финансовый 6 3 6 3 4 2" xfId="30397"/>
    <cellStyle name="Финансовый 6 3 6 3 4 3" xfId="39593"/>
    <cellStyle name="Финансовый 6 3 6 3 4 4" xfId="48521"/>
    <cellStyle name="Финансовый 6 3 6 3 4 5" xfId="57441"/>
    <cellStyle name="Финансовый 6 3 6 3 5" xfId="9757"/>
    <cellStyle name="Финансовый 6 3 6 3 5 2" xfId="26536"/>
    <cellStyle name="Финансовый 6 3 6 3 5 3" xfId="35733"/>
    <cellStyle name="Финансовый 6 3 6 3 5 4" xfId="44661"/>
    <cellStyle name="Финансовый 6 3 6 3 5 5" xfId="53581"/>
    <cellStyle name="Финансовый 6 3 6 3 6" xfId="13751"/>
    <cellStyle name="Финансовый 6 3 6 3 7" xfId="17610"/>
    <cellStyle name="Финансовый 6 3 6 3 8" xfId="21470"/>
    <cellStyle name="Финансовый 6 3 6 3 9" xfId="11101"/>
    <cellStyle name="Финансовый 6 3 6 4" xfId="9758"/>
    <cellStyle name="Финансовый 6 3 6 4 2" xfId="9759"/>
    <cellStyle name="Финансовый 6 3 6 4 2 2" xfId="28602"/>
    <cellStyle name="Финансовый 6 3 6 4 2 3" xfId="37798"/>
    <cellStyle name="Финансовый 6 3 6 4 2 4" xfId="46726"/>
    <cellStyle name="Финансовый 6 3 6 4 2 5" xfId="55646"/>
    <cellStyle name="Финансовый 6 3 6 4 3" xfId="11956"/>
    <cellStyle name="Финансовый 6 3 6 4 4" xfId="15815"/>
    <cellStyle name="Финансовый 6 3 6 4 5" xfId="19675"/>
    <cellStyle name="Финансовый 6 3 6 4 6" xfId="24737"/>
    <cellStyle name="Финансовый 6 3 6 4 7" xfId="33938"/>
    <cellStyle name="Финансовый 6 3 6 4 8" xfId="42866"/>
    <cellStyle name="Финансовый 6 3 6 4 9" xfId="51786"/>
    <cellStyle name="Финансовый 6 3 6 5" xfId="9760"/>
    <cellStyle name="Финансовый 6 3 6 5 2" xfId="9761"/>
    <cellStyle name="Финансовый 6 3 6 5 2 2" xfId="27271"/>
    <cellStyle name="Финансовый 6 3 6 5 2 3" xfId="36467"/>
    <cellStyle name="Финансовый 6 3 6 5 2 4" xfId="45395"/>
    <cellStyle name="Финансовый 6 3 6 5 2 5" xfId="54315"/>
    <cellStyle name="Финансовый 6 3 6 5 3" xfId="14484"/>
    <cellStyle name="Финансовый 6 3 6 5 4" xfId="18344"/>
    <cellStyle name="Финансовый 6 3 6 5 5" xfId="23406"/>
    <cellStyle name="Финансовый 6 3 6 5 6" xfId="32610"/>
    <cellStyle name="Финансовый 6 3 6 5 7" xfId="41535"/>
    <cellStyle name="Финансовый 6 3 6 5 8" xfId="50455"/>
    <cellStyle name="Финансовый 6 3 6 6" xfId="9762"/>
    <cellStyle name="Финансовый 6 3 6 6 2" xfId="29798"/>
    <cellStyle name="Финансовый 6 3 6 6 3" xfId="38994"/>
    <cellStyle name="Финансовый 6 3 6 6 4" xfId="47922"/>
    <cellStyle name="Финансовый 6 3 6 6 5" xfId="56842"/>
    <cellStyle name="Финансовый 6 3 6 7" xfId="9763"/>
    <cellStyle name="Финансовый 6 3 6 7 2" xfId="25937"/>
    <cellStyle name="Финансовый 6 3 6 7 3" xfId="35134"/>
    <cellStyle name="Финансовый 6 3 6 7 4" xfId="44062"/>
    <cellStyle name="Финансовый 6 3 6 7 5" xfId="52982"/>
    <cellStyle name="Финансовый 6 3 6 8" xfId="13152"/>
    <cellStyle name="Финансовый 6 3 6 9" xfId="17011"/>
    <cellStyle name="Финансовый 6 3 7" xfId="9764"/>
    <cellStyle name="Финансовый 6 3 7 10" xfId="20872"/>
    <cellStyle name="Финансовый 6 3 7 11" xfId="10578"/>
    <cellStyle name="Финансовый 6 3 7 12" xfId="22073"/>
    <cellStyle name="Финансовый 6 3 7 13" xfId="32207"/>
    <cellStyle name="Финансовый 6 3 7 14" xfId="40203"/>
    <cellStyle name="Финансовый 6 3 7 15" xfId="49123"/>
    <cellStyle name="Финансовый 6 3 7 2" xfId="9765"/>
    <cellStyle name="Финансовый 6 3 7 2 10" xfId="10877"/>
    <cellStyle name="Финансовый 6 3 7 2 11" xfId="22372"/>
    <cellStyle name="Финансовый 6 3 7 2 12" xfId="32208"/>
    <cellStyle name="Финансовый 6 3 7 2 13" xfId="40502"/>
    <cellStyle name="Финансовый 6 3 7 2 14" xfId="49422"/>
    <cellStyle name="Финансовый 6 3 7 2 2" xfId="9766"/>
    <cellStyle name="Финансовый 6 3 7 2 2 10" xfId="22972"/>
    <cellStyle name="Финансовый 6 3 7 2 2 11" xfId="32209"/>
    <cellStyle name="Финансовый 6 3 7 2 2 12" xfId="41101"/>
    <cellStyle name="Финансовый 6 3 7 2 2 13" xfId="50021"/>
    <cellStyle name="Финансовый 6 3 7 2 2 2" xfId="9767"/>
    <cellStyle name="Финансовый 6 3 7 2 2 2 2" xfId="9768"/>
    <cellStyle name="Финансовый 6 3 7 2 2 2 2 2" xfId="29500"/>
    <cellStyle name="Финансовый 6 3 7 2 2 2 2 3" xfId="38696"/>
    <cellStyle name="Финансовый 6 3 7 2 2 2 2 4" xfId="47624"/>
    <cellStyle name="Финансовый 6 3 7 2 2 2 2 5" xfId="56544"/>
    <cellStyle name="Финансовый 6 3 7 2 2 2 3" xfId="12854"/>
    <cellStyle name="Финансовый 6 3 7 2 2 2 4" xfId="16713"/>
    <cellStyle name="Финансовый 6 3 7 2 2 2 5" xfId="20573"/>
    <cellStyle name="Финансовый 6 3 7 2 2 2 6" xfId="25635"/>
    <cellStyle name="Финансовый 6 3 7 2 2 2 7" xfId="34836"/>
    <cellStyle name="Финансовый 6 3 7 2 2 2 8" xfId="43764"/>
    <cellStyle name="Финансовый 6 3 7 2 2 2 9" xfId="52684"/>
    <cellStyle name="Финансовый 6 3 7 2 2 3" xfId="9769"/>
    <cellStyle name="Финансовый 6 3 7 2 2 3 2" xfId="9770"/>
    <cellStyle name="Финансовый 6 3 7 2 2 3 2 2" xfId="28169"/>
    <cellStyle name="Финансовый 6 3 7 2 2 3 2 3" xfId="37365"/>
    <cellStyle name="Финансовый 6 3 7 2 2 3 2 4" xfId="46293"/>
    <cellStyle name="Финансовый 6 3 7 2 2 3 2 5" xfId="55213"/>
    <cellStyle name="Финансовый 6 3 7 2 2 3 3" xfId="15382"/>
    <cellStyle name="Финансовый 6 3 7 2 2 3 4" xfId="19242"/>
    <cellStyle name="Финансовый 6 3 7 2 2 3 5" xfId="24304"/>
    <cellStyle name="Финансовый 6 3 7 2 2 3 6" xfId="33507"/>
    <cellStyle name="Финансовый 6 3 7 2 2 3 7" xfId="42433"/>
    <cellStyle name="Финансовый 6 3 7 2 2 3 8" xfId="51353"/>
    <cellStyle name="Финансовый 6 3 7 2 2 4" xfId="9771"/>
    <cellStyle name="Финансовый 6 3 7 2 2 4 2" xfId="30697"/>
    <cellStyle name="Финансовый 6 3 7 2 2 4 3" xfId="39893"/>
    <cellStyle name="Финансовый 6 3 7 2 2 4 4" xfId="48821"/>
    <cellStyle name="Финансовый 6 3 7 2 2 4 5" xfId="57741"/>
    <cellStyle name="Финансовый 6 3 7 2 2 5" xfId="9772"/>
    <cellStyle name="Финансовый 6 3 7 2 2 5 2" xfId="26836"/>
    <cellStyle name="Финансовый 6 3 7 2 2 5 3" xfId="36033"/>
    <cellStyle name="Финансовый 6 3 7 2 2 5 4" xfId="44961"/>
    <cellStyle name="Финансовый 6 3 7 2 2 5 5" xfId="53881"/>
    <cellStyle name="Финансовый 6 3 7 2 2 6" xfId="14051"/>
    <cellStyle name="Финансовый 6 3 7 2 2 7" xfId="17910"/>
    <cellStyle name="Финансовый 6 3 7 2 2 8" xfId="21770"/>
    <cellStyle name="Финансовый 6 3 7 2 2 9" xfId="11398"/>
    <cellStyle name="Финансовый 6 3 7 2 3" xfId="9773"/>
    <cellStyle name="Финансовый 6 3 7 2 3 2" xfId="9774"/>
    <cellStyle name="Финансовый 6 3 7 2 3 2 2" xfId="28902"/>
    <cellStyle name="Финансовый 6 3 7 2 3 2 3" xfId="38098"/>
    <cellStyle name="Финансовый 6 3 7 2 3 2 4" xfId="47026"/>
    <cellStyle name="Финансовый 6 3 7 2 3 2 5" xfId="55946"/>
    <cellStyle name="Финансовый 6 3 7 2 3 3" xfId="12256"/>
    <cellStyle name="Финансовый 6 3 7 2 3 4" xfId="16115"/>
    <cellStyle name="Финансовый 6 3 7 2 3 5" xfId="19975"/>
    <cellStyle name="Финансовый 6 3 7 2 3 6" xfId="25037"/>
    <cellStyle name="Финансовый 6 3 7 2 3 7" xfId="34238"/>
    <cellStyle name="Финансовый 6 3 7 2 3 8" xfId="43166"/>
    <cellStyle name="Финансовый 6 3 7 2 3 9" xfId="52086"/>
    <cellStyle name="Финансовый 6 3 7 2 4" xfId="9775"/>
    <cellStyle name="Финансовый 6 3 7 2 4 2" xfId="9776"/>
    <cellStyle name="Финансовый 6 3 7 2 4 2 2" xfId="27571"/>
    <cellStyle name="Финансовый 6 3 7 2 4 2 3" xfId="36767"/>
    <cellStyle name="Финансовый 6 3 7 2 4 2 4" xfId="45695"/>
    <cellStyle name="Финансовый 6 3 7 2 4 2 5" xfId="54615"/>
    <cellStyle name="Финансовый 6 3 7 2 4 3" xfId="14784"/>
    <cellStyle name="Финансовый 6 3 7 2 4 4" xfId="18644"/>
    <cellStyle name="Финансовый 6 3 7 2 4 5" xfId="23706"/>
    <cellStyle name="Финансовый 6 3 7 2 4 6" xfId="32910"/>
    <cellStyle name="Финансовый 6 3 7 2 4 7" xfId="41835"/>
    <cellStyle name="Финансовый 6 3 7 2 4 8" xfId="50755"/>
    <cellStyle name="Финансовый 6 3 7 2 5" xfId="9777"/>
    <cellStyle name="Финансовый 6 3 7 2 5 2" xfId="30098"/>
    <cellStyle name="Финансовый 6 3 7 2 5 3" xfId="39294"/>
    <cellStyle name="Финансовый 6 3 7 2 5 4" xfId="48222"/>
    <cellStyle name="Финансовый 6 3 7 2 5 5" xfId="57142"/>
    <cellStyle name="Финансовый 6 3 7 2 6" xfId="9778"/>
    <cellStyle name="Финансовый 6 3 7 2 6 2" xfId="26237"/>
    <cellStyle name="Финансовый 6 3 7 2 6 3" xfId="35434"/>
    <cellStyle name="Финансовый 6 3 7 2 6 4" xfId="44362"/>
    <cellStyle name="Финансовый 6 3 7 2 6 5" xfId="53282"/>
    <cellStyle name="Финансовый 6 3 7 2 7" xfId="13452"/>
    <cellStyle name="Финансовый 6 3 7 2 8" xfId="17311"/>
    <cellStyle name="Финансовый 6 3 7 2 9" xfId="21171"/>
    <cellStyle name="Финансовый 6 3 7 3" xfId="9779"/>
    <cellStyle name="Финансовый 6 3 7 3 10" xfId="22673"/>
    <cellStyle name="Финансовый 6 3 7 3 11" xfId="32210"/>
    <cellStyle name="Финансовый 6 3 7 3 12" xfId="40802"/>
    <cellStyle name="Финансовый 6 3 7 3 13" xfId="49722"/>
    <cellStyle name="Финансовый 6 3 7 3 2" xfId="9780"/>
    <cellStyle name="Финансовый 6 3 7 3 2 2" xfId="9781"/>
    <cellStyle name="Финансовый 6 3 7 3 2 2 2" xfId="29201"/>
    <cellStyle name="Финансовый 6 3 7 3 2 2 3" xfId="38397"/>
    <cellStyle name="Финансовый 6 3 7 3 2 2 4" xfId="47325"/>
    <cellStyle name="Финансовый 6 3 7 3 2 2 5" xfId="56245"/>
    <cellStyle name="Финансовый 6 3 7 3 2 3" xfId="12555"/>
    <cellStyle name="Финансовый 6 3 7 3 2 4" xfId="16414"/>
    <cellStyle name="Финансовый 6 3 7 3 2 5" xfId="20274"/>
    <cellStyle name="Финансовый 6 3 7 3 2 6" xfId="25336"/>
    <cellStyle name="Финансовый 6 3 7 3 2 7" xfId="34537"/>
    <cellStyle name="Финансовый 6 3 7 3 2 8" xfId="43465"/>
    <cellStyle name="Финансовый 6 3 7 3 2 9" xfId="52385"/>
    <cellStyle name="Финансовый 6 3 7 3 3" xfId="9782"/>
    <cellStyle name="Финансовый 6 3 7 3 3 2" xfId="9783"/>
    <cellStyle name="Финансовый 6 3 7 3 3 2 2" xfId="27870"/>
    <cellStyle name="Финансовый 6 3 7 3 3 2 3" xfId="37066"/>
    <cellStyle name="Финансовый 6 3 7 3 3 2 4" xfId="45994"/>
    <cellStyle name="Финансовый 6 3 7 3 3 2 5" xfId="54914"/>
    <cellStyle name="Финансовый 6 3 7 3 3 3" xfId="15083"/>
    <cellStyle name="Финансовый 6 3 7 3 3 4" xfId="18943"/>
    <cellStyle name="Финансовый 6 3 7 3 3 5" xfId="24005"/>
    <cellStyle name="Финансовый 6 3 7 3 3 6" xfId="33208"/>
    <cellStyle name="Финансовый 6 3 7 3 3 7" xfId="42134"/>
    <cellStyle name="Финансовый 6 3 7 3 3 8" xfId="51054"/>
    <cellStyle name="Финансовый 6 3 7 3 4" xfId="9784"/>
    <cellStyle name="Финансовый 6 3 7 3 4 2" xfId="30398"/>
    <cellStyle name="Финансовый 6 3 7 3 4 3" xfId="39594"/>
    <cellStyle name="Финансовый 6 3 7 3 4 4" xfId="48522"/>
    <cellStyle name="Финансовый 6 3 7 3 4 5" xfId="57442"/>
    <cellStyle name="Финансовый 6 3 7 3 5" xfId="9785"/>
    <cellStyle name="Финансовый 6 3 7 3 5 2" xfId="26537"/>
    <cellStyle name="Финансовый 6 3 7 3 5 3" xfId="35734"/>
    <cellStyle name="Финансовый 6 3 7 3 5 4" xfId="44662"/>
    <cellStyle name="Финансовый 6 3 7 3 5 5" xfId="53582"/>
    <cellStyle name="Финансовый 6 3 7 3 6" xfId="13752"/>
    <cellStyle name="Финансовый 6 3 7 3 7" xfId="17611"/>
    <cellStyle name="Финансовый 6 3 7 3 8" xfId="21471"/>
    <cellStyle name="Финансовый 6 3 7 3 9" xfId="11102"/>
    <cellStyle name="Финансовый 6 3 7 4" xfId="9786"/>
    <cellStyle name="Финансовый 6 3 7 4 2" xfId="9787"/>
    <cellStyle name="Финансовый 6 3 7 4 2 2" xfId="28603"/>
    <cellStyle name="Финансовый 6 3 7 4 2 3" xfId="37799"/>
    <cellStyle name="Финансовый 6 3 7 4 2 4" xfId="46727"/>
    <cellStyle name="Финансовый 6 3 7 4 2 5" xfId="55647"/>
    <cellStyle name="Финансовый 6 3 7 4 3" xfId="11957"/>
    <cellStyle name="Финансовый 6 3 7 4 4" xfId="15816"/>
    <cellStyle name="Финансовый 6 3 7 4 5" xfId="19676"/>
    <cellStyle name="Финансовый 6 3 7 4 6" xfId="24738"/>
    <cellStyle name="Финансовый 6 3 7 4 7" xfId="33939"/>
    <cellStyle name="Финансовый 6 3 7 4 8" xfId="42867"/>
    <cellStyle name="Финансовый 6 3 7 4 9" xfId="51787"/>
    <cellStyle name="Финансовый 6 3 7 5" xfId="9788"/>
    <cellStyle name="Финансовый 6 3 7 5 2" xfId="9789"/>
    <cellStyle name="Финансовый 6 3 7 5 2 2" xfId="27272"/>
    <cellStyle name="Финансовый 6 3 7 5 2 3" xfId="36468"/>
    <cellStyle name="Финансовый 6 3 7 5 2 4" xfId="45396"/>
    <cellStyle name="Финансовый 6 3 7 5 2 5" xfId="54316"/>
    <cellStyle name="Финансовый 6 3 7 5 3" xfId="14485"/>
    <cellStyle name="Финансовый 6 3 7 5 4" xfId="18345"/>
    <cellStyle name="Финансовый 6 3 7 5 5" xfId="23407"/>
    <cellStyle name="Финансовый 6 3 7 5 6" xfId="32611"/>
    <cellStyle name="Финансовый 6 3 7 5 7" xfId="41536"/>
    <cellStyle name="Финансовый 6 3 7 5 8" xfId="50456"/>
    <cellStyle name="Финансовый 6 3 7 6" xfId="9790"/>
    <cellStyle name="Финансовый 6 3 7 6 2" xfId="29799"/>
    <cellStyle name="Финансовый 6 3 7 6 3" xfId="38995"/>
    <cellStyle name="Финансовый 6 3 7 6 4" xfId="47923"/>
    <cellStyle name="Финансовый 6 3 7 6 5" xfId="56843"/>
    <cellStyle name="Финансовый 6 3 7 7" xfId="9791"/>
    <cellStyle name="Финансовый 6 3 7 7 2" xfId="25938"/>
    <cellStyle name="Финансовый 6 3 7 7 3" xfId="35135"/>
    <cellStyle name="Финансовый 6 3 7 7 4" xfId="44063"/>
    <cellStyle name="Финансовый 6 3 7 7 5" xfId="52983"/>
    <cellStyle name="Финансовый 6 3 7 8" xfId="13153"/>
    <cellStyle name="Финансовый 6 3 7 9" xfId="17012"/>
    <cellStyle name="Финансовый 6 3 8" xfId="9792"/>
    <cellStyle name="Финансовый 6 3 8 10" xfId="20873"/>
    <cellStyle name="Финансовый 6 3 8 11" xfId="10579"/>
    <cellStyle name="Финансовый 6 3 8 12" xfId="22074"/>
    <cellStyle name="Финансовый 6 3 8 13" xfId="32211"/>
    <cellStyle name="Финансовый 6 3 8 14" xfId="40204"/>
    <cellStyle name="Финансовый 6 3 8 15" xfId="49124"/>
    <cellStyle name="Финансовый 6 3 8 2" xfId="9793"/>
    <cellStyle name="Финансовый 6 3 8 2 10" xfId="10878"/>
    <cellStyle name="Финансовый 6 3 8 2 11" xfId="22373"/>
    <cellStyle name="Финансовый 6 3 8 2 12" xfId="32212"/>
    <cellStyle name="Финансовый 6 3 8 2 13" xfId="40503"/>
    <cellStyle name="Финансовый 6 3 8 2 14" xfId="49423"/>
    <cellStyle name="Финансовый 6 3 8 2 2" xfId="9794"/>
    <cellStyle name="Финансовый 6 3 8 2 2 10" xfId="22973"/>
    <cellStyle name="Финансовый 6 3 8 2 2 11" xfId="32213"/>
    <cellStyle name="Финансовый 6 3 8 2 2 12" xfId="41102"/>
    <cellStyle name="Финансовый 6 3 8 2 2 13" xfId="50022"/>
    <cellStyle name="Финансовый 6 3 8 2 2 2" xfId="9795"/>
    <cellStyle name="Финансовый 6 3 8 2 2 2 2" xfId="9796"/>
    <cellStyle name="Финансовый 6 3 8 2 2 2 2 2" xfId="29501"/>
    <cellStyle name="Финансовый 6 3 8 2 2 2 2 3" xfId="38697"/>
    <cellStyle name="Финансовый 6 3 8 2 2 2 2 4" xfId="47625"/>
    <cellStyle name="Финансовый 6 3 8 2 2 2 2 5" xfId="56545"/>
    <cellStyle name="Финансовый 6 3 8 2 2 2 3" xfId="12855"/>
    <cellStyle name="Финансовый 6 3 8 2 2 2 4" xfId="16714"/>
    <cellStyle name="Финансовый 6 3 8 2 2 2 5" xfId="20574"/>
    <cellStyle name="Финансовый 6 3 8 2 2 2 6" xfId="25636"/>
    <cellStyle name="Финансовый 6 3 8 2 2 2 7" xfId="34837"/>
    <cellStyle name="Финансовый 6 3 8 2 2 2 8" xfId="43765"/>
    <cellStyle name="Финансовый 6 3 8 2 2 2 9" xfId="52685"/>
    <cellStyle name="Финансовый 6 3 8 2 2 3" xfId="9797"/>
    <cellStyle name="Финансовый 6 3 8 2 2 3 2" xfId="9798"/>
    <cellStyle name="Финансовый 6 3 8 2 2 3 2 2" xfId="28170"/>
    <cellStyle name="Финансовый 6 3 8 2 2 3 2 3" xfId="37366"/>
    <cellStyle name="Финансовый 6 3 8 2 2 3 2 4" xfId="46294"/>
    <cellStyle name="Финансовый 6 3 8 2 2 3 2 5" xfId="55214"/>
    <cellStyle name="Финансовый 6 3 8 2 2 3 3" xfId="15383"/>
    <cellStyle name="Финансовый 6 3 8 2 2 3 4" xfId="19243"/>
    <cellStyle name="Финансовый 6 3 8 2 2 3 5" xfId="24305"/>
    <cellStyle name="Финансовый 6 3 8 2 2 3 6" xfId="33508"/>
    <cellStyle name="Финансовый 6 3 8 2 2 3 7" xfId="42434"/>
    <cellStyle name="Финансовый 6 3 8 2 2 3 8" xfId="51354"/>
    <cellStyle name="Финансовый 6 3 8 2 2 4" xfId="9799"/>
    <cellStyle name="Финансовый 6 3 8 2 2 4 2" xfId="30698"/>
    <cellStyle name="Финансовый 6 3 8 2 2 4 3" xfId="39894"/>
    <cellStyle name="Финансовый 6 3 8 2 2 4 4" xfId="48822"/>
    <cellStyle name="Финансовый 6 3 8 2 2 4 5" xfId="57742"/>
    <cellStyle name="Финансовый 6 3 8 2 2 5" xfId="9800"/>
    <cellStyle name="Финансовый 6 3 8 2 2 5 2" xfId="26837"/>
    <cellStyle name="Финансовый 6 3 8 2 2 5 3" xfId="36034"/>
    <cellStyle name="Финансовый 6 3 8 2 2 5 4" xfId="44962"/>
    <cellStyle name="Финансовый 6 3 8 2 2 5 5" xfId="53882"/>
    <cellStyle name="Финансовый 6 3 8 2 2 6" xfId="14052"/>
    <cellStyle name="Финансовый 6 3 8 2 2 7" xfId="17911"/>
    <cellStyle name="Финансовый 6 3 8 2 2 8" xfId="21771"/>
    <cellStyle name="Финансовый 6 3 8 2 2 9" xfId="11399"/>
    <cellStyle name="Финансовый 6 3 8 2 3" xfId="9801"/>
    <cellStyle name="Финансовый 6 3 8 2 3 2" xfId="9802"/>
    <cellStyle name="Финансовый 6 3 8 2 3 2 2" xfId="28903"/>
    <cellStyle name="Финансовый 6 3 8 2 3 2 3" xfId="38099"/>
    <cellStyle name="Финансовый 6 3 8 2 3 2 4" xfId="47027"/>
    <cellStyle name="Финансовый 6 3 8 2 3 2 5" xfId="55947"/>
    <cellStyle name="Финансовый 6 3 8 2 3 3" xfId="12257"/>
    <cellStyle name="Финансовый 6 3 8 2 3 4" xfId="16116"/>
    <cellStyle name="Финансовый 6 3 8 2 3 5" xfId="19976"/>
    <cellStyle name="Финансовый 6 3 8 2 3 6" xfId="25038"/>
    <cellStyle name="Финансовый 6 3 8 2 3 7" xfId="34239"/>
    <cellStyle name="Финансовый 6 3 8 2 3 8" xfId="43167"/>
    <cellStyle name="Финансовый 6 3 8 2 3 9" xfId="52087"/>
    <cellStyle name="Финансовый 6 3 8 2 4" xfId="9803"/>
    <cellStyle name="Финансовый 6 3 8 2 4 2" xfId="9804"/>
    <cellStyle name="Финансовый 6 3 8 2 4 2 2" xfId="27572"/>
    <cellStyle name="Финансовый 6 3 8 2 4 2 3" xfId="36768"/>
    <cellStyle name="Финансовый 6 3 8 2 4 2 4" xfId="45696"/>
    <cellStyle name="Финансовый 6 3 8 2 4 2 5" xfId="54616"/>
    <cellStyle name="Финансовый 6 3 8 2 4 3" xfId="14785"/>
    <cellStyle name="Финансовый 6 3 8 2 4 4" xfId="18645"/>
    <cellStyle name="Финансовый 6 3 8 2 4 5" xfId="23707"/>
    <cellStyle name="Финансовый 6 3 8 2 4 6" xfId="32911"/>
    <cellStyle name="Финансовый 6 3 8 2 4 7" xfId="41836"/>
    <cellStyle name="Финансовый 6 3 8 2 4 8" xfId="50756"/>
    <cellStyle name="Финансовый 6 3 8 2 5" xfId="9805"/>
    <cellStyle name="Финансовый 6 3 8 2 5 2" xfId="30099"/>
    <cellStyle name="Финансовый 6 3 8 2 5 3" xfId="39295"/>
    <cellStyle name="Финансовый 6 3 8 2 5 4" xfId="48223"/>
    <cellStyle name="Финансовый 6 3 8 2 5 5" xfId="57143"/>
    <cellStyle name="Финансовый 6 3 8 2 6" xfId="9806"/>
    <cellStyle name="Финансовый 6 3 8 2 6 2" xfId="26238"/>
    <cellStyle name="Финансовый 6 3 8 2 6 3" xfId="35435"/>
    <cellStyle name="Финансовый 6 3 8 2 6 4" xfId="44363"/>
    <cellStyle name="Финансовый 6 3 8 2 6 5" xfId="53283"/>
    <cellStyle name="Финансовый 6 3 8 2 7" xfId="13453"/>
    <cellStyle name="Финансовый 6 3 8 2 8" xfId="17312"/>
    <cellStyle name="Финансовый 6 3 8 2 9" xfId="21172"/>
    <cellStyle name="Финансовый 6 3 8 3" xfId="9807"/>
    <cellStyle name="Финансовый 6 3 8 3 10" xfId="22674"/>
    <cellStyle name="Финансовый 6 3 8 3 11" xfId="32214"/>
    <cellStyle name="Финансовый 6 3 8 3 12" xfId="40803"/>
    <cellStyle name="Финансовый 6 3 8 3 13" xfId="49723"/>
    <cellStyle name="Финансовый 6 3 8 3 2" xfId="9808"/>
    <cellStyle name="Финансовый 6 3 8 3 2 2" xfId="9809"/>
    <cellStyle name="Финансовый 6 3 8 3 2 2 2" xfId="29202"/>
    <cellStyle name="Финансовый 6 3 8 3 2 2 3" xfId="38398"/>
    <cellStyle name="Финансовый 6 3 8 3 2 2 4" xfId="47326"/>
    <cellStyle name="Финансовый 6 3 8 3 2 2 5" xfId="56246"/>
    <cellStyle name="Финансовый 6 3 8 3 2 3" xfId="12556"/>
    <cellStyle name="Финансовый 6 3 8 3 2 4" xfId="16415"/>
    <cellStyle name="Финансовый 6 3 8 3 2 5" xfId="20275"/>
    <cellStyle name="Финансовый 6 3 8 3 2 6" xfId="25337"/>
    <cellStyle name="Финансовый 6 3 8 3 2 7" xfId="34538"/>
    <cellStyle name="Финансовый 6 3 8 3 2 8" xfId="43466"/>
    <cellStyle name="Финансовый 6 3 8 3 2 9" xfId="52386"/>
    <cellStyle name="Финансовый 6 3 8 3 3" xfId="9810"/>
    <cellStyle name="Финансовый 6 3 8 3 3 2" xfId="9811"/>
    <cellStyle name="Финансовый 6 3 8 3 3 2 2" xfId="27871"/>
    <cellStyle name="Финансовый 6 3 8 3 3 2 3" xfId="37067"/>
    <cellStyle name="Финансовый 6 3 8 3 3 2 4" xfId="45995"/>
    <cellStyle name="Финансовый 6 3 8 3 3 2 5" xfId="54915"/>
    <cellStyle name="Финансовый 6 3 8 3 3 3" xfId="15084"/>
    <cellStyle name="Финансовый 6 3 8 3 3 4" xfId="18944"/>
    <cellStyle name="Финансовый 6 3 8 3 3 5" xfId="24006"/>
    <cellStyle name="Финансовый 6 3 8 3 3 6" xfId="33209"/>
    <cellStyle name="Финансовый 6 3 8 3 3 7" xfId="42135"/>
    <cellStyle name="Финансовый 6 3 8 3 3 8" xfId="51055"/>
    <cellStyle name="Финансовый 6 3 8 3 4" xfId="9812"/>
    <cellStyle name="Финансовый 6 3 8 3 4 2" xfId="30399"/>
    <cellStyle name="Финансовый 6 3 8 3 4 3" xfId="39595"/>
    <cellStyle name="Финансовый 6 3 8 3 4 4" xfId="48523"/>
    <cellStyle name="Финансовый 6 3 8 3 4 5" xfId="57443"/>
    <cellStyle name="Финансовый 6 3 8 3 5" xfId="9813"/>
    <cellStyle name="Финансовый 6 3 8 3 5 2" xfId="26538"/>
    <cellStyle name="Финансовый 6 3 8 3 5 3" xfId="35735"/>
    <cellStyle name="Финансовый 6 3 8 3 5 4" xfId="44663"/>
    <cellStyle name="Финансовый 6 3 8 3 5 5" xfId="53583"/>
    <cellStyle name="Финансовый 6 3 8 3 6" xfId="13753"/>
    <cellStyle name="Финансовый 6 3 8 3 7" xfId="17612"/>
    <cellStyle name="Финансовый 6 3 8 3 8" xfId="21472"/>
    <cellStyle name="Финансовый 6 3 8 3 9" xfId="11103"/>
    <cellStyle name="Финансовый 6 3 8 4" xfId="9814"/>
    <cellStyle name="Финансовый 6 3 8 4 2" xfId="9815"/>
    <cellStyle name="Финансовый 6 3 8 4 2 2" xfId="28604"/>
    <cellStyle name="Финансовый 6 3 8 4 2 3" xfId="37800"/>
    <cellStyle name="Финансовый 6 3 8 4 2 4" xfId="46728"/>
    <cellStyle name="Финансовый 6 3 8 4 2 5" xfId="55648"/>
    <cellStyle name="Финансовый 6 3 8 4 3" xfId="11958"/>
    <cellStyle name="Финансовый 6 3 8 4 4" xfId="15817"/>
    <cellStyle name="Финансовый 6 3 8 4 5" xfId="19677"/>
    <cellStyle name="Финансовый 6 3 8 4 6" xfId="24739"/>
    <cellStyle name="Финансовый 6 3 8 4 7" xfId="33940"/>
    <cellStyle name="Финансовый 6 3 8 4 8" xfId="42868"/>
    <cellStyle name="Финансовый 6 3 8 4 9" xfId="51788"/>
    <cellStyle name="Финансовый 6 3 8 5" xfId="9816"/>
    <cellStyle name="Финансовый 6 3 8 5 2" xfId="9817"/>
    <cellStyle name="Финансовый 6 3 8 5 2 2" xfId="27273"/>
    <cellStyle name="Финансовый 6 3 8 5 2 3" xfId="36469"/>
    <cellStyle name="Финансовый 6 3 8 5 2 4" xfId="45397"/>
    <cellStyle name="Финансовый 6 3 8 5 2 5" xfId="54317"/>
    <cellStyle name="Финансовый 6 3 8 5 3" xfId="14486"/>
    <cellStyle name="Финансовый 6 3 8 5 4" xfId="18346"/>
    <cellStyle name="Финансовый 6 3 8 5 5" xfId="23408"/>
    <cellStyle name="Финансовый 6 3 8 5 6" xfId="32612"/>
    <cellStyle name="Финансовый 6 3 8 5 7" xfId="41537"/>
    <cellStyle name="Финансовый 6 3 8 5 8" xfId="50457"/>
    <cellStyle name="Финансовый 6 3 8 6" xfId="9818"/>
    <cellStyle name="Финансовый 6 3 8 6 2" xfId="29800"/>
    <cellStyle name="Финансовый 6 3 8 6 3" xfId="38996"/>
    <cellStyle name="Финансовый 6 3 8 6 4" xfId="47924"/>
    <cellStyle name="Финансовый 6 3 8 6 5" xfId="56844"/>
    <cellStyle name="Финансовый 6 3 8 7" xfId="9819"/>
    <cellStyle name="Финансовый 6 3 8 7 2" xfId="25939"/>
    <cellStyle name="Финансовый 6 3 8 7 3" xfId="35136"/>
    <cellStyle name="Финансовый 6 3 8 7 4" xfId="44064"/>
    <cellStyle name="Финансовый 6 3 8 7 5" xfId="52984"/>
    <cellStyle name="Финансовый 6 3 8 8" xfId="13154"/>
    <cellStyle name="Финансовый 6 3 8 9" xfId="17013"/>
    <cellStyle name="Финансовый 6 3 9" xfId="9820"/>
    <cellStyle name="Финансовый 6 3 9 10" xfId="20874"/>
    <cellStyle name="Финансовый 6 3 9 11" xfId="10580"/>
    <cellStyle name="Финансовый 6 3 9 12" xfId="22075"/>
    <cellStyle name="Финансовый 6 3 9 13" xfId="32215"/>
    <cellStyle name="Финансовый 6 3 9 14" xfId="40205"/>
    <cellStyle name="Финансовый 6 3 9 15" xfId="49125"/>
    <cellStyle name="Финансовый 6 3 9 2" xfId="9821"/>
    <cellStyle name="Финансовый 6 3 9 2 10" xfId="10879"/>
    <cellStyle name="Финансовый 6 3 9 2 11" xfId="22374"/>
    <cellStyle name="Финансовый 6 3 9 2 12" xfId="32216"/>
    <cellStyle name="Финансовый 6 3 9 2 13" xfId="40504"/>
    <cellStyle name="Финансовый 6 3 9 2 14" xfId="49424"/>
    <cellStyle name="Финансовый 6 3 9 2 2" xfId="9822"/>
    <cellStyle name="Финансовый 6 3 9 2 2 10" xfId="22974"/>
    <cellStyle name="Финансовый 6 3 9 2 2 11" xfId="32217"/>
    <cellStyle name="Финансовый 6 3 9 2 2 12" xfId="41103"/>
    <cellStyle name="Финансовый 6 3 9 2 2 13" xfId="50023"/>
    <cellStyle name="Финансовый 6 3 9 2 2 2" xfId="9823"/>
    <cellStyle name="Финансовый 6 3 9 2 2 2 2" xfId="9824"/>
    <cellStyle name="Финансовый 6 3 9 2 2 2 2 2" xfId="29502"/>
    <cellStyle name="Финансовый 6 3 9 2 2 2 2 3" xfId="38698"/>
    <cellStyle name="Финансовый 6 3 9 2 2 2 2 4" xfId="47626"/>
    <cellStyle name="Финансовый 6 3 9 2 2 2 2 5" xfId="56546"/>
    <cellStyle name="Финансовый 6 3 9 2 2 2 3" xfId="12856"/>
    <cellStyle name="Финансовый 6 3 9 2 2 2 4" xfId="16715"/>
    <cellStyle name="Финансовый 6 3 9 2 2 2 5" xfId="20575"/>
    <cellStyle name="Финансовый 6 3 9 2 2 2 6" xfId="25637"/>
    <cellStyle name="Финансовый 6 3 9 2 2 2 7" xfId="34838"/>
    <cellStyle name="Финансовый 6 3 9 2 2 2 8" xfId="43766"/>
    <cellStyle name="Финансовый 6 3 9 2 2 2 9" xfId="52686"/>
    <cellStyle name="Финансовый 6 3 9 2 2 3" xfId="9825"/>
    <cellStyle name="Финансовый 6 3 9 2 2 3 2" xfId="9826"/>
    <cellStyle name="Финансовый 6 3 9 2 2 3 2 2" xfId="28171"/>
    <cellStyle name="Финансовый 6 3 9 2 2 3 2 3" xfId="37367"/>
    <cellStyle name="Финансовый 6 3 9 2 2 3 2 4" xfId="46295"/>
    <cellStyle name="Финансовый 6 3 9 2 2 3 2 5" xfId="55215"/>
    <cellStyle name="Финансовый 6 3 9 2 2 3 3" xfId="15384"/>
    <cellStyle name="Финансовый 6 3 9 2 2 3 4" xfId="19244"/>
    <cellStyle name="Финансовый 6 3 9 2 2 3 5" xfId="24306"/>
    <cellStyle name="Финансовый 6 3 9 2 2 3 6" xfId="33509"/>
    <cellStyle name="Финансовый 6 3 9 2 2 3 7" xfId="42435"/>
    <cellStyle name="Финансовый 6 3 9 2 2 3 8" xfId="51355"/>
    <cellStyle name="Финансовый 6 3 9 2 2 4" xfId="9827"/>
    <cellStyle name="Финансовый 6 3 9 2 2 4 2" xfId="30699"/>
    <cellStyle name="Финансовый 6 3 9 2 2 4 3" xfId="39895"/>
    <cellStyle name="Финансовый 6 3 9 2 2 4 4" xfId="48823"/>
    <cellStyle name="Финансовый 6 3 9 2 2 4 5" xfId="57743"/>
    <cellStyle name="Финансовый 6 3 9 2 2 5" xfId="9828"/>
    <cellStyle name="Финансовый 6 3 9 2 2 5 2" xfId="26838"/>
    <cellStyle name="Финансовый 6 3 9 2 2 5 3" xfId="36035"/>
    <cellStyle name="Финансовый 6 3 9 2 2 5 4" xfId="44963"/>
    <cellStyle name="Финансовый 6 3 9 2 2 5 5" xfId="53883"/>
    <cellStyle name="Финансовый 6 3 9 2 2 6" xfId="14053"/>
    <cellStyle name="Финансовый 6 3 9 2 2 7" xfId="17912"/>
    <cellStyle name="Финансовый 6 3 9 2 2 8" xfId="21772"/>
    <cellStyle name="Финансовый 6 3 9 2 2 9" xfId="11400"/>
    <cellStyle name="Финансовый 6 3 9 2 3" xfId="9829"/>
    <cellStyle name="Финансовый 6 3 9 2 3 2" xfId="9830"/>
    <cellStyle name="Финансовый 6 3 9 2 3 2 2" xfId="28904"/>
    <cellStyle name="Финансовый 6 3 9 2 3 2 3" xfId="38100"/>
    <cellStyle name="Финансовый 6 3 9 2 3 2 4" xfId="47028"/>
    <cellStyle name="Финансовый 6 3 9 2 3 2 5" xfId="55948"/>
    <cellStyle name="Финансовый 6 3 9 2 3 3" xfId="12258"/>
    <cellStyle name="Финансовый 6 3 9 2 3 4" xfId="16117"/>
    <cellStyle name="Финансовый 6 3 9 2 3 5" xfId="19977"/>
    <cellStyle name="Финансовый 6 3 9 2 3 6" xfId="25039"/>
    <cellStyle name="Финансовый 6 3 9 2 3 7" xfId="34240"/>
    <cellStyle name="Финансовый 6 3 9 2 3 8" xfId="43168"/>
    <cellStyle name="Финансовый 6 3 9 2 3 9" xfId="52088"/>
    <cellStyle name="Финансовый 6 3 9 2 4" xfId="9831"/>
    <cellStyle name="Финансовый 6 3 9 2 4 2" xfId="9832"/>
    <cellStyle name="Финансовый 6 3 9 2 4 2 2" xfId="27573"/>
    <cellStyle name="Финансовый 6 3 9 2 4 2 3" xfId="36769"/>
    <cellStyle name="Финансовый 6 3 9 2 4 2 4" xfId="45697"/>
    <cellStyle name="Финансовый 6 3 9 2 4 2 5" xfId="54617"/>
    <cellStyle name="Финансовый 6 3 9 2 4 3" xfId="14786"/>
    <cellStyle name="Финансовый 6 3 9 2 4 4" xfId="18646"/>
    <cellStyle name="Финансовый 6 3 9 2 4 5" xfId="23708"/>
    <cellStyle name="Финансовый 6 3 9 2 4 6" xfId="32912"/>
    <cellStyle name="Финансовый 6 3 9 2 4 7" xfId="41837"/>
    <cellStyle name="Финансовый 6 3 9 2 4 8" xfId="50757"/>
    <cellStyle name="Финансовый 6 3 9 2 5" xfId="9833"/>
    <cellStyle name="Финансовый 6 3 9 2 5 2" xfId="30100"/>
    <cellStyle name="Финансовый 6 3 9 2 5 3" xfId="39296"/>
    <cellStyle name="Финансовый 6 3 9 2 5 4" xfId="48224"/>
    <cellStyle name="Финансовый 6 3 9 2 5 5" xfId="57144"/>
    <cellStyle name="Финансовый 6 3 9 2 6" xfId="9834"/>
    <cellStyle name="Финансовый 6 3 9 2 6 2" xfId="26239"/>
    <cellStyle name="Финансовый 6 3 9 2 6 3" xfId="35436"/>
    <cellStyle name="Финансовый 6 3 9 2 6 4" xfId="44364"/>
    <cellStyle name="Финансовый 6 3 9 2 6 5" xfId="53284"/>
    <cellStyle name="Финансовый 6 3 9 2 7" xfId="13454"/>
    <cellStyle name="Финансовый 6 3 9 2 8" xfId="17313"/>
    <cellStyle name="Финансовый 6 3 9 2 9" xfId="21173"/>
    <cellStyle name="Финансовый 6 3 9 3" xfId="9835"/>
    <cellStyle name="Финансовый 6 3 9 3 10" xfId="22675"/>
    <cellStyle name="Финансовый 6 3 9 3 11" xfId="32218"/>
    <cellStyle name="Финансовый 6 3 9 3 12" xfId="40804"/>
    <cellStyle name="Финансовый 6 3 9 3 13" xfId="49724"/>
    <cellStyle name="Финансовый 6 3 9 3 2" xfId="9836"/>
    <cellStyle name="Финансовый 6 3 9 3 2 2" xfId="9837"/>
    <cellStyle name="Финансовый 6 3 9 3 2 2 2" xfId="29203"/>
    <cellStyle name="Финансовый 6 3 9 3 2 2 3" xfId="38399"/>
    <cellStyle name="Финансовый 6 3 9 3 2 2 4" xfId="47327"/>
    <cellStyle name="Финансовый 6 3 9 3 2 2 5" xfId="56247"/>
    <cellStyle name="Финансовый 6 3 9 3 2 3" xfId="12557"/>
    <cellStyle name="Финансовый 6 3 9 3 2 4" xfId="16416"/>
    <cellStyle name="Финансовый 6 3 9 3 2 5" xfId="20276"/>
    <cellStyle name="Финансовый 6 3 9 3 2 6" xfId="25338"/>
    <cellStyle name="Финансовый 6 3 9 3 2 7" xfId="34539"/>
    <cellStyle name="Финансовый 6 3 9 3 2 8" xfId="43467"/>
    <cellStyle name="Финансовый 6 3 9 3 2 9" xfId="52387"/>
    <cellStyle name="Финансовый 6 3 9 3 3" xfId="9838"/>
    <cellStyle name="Финансовый 6 3 9 3 3 2" xfId="9839"/>
    <cellStyle name="Финансовый 6 3 9 3 3 2 2" xfId="27872"/>
    <cellStyle name="Финансовый 6 3 9 3 3 2 3" xfId="37068"/>
    <cellStyle name="Финансовый 6 3 9 3 3 2 4" xfId="45996"/>
    <cellStyle name="Финансовый 6 3 9 3 3 2 5" xfId="54916"/>
    <cellStyle name="Финансовый 6 3 9 3 3 3" xfId="15085"/>
    <cellStyle name="Финансовый 6 3 9 3 3 4" xfId="18945"/>
    <cellStyle name="Финансовый 6 3 9 3 3 5" xfId="24007"/>
    <cellStyle name="Финансовый 6 3 9 3 3 6" xfId="33210"/>
    <cellStyle name="Финансовый 6 3 9 3 3 7" xfId="42136"/>
    <cellStyle name="Финансовый 6 3 9 3 3 8" xfId="51056"/>
    <cellStyle name="Финансовый 6 3 9 3 4" xfId="9840"/>
    <cellStyle name="Финансовый 6 3 9 3 4 2" xfId="30400"/>
    <cellStyle name="Финансовый 6 3 9 3 4 3" xfId="39596"/>
    <cellStyle name="Финансовый 6 3 9 3 4 4" xfId="48524"/>
    <cellStyle name="Финансовый 6 3 9 3 4 5" xfId="57444"/>
    <cellStyle name="Финансовый 6 3 9 3 5" xfId="9841"/>
    <cellStyle name="Финансовый 6 3 9 3 5 2" xfId="26539"/>
    <cellStyle name="Финансовый 6 3 9 3 5 3" xfId="35736"/>
    <cellStyle name="Финансовый 6 3 9 3 5 4" xfId="44664"/>
    <cellStyle name="Финансовый 6 3 9 3 5 5" xfId="53584"/>
    <cellStyle name="Финансовый 6 3 9 3 6" xfId="13754"/>
    <cellStyle name="Финансовый 6 3 9 3 7" xfId="17613"/>
    <cellStyle name="Финансовый 6 3 9 3 8" xfId="21473"/>
    <cellStyle name="Финансовый 6 3 9 3 9" xfId="11104"/>
    <cellStyle name="Финансовый 6 3 9 4" xfId="9842"/>
    <cellStyle name="Финансовый 6 3 9 4 2" xfId="9843"/>
    <cellStyle name="Финансовый 6 3 9 4 2 2" xfId="28605"/>
    <cellStyle name="Финансовый 6 3 9 4 2 3" xfId="37801"/>
    <cellStyle name="Финансовый 6 3 9 4 2 4" xfId="46729"/>
    <cellStyle name="Финансовый 6 3 9 4 2 5" xfId="55649"/>
    <cellStyle name="Финансовый 6 3 9 4 3" xfId="11959"/>
    <cellStyle name="Финансовый 6 3 9 4 4" xfId="15818"/>
    <cellStyle name="Финансовый 6 3 9 4 5" xfId="19678"/>
    <cellStyle name="Финансовый 6 3 9 4 6" xfId="24740"/>
    <cellStyle name="Финансовый 6 3 9 4 7" xfId="33941"/>
    <cellStyle name="Финансовый 6 3 9 4 8" xfId="42869"/>
    <cellStyle name="Финансовый 6 3 9 4 9" xfId="51789"/>
    <cellStyle name="Финансовый 6 3 9 5" xfId="9844"/>
    <cellStyle name="Финансовый 6 3 9 5 2" xfId="9845"/>
    <cellStyle name="Финансовый 6 3 9 5 2 2" xfId="27274"/>
    <cellStyle name="Финансовый 6 3 9 5 2 3" xfId="36470"/>
    <cellStyle name="Финансовый 6 3 9 5 2 4" xfId="45398"/>
    <cellStyle name="Финансовый 6 3 9 5 2 5" xfId="54318"/>
    <cellStyle name="Финансовый 6 3 9 5 3" xfId="14487"/>
    <cellStyle name="Финансовый 6 3 9 5 4" xfId="18347"/>
    <cellStyle name="Финансовый 6 3 9 5 5" xfId="23409"/>
    <cellStyle name="Финансовый 6 3 9 5 6" xfId="32613"/>
    <cellStyle name="Финансовый 6 3 9 5 7" xfId="41538"/>
    <cellStyle name="Финансовый 6 3 9 5 8" xfId="50458"/>
    <cellStyle name="Финансовый 6 3 9 6" xfId="9846"/>
    <cellStyle name="Финансовый 6 3 9 6 2" xfId="29801"/>
    <cellStyle name="Финансовый 6 3 9 6 3" xfId="38997"/>
    <cellStyle name="Финансовый 6 3 9 6 4" xfId="47925"/>
    <cellStyle name="Финансовый 6 3 9 6 5" xfId="56845"/>
    <cellStyle name="Финансовый 6 3 9 7" xfId="9847"/>
    <cellStyle name="Финансовый 6 3 9 7 2" xfId="25940"/>
    <cellStyle name="Финансовый 6 3 9 7 3" xfId="35137"/>
    <cellStyle name="Финансовый 6 3 9 7 4" xfId="44065"/>
    <cellStyle name="Финансовый 6 3 9 7 5" xfId="52985"/>
    <cellStyle name="Финансовый 6 3 9 8" xfId="13155"/>
    <cellStyle name="Финансовый 6 3 9 9" xfId="17014"/>
    <cellStyle name="Финансовый 6 4" xfId="9848"/>
    <cellStyle name="Финансовый 6 4 10" xfId="13156"/>
    <cellStyle name="Финансовый 6 4 11" xfId="17015"/>
    <cellStyle name="Финансовый 6 4 12" xfId="20875"/>
    <cellStyle name="Финансовый 6 4 13" xfId="10253"/>
    <cellStyle name="Финансовый 6 4 14" xfId="22076"/>
    <cellStyle name="Финансовый 6 4 15" xfId="32219"/>
    <cellStyle name="Финансовый 6 4 16" xfId="40206"/>
    <cellStyle name="Финансовый 6 4 17" xfId="49126"/>
    <cellStyle name="Финансовый 6 4 2" xfId="9849"/>
    <cellStyle name="Финансовый 6 4 2 10" xfId="17046"/>
    <cellStyle name="Финансовый 6 4 2 11" xfId="20906"/>
    <cellStyle name="Финансовый 6 4 2 12" xfId="10612"/>
    <cellStyle name="Финансовый 6 4 2 13" xfId="22107"/>
    <cellStyle name="Финансовый 6 4 2 14" xfId="32220"/>
    <cellStyle name="Финансовый 6 4 2 15" xfId="40237"/>
    <cellStyle name="Финансовый 6 4 2 16" xfId="49157"/>
    <cellStyle name="Финансовый 6 4 2 2" xfId="9850"/>
    <cellStyle name="Финансовый 6 4 2 2 10" xfId="10911"/>
    <cellStyle name="Финансовый 6 4 2 2 11" xfId="22407"/>
    <cellStyle name="Финансовый 6 4 2 2 12" xfId="32221"/>
    <cellStyle name="Финансовый 6 4 2 2 13" xfId="40536"/>
    <cellStyle name="Финансовый 6 4 2 2 14" xfId="49456"/>
    <cellStyle name="Финансовый 6 4 2 2 2" xfId="9851"/>
    <cellStyle name="Финансовый 6 4 2 2 2 10" xfId="23006"/>
    <cellStyle name="Финансовый 6 4 2 2 2 11" xfId="32222"/>
    <cellStyle name="Финансовый 6 4 2 2 2 12" xfId="41135"/>
    <cellStyle name="Финансовый 6 4 2 2 2 13" xfId="50055"/>
    <cellStyle name="Финансовый 6 4 2 2 2 2" xfId="9852"/>
    <cellStyle name="Финансовый 6 4 2 2 2 2 2" xfId="9853"/>
    <cellStyle name="Финансовый 6 4 2 2 2 2 2 2" xfId="29534"/>
    <cellStyle name="Финансовый 6 4 2 2 2 2 2 3" xfId="38730"/>
    <cellStyle name="Финансовый 6 4 2 2 2 2 2 4" xfId="47658"/>
    <cellStyle name="Финансовый 6 4 2 2 2 2 2 5" xfId="56578"/>
    <cellStyle name="Финансовый 6 4 2 2 2 2 3" xfId="12888"/>
    <cellStyle name="Финансовый 6 4 2 2 2 2 4" xfId="16747"/>
    <cellStyle name="Финансовый 6 4 2 2 2 2 5" xfId="20607"/>
    <cellStyle name="Финансовый 6 4 2 2 2 2 6" xfId="25669"/>
    <cellStyle name="Финансовый 6 4 2 2 2 2 7" xfId="34870"/>
    <cellStyle name="Финансовый 6 4 2 2 2 2 8" xfId="43798"/>
    <cellStyle name="Финансовый 6 4 2 2 2 2 9" xfId="52718"/>
    <cellStyle name="Финансовый 6 4 2 2 2 3" xfId="9854"/>
    <cellStyle name="Финансовый 6 4 2 2 2 3 2" xfId="9855"/>
    <cellStyle name="Финансовый 6 4 2 2 2 3 2 2" xfId="28203"/>
    <cellStyle name="Финансовый 6 4 2 2 2 3 2 3" xfId="37399"/>
    <cellStyle name="Финансовый 6 4 2 2 2 3 2 4" xfId="46327"/>
    <cellStyle name="Финансовый 6 4 2 2 2 3 2 5" xfId="55247"/>
    <cellStyle name="Финансовый 6 4 2 2 2 3 3" xfId="15416"/>
    <cellStyle name="Финансовый 6 4 2 2 2 3 4" xfId="19276"/>
    <cellStyle name="Финансовый 6 4 2 2 2 3 5" xfId="24338"/>
    <cellStyle name="Финансовый 6 4 2 2 2 3 6" xfId="33541"/>
    <cellStyle name="Финансовый 6 4 2 2 2 3 7" xfId="42467"/>
    <cellStyle name="Финансовый 6 4 2 2 2 3 8" xfId="51387"/>
    <cellStyle name="Финансовый 6 4 2 2 2 4" xfId="9856"/>
    <cellStyle name="Финансовый 6 4 2 2 2 4 2" xfId="30731"/>
    <cellStyle name="Финансовый 6 4 2 2 2 4 3" xfId="39927"/>
    <cellStyle name="Финансовый 6 4 2 2 2 4 4" xfId="48855"/>
    <cellStyle name="Финансовый 6 4 2 2 2 4 5" xfId="57775"/>
    <cellStyle name="Финансовый 6 4 2 2 2 5" xfId="9857"/>
    <cellStyle name="Финансовый 6 4 2 2 2 5 2" xfId="26870"/>
    <cellStyle name="Финансовый 6 4 2 2 2 5 3" xfId="36067"/>
    <cellStyle name="Финансовый 6 4 2 2 2 5 4" xfId="44995"/>
    <cellStyle name="Финансовый 6 4 2 2 2 5 5" xfId="53915"/>
    <cellStyle name="Финансовый 6 4 2 2 2 6" xfId="14085"/>
    <cellStyle name="Финансовый 6 4 2 2 2 7" xfId="17944"/>
    <cellStyle name="Финансовый 6 4 2 2 2 8" xfId="21804"/>
    <cellStyle name="Финансовый 6 4 2 2 2 9" xfId="11432"/>
    <cellStyle name="Финансовый 6 4 2 2 3" xfId="9858"/>
    <cellStyle name="Финансовый 6 4 2 2 3 2" xfId="9859"/>
    <cellStyle name="Финансовый 6 4 2 2 3 2 2" xfId="28936"/>
    <cellStyle name="Финансовый 6 4 2 2 3 2 3" xfId="38132"/>
    <cellStyle name="Финансовый 6 4 2 2 3 2 4" xfId="47060"/>
    <cellStyle name="Финансовый 6 4 2 2 3 2 5" xfId="55980"/>
    <cellStyle name="Финансовый 6 4 2 2 3 3" xfId="12290"/>
    <cellStyle name="Финансовый 6 4 2 2 3 4" xfId="16149"/>
    <cellStyle name="Финансовый 6 4 2 2 3 5" xfId="20009"/>
    <cellStyle name="Финансовый 6 4 2 2 3 6" xfId="25071"/>
    <cellStyle name="Финансовый 6 4 2 2 3 7" xfId="34272"/>
    <cellStyle name="Финансовый 6 4 2 2 3 8" xfId="43200"/>
    <cellStyle name="Финансовый 6 4 2 2 3 9" xfId="52120"/>
    <cellStyle name="Финансовый 6 4 2 2 4" xfId="9860"/>
    <cellStyle name="Финансовый 6 4 2 2 4 2" xfId="9861"/>
    <cellStyle name="Финансовый 6 4 2 2 4 2 2" xfId="27605"/>
    <cellStyle name="Финансовый 6 4 2 2 4 2 3" xfId="36801"/>
    <cellStyle name="Финансовый 6 4 2 2 4 2 4" xfId="45729"/>
    <cellStyle name="Финансовый 6 4 2 2 4 2 5" xfId="54649"/>
    <cellStyle name="Финансовый 6 4 2 2 4 3" xfId="14818"/>
    <cellStyle name="Финансовый 6 4 2 2 4 4" xfId="18678"/>
    <cellStyle name="Финансовый 6 4 2 2 4 5" xfId="23740"/>
    <cellStyle name="Финансовый 6 4 2 2 4 6" xfId="32944"/>
    <cellStyle name="Финансовый 6 4 2 2 4 7" xfId="41869"/>
    <cellStyle name="Финансовый 6 4 2 2 4 8" xfId="50789"/>
    <cellStyle name="Финансовый 6 4 2 2 5" xfId="9862"/>
    <cellStyle name="Финансовый 6 4 2 2 5 2" xfId="30132"/>
    <cellStyle name="Финансовый 6 4 2 2 5 3" xfId="39328"/>
    <cellStyle name="Финансовый 6 4 2 2 5 4" xfId="48256"/>
    <cellStyle name="Финансовый 6 4 2 2 5 5" xfId="57176"/>
    <cellStyle name="Финансовый 6 4 2 2 6" xfId="9863"/>
    <cellStyle name="Финансовый 6 4 2 2 6 2" xfId="26271"/>
    <cellStyle name="Финансовый 6 4 2 2 6 3" xfId="35468"/>
    <cellStyle name="Финансовый 6 4 2 2 6 4" xfId="44396"/>
    <cellStyle name="Финансовый 6 4 2 2 6 5" xfId="53316"/>
    <cellStyle name="Финансовый 6 4 2 2 7" xfId="13486"/>
    <cellStyle name="Финансовый 6 4 2 2 8" xfId="17345"/>
    <cellStyle name="Финансовый 6 4 2 2 9" xfId="21205"/>
    <cellStyle name="Финансовый 6 4 2 3" xfId="9864"/>
    <cellStyle name="Финансовый 6 4 2 3 10" xfId="22707"/>
    <cellStyle name="Финансовый 6 4 2 3 11" xfId="32223"/>
    <cellStyle name="Финансовый 6 4 2 3 12" xfId="40836"/>
    <cellStyle name="Финансовый 6 4 2 3 13" xfId="49756"/>
    <cellStyle name="Финансовый 6 4 2 3 2" xfId="9865"/>
    <cellStyle name="Финансовый 6 4 2 3 2 2" xfId="9866"/>
    <cellStyle name="Финансовый 6 4 2 3 2 2 2" xfId="28637"/>
    <cellStyle name="Финансовый 6 4 2 3 2 2 3" xfId="37833"/>
    <cellStyle name="Финансовый 6 4 2 3 2 2 4" xfId="46761"/>
    <cellStyle name="Финансовый 6 4 2 3 2 2 5" xfId="55681"/>
    <cellStyle name="Финансовый 6 4 2 3 2 3" xfId="11991"/>
    <cellStyle name="Финансовый 6 4 2 3 2 4" xfId="15850"/>
    <cellStyle name="Финансовый 6 4 2 3 2 5" xfId="19710"/>
    <cellStyle name="Финансовый 6 4 2 3 2 6" xfId="24772"/>
    <cellStyle name="Финансовый 6 4 2 3 2 7" xfId="33973"/>
    <cellStyle name="Финансовый 6 4 2 3 2 8" xfId="42901"/>
    <cellStyle name="Финансовый 6 4 2 3 2 9" xfId="51821"/>
    <cellStyle name="Финансовый 6 4 2 3 3" xfId="9867"/>
    <cellStyle name="Финансовый 6 4 2 3 3 2" xfId="9868"/>
    <cellStyle name="Финансовый 6 4 2 3 3 2 2" xfId="27306"/>
    <cellStyle name="Финансовый 6 4 2 3 3 2 3" xfId="36502"/>
    <cellStyle name="Финансовый 6 4 2 3 3 2 4" xfId="45430"/>
    <cellStyle name="Финансовый 6 4 2 3 3 2 5" xfId="54350"/>
    <cellStyle name="Финансовый 6 4 2 3 3 3" xfId="14519"/>
    <cellStyle name="Финансовый 6 4 2 3 3 4" xfId="18379"/>
    <cellStyle name="Финансовый 6 4 2 3 3 5" xfId="23441"/>
    <cellStyle name="Финансовый 6 4 2 3 3 6" xfId="32645"/>
    <cellStyle name="Финансовый 6 4 2 3 3 7" xfId="41570"/>
    <cellStyle name="Финансовый 6 4 2 3 3 8" xfId="50490"/>
    <cellStyle name="Финансовый 6 4 2 3 4" xfId="9869"/>
    <cellStyle name="Финансовый 6 4 2 3 4 2" xfId="30432"/>
    <cellStyle name="Финансовый 6 4 2 3 4 3" xfId="39628"/>
    <cellStyle name="Финансовый 6 4 2 3 4 4" xfId="48556"/>
    <cellStyle name="Финансовый 6 4 2 3 4 5" xfId="57476"/>
    <cellStyle name="Финансовый 6 4 2 3 5" xfId="9870"/>
    <cellStyle name="Финансовый 6 4 2 3 5 2" xfId="26571"/>
    <cellStyle name="Финансовый 6 4 2 3 5 3" xfId="35768"/>
    <cellStyle name="Финансовый 6 4 2 3 5 4" xfId="44696"/>
    <cellStyle name="Финансовый 6 4 2 3 5 5" xfId="53616"/>
    <cellStyle name="Финансовый 6 4 2 3 6" xfId="13786"/>
    <cellStyle name="Финансовый 6 4 2 3 7" xfId="17645"/>
    <cellStyle name="Финансовый 6 4 2 3 8" xfId="21505"/>
    <cellStyle name="Финансовый 6 4 2 3 9" xfId="11133"/>
    <cellStyle name="Финансовый 6 4 2 4" xfId="9871"/>
    <cellStyle name="Финансовый 6 4 2 4 10" xfId="51088"/>
    <cellStyle name="Финансовый 6 4 2 4 2" xfId="9872"/>
    <cellStyle name="Финансовый 6 4 2 4 2 2" xfId="9873"/>
    <cellStyle name="Финансовый 6 4 2 4 2 2 2" xfId="29235"/>
    <cellStyle name="Финансовый 6 4 2 4 2 2 3" xfId="38431"/>
    <cellStyle name="Финансовый 6 4 2 4 2 2 4" xfId="47359"/>
    <cellStyle name="Финансовый 6 4 2 4 2 2 5" xfId="56279"/>
    <cellStyle name="Финансовый 6 4 2 4 2 3" xfId="12589"/>
    <cellStyle name="Финансовый 6 4 2 4 2 4" xfId="16448"/>
    <cellStyle name="Финансовый 6 4 2 4 2 5" xfId="20308"/>
    <cellStyle name="Финансовый 6 4 2 4 2 6" xfId="25370"/>
    <cellStyle name="Финансовый 6 4 2 4 2 7" xfId="34571"/>
    <cellStyle name="Финансовый 6 4 2 4 2 8" xfId="43499"/>
    <cellStyle name="Финансовый 6 4 2 4 2 9" xfId="52419"/>
    <cellStyle name="Финансовый 6 4 2 4 3" xfId="9874"/>
    <cellStyle name="Финансовый 6 4 2 4 3 2" xfId="27904"/>
    <cellStyle name="Финансовый 6 4 2 4 3 3" xfId="37100"/>
    <cellStyle name="Финансовый 6 4 2 4 3 4" xfId="46028"/>
    <cellStyle name="Финансовый 6 4 2 4 3 5" xfId="54948"/>
    <cellStyle name="Финансовый 6 4 2 4 4" xfId="11552"/>
    <cellStyle name="Финансовый 6 4 2 4 5" xfId="15117"/>
    <cellStyle name="Финансовый 6 4 2 4 6" xfId="18977"/>
    <cellStyle name="Финансовый 6 4 2 4 7" xfId="24039"/>
    <cellStyle name="Финансовый 6 4 2 4 8" xfId="33242"/>
    <cellStyle name="Финансовый 6 4 2 4 9" xfId="42168"/>
    <cellStyle name="Финансовый 6 4 2 5" xfId="9875"/>
    <cellStyle name="Финансовый 6 4 2 5 2" xfId="9876"/>
    <cellStyle name="Финансовый 6 4 2 5 2 2" xfId="28292"/>
    <cellStyle name="Финансовый 6 4 2 5 2 3" xfId="37488"/>
    <cellStyle name="Финансовый 6 4 2 5 2 4" xfId="46416"/>
    <cellStyle name="Финансовый 6 4 2 5 2 5" xfId="55336"/>
    <cellStyle name="Финансовый 6 4 2 5 3" xfId="11646"/>
    <cellStyle name="Финансовый 6 4 2 5 4" xfId="15505"/>
    <cellStyle name="Финансовый 6 4 2 5 5" xfId="19365"/>
    <cellStyle name="Финансовый 6 4 2 5 6" xfId="24427"/>
    <cellStyle name="Финансовый 6 4 2 5 7" xfId="33629"/>
    <cellStyle name="Финансовый 6 4 2 5 8" xfId="42556"/>
    <cellStyle name="Финансовый 6 4 2 5 9" xfId="51476"/>
    <cellStyle name="Финансовый 6 4 2 6" xfId="9877"/>
    <cellStyle name="Финансовый 6 4 2 6 2" xfId="9878"/>
    <cellStyle name="Финансовый 6 4 2 6 2 2" xfId="26960"/>
    <cellStyle name="Финансовый 6 4 2 6 2 3" xfId="36157"/>
    <cellStyle name="Финансовый 6 4 2 6 2 4" xfId="45085"/>
    <cellStyle name="Финансовый 6 4 2 6 2 5" xfId="54005"/>
    <cellStyle name="Финансовый 6 4 2 6 3" xfId="14174"/>
    <cellStyle name="Финансовый 6 4 2 6 4" xfId="18034"/>
    <cellStyle name="Финансовый 6 4 2 6 5" xfId="23096"/>
    <cellStyle name="Финансовый 6 4 2 6 6" xfId="32314"/>
    <cellStyle name="Финансовый 6 4 2 6 7" xfId="41225"/>
    <cellStyle name="Финансовый 6 4 2 6 8" xfId="50145"/>
    <cellStyle name="Финансовый 6 4 2 7" xfId="9879"/>
    <cellStyle name="Финансовый 6 4 2 7 2" xfId="29833"/>
    <cellStyle name="Финансовый 6 4 2 7 3" xfId="39029"/>
    <cellStyle name="Финансовый 6 4 2 7 4" xfId="47957"/>
    <cellStyle name="Финансовый 6 4 2 7 5" xfId="56877"/>
    <cellStyle name="Финансовый 6 4 2 8" xfId="9880"/>
    <cellStyle name="Финансовый 6 4 2 8 2" xfId="25972"/>
    <cellStyle name="Финансовый 6 4 2 8 3" xfId="35169"/>
    <cellStyle name="Финансовый 6 4 2 8 4" xfId="44097"/>
    <cellStyle name="Финансовый 6 4 2 8 5" xfId="53017"/>
    <cellStyle name="Финансовый 6 4 2 9" xfId="13187"/>
    <cellStyle name="Финансовый 6 4 3" xfId="9881"/>
    <cellStyle name="Финансовый 6 4 3 10" xfId="21174"/>
    <cellStyle name="Финансовый 6 4 3 11" xfId="10880"/>
    <cellStyle name="Финансовый 6 4 3 12" xfId="22375"/>
    <cellStyle name="Финансовый 6 4 3 13" xfId="32224"/>
    <cellStyle name="Финансовый 6 4 3 14" xfId="40505"/>
    <cellStyle name="Финансовый 6 4 3 15" xfId="49425"/>
    <cellStyle name="Финансовый 6 4 3 2" xfId="9882"/>
    <cellStyle name="Финансовый 6 4 3 2 10" xfId="22975"/>
    <cellStyle name="Финансовый 6 4 3 2 11" xfId="32225"/>
    <cellStyle name="Финансовый 6 4 3 2 12" xfId="41104"/>
    <cellStyle name="Финансовый 6 4 3 2 13" xfId="50024"/>
    <cellStyle name="Финансовый 6 4 3 2 2" xfId="9883"/>
    <cellStyle name="Финансовый 6 4 3 2 2 2" xfId="9884"/>
    <cellStyle name="Финансовый 6 4 3 2 2 2 2" xfId="28905"/>
    <cellStyle name="Финансовый 6 4 3 2 2 2 3" xfId="38101"/>
    <cellStyle name="Финансовый 6 4 3 2 2 2 4" xfId="47029"/>
    <cellStyle name="Финансовый 6 4 3 2 2 2 5" xfId="55949"/>
    <cellStyle name="Финансовый 6 4 3 2 2 3" xfId="12259"/>
    <cellStyle name="Финансовый 6 4 3 2 2 4" xfId="16118"/>
    <cellStyle name="Финансовый 6 4 3 2 2 5" xfId="19978"/>
    <cellStyle name="Финансовый 6 4 3 2 2 6" xfId="25040"/>
    <cellStyle name="Финансовый 6 4 3 2 2 7" xfId="34241"/>
    <cellStyle name="Финансовый 6 4 3 2 2 8" xfId="43169"/>
    <cellStyle name="Финансовый 6 4 3 2 2 9" xfId="52089"/>
    <cellStyle name="Финансовый 6 4 3 2 3" xfId="9885"/>
    <cellStyle name="Финансовый 6 4 3 2 3 2" xfId="9886"/>
    <cellStyle name="Финансовый 6 4 3 2 3 2 2" xfId="27574"/>
    <cellStyle name="Финансовый 6 4 3 2 3 2 3" xfId="36770"/>
    <cellStyle name="Финансовый 6 4 3 2 3 2 4" xfId="45698"/>
    <cellStyle name="Финансовый 6 4 3 2 3 2 5" xfId="54618"/>
    <cellStyle name="Финансовый 6 4 3 2 3 3" xfId="14787"/>
    <cellStyle name="Финансовый 6 4 3 2 3 4" xfId="18647"/>
    <cellStyle name="Финансовый 6 4 3 2 3 5" xfId="23709"/>
    <cellStyle name="Финансовый 6 4 3 2 3 6" xfId="32913"/>
    <cellStyle name="Финансовый 6 4 3 2 3 7" xfId="41838"/>
    <cellStyle name="Финансовый 6 4 3 2 3 8" xfId="50758"/>
    <cellStyle name="Финансовый 6 4 3 2 4" xfId="9887"/>
    <cellStyle name="Финансовый 6 4 3 2 4 2" xfId="30700"/>
    <cellStyle name="Финансовый 6 4 3 2 4 3" xfId="39896"/>
    <cellStyle name="Финансовый 6 4 3 2 4 4" xfId="48824"/>
    <cellStyle name="Финансовый 6 4 3 2 4 5" xfId="57744"/>
    <cellStyle name="Финансовый 6 4 3 2 5" xfId="9888"/>
    <cellStyle name="Финансовый 6 4 3 2 5 2" xfId="26839"/>
    <cellStyle name="Финансовый 6 4 3 2 5 3" xfId="36036"/>
    <cellStyle name="Финансовый 6 4 3 2 5 4" xfId="44964"/>
    <cellStyle name="Финансовый 6 4 3 2 5 5" xfId="53884"/>
    <cellStyle name="Финансовый 6 4 3 2 6" xfId="14054"/>
    <cellStyle name="Финансовый 6 4 3 2 7" xfId="17913"/>
    <cellStyle name="Финансовый 6 4 3 2 8" xfId="21773"/>
    <cellStyle name="Финансовый 6 4 3 2 9" xfId="11401"/>
    <cellStyle name="Финансовый 6 4 3 3" xfId="9889"/>
    <cellStyle name="Финансовый 6 4 3 3 10" xfId="51356"/>
    <cellStyle name="Финансовый 6 4 3 3 2" xfId="9890"/>
    <cellStyle name="Финансовый 6 4 3 3 2 2" xfId="9891"/>
    <cellStyle name="Финансовый 6 4 3 3 2 2 2" xfId="29503"/>
    <cellStyle name="Финансовый 6 4 3 3 2 2 3" xfId="38699"/>
    <cellStyle name="Финансовый 6 4 3 3 2 2 4" xfId="47627"/>
    <cellStyle name="Финансовый 6 4 3 3 2 2 5" xfId="56547"/>
    <cellStyle name="Финансовый 6 4 3 3 2 3" xfId="12857"/>
    <cellStyle name="Финансовый 6 4 3 3 2 4" xfId="16716"/>
    <cellStyle name="Финансовый 6 4 3 3 2 5" xfId="20576"/>
    <cellStyle name="Финансовый 6 4 3 3 2 6" xfId="25638"/>
    <cellStyle name="Финансовый 6 4 3 3 2 7" xfId="34839"/>
    <cellStyle name="Финансовый 6 4 3 3 2 8" xfId="43767"/>
    <cellStyle name="Финансовый 6 4 3 3 2 9" xfId="52687"/>
    <cellStyle name="Финансовый 6 4 3 3 3" xfId="9892"/>
    <cellStyle name="Финансовый 6 4 3 3 3 2" xfId="28172"/>
    <cellStyle name="Финансовый 6 4 3 3 3 3" xfId="37368"/>
    <cellStyle name="Финансовый 6 4 3 3 3 4" xfId="46296"/>
    <cellStyle name="Финансовый 6 4 3 3 3 5" xfId="55216"/>
    <cellStyle name="Финансовый 6 4 3 3 4" xfId="11576"/>
    <cellStyle name="Финансовый 6 4 3 3 5" xfId="15385"/>
    <cellStyle name="Финансовый 6 4 3 3 6" xfId="19245"/>
    <cellStyle name="Финансовый 6 4 3 3 7" xfId="24307"/>
    <cellStyle name="Финансовый 6 4 3 3 8" xfId="33510"/>
    <cellStyle name="Финансовый 6 4 3 3 9" xfId="42436"/>
    <cellStyle name="Финансовый 6 4 3 4" xfId="9893"/>
    <cellStyle name="Финансовый 6 4 3 4 2" xfId="9894"/>
    <cellStyle name="Финансовый 6 4 3 4 2 2" xfId="28337"/>
    <cellStyle name="Финансовый 6 4 3 4 2 3" xfId="37533"/>
    <cellStyle name="Финансовый 6 4 3 4 2 4" xfId="46461"/>
    <cellStyle name="Финансовый 6 4 3 4 2 5" xfId="55381"/>
    <cellStyle name="Финансовый 6 4 3 4 3" xfId="11691"/>
    <cellStyle name="Финансовый 6 4 3 4 4" xfId="15550"/>
    <cellStyle name="Финансовый 6 4 3 4 5" xfId="19410"/>
    <cellStyle name="Финансовый 6 4 3 4 6" xfId="24472"/>
    <cellStyle name="Финансовый 6 4 3 4 7" xfId="33674"/>
    <cellStyle name="Финансовый 6 4 3 4 8" xfId="42601"/>
    <cellStyle name="Финансовый 6 4 3 4 9" xfId="51521"/>
    <cellStyle name="Финансовый 6 4 3 5" xfId="9895"/>
    <cellStyle name="Финансовый 6 4 3 5 2" xfId="9896"/>
    <cellStyle name="Финансовый 6 4 3 5 2 2" xfId="27005"/>
    <cellStyle name="Финансовый 6 4 3 5 2 3" xfId="36202"/>
    <cellStyle name="Финансовый 6 4 3 5 2 4" xfId="45130"/>
    <cellStyle name="Финансовый 6 4 3 5 2 5" xfId="54050"/>
    <cellStyle name="Финансовый 6 4 3 5 3" xfId="14219"/>
    <cellStyle name="Финансовый 6 4 3 5 4" xfId="18079"/>
    <cellStyle name="Финансовый 6 4 3 5 5" xfId="23141"/>
    <cellStyle name="Финансовый 6 4 3 5 6" xfId="32366"/>
    <cellStyle name="Финансовый 6 4 3 5 7" xfId="41270"/>
    <cellStyle name="Финансовый 6 4 3 5 8" xfId="50190"/>
    <cellStyle name="Финансовый 6 4 3 6" xfId="9897"/>
    <cellStyle name="Финансовый 6 4 3 6 2" xfId="30101"/>
    <cellStyle name="Финансовый 6 4 3 6 3" xfId="39297"/>
    <cellStyle name="Финансовый 6 4 3 6 4" xfId="48225"/>
    <cellStyle name="Финансовый 6 4 3 6 5" xfId="57145"/>
    <cellStyle name="Финансовый 6 4 3 7" xfId="9898"/>
    <cellStyle name="Финансовый 6 4 3 7 2" xfId="26240"/>
    <cellStyle name="Финансовый 6 4 3 7 3" xfId="35437"/>
    <cellStyle name="Финансовый 6 4 3 7 4" xfId="44365"/>
    <cellStyle name="Финансовый 6 4 3 7 5" xfId="53285"/>
    <cellStyle name="Финансовый 6 4 3 8" xfId="13455"/>
    <cellStyle name="Финансовый 6 4 3 9" xfId="17314"/>
    <cellStyle name="Финансовый 6 4 4" xfId="9899"/>
    <cellStyle name="Финансовый 6 4 4 10" xfId="22676"/>
    <cellStyle name="Финансовый 6 4 4 11" xfId="32226"/>
    <cellStyle name="Финансовый 6 4 4 12" xfId="40805"/>
    <cellStyle name="Финансовый 6 4 4 13" xfId="49725"/>
    <cellStyle name="Финансовый 6 4 4 2" xfId="9900"/>
    <cellStyle name="Финансовый 6 4 4 2 2" xfId="9901"/>
    <cellStyle name="Финансовый 6 4 4 2 2 2" xfId="28606"/>
    <cellStyle name="Финансовый 6 4 4 2 2 3" xfId="37802"/>
    <cellStyle name="Финансовый 6 4 4 2 2 4" xfId="46730"/>
    <cellStyle name="Финансовый 6 4 4 2 2 5" xfId="55650"/>
    <cellStyle name="Финансовый 6 4 4 2 3" xfId="11960"/>
    <cellStyle name="Финансовый 6 4 4 2 4" xfId="15819"/>
    <cellStyle name="Финансовый 6 4 4 2 5" xfId="19679"/>
    <cellStyle name="Финансовый 6 4 4 2 6" xfId="24741"/>
    <cellStyle name="Финансовый 6 4 4 2 7" xfId="33942"/>
    <cellStyle name="Финансовый 6 4 4 2 8" xfId="42870"/>
    <cellStyle name="Финансовый 6 4 4 2 9" xfId="51790"/>
    <cellStyle name="Финансовый 6 4 4 3" xfId="9902"/>
    <cellStyle name="Финансовый 6 4 4 3 2" xfId="9903"/>
    <cellStyle name="Финансовый 6 4 4 3 2 2" xfId="27275"/>
    <cellStyle name="Финансовый 6 4 4 3 2 3" xfId="36471"/>
    <cellStyle name="Финансовый 6 4 4 3 2 4" xfId="45399"/>
    <cellStyle name="Финансовый 6 4 4 3 2 5" xfId="54319"/>
    <cellStyle name="Финансовый 6 4 4 3 3" xfId="14488"/>
    <cellStyle name="Финансовый 6 4 4 3 4" xfId="18348"/>
    <cellStyle name="Финансовый 6 4 4 3 5" xfId="23410"/>
    <cellStyle name="Финансовый 6 4 4 3 6" xfId="32614"/>
    <cellStyle name="Финансовый 6 4 4 3 7" xfId="41539"/>
    <cellStyle name="Финансовый 6 4 4 3 8" xfId="50459"/>
    <cellStyle name="Финансовый 6 4 4 4" xfId="9904"/>
    <cellStyle name="Финансовый 6 4 4 4 2" xfId="30401"/>
    <cellStyle name="Финансовый 6 4 4 4 3" xfId="39597"/>
    <cellStyle name="Финансовый 6 4 4 4 4" xfId="48525"/>
    <cellStyle name="Финансовый 6 4 4 4 5" xfId="57445"/>
    <cellStyle name="Финансовый 6 4 4 5" xfId="9905"/>
    <cellStyle name="Финансовый 6 4 4 5 2" xfId="26540"/>
    <cellStyle name="Финансовый 6 4 4 5 3" xfId="35737"/>
    <cellStyle name="Финансовый 6 4 4 5 4" xfId="44665"/>
    <cellStyle name="Финансовый 6 4 4 5 5" xfId="53585"/>
    <cellStyle name="Финансовый 6 4 4 6" xfId="13755"/>
    <cellStyle name="Финансовый 6 4 4 7" xfId="17614"/>
    <cellStyle name="Финансовый 6 4 4 8" xfId="21474"/>
    <cellStyle name="Финансовый 6 4 4 9" xfId="10581"/>
    <cellStyle name="Финансовый 6 4 5" xfId="9906"/>
    <cellStyle name="Финансовый 6 4 5 10" xfId="51057"/>
    <cellStyle name="Финансовый 6 4 5 2" xfId="9907"/>
    <cellStyle name="Финансовый 6 4 5 2 2" xfId="9908"/>
    <cellStyle name="Финансовый 6 4 5 2 2 2" xfId="29204"/>
    <cellStyle name="Финансовый 6 4 5 2 2 3" xfId="38400"/>
    <cellStyle name="Финансовый 6 4 5 2 2 4" xfId="47328"/>
    <cellStyle name="Финансовый 6 4 5 2 2 5" xfId="56248"/>
    <cellStyle name="Финансовый 6 4 5 2 3" xfId="12558"/>
    <cellStyle name="Финансовый 6 4 5 2 4" xfId="16417"/>
    <cellStyle name="Финансовый 6 4 5 2 5" xfId="20277"/>
    <cellStyle name="Финансовый 6 4 5 2 6" xfId="25339"/>
    <cellStyle name="Финансовый 6 4 5 2 7" xfId="34540"/>
    <cellStyle name="Финансовый 6 4 5 2 8" xfId="43468"/>
    <cellStyle name="Финансовый 6 4 5 2 9" xfId="52388"/>
    <cellStyle name="Финансовый 6 4 5 3" xfId="9909"/>
    <cellStyle name="Финансовый 6 4 5 3 2" xfId="27873"/>
    <cellStyle name="Финансовый 6 4 5 3 3" xfId="37069"/>
    <cellStyle name="Финансовый 6 4 5 3 4" xfId="45997"/>
    <cellStyle name="Финансовый 6 4 5 3 5" xfId="54917"/>
    <cellStyle name="Финансовый 6 4 5 4" xfId="11545"/>
    <cellStyle name="Финансовый 6 4 5 5" xfId="15086"/>
    <cellStyle name="Финансовый 6 4 5 6" xfId="18946"/>
    <cellStyle name="Финансовый 6 4 5 7" xfId="24008"/>
    <cellStyle name="Финансовый 6 4 5 8" xfId="33211"/>
    <cellStyle name="Финансовый 6 4 5 9" xfId="42137"/>
    <cellStyle name="Финансовый 6 4 6" xfId="9910"/>
    <cellStyle name="Финансовый 6 4 6 2" xfId="9911"/>
    <cellStyle name="Финансовый 6 4 6 2 2" xfId="28237"/>
    <cellStyle name="Финансовый 6 4 6 2 3" xfId="37433"/>
    <cellStyle name="Финансовый 6 4 6 2 4" xfId="46361"/>
    <cellStyle name="Финансовый 6 4 6 2 5" xfId="55281"/>
    <cellStyle name="Финансовый 6 4 6 3" xfId="11591"/>
    <cellStyle name="Финансовый 6 4 6 4" xfId="15450"/>
    <cellStyle name="Финансовый 6 4 6 5" xfId="19310"/>
    <cellStyle name="Финансовый 6 4 6 6" xfId="24372"/>
    <cellStyle name="Финансовый 6 4 6 7" xfId="33574"/>
    <cellStyle name="Финансовый 6 4 6 8" xfId="42501"/>
    <cellStyle name="Финансовый 6 4 6 9" xfId="51421"/>
    <cellStyle name="Финансовый 6 4 7" xfId="9912"/>
    <cellStyle name="Финансовый 6 4 7 2" xfId="9913"/>
    <cellStyle name="Финансовый 6 4 7 2 2" xfId="26905"/>
    <cellStyle name="Финансовый 6 4 7 2 3" xfId="36102"/>
    <cellStyle name="Финансовый 6 4 7 2 4" xfId="45030"/>
    <cellStyle name="Финансовый 6 4 7 2 5" xfId="53950"/>
    <cellStyle name="Финансовый 6 4 7 3" xfId="14119"/>
    <cellStyle name="Финансовый 6 4 7 4" xfId="17979"/>
    <cellStyle name="Финансовый 6 4 7 5" xfId="23041"/>
    <cellStyle name="Финансовый 6 4 7 6" xfId="32361"/>
    <cellStyle name="Финансовый 6 4 7 7" xfId="41170"/>
    <cellStyle name="Финансовый 6 4 7 8" xfId="50090"/>
    <cellStyle name="Финансовый 6 4 8" xfId="9914"/>
    <cellStyle name="Финансовый 6 4 8 2" xfId="29802"/>
    <cellStyle name="Финансовый 6 4 8 3" xfId="38998"/>
    <cellStyle name="Финансовый 6 4 8 4" xfId="47926"/>
    <cellStyle name="Финансовый 6 4 8 5" xfId="56846"/>
    <cellStyle name="Финансовый 6 4 9" xfId="9915"/>
    <cellStyle name="Финансовый 6 4 9 2" xfId="25941"/>
    <cellStyle name="Финансовый 6 4 9 3" xfId="35138"/>
    <cellStyle name="Финансовый 6 4 9 4" xfId="44066"/>
    <cellStyle name="Финансовый 6 4 9 5" xfId="52986"/>
    <cellStyle name="Финансовый 6 5" xfId="9916"/>
    <cellStyle name="Финансовый 6 5 10" xfId="17016"/>
    <cellStyle name="Финансовый 6 5 11" xfId="20876"/>
    <cellStyle name="Финансовый 6 5 12" xfId="10276"/>
    <cellStyle name="Финансовый 6 5 13" xfId="22077"/>
    <cellStyle name="Финансовый 6 5 14" xfId="32227"/>
    <cellStyle name="Финансовый 6 5 15" xfId="40207"/>
    <cellStyle name="Финансовый 6 5 16" xfId="49127"/>
    <cellStyle name="Финансовый 6 5 2" xfId="9917"/>
    <cellStyle name="Финансовый 6 5 2 10" xfId="10881"/>
    <cellStyle name="Финансовый 6 5 2 11" xfId="22376"/>
    <cellStyle name="Финансовый 6 5 2 12" xfId="32228"/>
    <cellStyle name="Финансовый 6 5 2 13" xfId="40506"/>
    <cellStyle name="Финансовый 6 5 2 14" xfId="49426"/>
    <cellStyle name="Финансовый 6 5 2 2" xfId="9918"/>
    <cellStyle name="Финансовый 6 5 2 2 10" xfId="22976"/>
    <cellStyle name="Финансовый 6 5 2 2 11" xfId="32229"/>
    <cellStyle name="Финансовый 6 5 2 2 12" xfId="41105"/>
    <cellStyle name="Финансовый 6 5 2 2 13" xfId="50025"/>
    <cellStyle name="Финансовый 6 5 2 2 2" xfId="9919"/>
    <cellStyle name="Финансовый 6 5 2 2 2 2" xfId="9920"/>
    <cellStyle name="Финансовый 6 5 2 2 2 2 2" xfId="29504"/>
    <cellStyle name="Финансовый 6 5 2 2 2 2 3" xfId="38700"/>
    <cellStyle name="Финансовый 6 5 2 2 2 2 4" xfId="47628"/>
    <cellStyle name="Финансовый 6 5 2 2 2 2 5" xfId="56548"/>
    <cellStyle name="Финансовый 6 5 2 2 2 3" xfId="12858"/>
    <cellStyle name="Финансовый 6 5 2 2 2 4" xfId="16717"/>
    <cellStyle name="Финансовый 6 5 2 2 2 5" xfId="20577"/>
    <cellStyle name="Финансовый 6 5 2 2 2 6" xfId="25639"/>
    <cellStyle name="Финансовый 6 5 2 2 2 7" xfId="34840"/>
    <cellStyle name="Финансовый 6 5 2 2 2 8" xfId="43768"/>
    <cellStyle name="Финансовый 6 5 2 2 2 9" xfId="52688"/>
    <cellStyle name="Финансовый 6 5 2 2 3" xfId="9921"/>
    <cellStyle name="Финансовый 6 5 2 2 3 2" xfId="9922"/>
    <cellStyle name="Финансовый 6 5 2 2 3 2 2" xfId="28173"/>
    <cellStyle name="Финансовый 6 5 2 2 3 2 3" xfId="37369"/>
    <cellStyle name="Финансовый 6 5 2 2 3 2 4" xfId="46297"/>
    <cellStyle name="Финансовый 6 5 2 2 3 2 5" xfId="55217"/>
    <cellStyle name="Финансовый 6 5 2 2 3 3" xfId="15386"/>
    <cellStyle name="Финансовый 6 5 2 2 3 4" xfId="19246"/>
    <cellStyle name="Финансовый 6 5 2 2 3 5" xfId="24308"/>
    <cellStyle name="Финансовый 6 5 2 2 3 6" xfId="33511"/>
    <cellStyle name="Финансовый 6 5 2 2 3 7" xfId="42437"/>
    <cellStyle name="Финансовый 6 5 2 2 3 8" xfId="51357"/>
    <cellStyle name="Финансовый 6 5 2 2 4" xfId="9923"/>
    <cellStyle name="Финансовый 6 5 2 2 4 2" xfId="30701"/>
    <cellStyle name="Финансовый 6 5 2 2 4 3" xfId="39897"/>
    <cellStyle name="Финансовый 6 5 2 2 4 4" xfId="48825"/>
    <cellStyle name="Финансовый 6 5 2 2 4 5" xfId="57745"/>
    <cellStyle name="Финансовый 6 5 2 2 5" xfId="9924"/>
    <cellStyle name="Финансовый 6 5 2 2 5 2" xfId="26840"/>
    <cellStyle name="Финансовый 6 5 2 2 5 3" xfId="36037"/>
    <cellStyle name="Финансовый 6 5 2 2 5 4" xfId="44965"/>
    <cellStyle name="Финансовый 6 5 2 2 5 5" xfId="53885"/>
    <cellStyle name="Финансовый 6 5 2 2 6" xfId="14055"/>
    <cellStyle name="Финансовый 6 5 2 2 7" xfId="17914"/>
    <cellStyle name="Финансовый 6 5 2 2 8" xfId="21774"/>
    <cellStyle name="Финансовый 6 5 2 2 9" xfId="11402"/>
    <cellStyle name="Финансовый 6 5 2 3" xfId="9925"/>
    <cellStyle name="Финансовый 6 5 2 3 2" xfId="9926"/>
    <cellStyle name="Финансовый 6 5 2 3 2 2" xfId="28906"/>
    <cellStyle name="Финансовый 6 5 2 3 2 3" xfId="38102"/>
    <cellStyle name="Финансовый 6 5 2 3 2 4" xfId="47030"/>
    <cellStyle name="Финансовый 6 5 2 3 2 5" xfId="55950"/>
    <cellStyle name="Финансовый 6 5 2 3 3" xfId="12260"/>
    <cellStyle name="Финансовый 6 5 2 3 4" xfId="16119"/>
    <cellStyle name="Финансовый 6 5 2 3 5" xfId="19979"/>
    <cellStyle name="Финансовый 6 5 2 3 6" xfId="25041"/>
    <cellStyle name="Финансовый 6 5 2 3 7" xfId="34242"/>
    <cellStyle name="Финансовый 6 5 2 3 8" xfId="43170"/>
    <cellStyle name="Финансовый 6 5 2 3 9" xfId="52090"/>
    <cellStyle name="Финансовый 6 5 2 4" xfId="9927"/>
    <cellStyle name="Финансовый 6 5 2 4 2" xfId="9928"/>
    <cellStyle name="Финансовый 6 5 2 4 2 2" xfId="27575"/>
    <cellStyle name="Финансовый 6 5 2 4 2 3" xfId="36771"/>
    <cellStyle name="Финансовый 6 5 2 4 2 4" xfId="45699"/>
    <cellStyle name="Финансовый 6 5 2 4 2 5" xfId="54619"/>
    <cellStyle name="Финансовый 6 5 2 4 3" xfId="14788"/>
    <cellStyle name="Финансовый 6 5 2 4 4" xfId="18648"/>
    <cellStyle name="Финансовый 6 5 2 4 5" xfId="23710"/>
    <cellStyle name="Финансовый 6 5 2 4 6" xfId="32914"/>
    <cellStyle name="Финансовый 6 5 2 4 7" xfId="41839"/>
    <cellStyle name="Финансовый 6 5 2 4 8" xfId="50759"/>
    <cellStyle name="Финансовый 6 5 2 5" xfId="9929"/>
    <cellStyle name="Финансовый 6 5 2 5 2" xfId="30102"/>
    <cellStyle name="Финансовый 6 5 2 5 3" xfId="39298"/>
    <cellStyle name="Финансовый 6 5 2 5 4" xfId="48226"/>
    <cellStyle name="Финансовый 6 5 2 5 5" xfId="57146"/>
    <cellStyle name="Финансовый 6 5 2 6" xfId="9930"/>
    <cellStyle name="Финансовый 6 5 2 6 2" xfId="26241"/>
    <cellStyle name="Финансовый 6 5 2 6 3" xfId="35438"/>
    <cellStyle name="Финансовый 6 5 2 6 4" xfId="44366"/>
    <cellStyle name="Финансовый 6 5 2 6 5" xfId="53286"/>
    <cellStyle name="Финансовый 6 5 2 7" xfId="13456"/>
    <cellStyle name="Финансовый 6 5 2 8" xfId="17315"/>
    <cellStyle name="Финансовый 6 5 2 9" xfId="21175"/>
    <cellStyle name="Финансовый 6 5 3" xfId="9931"/>
    <cellStyle name="Финансовый 6 5 3 10" xfId="22677"/>
    <cellStyle name="Финансовый 6 5 3 11" xfId="32230"/>
    <cellStyle name="Финансовый 6 5 3 12" xfId="40806"/>
    <cellStyle name="Финансовый 6 5 3 13" xfId="49726"/>
    <cellStyle name="Финансовый 6 5 3 2" xfId="9932"/>
    <cellStyle name="Финансовый 6 5 3 2 2" xfId="9933"/>
    <cellStyle name="Финансовый 6 5 3 2 2 2" xfId="28607"/>
    <cellStyle name="Финансовый 6 5 3 2 2 3" xfId="37803"/>
    <cellStyle name="Финансовый 6 5 3 2 2 4" xfId="46731"/>
    <cellStyle name="Финансовый 6 5 3 2 2 5" xfId="55651"/>
    <cellStyle name="Финансовый 6 5 3 2 3" xfId="11961"/>
    <cellStyle name="Финансовый 6 5 3 2 4" xfId="15820"/>
    <cellStyle name="Финансовый 6 5 3 2 5" xfId="19680"/>
    <cellStyle name="Финансовый 6 5 3 2 6" xfId="24742"/>
    <cellStyle name="Финансовый 6 5 3 2 7" xfId="33943"/>
    <cellStyle name="Финансовый 6 5 3 2 8" xfId="42871"/>
    <cellStyle name="Финансовый 6 5 3 2 9" xfId="51791"/>
    <cellStyle name="Финансовый 6 5 3 3" xfId="9934"/>
    <cellStyle name="Финансовый 6 5 3 3 2" xfId="9935"/>
    <cellStyle name="Финансовый 6 5 3 3 2 2" xfId="27276"/>
    <cellStyle name="Финансовый 6 5 3 3 2 3" xfId="36472"/>
    <cellStyle name="Финансовый 6 5 3 3 2 4" xfId="45400"/>
    <cellStyle name="Финансовый 6 5 3 3 2 5" xfId="54320"/>
    <cellStyle name="Финансовый 6 5 3 3 3" xfId="14489"/>
    <cellStyle name="Финансовый 6 5 3 3 4" xfId="18349"/>
    <cellStyle name="Финансовый 6 5 3 3 5" xfId="23411"/>
    <cellStyle name="Финансовый 6 5 3 3 6" xfId="32615"/>
    <cellStyle name="Финансовый 6 5 3 3 7" xfId="41540"/>
    <cellStyle name="Финансовый 6 5 3 3 8" xfId="50460"/>
    <cellStyle name="Финансовый 6 5 3 4" xfId="9936"/>
    <cellStyle name="Финансовый 6 5 3 4 2" xfId="30402"/>
    <cellStyle name="Финансовый 6 5 3 4 3" xfId="39598"/>
    <cellStyle name="Финансовый 6 5 3 4 4" xfId="48526"/>
    <cellStyle name="Финансовый 6 5 3 4 5" xfId="57446"/>
    <cellStyle name="Финансовый 6 5 3 5" xfId="9937"/>
    <cellStyle name="Финансовый 6 5 3 5 2" xfId="26541"/>
    <cellStyle name="Финансовый 6 5 3 5 3" xfId="35738"/>
    <cellStyle name="Финансовый 6 5 3 5 4" xfId="44666"/>
    <cellStyle name="Финансовый 6 5 3 5 5" xfId="53586"/>
    <cellStyle name="Финансовый 6 5 3 6" xfId="13756"/>
    <cellStyle name="Финансовый 6 5 3 7" xfId="17615"/>
    <cellStyle name="Финансовый 6 5 3 8" xfId="21475"/>
    <cellStyle name="Финансовый 6 5 3 9" xfId="10582"/>
    <cellStyle name="Финансовый 6 5 4" xfId="9938"/>
    <cellStyle name="Финансовый 6 5 4 10" xfId="51058"/>
    <cellStyle name="Финансовый 6 5 4 2" xfId="9939"/>
    <cellStyle name="Финансовый 6 5 4 2 2" xfId="9940"/>
    <cellStyle name="Финансовый 6 5 4 2 2 2" xfId="29205"/>
    <cellStyle name="Финансовый 6 5 4 2 2 3" xfId="38401"/>
    <cellStyle name="Финансовый 6 5 4 2 2 4" xfId="47329"/>
    <cellStyle name="Финансовый 6 5 4 2 2 5" xfId="56249"/>
    <cellStyle name="Финансовый 6 5 4 2 3" xfId="12559"/>
    <cellStyle name="Финансовый 6 5 4 2 4" xfId="16418"/>
    <cellStyle name="Финансовый 6 5 4 2 5" xfId="20278"/>
    <cellStyle name="Финансовый 6 5 4 2 6" xfId="25340"/>
    <cellStyle name="Финансовый 6 5 4 2 7" xfId="34541"/>
    <cellStyle name="Финансовый 6 5 4 2 8" xfId="43469"/>
    <cellStyle name="Финансовый 6 5 4 2 9" xfId="52389"/>
    <cellStyle name="Финансовый 6 5 4 3" xfId="9941"/>
    <cellStyle name="Финансовый 6 5 4 3 2" xfId="27874"/>
    <cellStyle name="Финансовый 6 5 4 3 3" xfId="37070"/>
    <cellStyle name="Финансовый 6 5 4 3 4" xfId="45998"/>
    <cellStyle name="Финансовый 6 5 4 3 5" xfId="54918"/>
    <cellStyle name="Финансовый 6 5 4 4" xfId="11546"/>
    <cellStyle name="Финансовый 6 5 4 5" xfId="15087"/>
    <cellStyle name="Финансовый 6 5 4 6" xfId="18947"/>
    <cellStyle name="Финансовый 6 5 4 7" xfId="24009"/>
    <cellStyle name="Финансовый 6 5 4 8" xfId="33212"/>
    <cellStyle name="Финансовый 6 5 4 9" xfId="42138"/>
    <cellStyle name="Финансовый 6 5 5" xfId="9942"/>
    <cellStyle name="Финансовый 6 5 5 2" xfId="9943"/>
    <cellStyle name="Финансовый 6 5 5 2 2" xfId="28281"/>
    <cellStyle name="Финансовый 6 5 5 2 3" xfId="37477"/>
    <cellStyle name="Финансовый 6 5 5 2 4" xfId="46405"/>
    <cellStyle name="Финансовый 6 5 5 2 5" xfId="55325"/>
    <cellStyle name="Финансовый 6 5 5 3" xfId="11635"/>
    <cellStyle name="Финансовый 6 5 5 4" xfId="15494"/>
    <cellStyle name="Финансовый 6 5 5 5" xfId="19354"/>
    <cellStyle name="Финансовый 6 5 5 6" xfId="24416"/>
    <cellStyle name="Финансовый 6 5 5 7" xfId="33618"/>
    <cellStyle name="Финансовый 6 5 5 8" xfId="42545"/>
    <cellStyle name="Финансовый 6 5 5 9" xfId="51465"/>
    <cellStyle name="Финансовый 6 5 6" xfId="9944"/>
    <cellStyle name="Финансовый 6 5 6 2" xfId="9945"/>
    <cellStyle name="Финансовый 6 5 6 2 2" xfId="26949"/>
    <cellStyle name="Финансовый 6 5 6 2 3" xfId="36146"/>
    <cellStyle name="Финансовый 6 5 6 2 4" xfId="45074"/>
    <cellStyle name="Финансовый 6 5 6 2 5" xfId="53994"/>
    <cellStyle name="Финансовый 6 5 6 3" xfId="14163"/>
    <cellStyle name="Финансовый 6 5 6 4" xfId="18023"/>
    <cellStyle name="Финансовый 6 5 6 5" xfId="23085"/>
    <cellStyle name="Финансовый 6 5 6 6" xfId="32251"/>
    <cellStyle name="Финансовый 6 5 6 7" xfId="41214"/>
    <cellStyle name="Финансовый 6 5 6 8" xfId="50134"/>
    <cellStyle name="Финансовый 6 5 7" xfId="9946"/>
    <cellStyle name="Финансовый 6 5 7 2" xfId="29803"/>
    <cellStyle name="Финансовый 6 5 7 3" xfId="38999"/>
    <cellStyle name="Финансовый 6 5 7 4" xfId="47927"/>
    <cellStyle name="Финансовый 6 5 7 5" xfId="56847"/>
    <cellStyle name="Финансовый 6 5 8" xfId="9947"/>
    <cellStyle name="Финансовый 6 5 8 2" xfId="25942"/>
    <cellStyle name="Финансовый 6 5 8 3" xfId="35139"/>
    <cellStyle name="Финансовый 6 5 8 4" xfId="44067"/>
    <cellStyle name="Финансовый 6 5 8 5" xfId="52987"/>
    <cellStyle name="Финансовый 6 5 9" xfId="13157"/>
    <cellStyle name="Финансовый 6 6" xfId="9948"/>
    <cellStyle name="Финансовый 6 6 10" xfId="17017"/>
    <cellStyle name="Финансовый 6 6 11" xfId="20877"/>
    <cellStyle name="Финансовый 6 6 12" xfId="10298"/>
    <cellStyle name="Финансовый 6 6 13" xfId="22078"/>
    <cellStyle name="Финансовый 6 6 14" xfId="32231"/>
    <cellStyle name="Финансовый 6 6 15" xfId="40208"/>
    <cellStyle name="Финансовый 6 6 16" xfId="49128"/>
    <cellStyle name="Финансовый 6 6 2" xfId="9949"/>
    <cellStyle name="Финансовый 6 6 2 10" xfId="10882"/>
    <cellStyle name="Финансовый 6 6 2 11" xfId="22377"/>
    <cellStyle name="Финансовый 6 6 2 12" xfId="32232"/>
    <cellStyle name="Финансовый 6 6 2 13" xfId="40507"/>
    <cellStyle name="Финансовый 6 6 2 14" xfId="49427"/>
    <cellStyle name="Финансовый 6 6 2 2" xfId="9950"/>
    <cellStyle name="Финансовый 6 6 2 2 10" xfId="22977"/>
    <cellStyle name="Финансовый 6 6 2 2 11" xfId="32233"/>
    <cellStyle name="Финансовый 6 6 2 2 12" xfId="41106"/>
    <cellStyle name="Финансовый 6 6 2 2 13" xfId="50026"/>
    <cellStyle name="Финансовый 6 6 2 2 2" xfId="9951"/>
    <cellStyle name="Финансовый 6 6 2 2 2 2" xfId="9952"/>
    <cellStyle name="Финансовый 6 6 2 2 2 2 2" xfId="29505"/>
    <cellStyle name="Финансовый 6 6 2 2 2 2 3" xfId="38701"/>
    <cellStyle name="Финансовый 6 6 2 2 2 2 4" xfId="47629"/>
    <cellStyle name="Финансовый 6 6 2 2 2 2 5" xfId="56549"/>
    <cellStyle name="Финансовый 6 6 2 2 2 3" xfId="12859"/>
    <cellStyle name="Финансовый 6 6 2 2 2 4" xfId="16718"/>
    <cellStyle name="Финансовый 6 6 2 2 2 5" xfId="20578"/>
    <cellStyle name="Финансовый 6 6 2 2 2 6" xfId="25640"/>
    <cellStyle name="Финансовый 6 6 2 2 2 7" xfId="34841"/>
    <cellStyle name="Финансовый 6 6 2 2 2 8" xfId="43769"/>
    <cellStyle name="Финансовый 6 6 2 2 2 9" xfId="52689"/>
    <cellStyle name="Финансовый 6 6 2 2 3" xfId="9953"/>
    <cellStyle name="Финансовый 6 6 2 2 3 2" xfId="9954"/>
    <cellStyle name="Финансовый 6 6 2 2 3 2 2" xfId="28174"/>
    <cellStyle name="Финансовый 6 6 2 2 3 2 3" xfId="37370"/>
    <cellStyle name="Финансовый 6 6 2 2 3 2 4" xfId="46298"/>
    <cellStyle name="Финансовый 6 6 2 2 3 2 5" xfId="55218"/>
    <cellStyle name="Финансовый 6 6 2 2 3 3" xfId="15387"/>
    <cellStyle name="Финансовый 6 6 2 2 3 4" xfId="19247"/>
    <cellStyle name="Финансовый 6 6 2 2 3 5" xfId="24309"/>
    <cellStyle name="Финансовый 6 6 2 2 3 6" xfId="33512"/>
    <cellStyle name="Финансовый 6 6 2 2 3 7" xfId="42438"/>
    <cellStyle name="Финансовый 6 6 2 2 3 8" xfId="51358"/>
    <cellStyle name="Финансовый 6 6 2 2 4" xfId="9955"/>
    <cellStyle name="Финансовый 6 6 2 2 4 2" xfId="30702"/>
    <cellStyle name="Финансовый 6 6 2 2 4 3" xfId="39898"/>
    <cellStyle name="Финансовый 6 6 2 2 4 4" xfId="48826"/>
    <cellStyle name="Финансовый 6 6 2 2 4 5" xfId="57746"/>
    <cellStyle name="Финансовый 6 6 2 2 5" xfId="9956"/>
    <cellStyle name="Финансовый 6 6 2 2 5 2" xfId="26841"/>
    <cellStyle name="Финансовый 6 6 2 2 5 3" xfId="36038"/>
    <cellStyle name="Финансовый 6 6 2 2 5 4" xfId="44966"/>
    <cellStyle name="Финансовый 6 6 2 2 5 5" xfId="53886"/>
    <cellStyle name="Финансовый 6 6 2 2 6" xfId="14056"/>
    <cellStyle name="Финансовый 6 6 2 2 7" xfId="17915"/>
    <cellStyle name="Финансовый 6 6 2 2 8" xfId="21775"/>
    <cellStyle name="Финансовый 6 6 2 2 9" xfId="11403"/>
    <cellStyle name="Финансовый 6 6 2 3" xfId="9957"/>
    <cellStyle name="Финансовый 6 6 2 3 2" xfId="9958"/>
    <cellStyle name="Финансовый 6 6 2 3 2 2" xfId="28907"/>
    <cellStyle name="Финансовый 6 6 2 3 2 3" xfId="38103"/>
    <cellStyle name="Финансовый 6 6 2 3 2 4" xfId="47031"/>
    <cellStyle name="Финансовый 6 6 2 3 2 5" xfId="55951"/>
    <cellStyle name="Финансовый 6 6 2 3 3" xfId="12261"/>
    <cellStyle name="Финансовый 6 6 2 3 4" xfId="16120"/>
    <cellStyle name="Финансовый 6 6 2 3 5" xfId="19980"/>
    <cellStyle name="Финансовый 6 6 2 3 6" xfId="25042"/>
    <cellStyle name="Финансовый 6 6 2 3 7" xfId="34243"/>
    <cellStyle name="Финансовый 6 6 2 3 8" xfId="43171"/>
    <cellStyle name="Финансовый 6 6 2 3 9" xfId="52091"/>
    <cellStyle name="Финансовый 6 6 2 4" xfId="9959"/>
    <cellStyle name="Финансовый 6 6 2 4 2" xfId="9960"/>
    <cellStyle name="Финансовый 6 6 2 4 2 2" xfId="27576"/>
    <cellStyle name="Финансовый 6 6 2 4 2 3" xfId="36772"/>
    <cellStyle name="Финансовый 6 6 2 4 2 4" xfId="45700"/>
    <cellStyle name="Финансовый 6 6 2 4 2 5" xfId="54620"/>
    <cellStyle name="Финансовый 6 6 2 4 3" xfId="14789"/>
    <cellStyle name="Финансовый 6 6 2 4 4" xfId="18649"/>
    <cellStyle name="Финансовый 6 6 2 4 5" xfId="23711"/>
    <cellStyle name="Финансовый 6 6 2 4 6" xfId="32915"/>
    <cellStyle name="Финансовый 6 6 2 4 7" xfId="41840"/>
    <cellStyle name="Финансовый 6 6 2 4 8" xfId="50760"/>
    <cellStyle name="Финансовый 6 6 2 5" xfId="9961"/>
    <cellStyle name="Финансовый 6 6 2 5 2" xfId="30103"/>
    <cellStyle name="Финансовый 6 6 2 5 3" xfId="39299"/>
    <cellStyle name="Финансовый 6 6 2 5 4" xfId="48227"/>
    <cellStyle name="Финансовый 6 6 2 5 5" xfId="57147"/>
    <cellStyle name="Финансовый 6 6 2 6" xfId="9962"/>
    <cellStyle name="Финансовый 6 6 2 6 2" xfId="26242"/>
    <cellStyle name="Финансовый 6 6 2 6 3" xfId="35439"/>
    <cellStyle name="Финансовый 6 6 2 6 4" xfId="44367"/>
    <cellStyle name="Финансовый 6 6 2 6 5" xfId="53287"/>
    <cellStyle name="Финансовый 6 6 2 7" xfId="13457"/>
    <cellStyle name="Финансовый 6 6 2 8" xfId="17316"/>
    <cellStyle name="Финансовый 6 6 2 9" xfId="21176"/>
    <cellStyle name="Финансовый 6 6 3" xfId="9963"/>
    <cellStyle name="Финансовый 6 6 3 10" xfId="22678"/>
    <cellStyle name="Финансовый 6 6 3 11" xfId="32234"/>
    <cellStyle name="Финансовый 6 6 3 12" xfId="40807"/>
    <cellStyle name="Финансовый 6 6 3 13" xfId="49727"/>
    <cellStyle name="Финансовый 6 6 3 2" xfId="9964"/>
    <cellStyle name="Финансовый 6 6 3 2 2" xfId="9965"/>
    <cellStyle name="Финансовый 6 6 3 2 2 2" xfId="28608"/>
    <cellStyle name="Финансовый 6 6 3 2 2 3" xfId="37804"/>
    <cellStyle name="Финансовый 6 6 3 2 2 4" xfId="46732"/>
    <cellStyle name="Финансовый 6 6 3 2 2 5" xfId="55652"/>
    <cellStyle name="Финансовый 6 6 3 2 3" xfId="11962"/>
    <cellStyle name="Финансовый 6 6 3 2 4" xfId="15821"/>
    <cellStyle name="Финансовый 6 6 3 2 5" xfId="19681"/>
    <cellStyle name="Финансовый 6 6 3 2 6" xfId="24743"/>
    <cellStyle name="Финансовый 6 6 3 2 7" xfId="33944"/>
    <cellStyle name="Финансовый 6 6 3 2 8" xfId="42872"/>
    <cellStyle name="Финансовый 6 6 3 2 9" xfId="51792"/>
    <cellStyle name="Финансовый 6 6 3 3" xfId="9966"/>
    <cellStyle name="Финансовый 6 6 3 3 2" xfId="9967"/>
    <cellStyle name="Финансовый 6 6 3 3 2 2" xfId="27277"/>
    <cellStyle name="Финансовый 6 6 3 3 2 3" xfId="36473"/>
    <cellStyle name="Финансовый 6 6 3 3 2 4" xfId="45401"/>
    <cellStyle name="Финансовый 6 6 3 3 2 5" xfId="54321"/>
    <cellStyle name="Финансовый 6 6 3 3 3" xfId="14490"/>
    <cellStyle name="Финансовый 6 6 3 3 4" xfId="18350"/>
    <cellStyle name="Финансовый 6 6 3 3 5" xfId="23412"/>
    <cellStyle name="Финансовый 6 6 3 3 6" xfId="32616"/>
    <cellStyle name="Финансовый 6 6 3 3 7" xfId="41541"/>
    <cellStyle name="Финансовый 6 6 3 3 8" xfId="50461"/>
    <cellStyle name="Финансовый 6 6 3 4" xfId="9968"/>
    <cellStyle name="Финансовый 6 6 3 4 2" xfId="30403"/>
    <cellStyle name="Финансовый 6 6 3 4 3" xfId="39599"/>
    <cellStyle name="Финансовый 6 6 3 4 4" xfId="48527"/>
    <cellStyle name="Финансовый 6 6 3 4 5" xfId="57447"/>
    <cellStyle name="Финансовый 6 6 3 5" xfId="9969"/>
    <cellStyle name="Финансовый 6 6 3 5 2" xfId="26542"/>
    <cellStyle name="Финансовый 6 6 3 5 3" xfId="35739"/>
    <cellStyle name="Финансовый 6 6 3 5 4" xfId="44667"/>
    <cellStyle name="Финансовый 6 6 3 5 5" xfId="53587"/>
    <cellStyle name="Финансовый 6 6 3 6" xfId="13757"/>
    <cellStyle name="Финансовый 6 6 3 7" xfId="17616"/>
    <cellStyle name="Финансовый 6 6 3 8" xfId="21476"/>
    <cellStyle name="Финансовый 6 6 3 9" xfId="10583"/>
    <cellStyle name="Финансовый 6 6 4" xfId="9970"/>
    <cellStyle name="Финансовый 6 6 4 10" xfId="51059"/>
    <cellStyle name="Финансовый 6 6 4 2" xfId="9971"/>
    <cellStyle name="Финансовый 6 6 4 2 2" xfId="9972"/>
    <cellStyle name="Финансовый 6 6 4 2 2 2" xfId="29206"/>
    <cellStyle name="Финансовый 6 6 4 2 2 3" xfId="38402"/>
    <cellStyle name="Финансовый 6 6 4 2 2 4" xfId="47330"/>
    <cellStyle name="Финансовый 6 6 4 2 2 5" xfId="56250"/>
    <cellStyle name="Финансовый 6 6 4 2 3" xfId="12560"/>
    <cellStyle name="Финансовый 6 6 4 2 4" xfId="16419"/>
    <cellStyle name="Финансовый 6 6 4 2 5" xfId="20279"/>
    <cellStyle name="Финансовый 6 6 4 2 6" xfId="25341"/>
    <cellStyle name="Финансовый 6 6 4 2 7" xfId="34542"/>
    <cellStyle name="Финансовый 6 6 4 2 8" xfId="43470"/>
    <cellStyle name="Финансовый 6 6 4 2 9" xfId="52390"/>
    <cellStyle name="Финансовый 6 6 4 3" xfId="9973"/>
    <cellStyle name="Финансовый 6 6 4 3 2" xfId="27875"/>
    <cellStyle name="Финансовый 6 6 4 3 3" xfId="37071"/>
    <cellStyle name="Финансовый 6 6 4 3 4" xfId="45999"/>
    <cellStyle name="Финансовый 6 6 4 3 5" xfId="54919"/>
    <cellStyle name="Финансовый 6 6 4 4" xfId="11547"/>
    <cellStyle name="Финансовый 6 6 4 5" xfId="15088"/>
    <cellStyle name="Финансовый 6 6 4 6" xfId="18948"/>
    <cellStyle name="Финансовый 6 6 4 7" xfId="24010"/>
    <cellStyle name="Финансовый 6 6 4 8" xfId="33213"/>
    <cellStyle name="Финансовый 6 6 4 9" xfId="42139"/>
    <cellStyle name="Финансовый 6 6 5" xfId="9974"/>
    <cellStyle name="Финансовый 6 6 5 2" xfId="9975"/>
    <cellStyle name="Финансовый 6 6 5 2 2" xfId="28259"/>
    <cellStyle name="Финансовый 6 6 5 2 3" xfId="37455"/>
    <cellStyle name="Финансовый 6 6 5 2 4" xfId="46383"/>
    <cellStyle name="Финансовый 6 6 5 2 5" xfId="55303"/>
    <cellStyle name="Финансовый 6 6 5 3" xfId="11613"/>
    <cellStyle name="Финансовый 6 6 5 4" xfId="15472"/>
    <cellStyle name="Финансовый 6 6 5 5" xfId="19332"/>
    <cellStyle name="Финансовый 6 6 5 6" xfId="24394"/>
    <cellStyle name="Финансовый 6 6 5 7" xfId="33596"/>
    <cellStyle name="Финансовый 6 6 5 8" xfId="42523"/>
    <cellStyle name="Финансовый 6 6 5 9" xfId="51443"/>
    <cellStyle name="Финансовый 6 6 6" xfId="9976"/>
    <cellStyle name="Финансовый 6 6 6 2" xfId="9977"/>
    <cellStyle name="Финансовый 6 6 6 2 2" xfId="26927"/>
    <cellStyle name="Финансовый 6 6 6 2 3" xfId="36124"/>
    <cellStyle name="Финансовый 6 6 6 2 4" xfId="45052"/>
    <cellStyle name="Финансовый 6 6 6 2 5" xfId="53972"/>
    <cellStyle name="Финансовый 6 6 6 3" xfId="14141"/>
    <cellStyle name="Финансовый 6 6 6 4" xfId="18001"/>
    <cellStyle name="Финансовый 6 6 6 5" xfId="23063"/>
    <cellStyle name="Финансовый 6 6 6 6" xfId="31761"/>
    <cellStyle name="Финансовый 6 6 6 7" xfId="41192"/>
    <cellStyle name="Финансовый 6 6 6 8" xfId="50112"/>
    <cellStyle name="Финансовый 6 6 7" xfId="9978"/>
    <cellStyle name="Финансовый 6 6 7 2" xfId="29804"/>
    <cellStyle name="Финансовый 6 6 7 3" xfId="39000"/>
    <cellStyle name="Финансовый 6 6 7 4" xfId="47928"/>
    <cellStyle name="Финансовый 6 6 7 5" xfId="56848"/>
    <cellStyle name="Финансовый 6 6 8" xfId="9979"/>
    <cellStyle name="Финансовый 6 6 8 2" xfId="25943"/>
    <cellStyle name="Финансовый 6 6 8 3" xfId="35140"/>
    <cellStyle name="Финансовый 6 6 8 4" xfId="44068"/>
    <cellStyle name="Финансовый 6 6 8 5" xfId="52988"/>
    <cellStyle name="Финансовый 6 6 9" xfId="13158"/>
    <cellStyle name="Финансовый 6 7" xfId="9980"/>
    <cellStyle name="Финансовый 6 7 10" xfId="17018"/>
    <cellStyle name="Финансовый 6 7 11" xfId="20878"/>
    <cellStyle name="Финансовый 6 7 12" xfId="10584"/>
    <cellStyle name="Финансовый 6 7 13" xfId="22079"/>
    <cellStyle name="Финансовый 6 7 14" xfId="32235"/>
    <cellStyle name="Финансовый 6 7 15" xfId="40209"/>
    <cellStyle name="Финансовый 6 7 16" xfId="49129"/>
    <cellStyle name="Финансовый 6 7 2" xfId="9981"/>
    <cellStyle name="Финансовый 6 7 2 10" xfId="10883"/>
    <cellStyle name="Финансовый 6 7 2 11" xfId="22378"/>
    <cellStyle name="Финансовый 6 7 2 12" xfId="32236"/>
    <cellStyle name="Финансовый 6 7 2 13" xfId="40508"/>
    <cellStyle name="Финансовый 6 7 2 14" xfId="49428"/>
    <cellStyle name="Финансовый 6 7 2 2" xfId="9982"/>
    <cellStyle name="Финансовый 6 7 2 2 10" xfId="22978"/>
    <cellStyle name="Финансовый 6 7 2 2 11" xfId="32237"/>
    <cellStyle name="Финансовый 6 7 2 2 12" xfId="41107"/>
    <cellStyle name="Финансовый 6 7 2 2 13" xfId="50027"/>
    <cellStyle name="Финансовый 6 7 2 2 2" xfId="9983"/>
    <cellStyle name="Финансовый 6 7 2 2 2 2" xfId="9984"/>
    <cellStyle name="Финансовый 6 7 2 2 2 2 2" xfId="29506"/>
    <cellStyle name="Финансовый 6 7 2 2 2 2 3" xfId="38702"/>
    <cellStyle name="Финансовый 6 7 2 2 2 2 4" xfId="47630"/>
    <cellStyle name="Финансовый 6 7 2 2 2 2 5" xfId="56550"/>
    <cellStyle name="Финансовый 6 7 2 2 2 3" xfId="12860"/>
    <cellStyle name="Финансовый 6 7 2 2 2 4" xfId="16719"/>
    <cellStyle name="Финансовый 6 7 2 2 2 5" xfId="20579"/>
    <cellStyle name="Финансовый 6 7 2 2 2 6" xfId="25641"/>
    <cellStyle name="Финансовый 6 7 2 2 2 7" xfId="34842"/>
    <cellStyle name="Финансовый 6 7 2 2 2 8" xfId="43770"/>
    <cellStyle name="Финансовый 6 7 2 2 2 9" xfId="52690"/>
    <cellStyle name="Финансовый 6 7 2 2 3" xfId="9985"/>
    <cellStyle name="Финансовый 6 7 2 2 3 2" xfId="9986"/>
    <cellStyle name="Финансовый 6 7 2 2 3 2 2" xfId="28175"/>
    <cellStyle name="Финансовый 6 7 2 2 3 2 3" xfId="37371"/>
    <cellStyle name="Финансовый 6 7 2 2 3 2 4" xfId="46299"/>
    <cellStyle name="Финансовый 6 7 2 2 3 2 5" xfId="55219"/>
    <cellStyle name="Финансовый 6 7 2 2 3 3" xfId="15388"/>
    <cellStyle name="Финансовый 6 7 2 2 3 4" xfId="19248"/>
    <cellStyle name="Финансовый 6 7 2 2 3 5" xfId="24310"/>
    <cellStyle name="Финансовый 6 7 2 2 3 6" xfId="33513"/>
    <cellStyle name="Финансовый 6 7 2 2 3 7" xfId="42439"/>
    <cellStyle name="Финансовый 6 7 2 2 3 8" xfId="51359"/>
    <cellStyle name="Финансовый 6 7 2 2 4" xfId="9987"/>
    <cellStyle name="Финансовый 6 7 2 2 4 2" xfId="30703"/>
    <cellStyle name="Финансовый 6 7 2 2 4 3" xfId="39899"/>
    <cellStyle name="Финансовый 6 7 2 2 4 4" xfId="48827"/>
    <cellStyle name="Финансовый 6 7 2 2 4 5" xfId="57747"/>
    <cellStyle name="Финансовый 6 7 2 2 5" xfId="9988"/>
    <cellStyle name="Финансовый 6 7 2 2 5 2" xfId="26842"/>
    <cellStyle name="Финансовый 6 7 2 2 5 3" xfId="36039"/>
    <cellStyle name="Финансовый 6 7 2 2 5 4" xfId="44967"/>
    <cellStyle name="Финансовый 6 7 2 2 5 5" xfId="53887"/>
    <cellStyle name="Финансовый 6 7 2 2 6" xfId="14057"/>
    <cellStyle name="Финансовый 6 7 2 2 7" xfId="17916"/>
    <cellStyle name="Финансовый 6 7 2 2 8" xfId="21776"/>
    <cellStyle name="Финансовый 6 7 2 2 9" xfId="11404"/>
    <cellStyle name="Финансовый 6 7 2 3" xfId="9989"/>
    <cellStyle name="Финансовый 6 7 2 3 2" xfId="9990"/>
    <cellStyle name="Финансовый 6 7 2 3 2 2" xfId="28908"/>
    <cellStyle name="Финансовый 6 7 2 3 2 3" xfId="38104"/>
    <cellStyle name="Финансовый 6 7 2 3 2 4" xfId="47032"/>
    <cellStyle name="Финансовый 6 7 2 3 2 5" xfId="55952"/>
    <cellStyle name="Финансовый 6 7 2 3 3" xfId="12262"/>
    <cellStyle name="Финансовый 6 7 2 3 4" xfId="16121"/>
    <cellStyle name="Финансовый 6 7 2 3 5" xfId="19981"/>
    <cellStyle name="Финансовый 6 7 2 3 6" xfId="25043"/>
    <cellStyle name="Финансовый 6 7 2 3 7" xfId="34244"/>
    <cellStyle name="Финансовый 6 7 2 3 8" xfId="43172"/>
    <cellStyle name="Финансовый 6 7 2 3 9" xfId="52092"/>
    <cellStyle name="Финансовый 6 7 2 4" xfId="9991"/>
    <cellStyle name="Финансовый 6 7 2 4 2" xfId="9992"/>
    <cellStyle name="Финансовый 6 7 2 4 2 2" xfId="27577"/>
    <cellStyle name="Финансовый 6 7 2 4 2 3" xfId="36773"/>
    <cellStyle name="Финансовый 6 7 2 4 2 4" xfId="45701"/>
    <cellStyle name="Финансовый 6 7 2 4 2 5" xfId="54621"/>
    <cellStyle name="Финансовый 6 7 2 4 3" xfId="14790"/>
    <cellStyle name="Финансовый 6 7 2 4 4" xfId="18650"/>
    <cellStyle name="Финансовый 6 7 2 4 5" xfId="23712"/>
    <cellStyle name="Финансовый 6 7 2 4 6" xfId="32916"/>
    <cellStyle name="Финансовый 6 7 2 4 7" xfId="41841"/>
    <cellStyle name="Финансовый 6 7 2 4 8" xfId="50761"/>
    <cellStyle name="Финансовый 6 7 2 5" xfId="9993"/>
    <cellStyle name="Финансовый 6 7 2 5 2" xfId="30104"/>
    <cellStyle name="Финансовый 6 7 2 5 3" xfId="39300"/>
    <cellStyle name="Финансовый 6 7 2 5 4" xfId="48228"/>
    <cellStyle name="Финансовый 6 7 2 5 5" xfId="57148"/>
    <cellStyle name="Финансовый 6 7 2 6" xfId="9994"/>
    <cellStyle name="Финансовый 6 7 2 6 2" xfId="26243"/>
    <cellStyle name="Финансовый 6 7 2 6 3" xfId="35440"/>
    <cellStyle name="Финансовый 6 7 2 6 4" xfId="44368"/>
    <cellStyle name="Финансовый 6 7 2 6 5" xfId="53288"/>
    <cellStyle name="Финансовый 6 7 2 7" xfId="13458"/>
    <cellStyle name="Финансовый 6 7 2 8" xfId="17317"/>
    <cellStyle name="Финансовый 6 7 2 9" xfId="21177"/>
    <cellStyle name="Финансовый 6 7 3" xfId="9995"/>
    <cellStyle name="Финансовый 6 7 3 10" xfId="22679"/>
    <cellStyle name="Финансовый 6 7 3 11" xfId="32238"/>
    <cellStyle name="Финансовый 6 7 3 12" xfId="40808"/>
    <cellStyle name="Финансовый 6 7 3 13" xfId="49728"/>
    <cellStyle name="Финансовый 6 7 3 2" xfId="9996"/>
    <cellStyle name="Финансовый 6 7 3 2 2" xfId="9997"/>
    <cellStyle name="Финансовый 6 7 3 2 2 2" xfId="28609"/>
    <cellStyle name="Финансовый 6 7 3 2 2 3" xfId="37805"/>
    <cellStyle name="Финансовый 6 7 3 2 2 4" xfId="46733"/>
    <cellStyle name="Финансовый 6 7 3 2 2 5" xfId="55653"/>
    <cellStyle name="Финансовый 6 7 3 2 3" xfId="11963"/>
    <cellStyle name="Финансовый 6 7 3 2 4" xfId="15822"/>
    <cellStyle name="Финансовый 6 7 3 2 5" xfId="19682"/>
    <cellStyle name="Финансовый 6 7 3 2 6" xfId="24744"/>
    <cellStyle name="Финансовый 6 7 3 2 7" xfId="33945"/>
    <cellStyle name="Финансовый 6 7 3 2 8" xfId="42873"/>
    <cellStyle name="Финансовый 6 7 3 2 9" xfId="51793"/>
    <cellStyle name="Финансовый 6 7 3 3" xfId="9998"/>
    <cellStyle name="Финансовый 6 7 3 3 2" xfId="9999"/>
    <cellStyle name="Финансовый 6 7 3 3 2 2" xfId="27278"/>
    <cellStyle name="Финансовый 6 7 3 3 2 3" xfId="36474"/>
    <cellStyle name="Финансовый 6 7 3 3 2 4" xfId="45402"/>
    <cellStyle name="Финансовый 6 7 3 3 2 5" xfId="54322"/>
    <cellStyle name="Финансовый 6 7 3 3 3" xfId="14491"/>
    <cellStyle name="Финансовый 6 7 3 3 4" xfId="18351"/>
    <cellStyle name="Финансовый 6 7 3 3 5" xfId="23413"/>
    <cellStyle name="Финансовый 6 7 3 3 6" xfId="32617"/>
    <cellStyle name="Финансовый 6 7 3 3 7" xfId="41542"/>
    <cellStyle name="Финансовый 6 7 3 3 8" xfId="50462"/>
    <cellStyle name="Финансовый 6 7 3 4" xfId="10000"/>
    <cellStyle name="Финансовый 6 7 3 4 2" xfId="30404"/>
    <cellStyle name="Финансовый 6 7 3 4 3" xfId="39600"/>
    <cellStyle name="Финансовый 6 7 3 4 4" xfId="48528"/>
    <cellStyle name="Финансовый 6 7 3 4 5" xfId="57448"/>
    <cellStyle name="Финансовый 6 7 3 5" xfId="10001"/>
    <cellStyle name="Финансовый 6 7 3 5 2" xfId="26543"/>
    <cellStyle name="Финансовый 6 7 3 5 3" xfId="35740"/>
    <cellStyle name="Финансовый 6 7 3 5 4" xfId="44668"/>
    <cellStyle name="Финансовый 6 7 3 5 5" xfId="53588"/>
    <cellStyle name="Финансовый 6 7 3 6" xfId="13758"/>
    <cellStyle name="Финансовый 6 7 3 7" xfId="17617"/>
    <cellStyle name="Финансовый 6 7 3 8" xfId="21477"/>
    <cellStyle name="Финансовый 6 7 3 9" xfId="11105"/>
    <cellStyle name="Финансовый 6 7 4" xfId="10002"/>
    <cellStyle name="Финансовый 6 7 4 10" xfId="51060"/>
    <cellStyle name="Финансовый 6 7 4 2" xfId="10003"/>
    <cellStyle name="Финансовый 6 7 4 2 2" xfId="10004"/>
    <cellStyle name="Финансовый 6 7 4 2 2 2" xfId="29207"/>
    <cellStyle name="Финансовый 6 7 4 2 2 3" xfId="38403"/>
    <cellStyle name="Финансовый 6 7 4 2 2 4" xfId="47331"/>
    <cellStyle name="Финансовый 6 7 4 2 2 5" xfId="56251"/>
    <cellStyle name="Финансовый 6 7 4 2 3" xfId="12561"/>
    <cellStyle name="Финансовый 6 7 4 2 4" xfId="16420"/>
    <cellStyle name="Финансовый 6 7 4 2 5" xfId="20280"/>
    <cellStyle name="Финансовый 6 7 4 2 6" xfId="25342"/>
    <cellStyle name="Финансовый 6 7 4 2 7" xfId="34543"/>
    <cellStyle name="Финансовый 6 7 4 2 8" xfId="43471"/>
    <cellStyle name="Финансовый 6 7 4 2 9" xfId="52391"/>
    <cellStyle name="Финансовый 6 7 4 3" xfId="10005"/>
    <cellStyle name="Финансовый 6 7 4 3 2" xfId="27876"/>
    <cellStyle name="Финансовый 6 7 4 3 3" xfId="37072"/>
    <cellStyle name="Финансовый 6 7 4 3 4" xfId="46000"/>
    <cellStyle name="Финансовый 6 7 4 3 5" xfId="54920"/>
    <cellStyle name="Финансовый 6 7 4 4" xfId="11548"/>
    <cellStyle name="Финансовый 6 7 4 5" xfId="15089"/>
    <cellStyle name="Финансовый 6 7 4 6" xfId="18949"/>
    <cellStyle name="Финансовый 6 7 4 7" xfId="24011"/>
    <cellStyle name="Финансовый 6 7 4 8" xfId="33214"/>
    <cellStyle name="Финансовый 6 7 4 9" xfId="42140"/>
    <cellStyle name="Финансовый 6 7 5" xfId="10006"/>
    <cellStyle name="Финансовый 6 7 5 2" xfId="10007"/>
    <cellStyle name="Финансовый 6 7 5 2 2" xfId="28314"/>
    <cellStyle name="Финансовый 6 7 5 2 3" xfId="37510"/>
    <cellStyle name="Финансовый 6 7 5 2 4" xfId="46438"/>
    <cellStyle name="Финансовый 6 7 5 2 5" xfId="55358"/>
    <cellStyle name="Финансовый 6 7 5 3" xfId="11668"/>
    <cellStyle name="Финансовый 6 7 5 4" xfId="15527"/>
    <cellStyle name="Финансовый 6 7 5 5" xfId="19387"/>
    <cellStyle name="Финансовый 6 7 5 6" xfId="24449"/>
    <cellStyle name="Финансовый 6 7 5 7" xfId="33651"/>
    <cellStyle name="Финансовый 6 7 5 8" xfId="42578"/>
    <cellStyle name="Финансовый 6 7 5 9" xfId="51498"/>
    <cellStyle name="Финансовый 6 7 6" xfId="10008"/>
    <cellStyle name="Финансовый 6 7 6 2" xfId="10009"/>
    <cellStyle name="Финансовый 6 7 6 2 2" xfId="26982"/>
    <cellStyle name="Финансовый 6 7 6 2 3" xfId="36179"/>
    <cellStyle name="Финансовый 6 7 6 2 4" xfId="45107"/>
    <cellStyle name="Финансовый 6 7 6 2 5" xfId="54027"/>
    <cellStyle name="Финансовый 6 7 6 3" xfId="14196"/>
    <cellStyle name="Финансовый 6 7 6 4" xfId="18056"/>
    <cellStyle name="Финансовый 6 7 6 5" xfId="23118"/>
    <cellStyle name="Финансовый 6 7 6 6" xfId="30804"/>
    <cellStyle name="Финансовый 6 7 6 7" xfId="41247"/>
    <cellStyle name="Финансовый 6 7 6 8" xfId="50167"/>
    <cellStyle name="Финансовый 6 7 7" xfId="10010"/>
    <cellStyle name="Финансовый 6 7 7 2" xfId="29805"/>
    <cellStyle name="Финансовый 6 7 7 3" xfId="39001"/>
    <cellStyle name="Финансовый 6 7 7 4" xfId="47929"/>
    <cellStyle name="Финансовый 6 7 7 5" xfId="56849"/>
    <cellStyle name="Финансовый 6 7 8" xfId="10011"/>
    <cellStyle name="Финансовый 6 7 8 2" xfId="25944"/>
    <cellStyle name="Финансовый 6 7 8 3" xfId="35141"/>
    <cellStyle name="Финансовый 6 7 8 4" xfId="44069"/>
    <cellStyle name="Финансовый 6 7 8 5" xfId="52989"/>
    <cellStyle name="Финансовый 6 7 9" xfId="13159"/>
    <cellStyle name="Финансовый 6 8" xfId="10012"/>
    <cellStyle name="Финансовый 6 8 10" xfId="20879"/>
    <cellStyle name="Финансовый 6 8 11" xfId="10585"/>
    <cellStyle name="Финансовый 6 8 12" xfId="22080"/>
    <cellStyle name="Финансовый 6 8 13" xfId="32239"/>
    <cellStyle name="Финансовый 6 8 14" xfId="40210"/>
    <cellStyle name="Финансовый 6 8 15" xfId="49130"/>
    <cellStyle name="Финансовый 6 8 2" xfId="10013"/>
    <cellStyle name="Финансовый 6 8 2 10" xfId="10884"/>
    <cellStyle name="Финансовый 6 8 2 11" xfId="22379"/>
    <cellStyle name="Финансовый 6 8 2 12" xfId="32240"/>
    <cellStyle name="Финансовый 6 8 2 13" xfId="40509"/>
    <cellStyle name="Финансовый 6 8 2 14" xfId="49429"/>
    <cellStyle name="Финансовый 6 8 2 2" xfId="10014"/>
    <cellStyle name="Финансовый 6 8 2 2 10" xfId="22979"/>
    <cellStyle name="Финансовый 6 8 2 2 11" xfId="32241"/>
    <cellStyle name="Финансовый 6 8 2 2 12" xfId="41108"/>
    <cellStyle name="Финансовый 6 8 2 2 13" xfId="50028"/>
    <cellStyle name="Финансовый 6 8 2 2 2" xfId="10015"/>
    <cellStyle name="Финансовый 6 8 2 2 2 2" xfId="10016"/>
    <cellStyle name="Финансовый 6 8 2 2 2 2 2" xfId="29507"/>
    <cellStyle name="Финансовый 6 8 2 2 2 2 3" xfId="38703"/>
    <cellStyle name="Финансовый 6 8 2 2 2 2 4" xfId="47631"/>
    <cellStyle name="Финансовый 6 8 2 2 2 2 5" xfId="56551"/>
    <cellStyle name="Финансовый 6 8 2 2 2 3" xfId="12861"/>
    <cellStyle name="Финансовый 6 8 2 2 2 4" xfId="16720"/>
    <cellStyle name="Финансовый 6 8 2 2 2 5" xfId="20580"/>
    <cellStyle name="Финансовый 6 8 2 2 2 6" xfId="25642"/>
    <cellStyle name="Финансовый 6 8 2 2 2 7" xfId="34843"/>
    <cellStyle name="Финансовый 6 8 2 2 2 8" xfId="43771"/>
    <cellStyle name="Финансовый 6 8 2 2 2 9" xfId="52691"/>
    <cellStyle name="Финансовый 6 8 2 2 3" xfId="10017"/>
    <cellStyle name="Финансовый 6 8 2 2 3 2" xfId="10018"/>
    <cellStyle name="Финансовый 6 8 2 2 3 2 2" xfId="28176"/>
    <cellStyle name="Финансовый 6 8 2 2 3 2 3" xfId="37372"/>
    <cellStyle name="Финансовый 6 8 2 2 3 2 4" xfId="46300"/>
    <cellStyle name="Финансовый 6 8 2 2 3 2 5" xfId="55220"/>
    <cellStyle name="Финансовый 6 8 2 2 3 3" xfId="15389"/>
    <cellStyle name="Финансовый 6 8 2 2 3 4" xfId="19249"/>
    <cellStyle name="Финансовый 6 8 2 2 3 5" xfId="24311"/>
    <cellStyle name="Финансовый 6 8 2 2 3 6" xfId="33514"/>
    <cellStyle name="Финансовый 6 8 2 2 3 7" xfId="42440"/>
    <cellStyle name="Финансовый 6 8 2 2 3 8" xfId="51360"/>
    <cellStyle name="Финансовый 6 8 2 2 4" xfId="10019"/>
    <cellStyle name="Финансовый 6 8 2 2 4 2" xfId="30704"/>
    <cellStyle name="Финансовый 6 8 2 2 4 3" xfId="39900"/>
    <cellStyle name="Финансовый 6 8 2 2 4 4" xfId="48828"/>
    <cellStyle name="Финансовый 6 8 2 2 4 5" xfId="57748"/>
    <cellStyle name="Финансовый 6 8 2 2 5" xfId="10020"/>
    <cellStyle name="Финансовый 6 8 2 2 5 2" xfId="26843"/>
    <cellStyle name="Финансовый 6 8 2 2 5 3" xfId="36040"/>
    <cellStyle name="Финансовый 6 8 2 2 5 4" xfId="44968"/>
    <cellStyle name="Финансовый 6 8 2 2 5 5" xfId="53888"/>
    <cellStyle name="Финансовый 6 8 2 2 6" xfId="14058"/>
    <cellStyle name="Финансовый 6 8 2 2 7" xfId="17917"/>
    <cellStyle name="Финансовый 6 8 2 2 8" xfId="21777"/>
    <cellStyle name="Финансовый 6 8 2 2 9" xfId="11405"/>
    <cellStyle name="Финансовый 6 8 2 3" xfId="10021"/>
    <cellStyle name="Финансовый 6 8 2 3 2" xfId="10022"/>
    <cellStyle name="Финансовый 6 8 2 3 2 2" xfId="28909"/>
    <cellStyle name="Финансовый 6 8 2 3 2 3" xfId="38105"/>
    <cellStyle name="Финансовый 6 8 2 3 2 4" xfId="47033"/>
    <cellStyle name="Финансовый 6 8 2 3 2 5" xfId="55953"/>
    <cellStyle name="Финансовый 6 8 2 3 3" xfId="12263"/>
    <cellStyle name="Финансовый 6 8 2 3 4" xfId="16122"/>
    <cellStyle name="Финансовый 6 8 2 3 5" xfId="19982"/>
    <cellStyle name="Финансовый 6 8 2 3 6" xfId="25044"/>
    <cellStyle name="Финансовый 6 8 2 3 7" xfId="34245"/>
    <cellStyle name="Финансовый 6 8 2 3 8" xfId="43173"/>
    <cellStyle name="Финансовый 6 8 2 3 9" xfId="52093"/>
    <cellStyle name="Финансовый 6 8 2 4" xfId="10023"/>
    <cellStyle name="Финансовый 6 8 2 4 2" xfId="10024"/>
    <cellStyle name="Финансовый 6 8 2 4 2 2" xfId="27578"/>
    <cellStyle name="Финансовый 6 8 2 4 2 3" xfId="36774"/>
    <cellStyle name="Финансовый 6 8 2 4 2 4" xfId="45702"/>
    <cellStyle name="Финансовый 6 8 2 4 2 5" xfId="54622"/>
    <cellStyle name="Финансовый 6 8 2 4 3" xfId="14791"/>
    <cellStyle name="Финансовый 6 8 2 4 4" xfId="18651"/>
    <cellStyle name="Финансовый 6 8 2 4 5" xfId="23713"/>
    <cellStyle name="Финансовый 6 8 2 4 6" xfId="32917"/>
    <cellStyle name="Финансовый 6 8 2 4 7" xfId="41842"/>
    <cellStyle name="Финансовый 6 8 2 4 8" xfId="50762"/>
    <cellStyle name="Финансовый 6 8 2 5" xfId="10025"/>
    <cellStyle name="Финансовый 6 8 2 5 2" xfId="30105"/>
    <cellStyle name="Финансовый 6 8 2 5 3" xfId="39301"/>
    <cellStyle name="Финансовый 6 8 2 5 4" xfId="48229"/>
    <cellStyle name="Финансовый 6 8 2 5 5" xfId="57149"/>
    <cellStyle name="Финансовый 6 8 2 6" xfId="10026"/>
    <cellStyle name="Финансовый 6 8 2 6 2" xfId="26244"/>
    <cellStyle name="Финансовый 6 8 2 6 3" xfId="35441"/>
    <cellStyle name="Финансовый 6 8 2 6 4" xfId="44369"/>
    <cellStyle name="Финансовый 6 8 2 6 5" xfId="53289"/>
    <cellStyle name="Финансовый 6 8 2 7" xfId="13459"/>
    <cellStyle name="Финансовый 6 8 2 8" xfId="17318"/>
    <cellStyle name="Финансовый 6 8 2 9" xfId="21178"/>
    <cellStyle name="Финансовый 6 8 3" xfId="10027"/>
    <cellStyle name="Финансовый 6 8 3 10" xfId="22680"/>
    <cellStyle name="Финансовый 6 8 3 11" xfId="32242"/>
    <cellStyle name="Финансовый 6 8 3 12" xfId="40809"/>
    <cellStyle name="Финансовый 6 8 3 13" xfId="49729"/>
    <cellStyle name="Финансовый 6 8 3 2" xfId="10028"/>
    <cellStyle name="Финансовый 6 8 3 2 2" xfId="10029"/>
    <cellStyle name="Финансовый 6 8 3 2 2 2" xfId="29208"/>
    <cellStyle name="Финансовый 6 8 3 2 2 3" xfId="38404"/>
    <cellStyle name="Финансовый 6 8 3 2 2 4" xfId="47332"/>
    <cellStyle name="Финансовый 6 8 3 2 2 5" xfId="56252"/>
    <cellStyle name="Финансовый 6 8 3 2 3" xfId="12562"/>
    <cellStyle name="Финансовый 6 8 3 2 4" xfId="16421"/>
    <cellStyle name="Финансовый 6 8 3 2 5" xfId="20281"/>
    <cellStyle name="Финансовый 6 8 3 2 6" xfId="25343"/>
    <cellStyle name="Финансовый 6 8 3 2 7" xfId="34544"/>
    <cellStyle name="Финансовый 6 8 3 2 8" xfId="43472"/>
    <cellStyle name="Финансовый 6 8 3 2 9" xfId="52392"/>
    <cellStyle name="Финансовый 6 8 3 3" xfId="10030"/>
    <cellStyle name="Финансовый 6 8 3 3 2" xfId="10031"/>
    <cellStyle name="Финансовый 6 8 3 3 2 2" xfId="27877"/>
    <cellStyle name="Финансовый 6 8 3 3 2 3" xfId="37073"/>
    <cellStyle name="Финансовый 6 8 3 3 2 4" xfId="46001"/>
    <cellStyle name="Финансовый 6 8 3 3 2 5" xfId="54921"/>
    <cellStyle name="Финансовый 6 8 3 3 3" xfId="15090"/>
    <cellStyle name="Финансовый 6 8 3 3 4" xfId="18950"/>
    <cellStyle name="Финансовый 6 8 3 3 5" xfId="24012"/>
    <cellStyle name="Финансовый 6 8 3 3 6" xfId="33215"/>
    <cellStyle name="Финансовый 6 8 3 3 7" xfId="42141"/>
    <cellStyle name="Финансовый 6 8 3 3 8" xfId="51061"/>
    <cellStyle name="Финансовый 6 8 3 4" xfId="10032"/>
    <cellStyle name="Финансовый 6 8 3 4 2" xfId="30405"/>
    <cellStyle name="Финансовый 6 8 3 4 3" xfId="39601"/>
    <cellStyle name="Финансовый 6 8 3 4 4" xfId="48529"/>
    <cellStyle name="Финансовый 6 8 3 4 5" xfId="57449"/>
    <cellStyle name="Финансовый 6 8 3 5" xfId="10033"/>
    <cellStyle name="Финансовый 6 8 3 5 2" xfId="26544"/>
    <cellStyle name="Финансовый 6 8 3 5 3" xfId="35741"/>
    <cellStyle name="Финансовый 6 8 3 5 4" xfId="44669"/>
    <cellStyle name="Финансовый 6 8 3 5 5" xfId="53589"/>
    <cellStyle name="Финансовый 6 8 3 6" xfId="13759"/>
    <cellStyle name="Финансовый 6 8 3 7" xfId="17618"/>
    <cellStyle name="Финансовый 6 8 3 8" xfId="21478"/>
    <cellStyle name="Финансовый 6 8 3 9" xfId="11106"/>
    <cellStyle name="Финансовый 6 8 4" xfId="10034"/>
    <cellStyle name="Финансовый 6 8 4 2" xfId="10035"/>
    <cellStyle name="Финансовый 6 8 4 2 2" xfId="28610"/>
    <cellStyle name="Финансовый 6 8 4 2 3" xfId="37806"/>
    <cellStyle name="Финансовый 6 8 4 2 4" xfId="46734"/>
    <cellStyle name="Финансовый 6 8 4 2 5" xfId="55654"/>
    <cellStyle name="Финансовый 6 8 4 3" xfId="11964"/>
    <cellStyle name="Финансовый 6 8 4 4" xfId="15823"/>
    <cellStyle name="Финансовый 6 8 4 5" xfId="19683"/>
    <cellStyle name="Финансовый 6 8 4 6" xfId="24745"/>
    <cellStyle name="Финансовый 6 8 4 7" xfId="33946"/>
    <cellStyle name="Финансовый 6 8 4 8" xfId="42874"/>
    <cellStyle name="Финансовый 6 8 4 9" xfId="51794"/>
    <cellStyle name="Финансовый 6 8 5" xfId="10036"/>
    <cellStyle name="Финансовый 6 8 5 2" xfId="10037"/>
    <cellStyle name="Финансовый 6 8 5 2 2" xfId="27279"/>
    <cellStyle name="Финансовый 6 8 5 2 3" xfId="36475"/>
    <cellStyle name="Финансовый 6 8 5 2 4" xfId="45403"/>
    <cellStyle name="Финансовый 6 8 5 2 5" xfId="54323"/>
    <cellStyle name="Финансовый 6 8 5 3" xfId="14492"/>
    <cellStyle name="Финансовый 6 8 5 4" xfId="18352"/>
    <cellStyle name="Финансовый 6 8 5 5" xfId="23414"/>
    <cellStyle name="Финансовый 6 8 5 6" xfId="32618"/>
    <cellStyle name="Финансовый 6 8 5 7" xfId="41543"/>
    <cellStyle name="Финансовый 6 8 5 8" xfId="50463"/>
    <cellStyle name="Финансовый 6 8 6" xfId="10038"/>
    <cellStyle name="Финансовый 6 8 6 2" xfId="29806"/>
    <cellStyle name="Финансовый 6 8 6 3" xfId="39002"/>
    <cellStyle name="Финансовый 6 8 6 4" xfId="47930"/>
    <cellStyle name="Финансовый 6 8 6 5" xfId="56850"/>
    <cellStyle name="Финансовый 6 8 7" xfId="10039"/>
    <cellStyle name="Финансовый 6 8 7 2" xfId="25945"/>
    <cellStyle name="Финансовый 6 8 7 3" xfId="35142"/>
    <cellStyle name="Финансовый 6 8 7 4" xfId="44070"/>
    <cellStyle name="Финансовый 6 8 7 5" xfId="52990"/>
    <cellStyle name="Финансовый 6 8 8" xfId="13160"/>
    <cellStyle name="Финансовый 6 8 9" xfId="17019"/>
    <cellStyle name="Финансовый 6 9" xfId="10040"/>
    <cellStyle name="Финансовый 6 9 10" xfId="20880"/>
    <cellStyle name="Финансовый 6 9 11" xfId="10586"/>
    <cellStyle name="Финансовый 6 9 12" xfId="22081"/>
    <cellStyle name="Финансовый 6 9 13" xfId="32243"/>
    <cellStyle name="Финансовый 6 9 14" xfId="40211"/>
    <cellStyle name="Финансовый 6 9 15" xfId="49131"/>
    <cellStyle name="Финансовый 6 9 2" xfId="10041"/>
    <cellStyle name="Финансовый 6 9 2 10" xfId="10885"/>
    <cellStyle name="Финансовый 6 9 2 11" xfId="22380"/>
    <cellStyle name="Финансовый 6 9 2 12" xfId="32244"/>
    <cellStyle name="Финансовый 6 9 2 13" xfId="40510"/>
    <cellStyle name="Финансовый 6 9 2 14" xfId="49430"/>
    <cellStyle name="Финансовый 6 9 2 2" xfId="10042"/>
    <cellStyle name="Финансовый 6 9 2 2 10" xfId="22980"/>
    <cellStyle name="Финансовый 6 9 2 2 11" xfId="32245"/>
    <cellStyle name="Финансовый 6 9 2 2 12" xfId="41109"/>
    <cellStyle name="Финансовый 6 9 2 2 13" xfId="50029"/>
    <cellStyle name="Финансовый 6 9 2 2 2" xfId="10043"/>
    <cellStyle name="Финансовый 6 9 2 2 2 2" xfId="10044"/>
    <cellStyle name="Финансовый 6 9 2 2 2 2 2" xfId="29508"/>
    <cellStyle name="Финансовый 6 9 2 2 2 2 3" xfId="38704"/>
    <cellStyle name="Финансовый 6 9 2 2 2 2 4" xfId="47632"/>
    <cellStyle name="Финансовый 6 9 2 2 2 2 5" xfId="56552"/>
    <cellStyle name="Финансовый 6 9 2 2 2 3" xfId="12862"/>
    <cellStyle name="Финансовый 6 9 2 2 2 4" xfId="16721"/>
    <cellStyle name="Финансовый 6 9 2 2 2 5" xfId="20581"/>
    <cellStyle name="Финансовый 6 9 2 2 2 6" xfId="25643"/>
    <cellStyle name="Финансовый 6 9 2 2 2 7" xfId="34844"/>
    <cellStyle name="Финансовый 6 9 2 2 2 8" xfId="43772"/>
    <cellStyle name="Финансовый 6 9 2 2 2 9" xfId="52692"/>
    <cellStyle name="Финансовый 6 9 2 2 3" xfId="10045"/>
    <cellStyle name="Финансовый 6 9 2 2 3 2" xfId="10046"/>
    <cellStyle name="Финансовый 6 9 2 2 3 2 2" xfId="28177"/>
    <cellStyle name="Финансовый 6 9 2 2 3 2 3" xfId="37373"/>
    <cellStyle name="Финансовый 6 9 2 2 3 2 4" xfId="46301"/>
    <cellStyle name="Финансовый 6 9 2 2 3 2 5" xfId="55221"/>
    <cellStyle name="Финансовый 6 9 2 2 3 3" xfId="15390"/>
    <cellStyle name="Финансовый 6 9 2 2 3 4" xfId="19250"/>
    <cellStyle name="Финансовый 6 9 2 2 3 5" xfId="24312"/>
    <cellStyle name="Финансовый 6 9 2 2 3 6" xfId="33515"/>
    <cellStyle name="Финансовый 6 9 2 2 3 7" xfId="42441"/>
    <cellStyle name="Финансовый 6 9 2 2 3 8" xfId="51361"/>
    <cellStyle name="Финансовый 6 9 2 2 4" xfId="10047"/>
    <cellStyle name="Финансовый 6 9 2 2 4 2" xfId="30705"/>
    <cellStyle name="Финансовый 6 9 2 2 4 3" xfId="39901"/>
    <cellStyle name="Финансовый 6 9 2 2 4 4" xfId="48829"/>
    <cellStyle name="Финансовый 6 9 2 2 4 5" xfId="57749"/>
    <cellStyle name="Финансовый 6 9 2 2 5" xfId="10048"/>
    <cellStyle name="Финансовый 6 9 2 2 5 2" xfId="26844"/>
    <cellStyle name="Финансовый 6 9 2 2 5 3" xfId="36041"/>
    <cellStyle name="Финансовый 6 9 2 2 5 4" xfId="44969"/>
    <cellStyle name="Финансовый 6 9 2 2 5 5" xfId="53889"/>
    <cellStyle name="Финансовый 6 9 2 2 6" xfId="14059"/>
    <cellStyle name="Финансовый 6 9 2 2 7" xfId="17918"/>
    <cellStyle name="Финансовый 6 9 2 2 8" xfId="21778"/>
    <cellStyle name="Финансовый 6 9 2 2 9" xfId="11406"/>
    <cellStyle name="Финансовый 6 9 2 3" xfId="10049"/>
    <cellStyle name="Финансовый 6 9 2 3 2" xfId="10050"/>
    <cellStyle name="Финансовый 6 9 2 3 2 2" xfId="28910"/>
    <cellStyle name="Финансовый 6 9 2 3 2 3" xfId="38106"/>
    <cellStyle name="Финансовый 6 9 2 3 2 4" xfId="47034"/>
    <cellStyle name="Финансовый 6 9 2 3 2 5" xfId="55954"/>
    <cellStyle name="Финансовый 6 9 2 3 3" xfId="12264"/>
    <cellStyle name="Финансовый 6 9 2 3 4" xfId="16123"/>
    <cellStyle name="Финансовый 6 9 2 3 5" xfId="19983"/>
    <cellStyle name="Финансовый 6 9 2 3 6" xfId="25045"/>
    <cellStyle name="Финансовый 6 9 2 3 7" xfId="34246"/>
    <cellStyle name="Финансовый 6 9 2 3 8" xfId="43174"/>
    <cellStyle name="Финансовый 6 9 2 3 9" xfId="52094"/>
    <cellStyle name="Финансовый 6 9 2 4" xfId="10051"/>
    <cellStyle name="Финансовый 6 9 2 4 2" xfId="10052"/>
    <cellStyle name="Финансовый 6 9 2 4 2 2" xfId="27579"/>
    <cellStyle name="Финансовый 6 9 2 4 2 3" xfId="36775"/>
    <cellStyle name="Финансовый 6 9 2 4 2 4" xfId="45703"/>
    <cellStyle name="Финансовый 6 9 2 4 2 5" xfId="54623"/>
    <cellStyle name="Финансовый 6 9 2 4 3" xfId="14792"/>
    <cellStyle name="Финансовый 6 9 2 4 4" xfId="18652"/>
    <cellStyle name="Финансовый 6 9 2 4 5" xfId="23714"/>
    <cellStyle name="Финансовый 6 9 2 4 6" xfId="32918"/>
    <cellStyle name="Финансовый 6 9 2 4 7" xfId="41843"/>
    <cellStyle name="Финансовый 6 9 2 4 8" xfId="50763"/>
    <cellStyle name="Финансовый 6 9 2 5" xfId="10053"/>
    <cellStyle name="Финансовый 6 9 2 5 2" xfId="30106"/>
    <cellStyle name="Финансовый 6 9 2 5 3" xfId="39302"/>
    <cellStyle name="Финансовый 6 9 2 5 4" xfId="48230"/>
    <cellStyle name="Финансовый 6 9 2 5 5" xfId="57150"/>
    <cellStyle name="Финансовый 6 9 2 6" xfId="10054"/>
    <cellStyle name="Финансовый 6 9 2 6 2" xfId="26245"/>
    <cellStyle name="Финансовый 6 9 2 6 3" xfId="35442"/>
    <cellStyle name="Финансовый 6 9 2 6 4" xfId="44370"/>
    <cellStyle name="Финансовый 6 9 2 6 5" xfId="53290"/>
    <cellStyle name="Финансовый 6 9 2 7" xfId="13460"/>
    <cellStyle name="Финансовый 6 9 2 8" xfId="17319"/>
    <cellStyle name="Финансовый 6 9 2 9" xfId="21179"/>
    <cellStyle name="Финансовый 6 9 3" xfId="10055"/>
    <cellStyle name="Финансовый 6 9 3 10" xfId="22681"/>
    <cellStyle name="Финансовый 6 9 3 11" xfId="32246"/>
    <cellStyle name="Финансовый 6 9 3 12" xfId="40810"/>
    <cellStyle name="Финансовый 6 9 3 13" xfId="49730"/>
    <cellStyle name="Финансовый 6 9 3 2" xfId="10056"/>
    <cellStyle name="Финансовый 6 9 3 2 2" xfId="10057"/>
    <cellStyle name="Финансовый 6 9 3 2 2 2" xfId="29209"/>
    <cellStyle name="Финансовый 6 9 3 2 2 3" xfId="38405"/>
    <cellStyle name="Финансовый 6 9 3 2 2 4" xfId="47333"/>
    <cellStyle name="Финансовый 6 9 3 2 2 5" xfId="56253"/>
    <cellStyle name="Финансовый 6 9 3 2 3" xfId="12563"/>
    <cellStyle name="Финансовый 6 9 3 2 4" xfId="16422"/>
    <cellStyle name="Финансовый 6 9 3 2 5" xfId="20282"/>
    <cellStyle name="Финансовый 6 9 3 2 6" xfId="25344"/>
    <cellStyle name="Финансовый 6 9 3 2 7" xfId="34545"/>
    <cellStyle name="Финансовый 6 9 3 2 8" xfId="43473"/>
    <cellStyle name="Финансовый 6 9 3 2 9" xfId="52393"/>
    <cellStyle name="Финансовый 6 9 3 3" xfId="10058"/>
    <cellStyle name="Финансовый 6 9 3 3 2" xfId="10059"/>
    <cellStyle name="Финансовый 6 9 3 3 2 2" xfId="27878"/>
    <cellStyle name="Финансовый 6 9 3 3 2 3" xfId="37074"/>
    <cellStyle name="Финансовый 6 9 3 3 2 4" xfId="46002"/>
    <cellStyle name="Финансовый 6 9 3 3 2 5" xfId="54922"/>
    <cellStyle name="Финансовый 6 9 3 3 3" xfId="15091"/>
    <cellStyle name="Финансовый 6 9 3 3 4" xfId="18951"/>
    <cellStyle name="Финансовый 6 9 3 3 5" xfId="24013"/>
    <cellStyle name="Финансовый 6 9 3 3 6" xfId="33216"/>
    <cellStyle name="Финансовый 6 9 3 3 7" xfId="42142"/>
    <cellStyle name="Финансовый 6 9 3 3 8" xfId="51062"/>
    <cellStyle name="Финансовый 6 9 3 4" xfId="10060"/>
    <cellStyle name="Финансовый 6 9 3 4 2" xfId="30406"/>
    <cellStyle name="Финансовый 6 9 3 4 3" xfId="39602"/>
    <cellStyle name="Финансовый 6 9 3 4 4" xfId="48530"/>
    <cellStyle name="Финансовый 6 9 3 4 5" xfId="57450"/>
    <cellStyle name="Финансовый 6 9 3 5" xfId="10061"/>
    <cellStyle name="Финансовый 6 9 3 5 2" xfId="26545"/>
    <cellStyle name="Финансовый 6 9 3 5 3" xfId="35742"/>
    <cellStyle name="Финансовый 6 9 3 5 4" xfId="44670"/>
    <cellStyle name="Финансовый 6 9 3 5 5" xfId="53590"/>
    <cellStyle name="Финансовый 6 9 3 6" xfId="13760"/>
    <cellStyle name="Финансовый 6 9 3 7" xfId="17619"/>
    <cellStyle name="Финансовый 6 9 3 8" xfId="21479"/>
    <cellStyle name="Финансовый 6 9 3 9" xfId="11107"/>
    <cellStyle name="Финансовый 6 9 4" xfId="10062"/>
    <cellStyle name="Финансовый 6 9 4 2" xfId="10063"/>
    <cellStyle name="Финансовый 6 9 4 2 2" xfId="28611"/>
    <cellStyle name="Финансовый 6 9 4 2 3" xfId="37807"/>
    <cellStyle name="Финансовый 6 9 4 2 4" xfId="46735"/>
    <cellStyle name="Финансовый 6 9 4 2 5" xfId="55655"/>
    <cellStyle name="Финансовый 6 9 4 3" xfId="11965"/>
    <cellStyle name="Финансовый 6 9 4 4" xfId="15824"/>
    <cellStyle name="Финансовый 6 9 4 5" xfId="19684"/>
    <cellStyle name="Финансовый 6 9 4 6" xfId="24746"/>
    <cellStyle name="Финансовый 6 9 4 7" xfId="33947"/>
    <cellStyle name="Финансовый 6 9 4 8" xfId="42875"/>
    <cellStyle name="Финансовый 6 9 4 9" xfId="51795"/>
    <cellStyle name="Финансовый 6 9 5" xfId="10064"/>
    <cellStyle name="Финансовый 6 9 5 2" xfId="10065"/>
    <cellStyle name="Финансовый 6 9 5 2 2" xfId="27280"/>
    <cellStyle name="Финансовый 6 9 5 2 3" xfId="36476"/>
    <cellStyle name="Финансовый 6 9 5 2 4" xfId="45404"/>
    <cellStyle name="Финансовый 6 9 5 2 5" xfId="54324"/>
    <cellStyle name="Финансовый 6 9 5 3" xfId="14493"/>
    <cellStyle name="Финансовый 6 9 5 4" xfId="18353"/>
    <cellStyle name="Финансовый 6 9 5 5" xfId="23415"/>
    <cellStyle name="Финансовый 6 9 5 6" xfId="32619"/>
    <cellStyle name="Финансовый 6 9 5 7" xfId="41544"/>
    <cellStyle name="Финансовый 6 9 5 8" xfId="50464"/>
    <cellStyle name="Финансовый 6 9 6" xfId="10066"/>
    <cellStyle name="Финансовый 6 9 6 2" xfId="29807"/>
    <cellStyle name="Финансовый 6 9 6 3" xfId="39003"/>
    <cellStyle name="Финансовый 6 9 6 4" xfId="47931"/>
    <cellStyle name="Финансовый 6 9 6 5" xfId="56851"/>
    <cellStyle name="Финансовый 6 9 7" xfId="10067"/>
    <cellStyle name="Финансовый 6 9 7 2" xfId="25946"/>
    <cellStyle name="Финансовый 6 9 7 3" xfId="35143"/>
    <cellStyle name="Финансовый 6 9 7 4" xfId="44071"/>
    <cellStyle name="Финансовый 6 9 7 5" xfId="52991"/>
    <cellStyle name="Финансовый 6 9 8" xfId="13161"/>
    <cellStyle name="Финансовый 6 9 9" xfId="17020"/>
    <cellStyle name="Финансовый 60" xfId="32270"/>
    <cellStyle name="Финансовый 61" xfId="32422"/>
    <cellStyle name="Финансовый 62" xfId="32423"/>
    <cellStyle name="Финансовый 63" xfId="30985"/>
    <cellStyle name="Финансовый 64" xfId="32272"/>
    <cellStyle name="Финансовый 65" xfId="32271"/>
    <cellStyle name="Финансовый 66" xfId="30976"/>
    <cellStyle name="Финансовый 67" xfId="39951"/>
    <cellStyle name="Финансовый 68" xfId="39955"/>
    <cellStyle name="Финансовый 69" xfId="31415"/>
    <cellStyle name="Финансовый 7" xfId="10068"/>
    <cellStyle name="Финансовый 7 10" xfId="10069"/>
    <cellStyle name="Финансовый 7 10 2" xfId="10070"/>
    <cellStyle name="Финансовый 7 11" xfId="10071"/>
    <cellStyle name="Финансовый 7 11 2" xfId="10072"/>
    <cellStyle name="Финансовый 7 12" xfId="10073"/>
    <cellStyle name="Финансовый 7 13" xfId="32248"/>
    <cellStyle name="Финансовый 7 14" xfId="32249"/>
    <cellStyle name="Финансовый 7 15" xfId="32247"/>
    <cellStyle name="Финансовый 7 2" xfId="10074"/>
    <cellStyle name="Финансовый 7 2 10" xfId="10075"/>
    <cellStyle name="Финансовый 7 2 10 2" xfId="10076"/>
    <cellStyle name="Финансовый 7 2 11" xfId="10077"/>
    <cellStyle name="Финансовый 7 2 2" xfId="10078"/>
    <cellStyle name="Финансовый 7 2 2 2" xfId="10079"/>
    <cellStyle name="Финансовый 7 2 3" xfId="10080"/>
    <cellStyle name="Финансовый 7 2 3 2" xfId="10081"/>
    <cellStyle name="Финансовый 7 2 4" xfId="10082"/>
    <cellStyle name="Финансовый 7 2 4 2" xfId="10083"/>
    <cellStyle name="Финансовый 7 2 5" xfId="10084"/>
    <cellStyle name="Финансовый 7 2 5 2" xfId="10085"/>
    <cellStyle name="Финансовый 7 2 6" xfId="10086"/>
    <cellStyle name="Финансовый 7 2 6 2" xfId="10087"/>
    <cellStyle name="Финансовый 7 2 7" xfId="10088"/>
    <cellStyle name="Финансовый 7 2 7 2" xfId="10089"/>
    <cellStyle name="Финансовый 7 2 8" xfId="10090"/>
    <cellStyle name="Финансовый 7 2 8 2" xfId="10091"/>
    <cellStyle name="Финансовый 7 2 9" xfId="10092"/>
    <cellStyle name="Финансовый 7 2 9 2" xfId="10093"/>
    <cellStyle name="Финансовый 7 3" xfId="10094"/>
    <cellStyle name="Финансовый 7 3 2" xfId="10095"/>
    <cellStyle name="Финансовый 7 3 2 2" xfId="10096"/>
    <cellStyle name="Финансовый 7 3 3" xfId="10097"/>
    <cellStyle name="Финансовый 7 4" xfId="10098"/>
    <cellStyle name="Финансовый 7 4 2" xfId="10099"/>
    <cellStyle name="Финансовый 7 5" xfId="10100"/>
    <cellStyle name="Финансовый 7 5 2" xfId="10101"/>
    <cellStyle name="Финансовый 7 6" xfId="10102"/>
    <cellStyle name="Финансовый 7 6 2" xfId="10103"/>
    <cellStyle name="Финансовый 7 7" xfId="10104"/>
    <cellStyle name="Финансовый 7 7 2" xfId="10105"/>
    <cellStyle name="Финансовый 7 8" xfId="10106"/>
    <cellStyle name="Финансовый 7 8 2" xfId="10107"/>
    <cellStyle name="Финансовый 7 9" xfId="10108"/>
    <cellStyle name="Финансовый 7 9 2" xfId="10109"/>
    <cellStyle name="Финансовый 70" xfId="39954"/>
    <cellStyle name="Финансовый 71" xfId="39950"/>
    <cellStyle name="Финансовый 72" xfId="39953"/>
    <cellStyle name="Финансовый 73" xfId="39952"/>
    <cellStyle name="Финансовый 74" xfId="39948"/>
    <cellStyle name="Финансовый 75" xfId="39949"/>
    <cellStyle name="Финансовый 76" xfId="39956"/>
    <cellStyle name="Финансовый 77" xfId="48876"/>
    <cellStyle name="Финансовый 8" xfId="10110"/>
    <cellStyle name="Финансовый 8 10" xfId="10111"/>
    <cellStyle name="Финансовый 8 10 2" xfId="10112"/>
    <cellStyle name="Финансовый 8 11" xfId="10113"/>
    <cellStyle name="Финансовый 8 12" xfId="32255"/>
    <cellStyle name="Финансовый 8 13" xfId="32256"/>
    <cellStyle name="Финансовый 8 14" xfId="32254"/>
    <cellStyle name="Финансовый 8 2" xfId="10114"/>
    <cellStyle name="Финансовый 8 2 2" xfId="10115"/>
    <cellStyle name="Финансовый 8 3" xfId="10116"/>
    <cellStyle name="Финансовый 8 3 2" xfId="10117"/>
    <cellStyle name="Финансовый 8 4" xfId="10118"/>
    <cellStyle name="Финансовый 8 4 2" xfId="10119"/>
    <cellStyle name="Финансовый 8 5" xfId="10120"/>
    <cellStyle name="Финансовый 8 5 2" xfId="10121"/>
    <cellStyle name="Финансовый 8 6" xfId="10122"/>
    <cellStyle name="Финансовый 8 6 2" xfId="10123"/>
    <cellStyle name="Финансовый 8 7" xfId="10124"/>
    <cellStyle name="Финансовый 8 7 2" xfId="10125"/>
    <cellStyle name="Финансовый 8 8" xfId="10126"/>
    <cellStyle name="Финансовый 8 8 2" xfId="10127"/>
    <cellStyle name="Финансовый 8 9" xfId="10128"/>
    <cellStyle name="Финансовый 8 9 2" xfId="10129"/>
    <cellStyle name="Финансовый 9" xfId="10130"/>
    <cellStyle name="Финансовый 9 10" xfId="10131"/>
    <cellStyle name="Финансовый 9 10 2" xfId="10132"/>
    <cellStyle name="Финансовый 9 11" xfId="10133"/>
    <cellStyle name="Финансовый 9 12" xfId="32258"/>
    <cellStyle name="Финансовый 9 13" xfId="32259"/>
    <cellStyle name="Финансовый 9 14" xfId="32257"/>
    <cellStyle name="Финансовый 9 2" xfId="10134"/>
    <cellStyle name="Финансовый 9 2 2" xfId="10135"/>
    <cellStyle name="Финансовый 9 3" xfId="10136"/>
    <cellStyle name="Финансовый 9 3 2" xfId="10137"/>
    <cellStyle name="Финансовый 9 4" xfId="10138"/>
    <cellStyle name="Финансовый 9 4 2" xfId="10139"/>
    <cellStyle name="Финансовый 9 5" xfId="10140"/>
    <cellStyle name="Финансовый 9 5 2" xfId="10141"/>
    <cellStyle name="Финансовый 9 6" xfId="10142"/>
    <cellStyle name="Финансовый 9 6 2" xfId="10143"/>
    <cellStyle name="Финансовый 9 7" xfId="10144"/>
    <cellStyle name="Финансовый 9 7 2" xfId="10145"/>
    <cellStyle name="Финансовый 9 8" xfId="10146"/>
    <cellStyle name="Финансовый 9 8 2" xfId="10147"/>
    <cellStyle name="Финансовый 9 9" xfId="10148"/>
    <cellStyle name="Финансовый 9 9 2" xfId="10149"/>
    <cellStyle name="Формула" xfId="10150"/>
    <cellStyle name="Формула 2" xfId="10151"/>
    <cellStyle name="Формула 3" xfId="10152"/>
    <cellStyle name="Формула 3 2" xfId="10153"/>
    <cellStyle name="Формула 4" xfId="10154"/>
    <cellStyle name="Формула_GRES.2007.5" xfId="10155"/>
    <cellStyle name="ФормулаВБ" xfId="10156"/>
    <cellStyle name="ФормулаВБ 2" xfId="10157"/>
    <cellStyle name="ФормулаНаКонтроль" xfId="10158"/>
    <cellStyle name="ФормулаНаКонтроль 2" xfId="10159"/>
    <cellStyle name="Хороший" xfId="43" builtinId="26" customBuiltin="1"/>
    <cellStyle name="Хороший 2" xfId="101"/>
    <cellStyle name="Хороший 2 2" xfId="10160"/>
    <cellStyle name="Хороший 2 3" xfId="10161"/>
    <cellStyle name="Хороший 2 4" xfId="10162"/>
    <cellStyle name="Хороший 2 5" xfId="10163"/>
    <cellStyle name="Хороший 2 6" xfId="10224"/>
    <cellStyle name="Хороший 3" xfId="30795"/>
    <cellStyle name="Џђћ–…ќ’ќ›‰" xfId="10164"/>
    <cellStyle name="Џђћ–…ќ’ќ›‰ 2" xfId="10165"/>
    <cellStyle name="Шапка таблицы" xfId="10166"/>
    <cellStyle name="Шапка таблицы 2" xfId="10167"/>
    <cellStyle name="Шапка таблицы 2 2" xfId="10168"/>
    <cellStyle name="Шапка таблицы 3" xfId="10169"/>
  </cellStyles>
  <dxfs count="1">
    <dxf>
      <fill>
        <patternFill>
          <bgColor rgb="FFFFFF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9">
    <tabColor theme="3" tint="0.39997558519241921"/>
    <pageSetUpPr fitToPage="1"/>
  </sheetPr>
  <dimension ref="A1:N2799"/>
  <sheetViews>
    <sheetView showGridLines="0" tabSelected="1" view="pageBreakPreview" zoomScale="60" zoomScaleNormal="100" workbookViewId="0"/>
  </sheetViews>
  <sheetFormatPr defaultRowHeight="15.75" x14ac:dyDescent="0.25"/>
  <cols>
    <col min="1" max="1" width="12" style="6" customWidth="1"/>
    <col min="2" max="2" width="56" style="6" customWidth="1"/>
    <col min="3" max="3" width="24.75" style="6" customWidth="1"/>
    <col min="4" max="13" width="25.625" style="6" customWidth="1"/>
    <col min="14" max="14" width="23" style="6" customWidth="1"/>
    <col min="15" max="16384" width="9" style="6"/>
  </cols>
  <sheetData>
    <row r="1" spans="1:14" ht="18.75" x14ac:dyDescent="0.25">
      <c r="A1" s="10"/>
      <c r="N1" s="3" t="s">
        <v>55</v>
      </c>
    </row>
    <row r="2" spans="1:14" ht="18.75" x14ac:dyDescent="0.3">
      <c r="N2" s="2" t="s">
        <v>0</v>
      </c>
    </row>
    <row r="3" spans="1:14" ht="18.75" x14ac:dyDescent="0.3">
      <c r="N3" s="2" t="s">
        <v>18</v>
      </c>
    </row>
    <row r="4" spans="1:14" x14ac:dyDescent="0.25">
      <c r="A4" s="36" t="s">
        <v>17</v>
      </c>
      <c r="B4" s="36"/>
      <c r="C4" s="36"/>
      <c r="D4" s="36"/>
      <c r="E4" s="36"/>
      <c r="F4" s="36"/>
      <c r="G4" s="36"/>
      <c r="H4" s="36"/>
      <c r="I4" s="36"/>
      <c r="J4" s="36"/>
      <c r="K4" s="36"/>
      <c r="L4" s="36"/>
      <c r="M4" s="36"/>
      <c r="N4" s="36"/>
    </row>
    <row r="6" spans="1:14" x14ac:dyDescent="0.25">
      <c r="A6" s="37" t="s">
        <v>3166</v>
      </c>
      <c r="B6" s="37"/>
      <c r="C6" s="37"/>
      <c r="D6" s="37"/>
      <c r="E6" s="37"/>
      <c r="F6" s="37"/>
      <c r="G6" s="37"/>
      <c r="H6" s="37"/>
      <c r="I6" s="37"/>
      <c r="J6" s="37"/>
      <c r="K6" s="37"/>
      <c r="L6" s="37"/>
      <c r="M6" s="37"/>
      <c r="N6" s="37"/>
    </row>
    <row r="7" spans="1:14" x14ac:dyDescent="0.25">
      <c r="A7" s="38" t="s">
        <v>14</v>
      </c>
      <c r="B7" s="38"/>
      <c r="C7" s="38"/>
      <c r="D7" s="38"/>
      <c r="E7" s="38"/>
      <c r="F7" s="38"/>
      <c r="G7" s="38"/>
      <c r="H7" s="38"/>
      <c r="I7" s="38"/>
      <c r="J7" s="38"/>
      <c r="K7" s="38"/>
      <c r="L7" s="38"/>
      <c r="M7" s="38"/>
      <c r="N7" s="38"/>
    </row>
    <row r="8" spans="1:14" x14ac:dyDescent="0.25">
      <c r="A8" s="4"/>
      <c r="B8" s="4"/>
      <c r="C8" s="4"/>
      <c r="D8" s="4"/>
      <c r="E8" s="4"/>
      <c r="F8" s="4"/>
      <c r="G8" s="4"/>
      <c r="H8" s="8"/>
      <c r="I8" s="4"/>
      <c r="J8" s="14"/>
      <c r="K8" s="4"/>
      <c r="L8" s="4"/>
      <c r="M8" s="14"/>
      <c r="N8" s="4"/>
    </row>
    <row r="9" spans="1:14" x14ac:dyDescent="0.25">
      <c r="A9" s="39" t="s">
        <v>3167</v>
      </c>
      <c r="B9" s="39"/>
      <c r="C9" s="39"/>
      <c r="D9" s="39"/>
      <c r="E9" s="39"/>
      <c r="F9" s="39"/>
      <c r="G9" s="39"/>
      <c r="H9" s="39"/>
      <c r="I9" s="39"/>
      <c r="J9" s="39"/>
      <c r="K9" s="39"/>
      <c r="L9" s="39"/>
      <c r="M9" s="39"/>
      <c r="N9" s="39"/>
    </row>
    <row r="10" spans="1:14" x14ac:dyDescent="0.25">
      <c r="A10" s="5"/>
      <c r="B10" s="5"/>
      <c r="C10" s="5"/>
      <c r="D10" s="5"/>
      <c r="E10" s="5"/>
      <c r="F10" s="5"/>
      <c r="G10" s="5"/>
      <c r="H10" s="9"/>
      <c r="I10" s="5"/>
      <c r="J10" s="13"/>
      <c r="K10" s="5"/>
      <c r="L10" s="5"/>
      <c r="M10" s="13"/>
      <c r="N10" s="5"/>
    </row>
    <row r="11" spans="1:14" ht="16.5" customHeight="1" x14ac:dyDescent="0.25">
      <c r="A11" s="35" t="s">
        <v>23</v>
      </c>
      <c r="B11" s="35"/>
      <c r="C11" s="35"/>
      <c r="D11" s="35"/>
      <c r="E11" s="35"/>
      <c r="F11" s="35"/>
      <c r="G11" s="35"/>
      <c r="H11" s="35"/>
      <c r="I11" s="35"/>
      <c r="J11" s="35"/>
      <c r="K11" s="35"/>
      <c r="L11" s="35"/>
      <c r="M11" s="35"/>
      <c r="N11" s="35"/>
    </row>
    <row r="12" spans="1:14" ht="16.5" customHeight="1" x14ac:dyDescent="0.25">
      <c r="A12" s="35" t="s">
        <v>24</v>
      </c>
      <c r="B12" s="35"/>
      <c r="C12" s="35"/>
      <c r="D12" s="35"/>
      <c r="E12" s="35"/>
      <c r="F12" s="35"/>
      <c r="G12" s="35"/>
      <c r="H12" s="35"/>
      <c r="I12" s="35"/>
      <c r="J12" s="35"/>
      <c r="K12" s="35"/>
      <c r="L12" s="35"/>
      <c r="M12" s="35"/>
      <c r="N12" s="35"/>
    </row>
    <row r="13" spans="1:14" ht="18" customHeight="1" x14ac:dyDescent="0.25">
      <c r="A13" s="40" t="s">
        <v>15</v>
      </c>
      <c r="B13" s="40"/>
      <c r="C13" s="40"/>
      <c r="D13" s="40"/>
      <c r="E13" s="40"/>
      <c r="F13" s="40"/>
      <c r="G13" s="40"/>
      <c r="H13" s="40"/>
      <c r="I13" s="40"/>
      <c r="J13" s="40"/>
      <c r="K13" s="40"/>
      <c r="L13" s="40"/>
      <c r="M13" s="40"/>
      <c r="N13" s="40"/>
    </row>
    <row r="14" spans="1:14" x14ac:dyDescent="0.25">
      <c r="A14" s="41"/>
      <c r="B14" s="41"/>
      <c r="C14" s="41"/>
      <c r="D14" s="41"/>
      <c r="E14" s="41"/>
      <c r="F14" s="41"/>
      <c r="G14" s="41"/>
      <c r="H14" s="41"/>
      <c r="I14" s="41"/>
      <c r="J14" s="41"/>
      <c r="K14" s="41"/>
      <c r="L14" s="41"/>
      <c r="M14" s="16"/>
      <c r="N14" s="1"/>
    </row>
    <row r="15" spans="1:14" ht="53.25" customHeight="1" x14ac:dyDescent="0.25">
      <c r="A15" s="42" t="s">
        <v>10</v>
      </c>
      <c r="B15" s="44" t="s">
        <v>2</v>
      </c>
      <c r="C15" s="44" t="s">
        <v>16</v>
      </c>
      <c r="D15" s="50" t="s">
        <v>9</v>
      </c>
      <c r="E15" s="51"/>
      <c r="F15" s="51"/>
      <c r="G15" s="51"/>
      <c r="H15" s="51"/>
      <c r="I15" s="51"/>
      <c r="J15" s="51"/>
      <c r="K15" s="51"/>
      <c r="L15" s="51"/>
      <c r="M15" s="52"/>
      <c r="N15" s="45" t="s">
        <v>1</v>
      </c>
    </row>
    <row r="16" spans="1:14" ht="18" customHeight="1" x14ac:dyDescent="0.25">
      <c r="A16" s="43"/>
      <c r="B16" s="44"/>
      <c r="C16" s="44"/>
      <c r="D16" s="53"/>
      <c r="E16" s="54"/>
      <c r="F16" s="54"/>
      <c r="G16" s="54"/>
      <c r="H16" s="54"/>
      <c r="I16" s="54"/>
      <c r="J16" s="54"/>
      <c r="K16" s="54"/>
      <c r="L16" s="54"/>
      <c r="M16" s="55"/>
      <c r="N16" s="45"/>
    </row>
    <row r="17" spans="1:14" ht="52.5" customHeight="1" x14ac:dyDescent="0.25">
      <c r="A17" s="43"/>
      <c r="B17" s="44"/>
      <c r="C17" s="44"/>
      <c r="D17" s="47" t="s">
        <v>52</v>
      </c>
      <c r="E17" s="48"/>
      <c r="F17" s="48"/>
      <c r="G17" s="48"/>
      <c r="H17" s="48"/>
      <c r="I17" s="47" t="s">
        <v>27</v>
      </c>
      <c r="J17" s="48"/>
      <c r="K17" s="48"/>
      <c r="L17" s="48"/>
      <c r="M17" s="49"/>
      <c r="N17" s="45"/>
    </row>
    <row r="18" spans="1:14" ht="78.75" customHeight="1" x14ac:dyDescent="0.25">
      <c r="A18" s="43"/>
      <c r="B18" s="42"/>
      <c r="C18" s="42"/>
      <c r="D18" s="11" t="s">
        <v>54</v>
      </c>
      <c r="E18" s="11" t="s">
        <v>25</v>
      </c>
      <c r="F18" s="11" t="s">
        <v>26</v>
      </c>
      <c r="G18" s="11" t="s">
        <v>21</v>
      </c>
      <c r="H18" s="11" t="s">
        <v>22</v>
      </c>
      <c r="I18" s="12" t="s">
        <v>53</v>
      </c>
      <c r="J18" s="12" t="s">
        <v>19</v>
      </c>
      <c r="K18" s="15" t="s">
        <v>20</v>
      </c>
      <c r="L18" s="15" t="s">
        <v>21</v>
      </c>
      <c r="M18" s="7" t="s">
        <v>22</v>
      </c>
      <c r="N18" s="46"/>
    </row>
    <row r="19" spans="1:14" x14ac:dyDescent="0.25">
      <c r="A19" s="32">
        <v>1</v>
      </c>
      <c r="B19" s="32">
        <v>2</v>
      </c>
      <c r="C19" s="32">
        <v>3</v>
      </c>
      <c r="D19" s="33" t="s">
        <v>4</v>
      </c>
      <c r="E19" s="33" t="s">
        <v>5</v>
      </c>
      <c r="F19" s="33" t="s">
        <v>6</v>
      </c>
      <c r="G19" s="33" t="s">
        <v>7</v>
      </c>
      <c r="H19" s="33" t="s">
        <v>8</v>
      </c>
      <c r="I19" s="33" t="s">
        <v>51</v>
      </c>
      <c r="J19" s="33" t="s">
        <v>11</v>
      </c>
      <c r="K19" s="33" t="s">
        <v>12</v>
      </c>
      <c r="L19" s="33" t="s">
        <v>13</v>
      </c>
      <c r="M19" s="33" t="s">
        <v>28</v>
      </c>
      <c r="N19" s="33" t="s">
        <v>3</v>
      </c>
    </row>
    <row r="20" spans="1:14" x14ac:dyDescent="0.25">
      <c r="A20" s="31" t="s">
        <v>56</v>
      </c>
      <c r="B20" s="19" t="s">
        <v>57</v>
      </c>
      <c r="C20" s="34" t="s">
        <v>58</v>
      </c>
      <c r="D20" s="18">
        <f t="shared" ref="D20:M20" si="0">IFERROR(SUM(D27),"нд")</f>
        <v>494.41800000000018</v>
      </c>
      <c r="E20" s="18">
        <f t="shared" si="0"/>
        <v>18298.383999999987</v>
      </c>
      <c r="F20" s="18">
        <f t="shared" si="0"/>
        <v>24.913</v>
      </c>
      <c r="G20" s="18">
        <f t="shared" si="0"/>
        <v>29613.68</v>
      </c>
      <c r="H20" s="18">
        <f t="shared" si="0"/>
        <v>0</v>
      </c>
      <c r="I20" s="18">
        <f t="shared" si="0"/>
        <v>1.5925613185785203</v>
      </c>
      <c r="J20" s="18">
        <f t="shared" si="0"/>
        <v>58.940610072664839</v>
      </c>
      <c r="K20" s="18">
        <f t="shared" si="0"/>
        <v>8.0246835935870009E-2</v>
      </c>
      <c r="L20" s="18">
        <f t="shared" si="0"/>
        <v>95.388115458540597</v>
      </c>
      <c r="M20" s="18">
        <f t="shared" si="0"/>
        <v>0</v>
      </c>
      <c r="N20" s="19" t="s">
        <v>3164</v>
      </c>
    </row>
    <row r="21" spans="1:14" x14ac:dyDescent="0.25">
      <c r="A21" s="31" t="s">
        <v>59</v>
      </c>
      <c r="B21" s="19" t="s">
        <v>60</v>
      </c>
      <c r="C21" s="34" t="s">
        <v>58</v>
      </c>
      <c r="D21" s="18">
        <f t="shared" ref="D21:M21" si="1">IFERROR(SUM(D28),"нд")</f>
        <v>0</v>
      </c>
      <c r="E21" s="18">
        <f t="shared" si="1"/>
        <v>0</v>
      </c>
      <c r="F21" s="18">
        <f t="shared" si="1"/>
        <v>0</v>
      </c>
      <c r="G21" s="18">
        <f t="shared" si="1"/>
        <v>0</v>
      </c>
      <c r="H21" s="18">
        <f t="shared" si="1"/>
        <v>0</v>
      </c>
      <c r="I21" s="18">
        <f t="shared" si="1"/>
        <v>0</v>
      </c>
      <c r="J21" s="18">
        <f t="shared" si="1"/>
        <v>0</v>
      </c>
      <c r="K21" s="18">
        <f t="shared" si="1"/>
        <v>0</v>
      </c>
      <c r="L21" s="18">
        <f t="shared" si="1"/>
        <v>0</v>
      </c>
      <c r="M21" s="18">
        <f t="shared" si="1"/>
        <v>0</v>
      </c>
      <c r="N21" s="19" t="s">
        <v>3164</v>
      </c>
    </row>
    <row r="22" spans="1:14" ht="31.5" x14ac:dyDescent="0.25">
      <c r="A22" s="31" t="s">
        <v>61</v>
      </c>
      <c r="B22" s="19" t="s">
        <v>62</v>
      </c>
      <c r="C22" s="34" t="s">
        <v>58</v>
      </c>
      <c r="D22" s="18">
        <f t="shared" ref="D22:M22" si="2">IFERROR(SUM(D168),"нд")</f>
        <v>494.41800000000018</v>
      </c>
      <c r="E22" s="18">
        <f t="shared" si="2"/>
        <v>18298.383999999987</v>
      </c>
      <c r="F22" s="18">
        <f t="shared" si="2"/>
        <v>24.913</v>
      </c>
      <c r="G22" s="18">
        <f t="shared" si="2"/>
        <v>29613.68</v>
      </c>
      <c r="H22" s="18">
        <f t="shared" si="2"/>
        <v>0</v>
      </c>
      <c r="I22" s="18">
        <f t="shared" si="2"/>
        <v>1.5925613185785203</v>
      </c>
      <c r="J22" s="18">
        <f t="shared" si="2"/>
        <v>58.940610072664839</v>
      </c>
      <c r="K22" s="18">
        <f t="shared" si="2"/>
        <v>8.0246835935870009E-2</v>
      </c>
      <c r="L22" s="18">
        <f t="shared" si="2"/>
        <v>95.388115458540597</v>
      </c>
      <c r="M22" s="18">
        <f t="shared" si="2"/>
        <v>0</v>
      </c>
      <c r="N22" s="19" t="s">
        <v>3164</v>
      </c>
    </row>
    <row r="23" spans="1:14" ht="47.25" x14ac:dyDescent="0.25">
      <c r="A23" s="31" t="s">
        <v>63</v>
      </c>
      <c r="B23" s="19" t="s">
        <v>64</v>
      </c>
      <c r="C23" s="34" t="s">
        <v>58</v>
      </c>
      <c r="D23" s="18">
        <f t="shared" ref="D23:M23" si="3">IFERROR(SUM(D1385),"нд")</f>
        <v>0</v>
      </c>
      <c r="E23" s="18">
        <f t="shared" si="3"/>
        <v>0</v>
      </c>
      <c r="F23" s="18">
        <f t="shared" si="3"/>
        <v>0</v>
      </c>
      <c r="G23" s="18">
        <f t="shared" si="3"/>
        <v>0</v>
      </c>
      <c r="H23" s="18">
        <f t="shared" si="3"/>
        <v>0</v>
      </c>
      <c r="I23" s="18">
        <f t="shared" si="3"/>
        <v>0</v>
      </c>
      <c r="J23" s="18">
        <f t="shared" si="3"/>
        <v>0</v>
      </c>
      <c r="K23" s="18">
        <f t="shared" si="3"/>
        <v>0</v>
      </c>
      <c r="L23" s="18">
        <f t="shared" si="3"/>
        <v>0</v>
      </c>
      <c r="M23" s="18">
        <f t="shared" si="3"/>
        <v>0</v>
      </c>
      <c r="N23" s="19" t="s">
        <v>3164</v>
      </c>
    </row>
    <row r="24" spans="1:14" ht="31.5" x14ac:dyDescent="0.25">
      <c r="A24" s="31" t="s">
        <v>65</v>
      </c>
      <c r="B24" s="19" t="s">
        <v>66</v>
      </c>
      <c r="C24" s="34" t="s">
        <v>58</v>
      </c>
      <c r="D24" s="18">
        <f t="shared" ref="D24:M24" si="4">IFERROR(SUM(D1389),"нд")</f>
        <v>0</v>
      </c>
      <c r="E24" s="18">
        <f t="shared" si="4"/>
        <v>0</v>
      </c>
      <c r="F24" s="18">
        <f t="shared" si="4"/>
        <v>0</v>
      </c>
      <c r="G24" s="18">
        <f t="shared" si="4"/>
        <v>0</v>
      </c>
      <c r="H24" s="18">
        <f t="shared" si="4"/>
        <v>0</v>
      </c>
      <c r="I24" s="18">
        <f t="shared" si="4"/>
        <v>0</v>
      </c>
      <c r="J24" s="18">
        <f t="shared" si="4"/>
        <v>0</v>
      </c>
      <c r="K24" s="18">
        <f t="shared" si="4"/>
        <v>0</v>
      </c>
      <c r="L24" s="18">
        <f t="shared" si="4"/>
        <v>0</v>
      </c>
      <c r="M24" s="18">
        <f t="shared" si="4"/>
        <v>0</v>
      </c>
      <c r="N24" s="19" t="s">
        <v>3164</v>
      </c>
    </row>
    <row r="25" spans="1:14" ht="31.5" x14ac:dyDescent="0.25">
      <c r="A25" s="31" t="s">
        <v>67</v>
      </c>
      <c r="B25" s="19" t="s">
        <v>68</v>
      </c>
      <c r="C25" s="34" t="s">
        <v>58</v>
      </c>
      <c r="D25" s="18">
        <f t="shared" ref="D25:M25" si="5">IFERROR(SUM(D1503),"нд")</f>
        <v>0</v>
      </c>
      <c r="E25" s="18">
        <f t="shared" si="5"/>
        <v>0</v>
      </c>
      <c r="F25" s="18">
        <f t="shared" si="5"/>
        <v>0</v>
      </c>
      <c r="G25" s="18">
        <f t="shared" si="5"/>
        <v>0</v>
      </c>
      <c r="H25" s="18">
        <f t="shared" si="5"/>
        <v>0</v>
      </c>
      <c r="I25" s="18">
        <f t="shared" si="5"/>
        <v>0</v>
      </c>
      <c r="J25" s="18">
        <f t="shared" si="5"/>
        <v>0</v>
      </c>
      <c r="K25" s="18">
        <f t="shared" si="5"/>
        <v>0</v>
      </c>
      <c r="L25" s="18">
        <f t="shared" si="5"/>
        <v>0</v>
      </c>
      <c r="M25" s="18">
        <f t="shared" si="5"/>
        <v>0</v>
      </c>
      <c r="N25" s="19" t="s">
        <v>3164</v>
      </c>
    </row>
    <row r="26" spans="1:14" x14ac:dyDescent="0.25">
      <c r="A26" s="31" t="s">
        <v>69</v>
      </c>
      <c r="B26" s="19" t="s">
        <v>70</v>
      </c>
      <c r="C26" s="34" t="s">
        <v>58</v>
      </c>
      <c r="D26" s="18">
        <f t="shared" ref="D26:M26" si="6">IFERROR(SUM(D1504),"нд")</f>
        <v>0</v>
      </c>
      <c r="E26" s="18">
        <f t="shared" si="6"/>
        <v>0</v>
      </c>
      <c r="F26" s="18">
        <f t="shared" si="6"/>
        <v>0</v>
      </c>
      <c r="G26" s="18">
        <f t="shared" si="6"/>
        <v>0</v>
      </c>
      <c r="H26" s="18">
        <f t="shared" si="6"/>
        <v>0</v>
      </c>
      <c r="I26" s="18">
        <f t="shared" si="6"/>
        <v>0</v>
      </c>
      <c r="J26" s="18">
        <f t="shared" si="6"/>
        <v>0</v>
      </c>
      <c r="K26" s="18">
        <f t="shared" si="6"/>
        <v>0</v>
      </c>
      <c r="L26" s="18">
        <f t="shared" si="6"/>
        <v>0</v>
      </c>
      <c r="M26" s="18">
        <f t="shared" si="6"/>
        <v>0</v>
      </c>
      <c r="N26" s="19" t="s">
        <v>3164</v>
      </c>
    </row>
    <row r="27" spans="1:14" x14ac:dyDescent="0.25">
      <c r="A27" s="31" t="s">
        <v>71</v>
      </c>
      <c r="B27" s="19" t="s">
        <v>72</v>
      </c>
      <c r="C27" s="34" t="s">
        <v>58</v>
      </c>
      <c r="D27" s="18">
        <f t="shared" ref="D27:M27" si="7">IFERROR(SUM(D28,D168,D1385,D1389,D1503,D1504),"нд")</f>
        <v>494.41800000000018</v>
      </c>
      <c r="E27" s="18">
        <f t="shared" si="7"/>
        <v>18298.383999999987</v>
      </c>
      <c r="F27" s="18">
        <f t="shared" si="7"/>
        <v>24.913</v>
      </c>
      <c r="G27" s="18">
        <f t="shared" si="7"/>
        <v>29613.68</v>
      </c>
      <c r="H27" s="18">
        <f t="shared" si="7"/>
        <v>0</v>
      </c>
      <c r="I27" s="18">
        <f t="shared" si="7"/>
        <v>1.5925613185785203</v>
      </c>
      <c r="J27" s="18">
        <f t="shared" si="7"/>
        <v>58.940610072664839</v>
      </c>
      <c r="K27" s="18">
        <f t="shared" si="7"/>
        <v>8.0246835935870009E-2</v>
      </c>
      <c r="L27" s="18">
        <f t="shared" si="7"/>
        <v>95.388115458540597</v>
      </c>
      <c r="M27" s="18">
        <f t="shared" si="7"/>
        <v>0</v>
      </c>
      <c r="N27" s="19" t="s">
        <v>3164</v>
      </c>
    </row>
    <row r="28" spans="1:14" x14ac:dyDescent="0.25">
      <c r="A28" s="31" t="s">
        <v>73</v>
      </c>
      <c r="B28" s="19" t="s">
        <v>74</v>
      </c>
      <c r="C28" s="34" t="s">
        <v>58</v>
      </c>
      <c r="D28" s="18">
        <f t="shared" ref="D28:M28" si="8">IFERROR(SUM(D29,D138,D141,D150),"нд")</f>
        <v>0</v>
      </c>
      <c r="E28" s="18">
        <f t="shared" si="8"/>
        <v>0</v>
      </c>
      <c r="F28" s="18">
        <f t="shared" si="8"/>
        <v>0</v>
      </c>
      <c r="G28" s="18">
        <f t="shared" si="8"/>
        <v>0</v>
      </c>
      <c r="H28" s="18">
        <f t="shared" si="8"/>
        <v>0</v>
      </c>
      <c r="I28" s="18">
        <f t="shared" si="8"/>
        <v>0</v>
      </c>
      <c r="J28" s="18">
        <f t="shared" si="8"/>
        <v>0</v>
      </c>
      <c r="K28" s="18">
        <f t="shared" si="8"/>
        <v>0</v>
      </c>
      <c r="L28" s="18">
        <f t="shared" si="8"/>
        <v>0</v>
      </c>
      <c r="M28" s="18">
        <f t="shared" si="8"/>
        <v>0</v>
      </c>
      <c r="N28" s="19" t="s">
        <v>3164</v>
      </c>
    </row>
    <row r="29" spans="1:14" ht="31.5" x14ac:dyDescent="0.25">
      <c r="A29" s="31" t="s">
        <v>75</v>
      </c>
      <c r="B29" s="19" t="s">
        <v>76</v>
      </c>
      <c r="C29" s="34" t="s">
        <v>58</v>
      </c>
      <c r="D29" s="18">
        <f t="shared" ref="D29:M29" si="9">IFERROR(SUM(D30,D31,D32),"нд")</f>
        <v>0</v>
      </c>
      <c r="E29" s="18">
        <f t="shared" si="9"/>
        <v>0</v>
      </c>
      <c r="F29" s="18">
        <f t="shared" si="9"/>
        <v>0</v>
      </c>
      <c r="G29" s="18">
        <f t="shared" si="9"/>
        <v>0</v>
      </c>
      <c r="H29" s="18">
        <f t="shared" si="9"/>
        <v>0</v>
      </c>
      <c r="I29" s="18">
        <f t="shared" si="9"/>
        <v>0</v>
      </c>
      <c r="J29" s="18">
        <f t="shared" si="9"/>
        <v>0</v>
      </c>
      <c r="K29" s="18">
        <f t="shared" si="9"/>
        <v>0</v>
      </c>
      <c r="L29" s="18">
        <f t="shared" si="9"/>
        <v>0</v>
      </c>
      <c r="M29" s="18">
        <f t="shared" si="9"/>
        <v>0</v>
      </c>
      <c r="N29" s="19" t="s">
        <v>3164</v>
      </c>
    </row>
    <row r="30" spans="1:14" ht="47.25" x14ac:dyDescent="0.25">
      <c r="A30" s="31" t="s">
        <v>77</v>
      </c>
      <c r="B30" s="19" t="s">
        <v>78</v>
      </c>
      <c r="C30" s="34" t="s">
        <v>58</v>
      </c>
      <c r="D30" s="18">
        <v>0</v>
      </c>
      <c r="E30" s="18">
        <v>0</v>
      </c>
      <c r="F30" s="18">
        <v>0</v>
      </c>
      <c r="G30" s="18">
        <v>0</v>
      </c>
      <c r="H30" s="18">
        <v>0</v>
      </c>
      <c r="I30" s="18">
        <v>0</v>
      </c>
      <c r="J30" s="18">
        <v>0</v>
      </c>
      <c r="K30" s="18">
        <v>0</v>
      </c>
      <c r="L30" s="18">
        <v>0</v>
      </c>
      <c r="M30" s="18">
        <v>0</v>
      </c>
      <c r="N30" s="19" t="s">
        <v>3164</v>
      </c>
    </row>
    <row r="31" spans="1:14" ht="47.25" x14ac:dyDescent="0.25">
      <c r="A31" s="31" t="s">
        <v>79</v>
      </c>
      <c r="B31" s="19" t="s">
        <v>80</v>
      </c>
      <c r="C31" s="34" t="s">
        <v>58</v>
      </c>
      <c r="D31" s="18">
        <v>0</v>
      </c>
      <c r="E31" s="18">
        <v>0</v>
      </c>
      <c r="F31" s="18">
        <v>0</v>
      </c>
      <c r="G31" s="18">
        <v>0</v>
      </c>
      <c r="H31" s="18">
        <v>0</v>
      </c>
      <c r="I31" s="18">
        <v>0</v>
      </c>
      <c r="J31" s="18">
        <v>0</v>
      </c>
      <c r="K31" s="18">
        <v>0</v>
      </c>
      <c r="L31" s="18">
        <v>0</v>
      </c>
      <c r="M31" s="18">
        <v>0</v>
      </c>
      <c r="N31" s="19" t="s">
        <v>3164</v>
      </c>
    </row>
    <row r="32" spans="1:14" ht="31.5" x14ac:dyDescent="0.25">
      <c r="A32" s="31" t="s">
        <v>81</v>
      </c>
      <c r="B32" s="19" t="s">
        <v>82</v>
      </c>
      <c r="C32" s="34" t="s">
        <v>58</v>
      </c>
      <c r="D32" s="18">
        <f t="shared" ref="D32:M32" si="10">IFERROR(SUM(D33:D137),"нд")</f>
        <v>0</v>
      </c>
      <c r="E32" s="18">
        <f t="shared" si="10"/>
        <v>0</v>
      </c>
      <c r="F32" s="18">
        <f t="shared" si="10"/>
        <v>0</v>
      </c>
      <c r="G32" s="18">
        <f t="shared" si="10"/>
        <v>0</v>
      </c>
      <c r="H32" s="18">
        <f t="shared" si="10"/>
        <v>0</v>
      </c>
      <c r="I32" s="18">
        <f t="shared" si="10"/>
        <v>0</v>
      </c>
      <c r="J32" s="18">
        <f t="shared" si="10"/>
        <v>0</v>
      </c>
      <c r="K32" s="18">
        <f t="shared" si="10"/>
        <v>0</v>
      </c>
      <c r="L32" s="18">
        <f t="shared" si="10"/>
        <v>0</v>
      </c>
      <c r="M32" s="18">
        <f t="shared" si="10"/>
        <v>0</v>
      </c>
      <c r="N32" s="19" t="s">
        <v>3164</v>
      </c>
    </row>
    <row r="33" spans="1:14" ht="110.25" x14ac:dyDescent="0.25">
      <c r="A33" s="31" t="s">
        <v>81</v>
      </c>
      <c r="B33" s="19" t="s">
        <v>83</v>
      </c>
      <c r="C33" s="34" t="s">
        <v>84</v>
      </c>
      <c r="D33" s="18">
        <v>0</v>
      </c>
      <c r="E33" s="18">
        <v>0</v>
      </c>
      <c r="F33" s="18">
        <v>0</v>
      </c>
      <c r="G33" s="18">
        <v>0</v>
      </c>
      <c r="H33" s="18">
        <v>0</v>
      </c>
      <c r="I33" s="18">
        <v>0</v>
      </c>
      <c r="J33" s="18">
        <v>0</v>
      </c>
      <c r="K33" s="18">
        <v>0</v>
      </c>
      <c r="L33" s="18">
        <v>0</v>
      </c>
      <c r="M33" s="18">
        <v>0</v>
      </c>
      <c r="N33" s="19" t="s">
        <v>3165</v>
      </c>
    </row>
    <row r="34" spans="1:14" ht="78.75" x14ac:dyDescent="0.25">
      <c r="A34" s="31" t="s">
        <v>81</v>
      </c>
      <c r="B34" s="19" t="s">
        <v>85</v>
      </c>
      <c r="C34" s="34" t="s">
        <v>86</v>
      </c>
      <c r="D34" s="18">
        <v>0</v>
      </c>
      <c r="E34" s="18">
        <v>0</v>
      </c>
      <c r="F34" s="18">
        <v>0</v>
      </c>
      <c r="G34" s="18">
        <v>0</v>
      </c>
      <c r="H34" s="18">
        <v>0</v>
      </c>
      <c r="I34" s="18">
        <v>0</v>
      </c>
      <c r="J34" s="18">
        <v>0</v>
      </c>
      <c r="K34" s="18">
        <v>0</v>
      </c>
      <c r="L34" s="18">
        <v>0</v>
      </c>
      <c r="M34" s="18">
        <v>0</v>
      </c>
      <c r="N34" s="19" t="s">
        <v>3165</v>
      </c>
    </row>
    <row r="35" spans="1:14" ht="63" x14ac:dyDescent="0.25">
      <c r="A35" s="31" t="s">
        <v>81</v>
      </c>
      <c r="B35" s="19" t="s">
        <v>87</v>
      </c>
      <c r="C35" s="34" t="s">
        <v>88</v>
      </c>
      <c r="D35" s="18">
        <v>0</v>
      </c>
      <c r="E35" s="18">
        <v>0</v>
      </c>
      <c r="F35" s="18">
        <v>0</v>
      </c>
      <c r="G35" s="18">
        <v>0</v>
      </c>
      <c r="H35" s="18">
        <v>0</v>
      </c>
      <c r="I35" s="18">
        <v>0</v>
      </c>
      <c r="J35" s="18">
        <v>0</v>
      </c>
      <c r="K35" s="18">
        <v>0</v>
      </c>
      <c r="L35" s="18">
        <v>0</v>
      </c>
      <c r="M35" s="18">
        <v>0</v>
      </c>
      <c r="N35" s="19" t="s">
        <v>3165</v>
      </c>
    </row>
    <row r="36" spans="1:14" ht="78.75" x14ac:dyDescent="0.25">
      <c r="A36" s="31" t="s">
        <v>81</v>
      </c>
      <c r="B36" s="19" t="s">
        <v>89</v>
      </c>
      <c r="C36" s="34" t="s">
        <v>90</v>
      </c>
      <c r="D36" s="18">
        <v>0</v>
      </c>
      <c r="E36" s="18">
        <v>0</v>
      </c>
      <c r="F36" s="18">
        <v>0</v>
      </c>
      <c r="G36" s="18">
        <v>0</v>
      </c>
      <c r="H36" s="18">
        <v>0</v>
      </c>
      <c r="I36" s="18">
        <v>0</v>
      </c>
      <c r="J36" s="18">
        <v>0</v>
      </c>
      <c r="K36" s="18">
        <v>0</v>
      </c>
      <c r="L36" s="18">
        <v>0</v>
      </c>
      <c r="M36" s="18">
        <v>0</v>
      </c>
      <c r="N36" s="19" t="s">
        <v>3165</v>
      </c>
    </row>
    <row r="37" spans="1:14" ht="47.25" x14ac:dyDescent="0.25">
      <c r="A37" s="31" t="s">
        <v>81</v>
      </c>
      <c r="B37" s="19" t="s">
        <v>91</v>
      </c>
      <c r="C37" s="34" t="s">
        <v>92</v>
      </c>
      <c r="D37" s="18">
        <v>0</v>
      </c>
      <c r="E37" s="18">
        <v>0</v>
      </c>
      <c r="F37" s="18">
        <v>0</v>
      </c>
      <c r="G37" s="18">
        <v>0</v>
      </c>
      <c r="H37" s="18">
        <v>0</v>
      </c>
      <c r="I37" s="18">
        <v>0</v>
      </c>
      <c r="J37" s="18">
        <v>0</v>
      </c>
      <c r="K37" s="18">
        <v>0</v>
      </c>
      <c r="L37" s="18">
        <v>0</v>
      </c>
      <c r="M37" s="18">
        <v>0</v>
      </c>
      <c r="N37" s="19" t="s">
        <v>3165</v>
      </c>
    </row>
    <row r="38" spans="1:14" ht="78.75" x14ac:dyDescent="0.25">
      <c r="A38" s="31" t="s">
        <v>81</v>
      </c>
      <c r="B38" s="19" t="s">
        <v>93</v>
      </c>
      <c r="C38" s="34" t="s">
        <v>94</v>
      </c>
      <c r="D38" s="18">
        <v>0</v>
      </c>
      <c r="E38" s="18">
        <v>0</v>
      </c>
      <c r="F38" s="18">
        <v>0</v>
      </c>
      <c r="G38" s="18">
        <v>0</v>
      </c>
      <c r="H38" s="18">
        <v>0</v>
      </c>
      <c r="I38" s="18">
        <v>0</v>
      </c>
      <c r="J38" s="18">
        <v>0</v>
      </c>
      <c r="K38" s="18">
        <v>0</v>
      </c>
      <c r="L38" s="18">
        <v>0</v>
      </c>
      <c r="M38" s="18">
        <v>0</v>
      </c>
      <c r="N38" s="19" t="s">
        <v>3165</v>
      </c>
    </row>
    <row r="39" spans="1:14" ht="63" x14ac:dyDescent="0.25">
      <c r="A39" s="31" t="s">
        <v>81</v>
      </c>
      <c r="B39" s="19" t="s">
        <v>95</v>
      </c>
      <c r="C39" s="34" t="s">
        <v>96</v>
      </c>
      <c r="D39" s="18">
        <v>0</v>
      </c>
      <c r="E39" s="18">
        <v>0</v>
      </c>
      <c r="F39" s="18">
        <v>0</v>
      </c>
      <c r="G39" s="18">
        <v>0</v>
      </c>
      <c r="H39" s="18">
        <v>0</v>
      </c>
      <c r="I39" s="18">
        <v>0</v>
      </c>
      <c r="J39" s="18">
        <v>0</v>
      </c>
      <c r="K39" s="18">
        <v>0</v>
      </c>
      <c r="L39" s="18">
        <v>0</v>
      </c>
      <c r="M39" s="18">
        <v>0</v>
      </c>
      <c r="N39" s="19" t="s">
        <v>3165</v>
      </c>
    </row>
    <row r="40" spans="1:14" ht="63" x14ac:dyDescent="0.25">
      <c r="A40" s="31" t="s">
        <v>81</v>
      </c>
      <c r="B40" s="19" t="s">
        <v>97</v>
      </c>
      <c r="C40" s="34" t="s">
        <v>98</v>
      </c>
      <c r="D40" s="18">
        <v>0</v>
      </c>
      <c r="E40" s="18">
        <v>0</v>
      </c>
      <c r="F40" s="18">
        <v>0</v>
      </c>
      <c r="G40" s="18">
        <v>0</v>
      </c>
      <c r="H40" s="18">
        <v>0</v>
      </c>
      <c r="I40" s="18">
        <v>0</v>
      </c>
      <c r="J40" s="18">
        <v>0</v>
      </c>
      <c r="K40" s="18">
        <v>0</v>
      </c>
      <c r="L40" s="18">
        <v>0</v>
      </c>
      <c r="M40" s="18">
        <v>0</v>
      </c>
      <c r="N40" s="19" t="s">
        <v>3165</v>
      </c>
    </row>
    <row r="41" spans="1:14" ht="63" x14ac:dyDescent="0.25">
      <c r="A41" s="31" t="s">
        <v>81</v>
      </c>
      <c r="B41" s="19" t="s">
        <v>99</v>
      </c>
      <c r="C41" s="34" t="s">
        <v>100</v>
      </c>
      <c r="D41" s="18">
        <v>0</v>
      </c>
      <c r="E41" s="18">
        <v>0</v>
      </c>
      <c r="F41" s="18">
        <v>0</v>
      </c>
      <c r="G41" s="18">
        <v>0</v>
      </c>
      <c r="H41" s="18">
        <v>0</v>
      </c>
      <c r="I41" s="18">
        <v>0</v>
      </c>
      <c r="J41" s="18">
        <v>0</v>
      </c>
      <c r="K41" s="18">
        <v>0</v>
      </c>
      <c r="L41" s="18">
        <v>0</v>
      </c>
      <c r="M41" s="18">
        <v>0</v>
      </c>
      <c r="N41" s="19" t="s">
        <v>3165</v>
      </c>
    </row>
    <row r="42" spans="1:14" ht="63" x14ac:dyDescent="0.25">
      <c r="A42" s="31" t="s">
        <v>81</v>
      </c>
      <c r="B42" s="19" t="s">
        <v>101</v>
      </c>
      <c r="C42" s="34" t="s">
        <v>102</v>
      </c>
      <c r="D42" s="18">
        <v>0</v>
      </c>
      <c r="E42" s="18">
        <v>0</v>
      </c>
      <c r="F42" s="18">
        <v>0</v>
      </c>
      <c r="G42" s="18">
        <v>0</v>
      </c>
      <c r="H42" s="18">
        <v>0</v>
      </c>
      <c r="I42" s="18">
        <v>0</v>
      </c>
      <c r="J42" s="18">
        <v>0</v>
      </c>
      <c r="K42" s="18">
        <v>0</v>
      </c>
      <c r="L42" s="18">
        <v>0</v>
      </c>
      <c r="M42" s="18">
        <v>0</v>
      </c>
      <c r="N42" s="19" t="s">
        <v>3165</v>
      </c>
    </row>
    <row r="43" spans="1:14" ht="63" x14ac:dyDescent="0.25">
      <c r="A43" s="31" t="s">
        <v>81</v>
      </c>
      <c r="B43" s="19" t="s">
        <v>103</v>
      </c>
      <c r="C43" s="34" t="s">
        <v>104</v>
      </c>
      <c r="D43" s="18">
        <v>0</v>
      </c>
      <c r="E43" s="18">
        <v>0</v>
      </c>
      <c r="F43" s="18">
        <v>0</v>
      </c>
      <c r="G43" s="18">
        <v>0</v>
      </c>
      <c r="H43" s="18">
        <v>0</v>
      </c>
      <c r="I43" s="18">
        <v>0</v>
      </c>
      <c r="J43" s="18">
        <v>0</v>
      </c>
      <c r="K43" s="18">
        <v>0</v>
      </c>
      <c r="L43" s="18">
        <v>0</v>
      </c>
      <c r="M43" s="18">
        <v>0</v>
      </c>
      <c r="N43" s="19" t="s">
        <v>3165</v>
      </c>
    </row>
    <row r="44" spans="1:14" ht="63" x14ac:dyDescent="0.25">
      <c r="A44" s="31" t="s">
        <v>81</v>
      </c>
      <c r="B44" s="19" t="s">
        <v>105</v>
      </c>
      <c r="C44" s="34" t="s">
        <v>106</v>
      </c>
      <c r="D44" s="18">
        <v>0</v>
      </c>
      <c r="E44" s="18">
        <v>0</v>
      </c>
      <c r="F44" s="18">
        <v>0</v>
      </c>
      <c r="G44" s="18">
        <v>0</v>
      </c>
      <c r="H44" s="18">
        <v>0</v>
      </c>
      <c r="I44" s="18">
        <v>0</v>
      </c>
      <c r="J44" s="18">
        <v>0</v>
      </c>
      <c r="K44" s="18">
        <v>0</v>
      </c>
      <c r="L44" s="18">
        <v>0</v>
      </c>
      <c r="M44" s="18">
        <v>0</v>
      </c>
      <c r="N44" s="19" t="s">
        <v>3165</v>
      </c>
    </row>
    <row r="45" spans="1:14" ht="63" x14ac:dyDescent="0.25">
      <c r="A45" s="31" t="s">
        <v>81</v>
      </c>
      <c r="B45" s="19" t="s">
        <v>107</v>
      </c>
      <c r="C45" s="34" t="s">
        <v>108</v>
      </c>
      <c r="D45" s="18">
        <v>0</v>
      </c>
      <c r="E45" s="18">
        <v>0</v>
      </c>
      <c r="F45" s="18">
        <v>0</v>
      </c>
      <c r="G45" s="18">
        <v>0</v>
      </c>
      <c r="H45" s="18">
        <v>0</v>
      </c>
      <c r="I45" s="18">
        <v>0</v>
      </c>
      <c r="J45" s="18">
        <v>0</v>
      </c>
      <c r="K45" s="18">
        <v>0</v>
      </c>
      <c r="L45" s="18">
        <v>0</v>
      </c>
      <c r="M45" s="18">
        <v>0</v>
      </c>
      <c r="N45" s="19" t="s">
        <v>3165</v>
      </c>
    </row>
    <row r="46" spans="1:14" ht="47.25" x14ac:dyDescent="0.25">
      <c r="A46" s="31" t="s">
        <v>81</v>
      </c>
      <c r="B46" s="19" t="s">
        <v>109</v>
      </c>
      <c r="C46" s="34" t="s">
        <v>110</v>
      </c>
      <c r="D46" s="18">
        <v>0</v>
      </c>
      <c r="E46" s="18">
        <v>0</v>
      </c>
      <c r="F46" s="18">
        <v>0</v>
      </c>
      <c r="G46" s="18">
        <v>0</v>
      </c>
      <c r="H46" s="18">
        <v>0</v>
      </c>
      <c r="I46" s="18">
        <v>0</v>
      </c>
      <c r="J46" s="18">
        <v>0</v>
      </c>
      <c r="K46" s="18">
        <v>0</v>
      </c>
      <c r="L46" s="18">
        <v>0</v>
      </c>
      <c r="M46" s="18">
        <v>0</v>
      </c>
      <c r="N46" s="19" t="s">
        <v>3165</v>
      </c>
    </row>
    <row r="47" spans="1:14" ht="78.75" x14ac:dyDescent="0.25">
      <c r="A47" s="31" t="s">
        <v>81</v>
      </c>
      <c r="B47" s="19" t="s">
        <v>111</v>
      </c>
      <c r="C47" s="34" t="s">
        <v>112</v>
      </c>
      <c r="D47" s="18">
        <v>0</v>
      </c>
      <c r="E47" s="18">
        <v>0</v>
      </c>
      <c r="F47" s="18">
        <v>0</v>
      </c>
      <c r="G47" s="18">
        <v>0</v>
      </c>
      <c r="H47" s="18">
        <v>0</v>
      </c>
      <c r="I47" s="18">
        <v>0</v>
      </c>
      <c r="J47" s="18">
        <v>0</v>
      </c>
      <c r="K47" s="18">
        <v>0</v>
      </c>
      <c r="L47" s="18">
        <v>0</v>
      </c>
      <c r="M47" s="18">
        <v>0</v>
      </c>
      <c r="N47" s="19" t="s">
        <v>3165</v>
      </c>
    </row>
    <row r="48" spans="1:14" ht="78.75" x14ac:dyDescent="0.25">
      <c r="A48" s="31" t="s">
        <v>81</v>
      </c>
      <c r="B48" s="19" t="s">
        <v>113</v>
      </c>
      <c r="C48" s="34" t="s">
        <v>114</v>
      </c>
      <c r="D48" s="18">
        <v>0</v>
      </c>
      <c r="E48" s="18">
        <v>0</v>
      </c>
      <c r="F48" s="18">
        <v>0</v>
      </c>
      <c r="G48" s="18">
        <v>0</v>
      </c>
      <c r="H48" s="18">
        <v>0</v>
      </c>
      <c r="I48" s="18">
        <v>0</v>
      </c>
      <c r="J48" s="18">
        <v>0</v>
      </c>
      <c r="K48" s="18">
        <v>0</v>
      </c>
      <c r="L48" s="18">
        <v>0</v>
      </c>
      <c r="M48" s="18">
        <v>0</v>
      </c>
      <c r="N48" s="19" t="s">
        <v>3165</v>
      </c>
    </row>
    <row r="49" spans="1:14" ht="78.75" x14ac:dyDescent="0.25">
      <c r="A49" s="31" t="s">
        <v>81</v>
      </c>
      <c r="B49" s="19" t="s">
        <v>115</v>
      </c>
      <c r="C49" s="34" t="s">
        <v>116</v>
      </c>
      <c r="D49" s="18">
        <v>0</v>
      </c>
      <c r="E49" s="18">
        <v>0</v>
      </c>
      <c r="F49" s="18">
        <v>0</v>
      </c>
      <c r="G49" s="18">
        <v>0</v>
      </c>
      <c r="H49" s="18">
        <v>0</v>
      </c>
      <c r="I49" s="18">
        <v>0</v>
      </c>
      <c r="J49" s="18">
        <v>0</v>
      </c>
      <c r="K49" s="18">
        <v>0</v>
      </c>
      <c r="L49" s="18">
        <v>0</v>
      </c>
      <c r="M49" s="18">
        <v>0</v>
      </c>
      <c r="N49" s="19" t="s">
        <v>3165</v>
      </c>
    </row>
    <row r="50" spans="1:14" ht="78.75" x14ac:dyDescent="0.25">
      <c r="A50" s="31" t="s">
        <v>81</v>
      </c>
      <c r="B50" s="19" t="s">
        <v>117</v>
      </c>
      <c r="C50" s="34" t="s">
        <v>118</v>
      </c>
      <c r="D50" s="18">
        <v>0</v>
      </c>
      <c r="E50" s="18">
        <v>0</v>
      </c>
      <c r="F50" s="18">
        <v>0</v>
      </c>
      <c r="G50" s="18">
        <v>0</v>
      </c>
      <c r="H50" s="18">
        <v>0</v>
      </c>
      <c r="I50" s="18">
        <v>0</v>
      </c>
      <c r="J50" s="18">
        <v>0</v>
      </c>
      <c r="K50" s="18">
        <v>0</v>
      </c>
      <c r="L50" s="18">
        <v>0</v>
      </c>
      <c r="M50" s="18">
        <v>0</v>
      </c>
      <c r="N50" s="19" t="s">
        <v>3165</v>
      </c>
    </row>
    <row r="51" spans="1:14" ht="63" x14ac:dyDescent="0.25">
      <c r="A51" s="31" t="s">
        <v>81</v>
      </c>
      <c r="B51" s="19" t="s">
        <v>119</v>
      </c>
      <c r="C51" s="34" t="s">
        <v>120</v>
      </c>
      <c r="D51" s="18">
        <v>0</v>
      </c>
      <c r="E51" s="18">
        <v>0</v>
      </c>
      <c r="F51" s="18">
        <v>0</v>
      </c>
      <c r="G51" s="18">
        <v>0</v>
      </c>
      <c r="H51" s="18">
        <v>0</v>
      </c>
      <c r="I51" s="18">
        <v>0</v>
      </c>
      <c r="J51" s="18">
        <v>0</v>
      </c>
      <c r="K51" s="18">
        <v>0</v>
      </c>
      <c r="L51" s="18">
        <v>0</v>
      </c>
      <c r="M51" s="18">
        <v>0</v>
      </c>
      <c r="N51" s="19" t="s">
        <v>3165</v>
      </c>
    </row>
    <row r="52" spans="1:14" ht="78.75" x14ac:dyDescent="0.25">
      <c r="A52" s="31" t="s">
        <v>81</v>
      </c>
      <c r="B52" s="19" t="s">
        <v>121</v>
      </c>
      <c r="C52" s="34" t="s">
        <v>122</v>
      </c>
      <c r="D52" s="18">
        <v>0</v>
      </c>
      <c r="E52" s="18">
        <v>0</v>
      </c>
      <c r="F52" s="18">
        <v>0</v>
      </c>
      <c r="G52" s="18">
        <v>0</v>
      </c>
      <c r="H52" s="18">
        <v>0</v>
      </c>
      <c r="I52" s="18">
        <v>0</v>
      </c>
      <c r="J52" s="18">
        <v>0</v>
      </c>
      <c r="K52" s="18">
        <v>0</v>
      </c>
      <c r="L52" s="18">
        <v>0</v>
      </c>
      <c r="M52" s="18">
        <v>0</v>
      </c>
      <c r="N52" s="19" t="s">
        <v>3165</v>
      </c>
    </row>
    <row r="53" spans="1:14" ht="78.75" x14ac:dyDescent="0.25">
      <c r="A53" s="31" t="s">
        <v>81</v>
      </c>
      <c r="B53" s="19" t="s">
        <v>123</v>
      </c>
      <c r="C53" s="34" t="s">
        <v>124</v>
      </c>
      <c r="D53" s="18">
        <v>0</v>
      </c>
      <c r="E53" s="18">
        <v>0</v>
      </c>
      <c r="F53" s="18">
        <v>0</v>
      </c>
      <c r="G53" s="18">
        <v>0</v>
      </c>
      <c r="H53" s="18">
        <v>0</v>
      </c>
      <c r="I53" s="18">
        <v>0</v>
      </c>
      <c r="J53" s="18">
        <v>0</v>
      </c>
      <c r="K53" s="18">
        <v>0</v>
      </c>
      <c r="L53" s="18">
        <v>0</v>
      </c>
      <c r="M53" s="18">
        <v>0</v>
      </c>
      <c r="N53" s="19" t="s">
        <v>3165</v>
      </c>
    </row>
    <row r="54" spans="1:14" ht="110.25" x14ac:dyDescent="0.25">
      <c r="A54" s="31" t="s">
        <v>81</v>
      </c>
      <c r="B54" s="19" t="s">
        <v>125</v>
      </c>
      <c r="C54" s="34" t="s">
        <v>126</v>
      </c>
      <c r="D54" s="18">
        <v>0</v>
      </c>
      <c r="E54" s="18">
        <v>0</v>
      </c>
      <c r="F54" s="18">
        <v>0</v>
      </c>
      <c r="G54" s="18">
        <v>0</v>
      </c>
      <c r="H54" s="18">
        <v>0</v>
      </c>
      <c r="I54" s="18">
        <v>0</v>
      </c>
      <c r="J54" s="18">
        <v>0</v>
      </c>
      <c r="K54" s="18">
        <v>0</v>
      </c>
      <c r="L54" s="18">
        <v>0</v>
      </c>
      <c r="M54" s="18">
        <v>0</v>
      </c>
      <c r="N54" s="19" t="s">
        <v>3165</v>
      </c>
    </row>
    <row r="55" spans="1:14" ht="78.75" x14ac:dyDescent="0.25">
      <c r="A55" s="31" t="s">
        <v>81</v>
      </c>
      <c r="B55" s="19" t="s">
        <v>127</v>
      </c>
      <c r="C55" s="34" t="s">
        <v>128</v>
      </c>
      <c r="D55" s="18">
        <v>0</v>
      </c>
      <c r="E55" s="18">
        <v>0</v>
      </c>
      <c r="F55" s="18">
        <v>0</v>
      </c>
      <c r="G55" s="18">
        <v>0</v>
      </c>
      <c r="H55" s="18">
        <v>0</v>
      </c>
      <c r="I55" s="18">
        <v>0</v>
      </c>
      <c r="J55" s="18">
        <v>0</v>
      </c>
      <c r="K55" s="18">
        <v>0</v>
      </c>
      <c r="L55" s="18">
        <v>0</v>
      </c>
      <c r="M55" s="18">
        <v>0</v>
      </c>
      <c r="N55" s="19" t="s">
        <v>3165</v>
      </c>
    </row>
    <row r="56" spans="1:14" ht="94.5" x14ac:dyDescent="0.25">
      <c r="A56" s="31" t="s">
        <v>81</v>
      </c>
      <c r="B56" s="19" t="s">
        <v>129</v>
      </c>
      <c r="C56" s="34" t="s">
        <v>130</v>
      </c>
      <c r="D56" s="18">
        <v>0</v>
      </c>
      <c r="E56" s="18">
        <v>0</v>
      </c>
      <c r="F56" s="18">
        <v>0</v>
      </c>
      <c r="G56" s="18">
        <v>0</v>
      </c>
      <c r="H56" s="18">
        <v>0</v>
      </c>
      <c r="I56" s="18">
        <v>0</v>
      </c>
      <c r="J56" s="18">
        <v>0</v>
      </c>
      <c r="K56" s="18">
        <v>0</v>
      </c>
      <c r="L56" s="18">
        <v>0</v>
      </c>
      <c r="M56" s="18">
        <v>0</v>
      </c>
      <c r="N56" s="19" t="s">
        <v>3165</v>
      </c>
    </row>
    <row r="57" spans="1:14" ht="94.5" x14ac:dyDescent="0.25">
      <c r="A57" s="31" t="s">
        <v>81</v>
      </c>
      <c r="B57" s="19" t="s">
        <v>131</v>
      </c>
      <c r="C57" s="34" t="s">
        <v>132</v>
      </c>
      <c r="D57" s="18">
        <v>0</v>
      </c>
      <c r="E57" s="18">
        <v>0</v>
      </c>
      <c r="F57" s="18">
        <v>0</v>
      </c>
      <c r="G57" s="18">
        <v>0</v>
      </c>
      <c r="H57" s="18">
        <v>0</v>
      </c>
      <c r="I57" s="18">
        <v>0</v>
      </c>
      <c r="J57" s="18">
        <v>0</v>
      </c>
      <c r="K57" s="18">
        <v>0</v>
      </c>
      <c r="L57" s="18">
        <v>0</v>
      </c>
      <c r="M57" s="18">
        <v>0</v>
      </c>
      <c r="N57" s="19" t="s">
        <v>3165</v>
      </c>
    </row>
    <row r="58" spans="1:14" ht="78.75" x14ac:dyDescent="0.25">
      <c r="A58" s="31" t="s">
        <v>81</v>
      </c>
      <c r="B58" s="19" t="s">
        <v>133</v>
      </c>
      <c r="C58" s="34" t="s">
        <v>134</v>
      </c>
      <c r="D58" s="18">
        <v>0</v>
      </c>
      <c r="E58" s="18">
        <v>0</v>
      </c>
      <c r="F58" s="18">
        <v>0</v>
      </c>
      <c r="G58" s="18">
        <v>0</v>
      </c>
      <c r="H58" s="18">
        <v>0</v>
      </c>
      <c r="I58" s="18">
        <v>0</v>
      </c>
      <c r="J58" s="18">
        <v>0</v>
      </c>
      <c r="K58" s="18">
        <v>0</v>
      </c>
      <c r="L58" s="18">
        <v>0</v>
      </c>
      <c r="M58" s="18">
        <v>0</v>
      </c>
      <c r="N58" s="19" t="s">
        <v>3165</v>
      </c>
    </row>
    <row r="59" spans="1:14" ht="63" x14ac:dyDescent="0.25">
      <c r="A59" s="31" t="s">
        <v>81</v>
      </c>
      <c r="B59" s="19" t="s">
        <v>135</v>
      </c>
      <c r="C59" s="34" t="s">
        <v>136</v>
      </c>
      <c r="D59" s="18">
        <v>0</v>
      </c>
      <c r="E59" s="18">
        <v>0</v>
      </c>
      <c r="F59" s="18">
        <v>0</v>
      </c>
      <c r="G59" s="18">
        <v>0</v>
      </c>
      <c r="H59" s="18">
        <v>0</v>
      </c>
      <c r="I59" s="18">
        <v>0</v>
      </c>
      <c r="J59" s="18">
        <v>0</v>
      </c>
      <c r="K59" s="18">
        <v>0</v>
      </c>
      <c r="L59" s="18">
        <v>0</v>
      </c>
      <c r="M59" s="18">
        <v>0</v>
      </c>
      <c r="N59" s="19" t="s">
        <v>3165</v>
      </c>
    </row>
    <row r="60" spans="1:14" ht="94.5" x14ac:dyDescent="0.25">
      <c r="A60" s="31" t="s">
        <v>81</v>
      </c>
      <c r="B60" s="19" t="s">
        <v>137</v>
      </c>
      <c r="C60" s="34" t="s">
        <v>138</v>
      </c>
      <c r="D60" s="18">
        <v>0</v>
      </c>
      <c r="E60" s="18">
        <v>0</v>
      </c>
      <c r="F60" s="18">
        <v>0</v>
      </c>
      <c r="G60" s="18">
        <v>0</v>
      </c>
      <c r="H60" s="18">
        <v>0</v>
      </c>
      <c r="I60" s="18">
        <v>0</v>
      </c>
      <c r="J60" s="18">
        <v>0</v>
      </c>
      <c r="K60" s="18">
        <v>0</v>
      </c>
      <c r="L60" s="18">
        <v>0</v>
      </c>
      <c r="M60" s="18">
        <v>0</v>
      </c>
      <c r="N60" s="19" t="s">
        <v>3165</v>
      </c>
    </row>
    <row r="61" spans="1:14" ht="78.75" x14ac:dyDescent="0.25">
      <c r="A61" s="31" t="s">
        <v>81</v>
      </c>
      <c r="B61" s="19" t="s">
        <v>139</v>
      </c>
      <c r="C61" s="34" t="s">
        <v>140</v>
      </c>
      <c r="D61" s="18">
        <v>0</v>
      </c>
      <c r="E61" s="18">
        <v>0</v>
      </c>
      <c r="F61" s="18">
        <v>0</v>
      </c>
      <c r="G61" s="18">
        <v>0</v>
      </c>
      <c r="H61" s="18">
        <v>0</v>
      </c>
      <c r="I61" s="18">
        <v>0</v>
      </c>
      <c r="J61" s="18">
        <v>0</v>
      </c>
      <c r="K61" s="18">
        <v>0</v>
      </c>
      <c r="L61" s="18">
        <v>0</v>
      </c>
      <c r="M61" s="18">
        <v>0</v>
      </c>
      <c r="N61" s="19" t="s">
        <v>3165</v>
      </c>
    </row>
    <row r="62" spans="1:14" ht="110.25" x14ac:dyDescent="0.25">
      <c r="A62" s="31" t="s">
        <v>81</v>
      </c>
      <c r="B62" s="19" t="s">
        <v>141</v>
      </c>
      <c r="C62" s="34" t="s">
        <v>142</v>
      </c>
      <c r="D62" s="18">
        <v>0</v>
      </c>
      <c r="E62" s="18">
        <v>0</v>
      </c>
      <c r="F62" s="18">
        <v>0</v>
      </c>
      <c r="G62" s="18">
        <v>0</v>
      </c>
      <c r="H62" s="18">
        <v>0</v>
      </c>
      <c r="I62" s="18">
        <v>0</v>
      </c>
      <c r="J62" s="18">
        <v>0</v>
      </c>
      <c r="K62" s="18">
        <v>0</v>
      </c>
      <c r="L62" s="18">
        <v>0</v>
      </c>
      <c r="M62" s="18">
        <v>0</v>
      </c>
      <c r="N62" s="19" t="s">
        <v>3165</v>
      </c>
    </row>
    <row r="63" spans="1:14" ht="110.25" x14ac:dyDescent="0.25">
      <c r="A63" s="31" t="s">
        <v>81</v>
      </c>
      <c r="B63" s="19" t="s">
        <v>143</v>
      </c>
      <c r="C63" s="34" t="s">
        <v>144</v>
      </c>
      <c r="D63" s="18">
        <v>0</v>
      </c>
      <c r="E63" s="18">
        <v>0</v>
      </c>
      <c r="F63" s="18">
        <v>0</v>
      </c>
      <c r="G63" s="18">
        <v>0</v>
      </c>
      <c r="H63" s="18">
        <v>0</v>
      </c>
      <c r="I63" s="18">
        <v>0</v>
      </c>
      <c r="J63" s="18">
        <v>0</v>
      </c>
      <c r="K63" s="18">
        <v>0</v>
      </c>
      <c r="L63" s="18">
        <v>0</v>
      </c>
      <c r="M63" s="18">
        <v>0</v>
      </c>
      <c r="N63" s="19" t="s">
        <v>3165</v>
      </c>
    </row>
    <row r="64" spans="1:14" ht="63" x14ac:dyDescent="0.25">
      <c r="A64" s="31" t="s">
        <v>81</v>
      </c>
      <c r="B64" s="19" t="s">
        <v>145</v>
      </c>
      <c r="C64" s="34" t="s">
        <v>146</v>
      </c>
      <c r="D64" s="18">
        <v>0</v>
      </c>
      <c r="E64" s="18">
        <v>0</v>
      </c>
      <c r="F64" s="18">
        <v>0</v>
      </c>
      <c r="G64" s="18">
        <v>0</v>
      </c>
      <c r="H64" s="18">
        <v>0</v>
      </c>
      <c r="I64" s="18">
        <v>0</v>
      </c>
      <c r="J64" s="18">
        <v>0</v>
      </c>
      <c r="K64" s="18">
        <v>0</v>
      </c>
      <c r="L64" s="18">
        <v>0</v>
      </c>
      <c r="M64" s="18">
        <v>0</v>
      </c>
      <c r="N64" s="19" t="s">
        <v>3165</v>
      </c>
    </row>
    <row r="65" spans="1:14" ht="78.75" x14ac:dyDescent="0.25">
      <c r="A65" s="31" t="s">
        <v>81</v>
      </c>
      <c r="B65" s="19" t="s">
        <v>147</v>
      </c>
      <c r="C65" s="34" t="s">
        <v>148</v>
      </c>
      <c r="D65" s="18">
        <v>0</v>
      </c>
      <c r="E65" s="18">
        <v>0</v>
      </c>
      <c r="F65" s="18">
        <v>0</v>
      </c>
      <c r="G65" s="18">
        <v>0</v>
      </c>
      <c r="H65" s="18">
        <v>0</v>
      </c>
      <c r="I65" s="18">
        <v>0</v>
      </c>
      <c r="J65" s="18">
        <v>0</v>
      </c>
      <c r="K65" s="18">
        <v>0</v>
      </c>
      <c r="L65" s="18">
        <v>0</v>
      </c>
      <c r="M65" s="18">
        <v>0</v>
      </c>
      <c r="N65" s="19" t="s">
        <v>3165</v>
      </c>
    </row>
    <row r="66" spans="1:14" ht="78.75" x14ac:dyDescent="0.25">
      <c r="A66" s="31" t="s">
        <v>81</v>
      </c>
      <c r="B66" s="19" t="s">
        <v>149</v>
      </c>
      <c r="C66" s="34" t="s">
        <v>150</v>
      </c>
      <c r="D66" s="18">
        <v>0</v>
      </c>
      <c r="E66" s="18">
        <v>0</v>
      </c>
      <c r="F66" s="18">
        <v>0</v>
      </c>
      <c r="G66" s="18">
        <v>0</v>
      </c>
      <c r="H66" s="18">
        <v>0</v>
      </c>
      <c r="I66" s="18">
        <v>0</v>
      </c>
      <c r="J66" s="18">
        <v>0</v>
      </c>
      <c r="K66" s="18">
        <v>0</v>
      </c>
      <c r="L66" s="18">
        <v>0</v>
      </c>
      <c r="M66" s="18">
        <v>0</v>
      </c>
      <c r="N66" s="19" t="s">
        <v>3165</v>
      </c>
    </row>
    <row r="67" spans="1:14" ht="94.5" x14ac:dyDescent="0.25">
      <c r="A67" s="31" t="s">
        <v>81</v>
      </c>
      <c r="B67" s="19" t="s">
        <v>151</v>
      </c>
      <c r="C67" s="34" t="s">
        <v>152</v>
      </c>
      <c r="D67" s="18">
        <v>0</v>
      </c>
      <c r="E67" s="18">
        <v>0</v>
      </c>
      <c r="F67" s="18">
        <v>0</v>
      </c>
      <c r="G67" s="18">
        <v>0</v>
      </c>
      <c r="H67" s="18">
        <v>0</v>
      </c>
      <c r="I67" s="18">
        <v>0</v>
      </c>
      <c r="J67" s="18">
        <v>0</v>
      </c>
      <c r="K67" s="18">
        <v>0</v>
      </c>
      <c r="L67" s="18">
        <v>0</v>
      </c>
      <c r="M67" s="18">
        <v>0</v>
      </c>
      <c r="N67" s="19" t="s">
        <v>3165</v>
      </c>
    </row>
    <row r="68" spans="1:14" ht="78.75" x14ac:dyDescent="0.25">
      <c r="A68" s="31" t="s">
        <v>81</v>
      </c>
      <c r="B68" s="19" t="s">
        <v>153</v>
      </c>
      <c r="C68" s="34" t="s">
        <v>154</v>
      </c>
      <c r="D68" s="18">
        <v>0</v>
      </c>
      <c r="E68" s="18">
        <v>0</v>
      </c>
      <c r="F68" s="18">
        <v>0</v>
      </c>
      <c r="G68" s="18">
        <v>0</v>
      </c>
      <c r="H68" s="18">
        <v>0</v>
      </c>
      <c r="I68" s="18">
        <v>0</v>
      </c>
      <c r="J68" s="18">
        <v>0</v>
      </c>
      <c r="K68" s="18">
        <v>0</v>
      </c>
      <c r="L68" s="18">
        <v>0</v>
      </c>
      <c r="M68" s="18">
        <v>0</v>
      </c>
      <c r="N68" s="19" t="s">
        <v>3165</v>
      </c>
    </row>
    <row r="69" spans="1:14" ht="78.75" x14ac:dyDescent="0.25">
      <c r="A69" s="31" t="s">
        <v>81</v>
      </c>
      <c r="B69" s="19" t="s">
        <v>155</v>
      </c>
      <c r="C69" s="34" t="s">
        <v>156</v>
      </c>
      <c r="D69" s="18">
        <v>0</v>
      </c>
      <c r="E69" s="18">
        <v>0</v>
      </c>
      <c r="F69" s="18">
        <v>0</v>
      </c>
      <c r="G69" s="18">
        <v>0</v>
      </c>
      <c r="H69" s="18">
        <v>0</v>
      </c>
      <c r="I69" s="18">
        <v>0</v>
      </c>
      <c r="J69" s="18">
        <v>0</v>
      </c>
      <c r="K69" s="18">
        <v>0</v>
      </c>
      <c r="L69" s="18">
        <v>0</v>
      </c>
      <c r="M69" s="18">
        <v>0</v>
      </c>
      <c r="N69" s="19" t="s">
        <v>3165</v>
      </c>
    </row>
    <row r="70" spans="1:14" ht="94.5" x14ac:dyDescent="0.25">
      <c r="A70" s="31" t="s">
        <v>81</v>
      </c>
      <c r="B70" s="19" t="s">
        <v>157</v>
      </c>
      <c r="C70" s="34" t="s">
        <v>158</v>
      </c>
      <c r="D70" s="18">
        <v>0</v>
      </c>
      <c r="E70" s="18">
        <v>0</v>
      </c>
      <c r="F70" s="18">
        <v>0</v>
      </c>
      <c r="G70" s="18">
        <v>0</v>
      </c>
      <c r="H70" s="18">
        <v>0</v>
      </c>
      <c r="I70" s="18">
        <v>0</v>
      </c>
      <c r="J70" s="18">
        <v>0</v>
      </c>
      <c r="K70" s="18">
        <v>0</v>
      </c>
      <c r="L70" s="18">
        <v>0</v>
      </c>
      <c r="M70" s="18">
        <v>0</v>
      </c>
      <c r="N70" s="19" t="s">
        <v>3165</v>
      </c>
    </row>
    <row r="71" spans="1:14" ht="63" x14ac:dyDescent="0.25">
      <c r="A71" s="31" t="s">
        <v>81</v>
      </c>
      <c r="B71" s="19" t="s">
        <v>159</v>
      </c>
      <c r="C71" s="34" t="s">
        <v>160</v>
      </c>
      <c r="D71" s="18">
        <v>0</v>
      </c>
      <c r="E71" s="18">
        <v>0</v>
      </c>
      <c r="F71" s="18">
        <v>0</v>
      </c>
      <c r="G71" s="18">
        <v>0</v>
      </c>
      <c r="H71" s="18">
        <v>0</v>
      </c>
      <c r="I71" s="18">
        <v>0</v>
      </c>
      <c r="J71" s="18">
        <v>0</v>
      </c>
      <c r="K71" s="18">
        <v>0</v>
      </c>
      <c r="L71" s="18">
        <v>0</v>
      </c>
      <c r="M71" s="18">
        <v>0</v>
      </c>
      <c r="N71" s="19" t="s">
        <v>3165</v>
      </c>
    </row>
    <row r="72" spans="1:14" ht="157.5" x14ac:dyDescent="0.25">
      <c r="A72" s="31" t="s">
        <v>81</v>
      </c>
      <c r="B72" s="19" t="s">
        <v>161</v>
      </c>
      <c r="C72" s="34" t="s">
        <v>162</v>
      </c>
      <c r="D72" s="18">
        <v>0</v>
      </c>
      <c r="E72" s="18">
        <v>0</v>
      </c>
      <c r="F72" s="18">
        <v>0</v>
      </c>
      <c r="G72" s="18">
        <v>0</v>
      </c>
      <c r="H72" s="18">
        <v>0</v>
      </c>
      <c r="I72" s="18">
        <v>0</v>
      </c>
      <c r="J72" s="18">
        <v>0</v>
      </c>
      <c r="K72" s="18">
        <v>0</v>
      </c>
      <c r="L72" s="18">
        <v>0</v>
      </c>
      <c r="M72" s="18">
        <v>0</v>
      </c>
      <c r="N72" s="19" t="s">
        <v>3165</v>
      </c>
    </row>
    <row r="73" spans="1:14" ht="141.75" x14ac:dyDescent="0.25">
      <c r="A73" s="31" t="s">
        <v>81</v>
      </c>
      <c r="B73" s="19" t="s">
        <v>163</v>
      </c>
      <c r="C73" s="34" t="s">
        <v>164</v>
      </c>
      <c r="D73" s="18">
        <v>0</v>
      </c>
      <c r="E73" s="18">
        <v>0</v>
      </c>
      <c r="F73" s="18">
        <v>0</v>
      </c>
      <c r="G73" s="18">
        <v>0</v>
      </c>
      <c r="H73" s="18">
        <v>0</v>
      </c>
      <c r="I73" s="18">
        <v>0</v>
      </c>
      <c r="J73" s="18">
        <v>0</v>
      </c>
      <c r="K73" s="18">
        <v>0</v>
      </c>
      <c r="L73" s="18">
        <v>0</v>
      </c>
      <c r="M73" s="18">
        <v>0</v>
      </c>
      <c r="N73" s="19" t="s">
        <v>3165</v>
      </c>
    </row>
    <row r="74" spans="1:14" ht="141.75" x14ac:dyDescent="0.25">
      <c r="A74" s="31" t="s">
        <v>81</v>
      </c>
      <c r="B74" s="19" t="s">
        <v>165</v>
      </c>
      <c r="C74" s="34" t="s">
        <v>166</v>
      </c>
      <c r="D74" s="18">
        <v>0</v>
      </c>
      <c r="E74" s="18">
        <v>0</v>
      </c>
      <c r="F74" s="18">
        <v>0</v>
      </c>
      <c r="G74" s="18">
        <v>0</v>
      </c>
      <c r="H74" s="18">
        <v>0</v>
      </c>
      <c r="I74" s="18">
        <v>0</v>
      </c>
      <c r="J74" s="18">
        <v>0</v>
      </c>
      <c r="K74" s="18">
        <v>0</v>
      </c>
      <c r="L74" s="18">
        <v>0</v>
      </c>
      <c r="M74" s="18">
        <v>0</v>
      </c>
      <c r="N74" s="19" t="s">
        <v>3165</v>
      </c>
    </row>
    <row r="75" spans="1:14" ht="157.5" x14ac:dyDescent="0.25">
      <c r="A75" s="31" t="s">
        <v>81</v>
      </c>
      <c r="B75" s="19" t="s">
        <v>167</v>
      </c>
      <c r="C75" s="34" t="s">
        <v>168</v>
      </c>
      <c r="D75" s="18">
        <v>0</v>
      </c>
      <c r="E75" s="18">
        <v>0</v>
      </c>
      <c r="F75" s="18">
        <v>0</v>
      </c>
      <c r="G75" s="18">
        <v>0</v>
      </c>
      <c r="H75" s="18">
        <v>0</v>
      </c>
      <c r="I75" s="18">
        <v>0</v>
      </c>
      <c r="J75" s="18">
        <v>0</v>
      </c>
      <c r="K75" s="18">
        <v>0</v>
      </c>
      <c r="L75" s="18">
        <v>0</v>
      </c>
      <c r="M75" s="18">
        <v>0</v>
      </c>
      <c r="N75" s="19" t="s">
        <v>3165</v>
      </c>
    </row>
    <row r="76" spans="1:14" ht="78.75" x14ac:dyDescent="0.25">
      <c r="A76" s="31" t="s">
        <v>81</v>
      </c>
      <c r="B76" s="19" t="s">
        <v>169</v>
      </c>
      <c r="C76" s="34" t="s">
        <v>170</v>
      </c>
      <c r="D76" s="18">
        <v>0</v>
      </c>
      <c r="E76" s="18">
        <v>0</v>
      </c>
      <c r="F76" s="18">
        <v>0</v>
      </c>
      <c r="G76" s="18">
        <v>0</v>
      </c>
      <c r="H76" s="18">
        <v>0</v>
      </c>
      <c r="I76" s="18">
        <v>0</v>
      </c>
      <c r="J76" s="18">
        <v>0</v>
      </c>
      <c r="K76" s="18">
        <v>0</v>
      </c>
      <c r="L76" s="18">
        <v>0</v>
      </c>
      <c r="M76" s="18">
        <v>0</v>
      </c>
      <c r="N76" s="19" t="s">
        <v>3165</v>
      </c>
    </row>
    <row r="77" spans="1:14" ht="94.5" x14ac:dyDescent="0.25">
      <c r="A77" s="31" t="s">
        <v>81</v>
      </c>
      <c r="B77" s="19" t="s">
        <v>171</v>
      </c>
      <c r="C77" s="34" t="s">
        <v>172</v>
      </c>
      <c r="D77" s="18">
        <v>0</v>
      </c>
      <c r="E77" s="18">
        <v>0</v>
      </c>
      <c r="F77" s="18">
        <v>0</v>
      </c>
      <c r="G77" s="18">
        <v>0</v>
      </c>
      <c r="H77" s="18">
        <v>0</v>
      </c>
      <c r="I77" s="18">
        <v>0</v>
      </c>
      <c r="J77" s="18">
        <v>0</v>
      </c>
      <c r="K77" s="18">
        <v>0</v>
      </c>
      <c r="L77" s="18">
        <v>0</v>
      </c>
      <c r="M77" s="18">
        <v>0</v>
      </c>
      <c r="N77" s="19" t="s">
        <v>3165</v>
      </c>
    </row>
    <row r="78" spans="1:14" ht="94.5" x14ac:dyDescent="0.25">
      <c r="A78" s="31" t="s">
        <v>81</v>
      </c>
      <c r="B78" s="19" t="s">
        <v>173</v>
      </c>
      <c r="C78" s="34" t="s">
        <v>174</v>
      </c>
      <c r="D78" s="18">
        <v>0</v>
      </c>
      <c r="E78" s="18">
        <v>0</v>
      </c>
      <c r="F78" s="18">
        <v>0</v>
      </c>
      <c r="G78" s="18">
        <v>0</v>
      </c>
      <c r="H78" s="18">
        <v>0</v>
      </c>
      <c r="I78" s="18">
        <v>0</v>
      </c>
      <c r="J78" s="18">
        <v>0</v>
      </c>
      <c r="K78" s="18">
        <v>0</v>
      </c>
      <c r="L78" s="18">
        <v>0</v>
      </c>
      <c r="M78" s="18">
        <v>0</v>
      </c>
      <c r="N78" s="19" t="s">
        <v>3165</v>
      </c>
    </row>
    <row r="79" spans="1:14" ht="94.5" x14ac:dyDescent="0.25">
      <c r="A79" s="31" t="s">
        <v>81</v>
      </c>
      <c r="B79" s="19" t="s">
        <v>175</v>
      </c>
      <c r="C79" s="34" t="s">
        <v>176</v>
      </c>
      <c r="D79" s="18">
        <v>0</v>
      </c>
      <c r="E79" s="18">
        <v>0</v>
      </c>
      <c r="F79" s="18">
        <v>0</v>
      </c>
      <c r="G79" s="18">
        <v>0</v>
      </c>
      <c r="H79" s="18">
        <v>0</v>
      </c>
      <c r="I79" s="18">
        <v>0</v>
      </c>
      <c r="J79" s="18">
        <v>0</v>
      </c>
      <c r="K79" s="18">
        <v>0</v>
      </c>
      <c r="L79" s="18">
        <v>0</v>
      </c>
      <c r="M79" s="18">
        <v>0</v>
      </c>
      <c r="N79" s="19" t="s">
        <v>3165</v>
      </c>
    </row>
    <row r="80" spans="1:14" ht="94.5" x14ac:dyDescent="0.25">
      <c r="A80" s="31" t="s">
        <v>81</v>
      </c>
      <c r="B80" s="19" t="s">
        <v>177</v>
      </c>
      <c r="C80" s="34" t="s">
        <v>178</v>
      </c>
      <c r="D80" s="18">
        <v>0</v>
      </c>
      <c r="E80" s="18">
        <v>0</v>
      </c>
      <c r="F80" s="18">
        <v>0</v>
      </c>
      <c r="G80" s="18">
        <v>0</v>
      </c>
      <c r="H80" s="18">
        <v>0</v>
      </c>
      <c r="I80" s="18">
        <v>0</v>
      </c>
      <c r="J80" s="18">
        <v>0</v>
      </c>
      <c r="K80" s="18">
        <v>0</v>
      </c>
      <c r="L80" s="18">
        <v>0</v>
      </c>
      <c r="M80" s="18">
        <v>0</v>
      </c>
      <c r="N80" s="19" t="s">
        <v>3165</v>
      </c>
    </row>
    <row r="81" spans="1:14" ht="126" x14ac:dyDescent="0.25">
      <c r="A81" s="31" t="s">
        <v>81</v>
      </c>
      <c r="B81" s="19" t="s">
        <v>179</v>
      </c>
      <c r="C81" s="34" t="s">
        <v>180</v>
      </c>
      <c r="D81" s="18">
        <v>0</v>
      </c>
      <c r="E81" s="18">
        <v>0</v>
      </c>
      <c r="F81" s="18">
        <v>0</v>
      </c>
      <c r="G81" s="18">
        <v>0</v>
      </c>
      <c r="H81" s="18">
        <v>0</v>
      </c>
      <c r="I81" s="18">
        <v>0</v>
      </c>
      <c r="J81" s="18">
        <v>0</v>
      </c>
      <c r="K81" s="18">
        <v>0</v>
      </c>
      <c r="L81" s="18">
        <v>0</v>
      </c>
      <c r="M81" s="18">
        <v>0</v>
      </c>
      <c r="N81" s="19" t="s">
        <v>3165</v>
      </c>
    </row>
    <row r="82" spans="1:14" ht="94.5" x14ac:dyDescent="0.25">
      <c r="A82" s="31" t="s">
        <v>81</v>
      </c>
      <c r="B82" s="19" t="s">
        <v>181</v>
      </c>
      <c r="C82" s="34" t="s">
        <v>182</v>
      </c>
      <c r="D82" s="18">
        <v>0</v>
      </c>
      <c r="E82" s="18">
        <v>0</v>
      </c>
      <c r="F82" s="18">
        <v>0</v>
      </c>
      <c r="G82" s="18">
        <v>0</v>
      </c>
      <c r="H82" s="18">
        <v>0</v>
      </c>
      <c r="I82" s="18">
        <v>0</v>
      </c>
      <c r="J82" s="18">
        <v>0</v>
      </c>
      <c r="K82" s="18">
        <v>0</v>
      </c>
      <c r="L82" s="18">
        <v>0</v>
      </c>
      <c r="M82" s="18">
        <v>0</v>
      </c>
      <c r="N82" s="19" t="s">
        <v>3165</v>
      </c>
    </row>
    <row r="83" spans="1:14" ht="110.25" x14ac:dyDescent="0.25">
      <c r="A83" s="31" t="s">
        <v>81</v>
      </c>
      <c r="B83" s="19" t="s">
        <v>183</v>
      </c>
      <c r="C83" s="34" t="s">
        <v>184</v>
      </c>
      <c r="D83" s="18">
        <v>0</v>
      </c>
      <c r="E83" s="18">
        <v>0</v>
      </c>
      <c r="F83" s="18">
        <v>0</v>
      </c>
      <c r="G83" s="18">
        <v>0</v>
      </c>
      <c r="H83" s="18">
        <v>0</v>
      </c>
      <c r="I83" s="18">
        <v>0</v>
      </c>
      <c r="J83" s="18">
        <v>0</v>
      </c>
      <c r="K83" s="18">
        <v>0</v>
      </c>
      <c r="L83" s="18">
        <v>0</v>
      </c>
      <c r="M83" s="18">
        <v>0</v>
      </c>
      <c r="N83" s="19" t="s">
        <v>3165</v>
      </c>
    </row>
    <row r="84" spans="1:14" ht="78.75" x14ac:dyDescent="0.25">
      <c r="A84" s="31" t="s">
        <v>81</v>
      </c>
      <c r="B84" s="19" t="s">
        <v>185</v>
      </c>
      <c r="C84" s="34" t="s">
        <v>186</v>
      </c>
      <c r="D84" s="18">
        <v>0</v>
      </c>
      <c r="E84" s="18">
        <v>0</v>
      </c>
      <c r="F84" s="18">
        <v>0</v>
      </c>
      <c r="G84" s="18">
        <v>0</v>
      </c>
      <c r="H84" s="18">
        <v>0</v>
      </c>
      <c r="I84" s="18">
        <v>0</v>
      </c>
      <c r="J84" s="18">
        <v>0</v>
      </c>
      <c r="K84" s="18">
        <v>0</v>
      </c>
      <c r="L84" s="18">
        <v>0</v>
      </c>
      <c r="M84" s="18">
        <v>0</v>
      </c>
      <c r="N84" s="19" t="s">
        <v>3165</v>
      </c>
    </row>
    <row r="85" spans="1:14" ht="78.75" x14ac:dyDescent="0.25">
      <c r="A85" s="31" t="s">
        <v>81</v>
      </c>
      <c r="B85" s="19" t="s">
        <v>187</v>
      </c>
      <c r="C85" s="34" t="s">
        <v>188</v>
      </c>
      <c r="D85" s="18">
        <v>0</v>
      </c>
      <c r="E85" s="18">
        <v>0</v>
      </c>
      <c r="F85" s="18">
        <v>0</v>
      </c>
      <c r="G85" s="18">
        <v>0</v>
      </c>
      <c r="H85" s="18">
        <v>0</v>
      </c>
      <c r="I85" s="18">
        <v>0</v>
      </c>
      <c r="J85" s="18">
        <v>0</v>
      </c>
      <c r="K85" s="18">
        <v>0</v>
      </c>
      <c r="L85" s="18">
        <v>0</v>
      </c>
      <c r="M85" s="18">
        <v>0</v>
      </c>
      <c r="N85" s="19" t="s">
        <v>3165</v>
      </c>
    </row>
    <row r="86" spans="1:14" ht="94.5" x14ac:dyDescent="0.25">
      <c r="A86" s="31" t="s">
        <v>81</v>
      </c>
      <c r="B86" s="19" t="s">
        <v>189</v>
      </c>
      <c r="C86" s="34" t="s">
        <v>190</v>
      </c>
      <c r="D86" s="18">
        <v>0</v>
      </c>
      <c r="E86" s="18">
        <v>0</v>
      </c>
      <c r="F86" s="18">
        <v>0</v>
      </c>
      <c r="G86" s="18">
        <v>0</v>
      </c>
      <c r="H86" s="18">
        <v>0</v>
      </c>
      <c r="I86" s="18">
        <v>0</v>
      </c>
      <c r="J86" s="18">
        <v>0</v>
      </c>
      <c r="K86" s="18">
        <v>0</v>
      </c>
      <c r="L86" s="18">
        <v>0</v>
      </c>
      <c r="M86" s="18">
        <v>0</v>
      </c>
      <c r="N86" s="19" t="s">
        <v>3165</v>
      </c>
    </row>
    <row r="87" spans="1:14" ht="94.5" x14ac:dyDescent="0.25">
      <c r="A87" s="31" t="s">
        <v>81</v>
      </c>
      <c r="B87" s="19" t="s">
        <v>191</v>
      </c>
      <c r="C87" s="34" t="s">
        <v>192</v>
      </c>
      <c r="D87" s="18">
        <v>0</v>
      </c>
      <c r="E87" s="18">
        <v>0</v>
      </c>
      <c r="F87" s="18">
        <v>0</v>
      </c>
      <c r="G87" s="18">
        <v>0</v>
      </c>
      <c r="H87" s="18">
        <v>0</v>
      </c>
      <c r="I87" s="18">
        <v>0</v>
      </c>
      <c r="J87" s="18">
        <v>0</v>
      </c>
      <c r="K87" s="18">
        <v>0</v>
      </c>
      <c r="L87" s="18">
        <v>0</v>
      </c>
      <c r="M87" s="18">
        <v>0</v>
      </c>
      <c r="N87" s="19" t="s">
        <v>3165</v>
      </c>
    </row>
    <row r="88" spans="1:14" ht="94.5" x14ac:dyDescent="0.25">
      <c r="A88" s="31" t="s">
        <v>81</v>
      </c>
      <c r="B88" s="19" t="s">
        <v>193</v>
      </c>
      <c r="C88" s="34" t="s">
        <v>194</v>
      </c>
      <c r="D88" s="18">
        <v>0</v>
      </c>
      <c r="E88" s="18">
        <v>0</v>
      </c>
      <c r="F88" s="18">
        <v>0</v>
      </c>
      <c r="G88" s="18">
        <v>0</v>
      </c>
      <c r="H88" s="18">
        <v>0</v>
      </c>
      <c r="I88" s="18">
        <v>0</v>
      </c>
      <c r="J88" s="18">
        <v>0</v>
      </c>
      <c r="K88" s="18">
        <v>0</v>
      </c>
      <c r="L88" s="18">
        <v>0</v>
      </c>
      <c r="M88" s="18">
        <v>0</v>
      </c>
      <c r="N88" s="19" t="s">
        <v>3165</v>
      </c>
    </row>
    <row r="89" spans="1:14" ht="94.5" x14ac:dyDescent="0.25">
      <c r="A89" s="31" t="s">
        <v>81</v>
      </c>
      <c r="B89" s="19" t="s">
        <v>195</v>
      </c>
      <c r="C89" s="34" t="s">
        <v>196</v>
      </c>
      <c r="D89" s="18">
        <v>0</v>
      </c>
      <c r="E89" s="18">
        <v>0</v>
      </c>
      <c r="F89" s="18">
        <v>0</v>
      </c>
      <c r="G89" s="18">
        <v>0</v>
      </c>
      <c r="H89" s="18">
        <v>0</v>
      </c>
      <c r="I89" s="18">
        <v>0</v>
      </c>
      <c r="J89" s="18">
        <v>0</v>
      </c>
      <c r="K89" s="18">
        <v>0</v>
      </c>
      <c r="L89" s="18">
        <v>0</v>
      </c>
      <c r="M89" s="18">
        <v>0</v>
      </c>
      <c r="N89" s="19" t="s">
        <v>3165</v>
      </c>
    </row>
    <row r="90" spans="1:14" ht="78.75" x14ac:dyDescent="0.25">
      <c r="A90" s="31" t="s">
        <v>81</v>
      </c>
      <c r="B90" s="19" t="s">
        <v>197</v>
      </c>
      <c r="C90" s="34" t="s">
        <v>198</v>
      </c>
      <c r="D90" s="18">
        <v>0</v>
      </c>
      <c r="E90" s="18">
        <v>0</v>
      </c>
      <c r="F90" s="18">
        <v>0</v>
      </c>
      <c r="G90" s="18">
        <v>0</v>
      </c>
      <c r="H90" s="18">
        <v>0</v>
      </c>
      <c r="I90" s="18">
        <v>0</v>
      </c>
      <c r="J90" s="18">
        <v>0</v>
      </c>
      <c r="K90" s="18">
        <v>0</v>
      </c>
      <c r="L90" s="18">
        <v>0</v>
      </c>
      <c r="M90" s="18">
        <v>0</v>
      </c>
      <c r="N90" s="19" t="s">
        <v>3165</v>
      </c>
    </row>
    <row r="91" spans="1:14" ht="94.5" x14ac:dyDescent="0.25">
      <c r="A91" s="31" t="s">
        <v>81</v>
      </c>
      <c r="B91" s="19" t="s">
        <v>199</v>
      </c>
      <c r="C91" s="34" t="s">
        <v>200</v>
      </c>
      <c r="D91" s="18">
        <v>0</v>
      </c>
      <c r="E91" s="18">
        <v>0</v>
      </c>
      <c r="F91" s="18">
        <v>0</v>
      </c>
      <c r="G91" s="18">
        <v>0</v>
      </c>
      <c r="H91" s="18">
        <v>0</v>
      </c>
      <c r="I91" s="18">
        <v>0</v>
      </c>
      <c r="J91" s="18">
        <v>0</v>
      </c>
      <c r="K91" s="18">
        <v>0</v>
      </c>
      <c r="L91" s="18">
        <v>0</v>
      </c>
      <c r="M91" s="18">
        <v>0</v>
      </c>
      <c r="N91" s="19" t="s">
        <v>3165</v>
      </c>
    </row>
    <row r="92" spans="1:14" ht="78.75" x14ac:dyDescent="0.25">
      <c r="A92" s="31" t="s">
        <v>81</v>
      </c>
      <c r="B92" s="19" t="s">
        <v>201</v>
      </c>
      <c r="C92" s="34" t="s">
        <v>202</v>
      </c>
      <c r="D92" s="18">
        <v>0</v>
      </c>
      <c r="E92" s="18">
        <v>0</v>
      </c>
      <c r="F92" s="18">
        <v>0</v>
      </c>
      <c r="G92" s="18">
        <v>0</v>
      </c>
      <c r="H92" s="18">
        <v>0</v>
      </c>
      <c r="I92" s="18">
        <v>0</v>
      </c>
      <c r="J92" s="18">
        <v>0</v>
      </c>
      <c r="K92" s="18">
        <v>0</v>
      </c>
      <c r="L92" s="18">
        <v>0</v>
      </c>
      <c r="M92" s="18">
        <v>0</v>
      </c>
      <c r="N92" s="19" t="s">
        <v>3165</v>
      </c>
    </row>
    <row r="93" spans="1:14" ht="110.25" x14ac:dyDescent="0.25">
      <c r="A93" s="31" t="s">
        <v>81</v>
      </c>
      <c r="B93" s="19" t="s">
        <v>203</v>
      </c>
      <c r="C93" s="34" t="s">
        <v>204</v>
      </c>
      <c r="D93" s="18">
        <v>0</v>
      </c>
      <c r="E93" s="18">
        <v>0</v>
      </c>
      <c r="F93" s="18">
        <v>0</v>
      </c>
      <c r="G93" s="18">
        <v>0</v>
      </c>
      <c r="H93" s="18">
        <v>0</v>
      </c>
      <c r="I93" s="18">
        <v>0</v>
      </c>
      <c r="J93" s="18">
        <v>0</v>
      </c>
      <c r="K93" s="18">
        <v>0</v>
      </c>
      <c r="L93" s="18">
        <v>0</v>
      </c>
      <c r="M93" s="18">
        <v>0</v>
      </c>
      <c r="N93" s="19" t="s">
        <v>3165</v>
      </c>
    </row>
    <row r="94" spans="1:14" ht="110.25" x14ac:dyDescent="0.25">
      <c r="A94" s="31" t="s">
        <v>81</v>
      </c>
      <c r="B94" s="19" t="s">
        <v>205</v>
      </c>
      <c r="C94" s="34" t="s">
        <v>206</v>
      </c>
      <c r="D94" s="18">
        <v>0</v>
      </c>
      <c r="E94" s="18">
        <v>0</v>
      </c>
      <c r="F94" s="18">
        <v>0</v>
      </c>
      <c r="G94" s="18">
        <v>0</v>
      </c>
      <c r="H94" s="18">
        <v>0</v>
      </c>
      <c r="I94" s="18">
        <v>0</v>
      </c>
      <c r="J94" s="18">
        <v>0</v>
      </c>
      <c r="K94" s="18">
        <v>0</v>
      </c>
      <c r="L94" s="18">
        <v>0</v>
      </c>
      <c r="M94" s="18">
        <v>0</v>
      </c>
      <c r="N94" s="19" t="s">
        <v>3165</v>
      </c>
    </row>
    <row r="95" spans="1:14" ht="94.5" x14ac:dyDescent="0.25">
      <c r="A95" s="31" t="s">
        <v>81</v>
      </c>
      <c r="B95" s="19" t="s">
        <v>207</v>
      </c>
      <c r="C95" s="34" t="s">
        <v>208</v>
      </c>
      <c r="D95" s="18">
        <v>0</v>
      </c>
      <c r="E95" s="18">
        <v>0</v>
      </c>
      <c r="F95" s="18">
        <v>0</v>
      </c>
      <c r="G95" s="18">
        <v>0</v>
      </c>
      <c r="H95" s="18">
        <v>0</v>
      </c>
      <c r="I95" s="18">
        <v>0</v>
      </c>
      <c r="J95" s="18">
        <v>0</v>
      </c>
      <c r="K95" s="18">
        <v>0</v>
      </c>
      <c r="L95" s="18">
        <v>0</v>
      </c>
      <c r="M95" s="18">
        <v>0</v>
      </c>
      <c r="N95" s="19" t="s">
        <v>3165</v>
      </c>
    </row>
    <row r="96" spans="1:14" ht="78.75" x14ac:dyDescent="0.25">
      <c r="A96" s="31" t="s">
        <v>81</v>
      </c>
      <c r="B96" s="19" t="s">
        <v>209</v>
      </c>
      <c r="C96" s="34" t="s">
        <v>210</v>
      </c>
      <c r="D96" s="18">
        <v>0</v>
      </c>
      <c r="E96" s="18">
        <v>0</v>
      </c>
      <c r="F96" s="18">
        <v>0</v>
      </c>
      <c r="G96" s="18">
        <v>0</v>
      </c>
      <c r="H96" s="18">
        <v>0</v>
      </c>
      <c r="I96" s="18">
        <v>0</v>
      </c>
      <c r="J96" s="18">
        <v>0</v>
      </c>
      <c r="K96" s="18">
        <v>0</v>
      </c>
      <c r="L96" s="18">
        <v>0</v>
      </c>
      <c r="M96" s="18">
        <v>0</v>
      </c>
      <c r="N96" s="19" t="s">
        <v>3165</v>
      </c>
    </row>
    <row r="97" spans="1:14" ht="110.25" x14ac:dyDescent="0.25">
      <c r="A97" s="31" t="s">
        <v>81</v>
      </c>
      <c r="B97" s="19" t="s">
        <v>211</v>
      </c>
      <c r="C97" s="34" t="s">
        <v>212</v>
      </c>
      <c r="D97" s="18">
        <v>0</v>
      </c>
      <c r="E97" s="18">
        <v>0</v>
      </c>
      <c r="F97" s="18">
        <v>0</v>
      </c>
      <c r="G97" s="18">
        <v>0</v>
      </c>
      <c r="H97" s="18">
        <v>0</v>
      </c>
      <c r="I97" s="18">
        <v>0</v>
      </c>
      <c r="J97" s="18">
        <v>0</v>
      </c>
      <c r="K97" s="18">
        <v>0</v>
      </c>
      <c r="L97" s="18">
        <v>0</v>
      </c>
      <c r="M97" s="18">
        <v>0</v>
      </c>
      <c r="N97" s="19" t="s">
        <v>3165</v>
      </c>
    </row>
    <row r="98" spans="1:14" ht="94.5" x14ac:dyDescent="0.25">
      <c r="A98" s="31" t="s">
        <v>81</v>
      </c>
      <c r="B98" s="19" t="s">
        <v>213</v>
      </c>
      <c r="C98" s="34" t="s">
        <v>214</v>
      </c>
      <c r="D98" s="18">
        <v>0</v>
      </c>
      <c r="E98" s="18">
        <v>0</v>
      </c>
      <c r="F98" s="18">
        <v>0</v>
      </c>
      <c r="G98" s="18">
        <v>0</v>
      </c>
      <c r="H98" s="18">
        <v>0</v>
      </c>
      <c r="I98" s="18">
        <v>0</v>
      </c>
      <c r="J98" s="18">
        <v>0</v>
      </c>
      <c r="K98" s="18">
        <v>0</v>
      </c>
      <c r="L98" s="18">
        <v>0</v>
      </c>
      <c r="M98" s="18">
        <v>0</v>
      </c>
      <c r="N98" s="19" t="s">
        <v>3165</v>
      </c>
    </row>
    <row r="99" spans="1:14" ht="94.5" x14ac:dyDescent="0.25">
      <c r="A99" s="31" t="s">
        <v>81</v>
      </c>
      <c r="B99" s="19" t="s">
        <v>215</v>
      </c>
      <c r="C99" s="34" t="s">
        <v>216</v>
      </c>
      <c r="D99" s="18">
        <v>0</v>
      </c>
      <c r="E99" s="18">
        <v>0</v>
      </c>
      <c r="F99" s="18">
        <v>0</v>
      </c>
      <c r="G99" s="18">
        <v>0</v>
      </c>
      <c r="H99" s="18">
        <v>0</v>
      </c>
      <c r="I99" s="18">
        <v>0</v>
      </c>
      <c r="J99" s="18">
        <v>0</v>
      </c>
      <c r="K99" s="18">
        <v>0</v>
      </c>
      <c r="L99" s="18">
        <v>0</v>
      </c>
      <c r="M99" s="18">
        <v>0</v>
      </c>
      <c r="N99" s="19" t="s">
        <v>3165</v>
      </c>
    </row>
    <row r="100" spans="1:14" ht="78.75" x14ac:dyDescent="0.25">
      <c r="A100" s="31" t="s">
        <v>81</v>
      </c>
      <c r="B100" s="19" t="s">
        <v>217</v>
      </c>
      <c r="C100" s="34" t="s">
        <v>218</v>
      </c>
      <c r="D100" s="18">
        <v>0</v>
      </c>
      <c r="E100" s="18">
        <v>0</v>
      </c>
      <c r="F100" s="18">
        <v>0</v>
      </c>
      <c r="G100" s="18">
        <v>0</v>
      </c>
      <c r="H100" s="18">
        <v>0</v>
      </c>
      <c r="I100" s="18">
        <v>0</v>
      </c>
      <c r="J100" s="18">
        <v>0</v>
      </c>
      <c r="K100" s="18">
        <v>0</v>
      </c>
      <c r="L100" s="18">
        <v>0</v>
      </c>
      <c r="M100" s="18">
        <v>0</v>
      </c>
      <c r="N100" s="19" t="s">
        <v>3165</v>
      </c>
    </row>
    <row r="101" spans="1:14" ht="110.25" x14ac:dyDescent="0.25">
      <c r="A101" s="31" t="s">
        <v>81</v>
      </c>
      <c r="B101" s="19" t="s">
        <v>219</v>
      </c>
      <c r="C101" s="34" t="s">
        <v>220</v>
      </c>
      <c r="D101" s="18">
        <v>0</v>
      </c>
      <c r="E101" s="18">
        <v>0</v>
      </c>
      <c r="F101" s="18">
        <v>0</v>
      </c>
      <c r="G101" s="18">
        <v>0</v>
      </c>
      <c r="H101" s="18">
        <v>0</v>
      </c>
      <c r="I101" s="18">
        <v>0</v>
      </c>
      <c r="J101" s="18">
        <v>0</v>
      </c>
      <c r="K101" s="18">
        <v>0</v>
      </c>
      <c r="L101" s="18">
        <v>0</v>
      </c>
      <c r="M101" s="18">
        <v>0</v>
      </c>
      <c r="N101" s="19" t="s">
        <v>3165</v>
      </c>
    </row>
    <row r="102" spans="1:14" ht="94.5" x14ac:dyDescent="0.25">
      <c r="A102" s="31" t="s">
        <v>81</v>
      </c>
      <c r="B102" s="19" t="s">
        <v>221</v>
      </c>
      <c r="C102" s="34" t="s">
        <v>222</v>
      </c>
      <c r="D102" s="18">
        <v>0</v>
      </c>
      <c r="E102" s="18">
        <v>0</v>
      </c>
      <c r="F102" s="18">
        <v>0</v>
      </c>
      <c r="G102" s="18">
        <v>0</v>
      </c>
      <c r="H102" s="18">
        <v>0</v>
      </c>
      <c r="I102" s="18">
        <v>0</v>
      </c>
      <c r="J102" s="18">
        <v>0</v>
      </c>
      <c r="K102" s="18">
        <v>0</v>
      </c>
      <c r="L102" s="18">
        <v>0</v>
      </c>
      <c r="M102" s="18">
        <v>0</v>
      </c>
      <c r="N102" s="19" t="s">
        <v>3165</v>
      </c>
    </row>
    <row r="103" spans="1:14" ht="78.75" x14ac:dyDescent="0.25">
      <c r="A103" s="31" t="s">
        <v>81</v>
      </c>
      <c r="B103" s="19" t="s">
        <v>223</v>
      </c>
      <c r="C103" s="34" t="s">
        <v>224</v>
      </c>
      <c r="D103" s="18">
        <v>0</v>
      </c>
      <c r="E103" s="18">
        <v>0</v>
      </c>
      <c r="F103" s="18">
        <v>0</v>
      </c>
      <c r="G103" s="18">
        <v>0</v>
      </c>
      <c r="H103" s="18">
        <v>0</v>
      </c>
      <c r="I103" s="18">
        <v>0</v>
      </c>
      <c r="J103" s="18">
        <v>0</v>
      </c>
      <c r="K103" s="18">
        <v>0</v>
      </c>
      <c r="L103" s="18">
        <v>0</v>
      </c>
      <c r="M103" s="18">
        <v>0</v>
      </c>
      <c r="N103" s="19" t="s">
        <v>3165</v>
      </c>
    </row>
    <row r="104" spans="1:14" ht="110.25" x14ac:dyDescent="0.25">
      <c r="A104" s="31" t="s">
        <v>81</v>
      </c>
      <c r="B104" s="19" t="s">
        <v>225</v>
      </c>
      <c r="C104" s="34" t="s">
        <v>226</v>
      </c>
      <c r="D104" s="18">
        <v>0</v>
      </c>
      <c r="E104" s="18">
        <v>0</v>
      </c>
      <c r="F104" s="18">
        <v>0</v>
      </c>
      <c r="G104" s="18">
        <v>0</v>
      </c>
      <c r="H104" s="18">
        <v>0</v>
      </c>
      <c r="I104" s="18">
        <v>0</v>
      </c>
      <c r="J104" s="18">
        <v>0</v>
      </c>
      <c r="K104" s="18">
        <v>0</v>
      </c>
      <c r="L104" s="18">
        <v>0</v>
      </c>
      <c r="M104" s="18">
        <v>0</v>
      </c>
      <c r="N104" s="19" t="s">
        <v>3165</v>
      </c>
    </row>
    <row r="105" spans="1:14" ht="110.25" x14ac:dyDescent="0.25">
      <c r="A105" s="31" t="s">
        <v>81</v>
      </c>
      <c r="B105" s="19" t="s">
        <v>227</v>
      </c>
      <c r="C105" s="34" t="s">
        <v>228</v>
      </c>
      <c r="D105" s="18">
        <v>0</v>
      </c>
      <c r="E105" s="18">
        <v>0</v>
      </c>
      <c r="F105" s="18">
        <v>0</v>
      </c>
      <c r="G105" s="18">
        <v>0</v>
      </c>
      <c r="H105" s="18">
        <v>0</v>
      </c>
      <c r="I105" s="18">
        <v>0</v>
      </c>
      <c r="J105" s="18">
        <v>0</v>
      </c>
      <c r="K105" s="18">
        <v>0</v>
      </c>
      <c r="L105" s="18">
        <v>0</v>
      </c>
      <c r="M105" s="18">
        <v>0</v>
      </c>
      <c r="N105" s="19" t="s">
        <v>3165</v>
      </c>
    </row>
    <row r="106" spans="1:14" ht="110.25" x14ac:dyDescent="0.25">
      <c r="A106" s="31" t="s">
        <v>81</v>
      </c>
      <c r="B106" s="19" t="s">
        <v>229</v>
      </c>
      <c r="C106" s="34" t="s">
        <v>230</v>
      </c>
      <c r="D106" s="18">
        <v>0</v>
      </c>
      <c r="E106" s="18">
        <v>0</v>
      </c>
      <c r="F106" s="18">
        <v>0</v>
      </c>
      <c r="G106" s="18">
        <v>0</v>
      </c>
      <c r="H106" s="18">
        <v>0</v>
      </c>
      <c r="I106" s="18">
        <v>0</v>
      </c>
      <c r="J106" s="18">
        <v>0</v>
      </c>
      <c r="K106" s="18">
        <v>0</v>
      </c>
      <c r="L106" s="18">
        <v>0</v>
      </c>
      <c r="M106" s="18">
        <v>0</v>
      </c>
      <c r="N106" s="19" t="s">
        <v>3165</v>
      </c>
    </row>
    <row r="107" spans="1:14" ht="110.25" x14ac:dyDescent="0.25">
      <c r="A107" s="31" t="s">
        <v>81</v>
      </c>
      <c r="B107" s="19" t="s">
        <v>231</v>
      </c>
      <c r="C107" s="34" t="s">
        <v>232</v>
      </c>
      <c r="D107" s="18">
        <v>0</v>
      </c>
      <c r="E107" s="18">
        <v>0</v>
      </c>
      <c r="F107" s="18">
        <v>0</v>
      </c>
      <c r="G107" s="18">
        <v>0</v>
      </c>
      <c r="H107" s="18">
        <v>0</v>
      </c>
      <c r="I107" s="18">
        <v>0</v>
      </c>
      <c r="J107" s="18">
        <v>0</v>
      </c>
      <c r="K107" s="18">
        <v>0</v>
      </c>
      <c r="L107" s="18">
        <v>0</v>
      </c>
      <c r="M107" s="18">
        <v>0</v>
      </c>
      <c r="N107" s="19" t="s">
        <v>3165</v>
      </c>
    </row>
    <row r="108" spans="1:14" ht="94.5" x14ac:dyDescent="0.25">
      <c r="A108" s="31" t="s">
        <v>81</v>
      </c>
      <c r="B108" s="19" t="s">
        <v>233</v>
      </c>
      <c r="C108" s="34" t="s">
        <v>234</v>
      </c>
      <c r="D108" s="18">
        <v>0</v>
      </c>
      <c r="E108" s="18">
        <v>0</v>
      </c>
      <c r="F108" s="18">
        <v>0</v>
      </c>
      <c r="G108" s="18">
        <v>0</v>
      </c>
      <c r="H108" s="18">
        <v>0</v>
      </c>
      <c r="I108" s="18">
        <v>0</v>
      </c>
      <c r="J108" s="18">
        <v>0</v>
      </c>
      <c r="K108" s="18">
        <v>0</v>
      </c>
      <c r="L108" s="18">
        <v>0</v>
      </c>
      <c r="M108" s="18">
        <v>0</v>
      </c>
      <c r="N108" s="19" t="s">
        <v>3165</v>
      </c>
    </row>
    <row r="109" spans="1:14" ht="110.25" x14ac:dyDescent="0.25">
      <c r="A109" s="31" t="s">
        <v>81</v>
      </c>
      <c r="B109" s="19" t="s">
        <v>235</v>
      </c>
      <c r="C109" s="34" t="s">
        <v>236</v>
      </c>
      <c r="D109" s="18">
        <v>0</v>
      </c>
      <c r="E109" s="18">
        <v>0</v>
      </c>
      <c r="F109" s="18">
        <v>0</v>
      </c>
      <c r="G109" s="18">
        <v>0</v>
      </c>
      <c r="H109" s="18">
        <v>0</v>
      </c>
      <c r="I109" s="18">
        <v>0</v>
      </c>
      <c r="J109" s="18">
        <v>0</v>
      </c>
      <c r="K109" s="18">
        <v>0</v>
      </c>
      <c r="L109" s="18">
        <v>0</v>
      </c>
      <c r="M109" s="18">
        <v>0</v>
      </c>
      <c r="N109" s="19" t="s">
        <v>3165</v>
      </c>
    </row>
    <row r="110" spans="1:14" ht="110.25" x14ac:dyDescent="0.25">
      <c r="A110" s="31" t="s">
        <v>81</v>
      </c>
      <c r="B110" s="19" t="s">
        <v>237</v>
      </c>
      <c r="C110" s="34" t="s">
        <v>238</v>
      </c>
      <c r="D110" s="18">
        <v>0</v>
      </c>
      <c r="E110" s="18">
        <v>0</v>
      </c>
      <c r="F110" s="18">
        <v>0</v>
      </c>
      <c r="G110" s="18">
        <v>0</v>
      </c>
      <c r="H110" s="18">
        <v>0</v>
      </c>
      <c r="I110" s="18">
        <v>0</v>
      </c>
      <c r="J110" s="18">
        <v>0</v>
      </c>
      <c r="K110" s="18">
        <v>0</v>
      </c>
      <c r="L110" s="18">
        <v>0</v>
      </c>
      <c r="M110" s="18">
        <v>0</v>
      </c>
      <c r="N110" s="19" t="s">
        <v>3165</v>
      </c>
    </row>
    <row r="111" spans="1:14" ht="94.5" x14ac:dyDescent="0.25">
      <c r="A111" s="31" t="s">
        <v>81</v>
      </c>
      <c r="B111" s="19" t="s">
        <v>239</v>
      </c>
      <c r="C111" s="34" t="s">
        <v>240</v>
      </c>
      <c r="D111" s="18">
        <v>0</v>
      </c>
      <c r="E111" s="18">
        <v>0</v>
      </c>
      <c r="F111" s="18">
        <v>0</v>
      </c>
      <c r="G111" s="18">
        <v>0</v>
      </c>
      <c r="H111" s="18">
        <v>0</v>
      </c>
      <c r="I111" s="18">
        <v>0</v>
      </c>
      <c r="J111" s="18">
        <v>0</v>
      </c>
      <c r="K111" s="18">
        <v>0</v>
      </c>
      <c r="L111" s="18">
        <v>0</v>
      </c>
      <c r="M111" s="18">
        <v>0</v>
      </c>
      <c r="N111" s="19" t="s">
        <v>3165</v>
      </c>
    </row>
    <row r="112" spans="1:14" ht="110.25" x14ac:dyDescent="0.25">
      <c r="A112" s="31" t="s">
        <v>81</v>
      </c>
      <c r="B112" s="19" t="s">
        <v>241</v>
      </c>
      <c r="C112" s="34" t="s">
        <v>242</v>
      </c>
      <c r="D112" s="18">
        <v>0</v>
      </c>
      <c r="E112" s="18">
        <v>0</v>
      </c>
      <c r="F112" s="18">
        <v>0</v>
      </c>
      <c r="G112" s="18">
        <v>0</v>
      </c>
      <c r="H112" s="18">
        <v>0</v>
      </c>
      <c r="I112" s="18">
        <v>0</v>
      </c>
      <c r="J112" s="18">
        <v>0</v>
      </c>
      <c r="K112" s="18">
        <v>0</v>
      </c>
      <c r="L112" s="18">
        <v>0</v>
      </c>
      <c r="M112" s="18">
        <v>0</v>
      </c>
      <c r="N112" s="19" t="s">
        <v>3165</v>
      </c>
    </row>
    <row r="113" spans="1:14" ht="94.5" x14ac:dyDescent="0.25">
      <c r="A113" s="31" t="s">
        <v>81</v>
      </c>
      <c r="B113" s="19" t="s">
        <v>243</v>
      </c>
      <c r="C113" s="34" t="s">
        <v>244</v>
      </c>
      <c r="D113" s="18">
        <v>0</v>
      </c>
      <c r="E113" s="18">
        <v>0</v>
      </c>
      <c r="F113" s="18">
        <v>0</v>
      </c>
      <c r="G113" s="18">
        <v>0</v>
      </c>
      <c r="H113" s="18">
        <v>0</v>
      </c>
      <c r="I113" s="18">
        <v>0</v>
      </c>
      <c r="J113" s="18">
        <v>0</v>
      </c>
      <c r="K113" s="18">
        <v>0</v>
      </c>
      <c r="L113" s="18">
        <v>0</v>
      </c>
      <c r="M113" s="18">
        <v>0</v>
      </c>
      <c r="N113" s="19" t="s">
        <v>3165</v>
      </c>
    </row>
    <row r="114" spans="1:14" ht="78.75" x14ac:dyDescent="0.25">
      <c r="A114" s="31" t="s">
        <v>81</v>
      </c>
      <c r="B114" s="19" t="s">
        <v>245</v>
      </c>
      <c r="C114" s="34" t="s">
        <v>246</v>
      </c>
      <c r="D114" s="18">
        <v>0</v>
      </c>
      <c r="E114" s="18">
        <v>0</v>
      </c>
      <c r="F114" s="18">
        <v>0</v>
      </c>
      <c r="G114" s="18">
        <v>0</v>
      </c>
      <c r="H114" s="18">
        <v>0</v>
      </c>
      <c r="I114" s="18">
        <v>0</v>
      </c>
      <c r="J114" s="18">
        <v>0</v>
      </c>
      <c r="K114" s="18">
        <v>0</v>
      </c>
      <c r="L114" s="18">
        <v>0</v>
      </c>
      <c r="M114" s="18">
        <v>0</v>
      </c>
      <c r="N114" s="19" t="s">
        <v>3165</v>
      </c>
    </row>
    <row r="115" spans="1:14" ht="126" x14ac:dyDescent="0.25">
      <c r="A115" s="31" t="s">
        <v>81</v>
      </c>
      <c r="B115" s="19" t="s">
        <v>247</v>
      </c>
      <c r="C115" s="34" t="s">
        <v>248</v>
      </c>
      <c r="D115" s="18">
        <v>0</v>
      </c>
      <c r="E115" s="18">
        <v>0</v>
      </c>
      <c r="F115" s="18">
        <v>0</v>
      </c>
      <c r="G115" s="18">
        <v>0</v>
      </c>
      <c r="H115" s="18">
        <v>0</v>
      </c>
      <c r="I115" s="18">
        <v>0</v>
      </c>
      <c r="J115" s="18">
        <v>0</v>
      </c>
      <c r="K115" s="18">
        <v>0</v>
      </c>
      <c r="L115" s="18">
        <v>0</v>
      </c>
      <c r="M115" s="18">
        <v>0</v>
      </c>
      <c r="N115" s="19" t="s">
        <v>3165</v>
      </c>
    </row>
    <row r="116" spans="1:14" ht="94.5" x14ac:dyDescent="0.25">
      <c r="A116" s="31" t="s">
        <v>81</v>
      </c>
      <c r="B116" s="19" t="s">
        <v>249</v>
      </c>
      <c r="C116" s="34" t="s">
        <v>250</v>
      </c>
      <c r="D116" s="18">
        <v>0</v>
      </c>
      <c r="E116" s="18">
        <v>0</v>
      </c>
      <c r="F116" s="18">
        <v>0</v>
      </c>
      <c r="G116" s="18">
        <v>0</v>
      </c>
      <c r="H116" s="18">
        <v>0</v>
      </c>
      <c r="I116" s="18">
        <v>0</v>
      </c>
      <c r="J116" s="18">
        <v>0</v>
      </c>
      <c r="K116" s="18">
        <v>0</v>
      </c>
      <c r="L116" s="18">
        <v>0</v>
      </c>
      <c r="M116" s="18">
        <v>0</v>
      </c>
      <c r="N116" s="19" t="s">
        <v>3165</v>
      </c>
    </row>
    <row r="117" spans="1:14" ht="94.5" x14ac:dyDescent="0.25">
      <c r="A117" s="31" t="s">
        <v>81</v>
      </c>
      <c r="B117" s="19" t="s">
        <v>251</v>
      </c>
      <c r="C117" s="34" t="s">
        <v>252</v>
      </c>
      <c r="D117" s="18">
        <v>0</v>
      </c>
      <c r="E117" s="18">
        <v>0</v>
      </c>
      <c r="F117" s="18">
        <v>0</v>
      </c>
      <c r="G117" s="18">
        <v>0</v>
      </c>
      <c r="H117" s="18">
        <v>0</v>
      </c>
      <c r="I117" s="18">
        <v>0</v>
      </c>
      <c r="J117" s="18">
        <v>0</v>
      </c>
      <c r="K117" s="18">
        <v>0</v>
      </c>
      <c r="L117" s="18">
        <v>0</v>
      </c>
      <c r="M117" s="18">
        <v>0</v>
      </c>
      <c r="N117" s="19" t="s">
        <v>3165</v>
      </c>
    </row>
    <row r="118" spans="1:14" ht="94.5" x14ac:dyDescent="0.25">
      <c r="A118" s="31" t="s">
        <v>81</v>
      </c>
      <c r="B118" s="19" t="s">
        <v>253</v>
      </c>
      <c r="C118" s="34" t="s">
        <v>254</v>
      </c>
      <c r="D118" s="18">
        <v>0</v>
      </c>
      <c r="E118" s="18">
        <v>0</v>
      </c>
      <c r="F118" s="18">
        <v>0</v>
      </c>
      <c r="G118" s="18">
        <v>0</v>
      </c>
      <c r="H118" s="18">
        <v>0</v>
      </c>
      <c r="I118" s="18">
        <v>0</v>
      </c>
      <c r="J118" s="18">
        <v>0</v>
      </c>
      <c r="K118" s="18">
        <v>0</v>
      </c>
      <c r="L118" s="18">
        <v>0</v>
      </c>
      <c r="M118" s="18">
        <v>0</v>
      </c>
      <c r="N118" s="19" t="s">
        <v>3165</v>
      </c>
    </row>
    <row r="119" spans="1:14" ht="126" x14ac:dyDescent="0.25">
      <c r="A119" s="31" t="s">
        <v>81</v>
      </c>
      <c r="B119" s="19" t="s">
        <v>255</v>
      </c>
      <c r="C119" s="34" t="s">
        <v>256</v>
      </c>
      <c r="D119" s="18">
        <v>0</v>
      </c>
      <c r="E119" s="18">
        <v>0</v>
      </c>
      <c r="F119" s="18">
        <v>0</v>
      </c>
      <c r="G119" s="18">
        <v>0</v>
      </c>
      <c r="H119" s="18">
        <v>0</v>
      </c>
      <c r="I119" s="18">
        <v>0</v>
      </c>
      <c r="J119" s="18">
        <v>0</v>
      </c>
      <c r="K119" s="18">
        <v>0</v>
      </c>
      <c r="L119" s="18">
        <v>0</v>
      </c>
      <c r="M119" s="18">
        <v>0</v>
      </c>
      <c r="N119" s="19" t="s">
        <v>3165</v>
      </c>
    </row>
    <row r="120" spans="1:14" ht="126" x14ac:dyDescent="0.25">
      <c r="A120" s="31" t="s">
        <v>81</v>
      </c>
      <c r="B120" s="19" t="s">
        <v>257</v>
      </c>
      <c r="C120" s="34" t="s">
        <v>258</v>
      </c>
      <c r="D120" s="18">
        <v>0</v>
      </c>
      <c r="E120" s="18">
        <v>0</v>
      </c>
      <c r="F120" s="18">
        <v>0</v>
      </c>
      <c r="G120" s="18">
        <v>0</v>
      </c>
      <c r="H120" s="18">
        <v>0</v>
      </c>
      <c r="I120" s="18">
        <v>0</v>
      </c>
      <c r="J120" s="18">
        <v>0</v>
      </c>
      <c r="K120" s="18">
        <v>0</v>
      </c>
      <c r="L120" s="18">
        <v>0</v>
      </c>
      <c r="M120" s="18">
        <v>0</v>
      </c>
      <c r="N120" s="19" t="s">
        <v>3165</v>
      </c>
    </row>
    <row r="121" spans="1:14" ht="94.5" x14ac:dyDescent="0.25">
      <c r="A121" s="31" t="s">
        <v>81</v>
      </c>
      <c r="B121" s="19" t="s">
        <v>259</v>
      </c>
      <c r="C121" s="34" t="s">
        <v>260</v>
      </c>
      <c r="D121" s="18">
        <v>0</v>
      </c>
      <c r="E121" s="18">
        <v>0</v>
      </c>
      <c r="F121" s="18">
        <v>0</v>
      </c>
      <c r="G121" s="18">
        <v>0</v>
      </c>
      <c r="H121" s="18">
        <v>0</v>
      </c>
      <c r="I121" s="18">
        <v>0</v>
      </c>
      <c r="J121" s="18">
        <v>0</v>
      </c>
      <c r="K121" s="18">
        <v>0</v>
      </c>
      <c r="L121" s="18">
        <v>0</v>
      </c>
      <c r="M121" s="18">
        <v>0</v>
      </c>
      <c r="N121" s="19" t="s">
        <v>3165</v>
      </c>
    </row>
    <row r="122" spans="1:14" ht="78.75" x14ac:dyDescent="0.25">
      <c r="A122" s="31" t="s">
        <v>81</v>
      </c>
      <c r="B122" s="19" t="s">
        <v>261</v>
      </c>
      <c r="C122" s="34" t="s">
        <v>262</v>
      </c>
      <c r="D122" s="18">
        <v>0</v>
      </c>
      <c r="E122" s="18">
        <v>0</v>
      </c>
      <c r="F122" s="18">
        <v>0</v>
      </c>
      <c r="G122" s="18">
        <v>0</v>
      </c>
      <c r="H122" s="18">
        <v>0</v>
      </c>
      <c r="I122" s="18">
        <v>0</v>
      </c>
      <c r="J122" s="18">
        <v>0</v>
      </c>
      <c r="K122" s="18">
        <v>0</v>
      </c>
      <c r="L122" s="18">
        <v>0</v>
      </c>
      <c r="M122" s="18">
        <v>0</v>
      </c>
      <c r="N122" s="19" t="s">
        <v>3165</v>
      </c>
    </row>
    <row r="123" spans="1:14" ht="78.75" x14ac:dyDescent="0.25">
      <c r="A123" s="31" t="s">
        <v>81</v>
      </c>
      <c r="B123" s="19" t="s">
        <v>263</v>
      </c>
      <c r="C123" s="34" t="s">
        <v>264</v>
      </c>
      <c r="D123" s="18">
        <v>0</v>
      </c>
      <c r="E123" s="18">
        <v>0</v>
      </c>
      <c r="F123" s="18">
        <v>0</v>
      </c>
      <c r="G123" s="18">
        <v>0</v>
      </c>
      <c r="H123" s="18">
        <v>0</v>
      </c>
      <c r="I123" s="18">
        <v>0</v>
      </c>
      <c r="J123" s="18">
        <v>0</v>
      </c>
      <c r="K123" s="18">
        <v>0</v>
      </c>
      <c r="L123" s="18">
        <v>0</v>
      </c>
      <c r="M123" s="18">
        <v>0</v>
      </c>
      <c r="N123" s="19" t="s">
        <v>3165</v>
      </c>
    </row>
    <row r="124" spans="1:14" ht="63" x14ac:dyDescent="0.25">
      <c r="A124" s="31" t="s">
        <v>81</v>
      </c>
      <c r="B124" s="19" t="s">
        <v>265</v>
      </c>
      <c r="C124" s="34" t="s">
        <v>266</v>
      </c>
      <c r="D124" s="18">
        <v>0</v>
      </c>
      <c r="E124" s="18">
        <v>0</v>
      </c>
      <c r="F124" s="18">
        <v>0</v>
      </c>
      <c r="G124" s="18">
        <v>0</v>
      </c>
      <c r="H124" s="18">
        <v>0</v>
      </c>
      <c r="I124" s="18">
        <v>0</v>
      </c>
      <c r="J124" s="18">
        <v>0</v>
      </c>
      <c r="K124" s="18">
        <v>0</v>
      </c>
      <c r="L124" s="18">
        <v>0</v>
      </c>
      <c r="M124" s="18">
        <v>0</v>
      </c>
      <c r="N124" s="19" t="s">
        <v>3165</v>
      </c>
    </row>
    <row r="125" spans="1:14" ht="126" x14ac:dyDescent="0.25">
      <c r="A125" s="31" t="s">
        <v>81</v>
      </c>
      <c r="B125" s="19" t="s">
        <v>267</v>
      </c>
      <c r="C125" s="34" t="s">
        <v>268</v>
      </c>
      <c r="D125" s="18">
        <v>0</v>
      </c>
      <c r="E125" s="18">
        <v>0</v>
      </c>
      <c r="F125" s="18">
        <v>0</v>
      </c>
      <c r="G125" s="18">
        <v>0</v>
      </c>
      <c r="H125" s="18">
        <v>0</v>
      </c>
      <c r="I125" s="18">
        <v>0</v>
      </c>
      <c r="J125" s="18">
        <v>0</v>
      </c>
      <c r="K125" s="18">
        <v>0</v>
      </c>
      <c r="L125" s="18">
        <v>0</v>
      </c>
      <c r="M125" s="18">
        <v>0</v>
      </c>
      <c r="N125" s="19" t="s">
        <v>3165</v>
      </c>
    </row>
    <row r="126" spans="1:14" ht="110.25" x14ac:dyDescent="0.25">
      <c r="A126" s="31" t="s">
        <v>81</v>
      </c>
      <c r="B126" s="19" t="s">
        <v>269</v>
      </c>
      <c r="C126" s="34" t="s">
        <v>270</v>
      </c>
      <c r="D126" s="18">
        <v>0</v>
      </c>
      <c r="E126" s="18">
        <v>0</v>
      </c>
      <c r="F126" s="18">
        <v>0</v>
      </c>
      <c r="G126" s="18">
        <v>0</v>
      </c>
      <c r="H126" s="18">
        <v>0</v>
      </c>
      <c r="I126" s="18">
        <v>0</v>
      </c>
      <c r="J126" s="18">
        <v>0</v>
      </c>
      <c r="K126" s="18">
        <v>0</v>
      </c>
      <c r="L126" s="18">
        <v>0</v>
      </c>
      <c r="M126" s="18">
        <v>0</v>
      </c>
      <c r="N126" s="19" t="s">
        <v>3165</v>
      </c>
    </row>
    <row r="127" spans="1:14" ht="110.25" x14ac:dyDescent="0.25">
      <c r="A127" s="31" t="s">
        <v>81</v>
      </c>
      <c r="B127" s="19" t="s">
        <v>271</v>
      </c>
      <c r="C127" s="34" t="s">
        <v>272</v>
      </c>
      <c r="D127" s="18">
        <v>0</v>
      </c>
      <c r="E127" s="18">
        <v>0</v>
      </c>
      <c r="F127" s="18">
        <v>0</v>
      </c>
      <c r="G127" s="18">
        <v>0</v>
      </c>
      <c r="H127" s="18">
        <v>0</v>
      </c>
      <c r="I127" s="18">
        <v>0</v>
      </c>
      <c r="J127" s="18">
        <v>0</v>
      </c>
      <c r="K127" s="18">
        <v>0</v>
      </c>
      <c r="L127" s="18">
        <v>0</v>
      </c>
      <c r="M127" s="18">
        <v>0</v>
      </c>
      <c r="N127" s="19" t="s">
        <v>3165</v>
      </c>
    </row>
    <row r="128" spans="1:14" ht="94.5" x14ac:dyDescent="0.25">
      <c r="A128" s="31" t="s">
        <v>81</v>
      </c>
      <c r="B128" s="19" t="s">
        <v>273</v>
      </c>
      <c r="C128" s="34" t="s">
        <v>274</v>
      </c>
      <c r="D128" s="18">
        <v>0</v>
      </c>
      <c r="E128" s="18">
        <v>0</v>
      </c>
      <c r="F128" s="18">
        <v>0</v>
      </c>
      <c r="G128" s="18">
        <v>0</v>
      </c>
      <c r="H128" s="18">
        <v>0</v>
      </c>
      <c r="I128" s="18">
        <v>0</v>
      </c>
      <c r="J128" s="18">
        <v>0</v>
      </c>
      <c r="K128" s="18">
        <v>0</v>
      </c>
      <c r="L128" s="18">
        <v>0</v>
      </c>
      <c r="M128" s="18">
        <v>0</v>
      </c>
      <c r="N128" s="19" t="s">
        <v>3165</v>
      </c>
    </row>
    <row r="129" spans="1:14" ht="157.5" x14ac:dyDescent="0.25">
      <c r="A129" s="31" t="s">
        <v>81</v>
      </c>
      <c r="B129" s="19" t="s">
        <v>275</v>
      </c>
      <c r="C129" s="34" t="s">
        <v>276</v>
      </c>
      <c r="D129" s="18">
        <v>0</v>
      </c>
      <c r="E129" s="18">
        <v>0</v>
      </c>
      <c r="F129" s="18">
        <v>0</v>
      </c>
      <c r="G129" s="18">
        <v>0</v>
      </c>
      <c r="H129" s="18">
        <v>0</v>
      </c>
      <c r="I129" s="18">
        <v>0</v>
      </c>
      <c r="J129" s="18">
        <v>0</v>
      </c>
      <c r="K129" s="18">
        <v>0</v>
      </c>
      <c r="L129" s="18">
        <v>0</v>
      </c>
      <c r="M129" s="18">
        <v>0</v>
      </c>
      <c r="N129" s="19" t="s">
        <v>3165</v>
      </c>
    </row>
    <row r="130" spans="1:14" ht="78.75" x14ac:dyDescent="0.25">
      <c r="A130" s="31" t="s">
        <v>81</v>
      </c>
      <c r="B130" s="19" t="s">
        <v>277</v>
      </c>
      <c r="C130" s="34" t="s">
        <v>278</v>
      </c>
      <c r="D130" s="18">
        <v>0</v>
      </c>
      <c r="E130" s="18">
        <v>0</v>
      </c>
      <c r="F130" s="18">
        <v>0</v>
      </c>
      <c r="G130" s="18">
        <v>0</v>
      </c>
      <c r="H130" s="18">
        <v>0</v>
      </c>
      <c r="I130" s="18">
        <v>0</v>
      </c>
      <c r="J130" s="18">
        <v>0</v>
      </c>
      <c r="K130" s="18">
        <v>0</v>
      </c>
      <c r="L130" s="18">
        <v>0</v>
      </c>
      <c r="M130" s="18">
        <v>0</v>
      </c>
      <c r="N130" s="19" t="s">
        <v>3165</v>
      </c>
    </row>
    <row r="131" spans="1:14" ht="63" x14ac:dyDescent="0.25">
      <c r="A131" s="31" t="s">
        <v>81</v>
      </c>
      <c r="B131" s="19" t="s">
        <v>279</v>
      </c>
      <c r="C131" s="34" t="s">
        <v>280</v>
      </c>
      <c r="D131" s="18">
        <v>0</v>
      </c>
      <c r="E131" s="18">
        <v>0</v>
      </c>
      <c r="F131" s="18">
        <v>0</v>
      </c>
      <c r="G131" s="18">
        <v>0</v>
      </c>
      <c r="H131" s="18">
        <v>0</v>
      </c>
      <c r="I131" s="18">
        <v>0</v>
      </c>
      <c r="J131" s="18">
        <v>0</v>
      </c>
      <c r="K131" s="18">
        <v>0</v>
      </c>
      <c r="L131" s="18">
        <v>0</v>
      </c>
      <c r="M131" s="18">
        <v>0</v>
      </c>
      <c r="N131" s="19" t="s">
        <v>3165</v>
      </c>
    </row>
    <row r="132" spans="1:14" ht="78.75" x14ac:dyDescent="0.25">
      <c r="A132" s="31" t="s">
        <v>81</v>
      </c>
      <c r="B132" s="19" t="s">
        <v>281</v>
      </c>
      <c r="C132" s="34" t="s">
        <v>282</v>
      </c>
      <c r="D132" s="18">
        <v>0</v>
      </c>
      <c r="E132" s="18">
        <v>0</v>
      </c>
      <c r="F132" s="18">
        <v>0</v>
      </c>
      <c r="G132" s="18">
        <v>0</v>
      </c>
      <c r="H132" s="18">
        <v>0</v>
      </c>
      <c r="I132" s="18">
        <v>0</v>
      </c>
      <c r="J132" s="18">
        <v>0</v>
      </c>
      <c r="K132" s="18">
        <v>0</v>
      </c>
      <c r="L132" s="18">
        <v>0</v>
      </c>
      <c r="M132" s="18">
        <v>0</v>
      </c>
      <c r="N132" s="19" t="s">
        <v>3165</v>
      </c>
    </row>
    <row r="133" spans="1:14" ht="110.25" x14ac:dyDescent="0.25">
      <c r="A133" s="31" t="s">
        <v>81</v>
      </c>
      <c r="B133" s="19" t="s">
        <v>283</v>
      </c>
      <c r="C133" s="34" t="s">
        <v>284</v>
      </c>
      <c r="D133" s="18">
        <v>0</v>
      </c>
      <c r="E133" s="18">
        <v>0</v>
      </c>
      <c r="F133" s="18">
        <v>0</v>
      </c>
      <c r="G133" s="18">
        <v>0</v>
      </c>
      <c r="H133" s="18">
        <v>0</v>
      </c>
      <c r="I133" s="18">
        <v>0</v>
      </c>
      <c r="J133" s="18">
        <v>0</v>
      </c>
      <c r="K133" s="18">
        <v>0</v>
      </c>
      <c r="L133" s="18">
        <v>0</v>
      </c>
      <c r="M133" s="18">
        <v>0</v>
      </c>
      <c r="N133" s="19" t="s">
        <v>3165</v>
      </c>
    </row>
    <row r="134" spans="1:14" ht="94.5" x14ac:dyDescent="0.25">
      <c r="A134" s="31" t="s">
        <v>81</v>
      </c>
      <c r="B134" s="19" t="s">
        <v>285</v>
      </c>
      <c r="C134" s="34" t="s">
        <v>286</v>
      </c>
      <c r="D134" s="18">
        <v>0</v>
      </c>
      <c r="E134" s="18">
        <v>0</v>
      </c>
      <c r="F134" s="18">
        <v>0</v>
      </c>
      <c r="G134" s="18">
        <v>0</v>
      </c>
      <c r="H134" s="18">
        <v>0</v>
      </c>
      <c r="I134" s="18">
        <v>0</v>
      </c>
      <c r="J134" s="18">
        <v>0</v>
      </c>
      <c r="K134" s="18">
        <v>0</v>
      </c>
      <c r="L134" s="18">
        <v>0</v>
      </c>
      <c r="M134" s="18">
        <v>0</v>
      </c>
      <c r="N134" s="19" t="s">
        <v>3165</v>
      </c>
    </row>
    <row r="135" spans="1:14" ht="78.75" x14ac:dyDescent="0.25">
      <c r="A135" s="31" t="s">
        <v>81</v>
      </c>
      <c r="B135" s="19" t="s">
        <v>287</v>
      </c>
      <c r="C135" s="34" t="s">
        <v>288</v>
      </c>
      <c r="D135" s="18">
        <v>0</v>
      </c>
      <c r="E135" s="18">
        <v>0</v>
      </c>
      <c r="F135" s="18">
        <v>0</v>
      </c>
      <c r="G135" s="18">
        <v>0</v>
      </c>
      <c r="H135" s="18">
        <v>0</v>
      </c>
      <c r="I135" s="18">
        <v>0</v>
      </c>
      <c r="J135" s="18">
        <v>0</v>
      </c>
      <c r="K135" s="18">
        <v>0</v>
      </c>
      <c r="L135" s="18">
        <v>0</v>
      </c>
      <c r="M135" s="18">
        <v>0</v>
      </c>
      <c r="N135" s="19" t="s">
        <v>3165</v>
      </c>
    </row>
    <row r="136" spans="1:14" ht="94.5" x14ac:dyDescent="0.25">
      <c r="A136" s="31" t="s">
        <v>81</v>
      </c>
      <c r="B136" s="19" t="s">
        <v>289</v>
      </c>
      <c r="C136" s="34" t="s">
        <v>290</v>
      </c>
      <c r="D136" s="18">
        <v>0</v>
      </c>
      <c r="E136" s="18">
        <v>0</v>
      </c>
      <c r="F136" s="18">
        <v>0</v>
      </c>
      <c r="G136" s="18">
        <v>0</v>
      </c>
      <c r="H136" s="18">
        <v>0</v>
      </c>
      <c r="I136" s="18">
        <v>0</v>
      </c>
      <c r="J136" s="18">
        <v>0</v>
      </c>
      <c r="K136" s="18">
        <v>0</v>
      </c>
      <c r="L136" s="18">
        <v>0</v>
      </c>
      <c r="M136" s="18">
        <v>0</v>
      </c>
      <c r="N136" s="19" t="s">
        <v>3165</v>
      </c>
    </row>
    <row r="137" spans="1:14" ht="141.75" x14ac:dyDescent="0.25">
      <c r="A137" s="31" t="s">
        <v>81</v>
      </c>
      <c r="B137" s="19" t="s">
        <v>291</v>
      </c>
      <c r="C137" s="34" t="s">
        <v>292</v>
      </c>
      <c r="D137" s="18">
        <v>0</v>
      </c>
      <c r="E137" s="18">
        <v>0</v>
      </c>
      <c r="F137" s="18">
        <v>0</v>
      </c>
      <c r="G137" s="18">
        <v>0</v>
      </c>
      <c r="H137" s="18">
        <v>0</v>
      </c>
      <c r="I137" s="18">
        <v>0</v>
      </c>
      <c r="J137" s="18">
        <v>0</v>
      </c>
      <c r="K137" s="18">
        <v>0</v>
      </c>
      <c r="L137" s="18">
        <v>0</v>
      </c>
      <c r="M137" s="18">
        <v>0</v>
      </c>
      <c r="N137" s="19" t="s">
        <v>3165</v>
      </c>
    </row>
    <row r="138" spans="1:14" ht="31.5" x14ac:dyDescent="0.25">
      <c r="A138" s="31" t="s">
        <v>293</v>
      </c>
      <c r="B138" s="19" t="s">
        <v>294</v>
      </c>
      <c r="C138" s="34" t="s">
        <v>58</v>
      </c>
      <c r="D138" s="18">
        <f t="shared" ref="D138:M138" si="11">IFERROR(SUM(D139,D140),"нд")</f>
        <v>0</v>
      </c>
      <c r="E138" s="18">
        <f t="shared" si="11"/>
        <v>0</v>
      </c>
      <c r="F138" s="18">
        <f t="shared" si="11"/>
        <v>0</v>
      </c>
      <c r="G138" s="18">
        <f t="shared" si="11"/>
        <v>0</v>
      </c>
      <c r="H138" s="18">
        <f t="shared" si="11"/>
        <v>0</v>
      </c>
      <c r="I138" s="18">
        <f t="shared" si="11"/>
        <v>0</v>
      </c>
      <c r="J138" s="18">
        <f t="shared" si="11"/>
        <v>0</v>
      </c>
      <c r="K138" s="18">
        <f t="shared" si="11"/>
        <v>0</v>
      </c>
      <c r="L138" s="18">
        <f t="shared" si="11"/>
        <v>0</v>
      </c>
      <c r="M138" s="18">
        <f t="shared" si="11"/>
        <v>0</v>
      </c>
      <c r="N138" s="19" t="s">
        <v>3164</v>
      </c>
    </row>
    <row r="139" spans="1:14" ht="47.25" x14ac:dyDescent="0.25">
      <c r="A139" s="31" t="s">
        <v>295</v>
      </c>
      <c r="B139" s="19" t="s">
        <v>296</v>
      </c>
      <c r="C139" s="34" t="s">
        <v>58</v>
      </c>
      <c r="D139" s="18">
        <f t="shared" ref="D139:M140" si="12">IFERROR(0,"нд")</f>
        <v>0</v>
      </c>
      <c r="E139" s="18">
        <f t="shared" si="12"/>
        <v>0</v>
      </c>
      <c r="F139" s="18">
        <f t="shared" si="12"/>
        <v>0</v>
      </c>
      <c r="G139" s="18">
        <f t="shared" si="12"/>
        <v>0</v>
      </c>
      <c r="H139" s="18">
        <f t="shared" si="12"/>
        <v>0</v>
      </c>
      <c r="I139" s="18">
        <f t="shared" si="12"/>
        <v>0</v>
      </c>
      <c r="J139" s="18">
        <f t="shared" si="12"/>
        <v>0</v>
      </c>
      <c r="K139" s="18">
        <f t="shared" si="12"/>
        <v>0</v>
      </c>
      <c r="L139" s="18">
        <f t="shared" si="12"/>
        <v>0</v>
      </c>
      <c r="M139" s="18">
        <f t="shared" si="12"/>
        <v>0</v>
      </c>
      <c r="N139" s="19" t="s">
        <v>3164</v>
      </c>
    </row>
    <row r="140" spans="1:14" ht="31.5" x14ac:dyDescent="0.25">
      <c r="A140" s="31" t="s">
        <v>297</v>
      </c>
      <c r="B140" s="19" t="s">
        <v>298</v>
      </c>
      <c r="C140" s="34" t="s">
        <v>58</v>
      </c>
      <c r="D140" s="18">
        <f t="shared" si="12"/>
        <v>0</v>
      </c>
      <c r="E140" s="18">
        <f t="shared" si="12"/>
        <v>0</v>
      </c>
      <c r="F140" s="18">
        <f t="shared" si="12"/>
        <v>0</v>
      </c>
      <c r="G140" s="18">
        <f t="shared" si="12"/>
        <v>0</v>
      </c>
      <c r="H140" s="18">
        <f t="shared" si="12"/>
        <v>0</v>
      </c>
      <c r="I140" s="18">
        <f t="shared" si="12"/>
        <v>0</v>
      </c>
      <c r="J140" s="18">
        <f t="shared" si="12"/>
        <v>0</v>
      </c>
      <c r="K140" s="18">
        <f t="shared" si="12"/>
        <v>0</v>
      </c>
      <c r="L140" s="18">
        <f t="shared" si="12"/>
        <v>0</v>
      </c>
      <c r="M140" s="18">
        <f t="shared" si="12"/>
        <v>0</v>
      </c>
      <c r="N140" s="19" t="s">
        <v>3164</v>
      </c>
    </row>
    <row r="141" spans="1:14" ht="31.5" x14ac:dyDescent="0.25">
      <c r="A141" s="31" t="s">
        <v>299</v>
      </c>
      <c r="B141" s="19" t="s">
        <v>300</v>
      </c>
      <c r="C141" s="34" t="s">
        <v>58</v>
      </c>
      <c r="D141" s="18">
        <f t="shared" ref="D141:M141" si="13">IFERROR(SUM(D142,D146),"нд")</f>
        <v>0</v>
      </c>
      <c r="E141" s="18">
        <f t="shared" si="13"/>
        <v>0</v>
      </c>
      <c r="F141" s="18">
        <f t="shared" si="13"/>
        <v>0</v>
      </c>
      <c r="G141" s="18">
        <f t="shared" si="13"/>
        <v>0</v>
      </c>
      <c r="H141" s="18">
        <f t="shared" si="13"/>
        <v>0</v>
      </c>
      <c r="I141" s="18">
        <f t="shared" si="13"/>
        <v>0</v>
      </c>
      <c r="J141" s="18">
        <f t="shared" si="13"/>
        <v>0</v>
      </c>
      <c r="K141" s="18">
        <f t="shared" si="13"/>
        <v>0</v>
      </c>
      <c r="L141" s="18">
        <f t="shared" si="13"/>
        <v>0</v>
      </c>
      <c r="M141" s="18">
        <f t="shared" si="13"/>
        <v>0</v>
      </c>
      <c r="N141" s="19" t="s">
        <v>3164</v>
      </c>
    </row>
    <row r="142" spans="1:14" ht="31.5" x14ac:dyDescent="0.25">
      <c r="A142" s="31" t="s">
        <v>301</v>
      </c>
      <c r="B142" s="19" t="s">
        <v>302</v>
      </c>
      <c r="C142" s="34" t="s">
        <v>58</v>
      </c>
      <c r="D142" s="18">
        <f t="shared" ref="D142:M142" si="14">IFERROR(SUM(D143,D144,D145),"нд")</f>
        <v>0</v>
      </c>
      <c r="E142" s="18">
        <f t="shared" si="14"/>
        <v>0</v>
      </c>
      <c r="F142" s="18">
        <f t="shared" si="14"/>
        <v>0</v>
      </c>
      <c r="G142" s="18">
        <f t="shared" si="14"/>
        <v>0</v>
      </c>
      <c r="H142" s="18">
        <f t="shared" si="14"/>
        <v>0</v>
      </c>
      <c r="I142" s="18">
        <f t="shared" si="14"/>
        <v>0</v>
      </c>
      <c r="J142" s="18">
        <f t="shared" si="14"/>
        <v>0</v>
      </c>
      <c r="K142" s="18">
        <f t="shared" si="14"/>
        <v>0</v>
      </c>
      <c r="L142" s="18">
        <f t="shared" si="14"/>
        <v>0</v>
      </c>
      <c r="M142" s="18">
        <f t="shared" si="14"/>
        <v>0</v>
      </c>
      <c r="N142" s="19" t="s">
        <v>3164</v>
      </c>
    </row>
    <row r="143" spans="1:14" ht="78.75" x14ac:dyDescent="0.25">
      <c r="A143" s="31" t="s">
        <v>301</v>
      </c>
      <c r="B143" s="19" t="s">
        <v>303</v>
      </c>
      <c r="C143" s="34" t="s">
        <v>58</v>
      </c>
      <c r="D143" s="18">
        <f t="shared" ref="D143:M145" si="15">IFERROR(0,"нд")</f>
        <v>0</v>
      </c>
      <c r="E143" s="18">
        <f t="shared" si="15"/>
        <v>0</v>
      </c>
      <c r="F143" s="18">
        <f t="shared" si="15"/>
        <v>0</v>
      </c>
      <c r="G143" s="18">
        <f t="shared" si="15"/>
        <v>0</v>
      </c>
      <c r="H143" s="18">
        <f t="shared" si="15"/>
        <v>0</v>
      </c>
      <c r="I143" s="18">
        <f t="shared" si="15"/>
        <v>0</v>
      </c>
      <c r="J143" s="18">
        <f t="shared" si="15"/>
        <v>0</v>
      </c>
      <c r="K143" s="18">
        <f t="shared" si="15"/>
        <v>0</v>
      </c>
      <c r="L143" s="18">
        <f t="shared" si="15"/>
        <v>0</v>
      </c>
      <c r="M143" s="18">
        <f t="shared" si="15"/>
        <v>0</v>
      </c>
      <c r="N143" s="19" t="s">
        <v>3164</v>
      </c>
    </row>
    <row r="144" spans="1:14" ht="63" x14ac:dyDescent="0.25">
      <c r="A144" s="31" t="s">
        <v>301</v>
      </c>
      <c r="B144" s="19" t="s">
        <v>304</v>
      </c>
      <c r="C144" s="34" t="s">
        <v>58</v>
      </c>
      <c r="D144" s="18">
        <f t="shared" si="15"/>
        <v>0</v>
      </c>
      <c r="E144" s="18">
        <f t="shared" si="15"/>
        <v>0</v>
      </c>
      <c r="F144" s="18">
        <f t="shared" si="15"/>
        <v>0</v>
      </c>
      <c r="G144" s="18">
        <f t="shared" si="15"/>
        <v>0</v>
      </c>
      <c r="H144" s="18">
        <f t="shared" si="15"/>
        <v>0</v>
      </c>
      <c r="I144" s="18">
        <f t="shared" si="15"/>
        <v>0</v>
      </c>
      <c r="J144" s="18">
        <f t="shared" si="15"/>
        <v>0</v>
      </c>
      <c r="K144" s="18">
        <f t="shared" si="15"/>
        <v>0</v>
      </c>
      <c r="L144" s="18">
        <f t="shared" si="15"/>
        <v>0</v>
      </c>
      <c r="M144" s="18">
        <f t="shared" si="15"/>
        <v>0</v>
      </c>
      <c r="N144" s="19" t="s">
        <v>3164</v>
      </c>
    </row>
    <row r="145" spans="1:14" ht="63" x14ac:dyDescent="0.25">
      <c r="A145" s="31" t="s">
        <v>301</v>
      </c>
      <c r="B145" s="19" t="s">
        <v>305</v>
      </c>
      <c r="C145" s="34" t="s">
        <v>58</v>
      </c>
      <c r="D145" s="18">
        <f t="shared" si="15"/>
        <v>0</v>
      </c>
      <c r="E145" s="18">
        <f t="shared" si="15"/>
        <v>0</v>
      </c>
      <c r="F145" s="18">
        <f t="shared" si="15"/>
        <v>0</v>
      </c>
      <c r="G145" s="18">
        <f t="shared" si="15"/>
        <v>0</v>
      </c>
      <c r="H145" s="18">
        <f t="shared" si="15"/>
        <v>0</v>
      </c>
      <c r="I145" s="18">
        <f t="shared" si="15"/>
        <v>0</v>
      </c>
      <c r="J145" s="18">
        <f t="shared" si="15"/>
        <v>0</v>
      </c>
      <c r="K145" s="18">
        <f t="shared" si="15"/>
        <v>0</v>
      </c>
      <c r="L145" s="18">
        <f t="shared" si="15"/>
        <v>0</v>
      </c>
      <c r="M145" s="18">
        <f t="shared" si="15"/>
        <v>0</v>
      </c>
      <c r="N145" s="19" t="s">
        <v>3164</v>
      </c>
    </row>
    <row r="146" spans="1:14" ht="31.5" x14ac:dyDescent="0.25">
      <c r="A146" s="31" t="s">
        <v>306</v>
      </c>
      <c r="B146" s="19" t="s">
        <v>302</v>
      </c>
      <c r="C146" s="34" t="s">
        <v>58</v>
      </c>
      <c r="D146" s="18">
        <f t="shared" ref="D146:M146" si="16">IFERROR(SUM(D147,D148,D149),"нд")</f>
        <v>0</v>
      </c>
      <c r="E146" s="18">
        <f t="shared" si="16"/>
        <v>0</v>
      </c>
      <c r="F146" s="18">
        <f t="shared" si="16"/>
        <v>0</v>
      </c>
      <c r="G146" s="18">
        <f t="shared" si="16"/>
        <v>0</v>
      </c>
      <c r="H146" s="18">
        <f t="shared" si="16"/>
        <v>0</v>
      </c>
      <c r="I146" s="18">
        <f t="shared" si="16"/>
        <v>0</v>
      </c>
      <c r="J146" s="18">
        <f t="shared" si="16"/>
        <v>0</v>
      </c>
      <c r="K146" s="18">
        <f t="shared" si="16"/>
        <v>0</v>
      </c>
      <c r="L146" s="18">
        <f t="shared" si="16"/>
        <v>0</v>
      </c>
      <c r="M146" s="18">
        <f t="shared" si="16"/>
        <v>0</v>
      </c>
      <c r="N146" s="19" t="s">
        <v>3164</v>
      </c>
    </row>
    <row r="147" spans="1:14" ht="78.75" x14ac:dyDescent="0.25">
      <c r="A147" s="31" t="s">
        <v>306</v>
      </c>
      <c r="B147" s="19" t="s">
        <v>303</v>
      </c>
      <c r="C147" s="34" t="s">
        <v>58</v>
      </c>
      <c r="D147" s="18">
        <f t="shared" ref="D147:M149" si="17">IFERROR(0,"нд")</f>
        <v>0</v>
      </c>
      <c r="E147" s="18">
        <f t="shared" si="17"/>
        <v>0</v>
      </c>
      <c r="F147" s="18">
        <f t="shared" si="17"/>
        <v>0</v>
      </c>
      <c r="G147" s="18">
        <f t="shared" si="17"/>
        <v>0</v>
      </c>
      <c r="H147" s="18">
        <f t="shared" si="17"/>
        <v>0</v>
      </c>
      <c r="I147" s="18">
        <f t="shared" si="17"/>
        <v>0</v>
      </c>
      <c r="J147" s="18">
        <f t="shared" si="17"/>
        <v>0</v>
      </c>
      <c r="K147" s="18">
        <f t="shared" si="17"/>
        <v>0</v>
      </c>
      <c r="L147" s="18">
        <f t="shared" si="17"/>
        <v>0</v>
      </c>
      <c r="M147" s="18">
        <f t="shared" si="17"/>
        <v>0</v>
      </c>
      <c r="N147" s="19" t="s">
        <v>3164</v>
      </c>
    </row>
    <row r="148" spans="1:14" ht="63" x14ac:dyDescent="0.25">
      <c r="A148" s="31" t="s">
        <v>306</v>
      </c>
      <c r="B148" s="19" t="s">
        <v>304</v>
      </c>
      <c r="C148" s="34" t="s">
        <v>58</v>
      </c>
      <c r="D148" s="18">
        <f t="shared" si="17"/>
        <v>0</v>
      </c>
      <c r="E148" s="18">
        <f t="shared" si="17"/>
        <v>0</v>
      </c>
      <c r="F148" s="18">
        <f t="shared" si="17"/>
        <v>0</v>
      </c>
      <c r="G148" s="18">
        <f t="shared" si="17"/>
        <v>0</v>
      </c>
      <c r="H148" s="18">
        <f t="shared" si="17"/>
        <v>0</v>
      </c>
      <c r="I148" s="18">
        <f t="shared" si="17"/>
        <v>0</v>
      </c>
      <c r="J148" s="18">
        <f t="shared" si="17"/>
        <v>0</v>
      </c>
      <c r="K148" s="18">
        <f t="shared" si="17"/>
        <v>0</v>
      </c>
      <c r="L148" s="18">
        <f t="shared" si="17"/>
        <v>0</v>
      </c>
      <c r="M148" s="18">
        <f t="shared" si="17"/>
        <v>0</v>
      </c>
      <c r="N148" s="19" t="s">
        <v>3164</v>
      </c>
    </row>
    <row r="149" spans="1:14" ht="63" x14ac:dyDescent="0.25">
      <c r="A149" s="31" t="s">
        <v>306</v>
      </c>
      <c r="B149" s="19" t="s">
        <v>305</v>
      </c>
      <c r="C149" s="34" t="s">
        <v>58</v>
      </c>
      <c r="D149" s="18">
        <f t="shared" si="17"/>
        <v>0</v>
      </c>
      <c r="E149" s="18">
        <f t="shared" si="17"/>
        <v>0</v>
      </c>
      <c r="F149" s="18">
        <f t="shared" si="17"/>
        <v>0</v>
      </c>
      <c r="G149" s="18">
        <f t="shared" si="17"/>
        <v>0</v>
      </c>
      <c r="H149" s="18">
        <f t="shared" si="17"/>
        <v>0</v>
      </c>
      <c r="I149" s="18">
        <f t="shared" si="17"/>
        <v>0</v>
      </c>
      <c r="J149" s="18">
        <f t="shared" si="17"/>
        <v>0</v>
      </c>
      <c r="K149" s="18">
        <f t="shared" si="17"/>
        <v>0</v>
      </c>
      <c r="L149" s="18">
        <f t="shared" si="17"/>
        <v>0</v>
      </c>
      <c r="M149" s="18">
        <f t="shared" si="17"/>
        <v>0</v>
      </c>
      <c r="N149" s="19" t="s">
        <v>3164</v>
      </c>
    </row>
    <row r="150" spans="1:14" ht="63" x14ac:dyDescent="0.25">
      <c r="A150" s="31" t="s">
        <v>307</v>
      </c>
      <c r="B150" s="19" t="s">
        <v>308</v>
      </c>
      <c r="C150" s="34" t="s">
        <v>58</v>
      </c>
      <c r="D150" s="18">
        <f t="shared" ref="D150:M150" si="18">IFERROR(SUM(D151,D152),"нд")</f>
        <v>0</v>
      </c>
      <c r="E150" s="18">
        <f t="shared" si="18"/>
        <v>0</v>
      </c>
      <c r="F150" s="18">
        <f t="shared" si="18"/>
        <v>0</v>
      </c>
      <c r="G150" s="18">
        <f t="shared" si="18"/>
        <v>0</v>
      </c>
      <c r="H150" s="18">
        <f t="shared" si="18"/>
        <v>0</v>
      </c>
      <c r="I150" s="18">
        <f t="shared" si="18"/>
        <v>0</v>
      </c>
      <c r="J150" s="18">
        <f t="shared" si="18"/>
        <v>0</v>
      </c>
      <c r="K150" s="18">
        <f t="shared" si="18"/>
        <v>0</v>
      </c>
      <c r="L150" s="18">
        <f t="shared" si="18"/>
        <v>0</v>
      </c>
      <c r="M150" s="18">
        <f t="shared" si="18"/>
        <v>0</v>
      </c>
      <c r="N150" s="19" t="s">
        <v>3164</v>
      </c>
    </row>
    <row r="151" spans="1:14" ht="47.25" x14ac:dyDescent="0.25">
      <c r="A151" s="31" t="s">
        <v>309</v>
      </c>
      <c r="B151" s="19" t="s">
        <v>310</v>
      </c>
      <c r="C151" s="34" t="s">
        <v>58</v>
      </c>
      <c r="D151" s="18">
        <f t="shared" ref="D151:M151" si="19">IFERROR(0,"нд")</f>
        <v>0</v>
      </c>
      <c r="E151" s="18">
        <f t="shared" si="19"/>
        <v>0</v>
      </c>
      <c r="F151" s="18">
        <f t="shared" si="19"/>
        <v>0</v>
      </c>
      <c r="G151" s="18">
        <f t="shared" si="19"/>
        <v>0</v>
      </c>
      <c r="H151" s="18">
        <f t="shared" si="19"/>
        <v>0</v>
      </c>
      <c r="I151" s="18">
        <f t="shared" si="19"/>
        <v>0</v>
      </c>
      <c r="J151" s="18">
        <f t="shared" si="19"/>
        <v>0</v>
      </c>
      <c r="K151" s="18">
        <f t="shared" si="19"/>
        <v>0</v>
      </c>
      <c r="L151" s="18">
        <f t="shared" si="19"/>
        <v>0</v>
      </c>
      <c r="M151" s="18">
        <f t="shared" si="19"/>
        <v>0</v>
      </c>
      <c r="N151" s="19" t="s">
        <v>3164</v>
      </c>
    </row>
    <row r="152" spans="1:14" ht="63" x14ac:dyDescent="0.25">
      <c r="A152" s="31" t="s">
        <v>311</v>
      </c>
      <c r="B152" s="19" t="s">
        <v>312</v>
      </c>
      <c r="C152" s="34" t="s">
        <v>58</v>
      </c>
      <c r="D152" s="18">
        <f t="shared" ref="D152:M152" si="20">IFERROR(SUM(D153:D167),"нд")</f>
        <v>0</v>
      </c>
      <c r="E152" s="18">
        <f t="shared" si="20"/>
        <v>0</v>
      </c>
      <c r="F152" s="18">
        <f t="shared" si="20"/>
        <v>0</v>
      </c>
      <c r="G152" s="18">
        <f t="shared" si="20"/>
        <v>0</v>
      </c>
      <c r="H152" s="18">
        <f t="shared" si="20"/>
        <v>0</v>
      </c>
      <c r="I152" s="18">
        <f t="shared" si="20"/>
        <v>0</v>
      </c>
      <c r="J152" s="18">
        <f t="shared" si="20"/>
        <v>0</v>
      </c>
      <c r="K152" s="18">
        <f t="shared" si="20"/>
        <v>0</v>
      </c>
      <c r="L152" s="18">
        <f t="shared" si="20"/>
        <v>0</v>
      </c>
      <c r="M152" s="18">
        <f t="shared" si="20"/>
        <v>0</v>
      </c>
      <c r="N152" s="19" t="s">
        <v>3164</v>
      </c>
    </row>
    <row r="153" spans="1:14" ht="78.75" x14ac:dyDescent="0.25">
      <c r="A153" s="31" t="s">
        <v>311</v>
      </c>
      <c r="B153" s="19" t="s">
        <v>313</v>
      </c>
      <c r="C153" s="34" t="s">
        <v>314</v>
      </c>
      <c r="D153" s="18">
        <v>0</v>
      </c>
      <c r="E153" s="18">
        <v>0</v>
      </c>
      <c r="F153" s="18">
        <v>0</v>
      </c>
      <c r="G153" s="18">
        <v>0</v>
      </c>
      <c r="H153" s="18">
        <v>0</v>
      </c>
      <c r="I153" s="18">
        <v>0</v>
      </c>
      <c r="J153" s="18">
        <v>0</v>
      </c>
      <c r="K153" s="18">
        <v>0</v>
      </c>
      <c r="L153" s="18">
        <v>0</v>
      </c>
      <c r="M153" s="18">
        <v>0</v>
      </c>
      <c r="N153" s="19" t="s">
        <v>3165</v>
      </c>
    </row>
    <row r="154" spans="1:14" ht="94.5" x14ac:dyDescent="0.25">
      <c r="A154" s="31" t="s">
        <v>311</v>
      </c>
      <c r="B154" s="19" t="s">
        <v>315</v>
      </c>
      <c r="C154" s="34" t="s">
        <v>316</v>
      </c>
      <c r="D154" s="18">
        <v>0</v>
      </c>
      <c r="E154" s="18">
        <v>0</v>
      </c>
      <c r="F154" s="18">
        <v>0</v>
      </c>
      <c r="G154" s="18">
        <v>0</v>
      </c>
      <c r="H154" s="18">
        <v>0</v>
      </c>
      <c r="I154" s="18">
        <v>0</v>
      </c>
      <c r="J154" s="18">
        <v>0</v>
      </c>
      <c r="K154" s="18">
        <v>0</v>
      </c>
      <c r="L154" s="18">
        <v>0</v>
      </c>
      <c r="M154" s="18">
        <v>0</v>
      </c>
      <c r="N154" s="19" t="s">
        <v>3165</v>
      </c>
    </row>
    <row r="155" spans="1:14" ht="47.25" x14ac:dyDescent="0.25">
      <c r="A155" s="31" t="s">
        <v>311</v>
      </c>
      <c r="B155" s="19" t="s">
        <v>317</v>
      </c>
      <c r="C155" s="34" t="s">
        <v>318</v>
      </c>
      <c r="D155" s="18">
        <v>0</v>
      </c>
      <c r="E155" s="18">
        <v>0</v>
      </c>
      <c r="F155" s="18">
        <v>0</v>
      </c>
      <c r="G155" s="18">
        <v>0</v>
      </c>
      <c r="H155" s="18">
        <v>0</v>
      </c>
      <c r="I155" s="18">
        <v>0</v>
      </c>
      <c r="J155" s="18">
        <v>0</v>
      </c>
      <c r="K155" s="18">
        <v>0</v>
      </c>
      <c r="L155" s="18">
        <v>0</v>
      </c>
      <c r="M155" s="18">
        <v>0</v>
      </c>
      <c r="N155" s="19" t="s">
        <v>3165</v>
      </c>
    </row>
    <row r="156" spans="1:14" ht="63" x14ac:dyDescent="0.25">
      <c r="A156" s="31" t="s">
        <v>311</v>
      </c>
      <c r="B156" s="19" t="s">
        <v>319</v>
      </c>
      <c r="C156" s="34" t="s">
        <v>320</v>
      </c>
      <c r="D156" s="18">
        <v>0</v>
      </c>
      <c r="E156" s="18">
        <v>0</v>
      </c>
      <c r="F156" s="18">
        <v>0</v>
      </c>
      <c r="G156" s="18">
        <v>0</v>
      </c>
      <c r="H156" s="18">
        <v>0</v>
      </c>
      <c r="I156" s="18">
        <v>0</v>
      </c>
      <c r="J156" s="18">
        <v>0</v>
      </c>
      <c r="K156" s="18">
        <v>0</v>
      </c>
      <c r="L156" s="18">
        <v>0</v>
      </c>
      <c r="M156" s="18">
        <v>0</v>
      </c>
      <c r="N156" s="19" t="s">
        <v>3165</v>
      </c>
    </row>
    <row r="157" spans="1:14" ht="63" x14ac:dyDescent="0.25">
      <c r="A157" s="31" t="s">
        <v>311</v>
      </c>
      <c r="B157" s="19" t="s">
        <v>321</v>
      </c>
      <c r="C157" s="34" t="s">
        <v>322</v>
      </c>
      <c r="D157" s="18">
        <v>0</v>
      </c>
      <c r="E157" s="18">
        <v>0</v>
      </c>
      <c r="F157" s="18">
        <v>0</v>
      </c>
      <c r="G157" s="18">
        <v>0</v>
      </c>
      <c r="H157" s="18">
        <v>0</v>
      </c>
      <c r="I157" s="18">
        <v>0</v>
      </c>
      <c r="J157" s="18">
        <v>0</v>
      </c>
      <c r="K157" s="18">
        <v>0</v>
      </c>
      <c r="L157" s="18">
        <v>0</v>
      </c>
      <c r="M157" s="18">
        <v>0</v>
      </c>
      <c r="N157" s="19" t="s">
        <v>3165</v>
      </c>
    </row>
    <row r="158" spans="1:14" ht="47.25" x14ac:dyDescent="0.25">
      <c r="A158" s="31" t="s">
        <v>311</v>
      </c>
      <c r="B158" s="19" t="s">
        <v>323</v>
      </c>
      <c r="C158" s="34" t="s">
        <v>324</v>
      </c>
      <c r="D158" s="18">
        <v>0</v>
      </c>
      <c r="E158" s="18">
        <v>0</v>
      </c>
      <c r="F158" s="18">
        <v>0</v>
      </c>
      <c r="G158" s="18">
        <v>0</v>
      </c>
      <c r="H158" s="18">
        <v>0</v>
      </c>
      <c r="I158" s="18">
        <v>0</v>
      </c>
      <c r="J158" s="18">
        <v>0</v>
      </c>
      <c r="K158" s="18">
        <v>0</v>
      </c>
      <c r="L158" s="18">
        <v>0</v>
      </c>
      <c r="M158" s="18">
        <v>0</v>
      </c>
      <c r="N158" s="19" t="s">
        <v>3165</v>
      </c>
    </row>
    <row r="159" spans="1:14" ht="47.25" x14ac:dyDescent="0.25">
      <c r="A159" s="31" t="s">
        <v>311</v>
      </c>
      <c r="B159" s="19" t="s">
        <v>325</v>
      </c>
      <c r="C159" s="34" t="s">
        <v>326</v>
      </c>
      <c r="D159" s="18">
        <v>0</v>
      </c>
      <c r="E159" s="18">
        <v>0</v>
      </c>
      <c r="F159" s="18">
        <v>0</v>
      </c>
      <c r="G159" s="18">
        <v>0</v>
      </c>
      <c r="H159" s="18">
        <v>0</v>
      </c>
      <c r="I159" s="18">
        <v>0</v>
      </c>
      <c r="J159" s="18">
        <v>0</v>
      </c>
      <c r="K159" s="18">
        <v>0</v>
      </c>
      <c r="L159" s="18">
        <v>0</v>
      </c>
      <c r="M159" s="18">
        <v>0</v>
      </c>
      <c r="N159" s="19" t="s">
        <v>3165</v>
      </c>
    </row>
    <row r="160" spans="1:14" ht="78.75" x14ac:dyDescent="0.25">
      <c r="A160" s="31" t="s">
        <v>311</v>
      </c>
      <c r="B160" s="19" t="s">
        <v>327</v>
      </c>
      <c r="C160" s="34" t="s">
        <v>328</v>
      </c>
      <c r="D160" s="18">
        <v>0</v>
      </c>
      <c r="E160" s="18">
        <v>0</v>
      </c>
      <c r="F160" s="18">
        <v>0</v>
      </c>
      <c r="G160" s="18">
        <v>0</v>
      </c>
      <c r="H160" s="18">
        <v>0</v>
      </c>
      <c r="I160" s="18">
        <v>0</v>
      </c>
      <c r="J160" s="18">
        <v>0</v>
      </c>
      <c r="K160" s="18">
        <v>0</v>
      </c>
      <c r="L160" s="18">
        <v>0</v>
      </c>
      <c r="M160" s="18">
        <v>0</v>
      </c>
      <c r="N160" s="19" t="s">
        <v>3165</v>
      </c>
    </row>
    <row r="161" spans="1:14" ht="126" x14ac:dyDescent="0.25">
      <c r="A161" s="31" t="s">
        <v>311</v>
      </c>
      <c r="B161" s="19" t="s">
        <v>329</v>
      </c>
      <c r="C161" s="34" t="s">
        <v>330</v>
      </c>
      <c r="D161" s="18">
        <v>0</v>
      </c>
      <c r="E161" s="18">
        <v>0</v>
      </c>
      <c r="F161" s="18">
        <v>0</v>
      </c>
      <c r="G161" s="18">
        <v>0</v>
      </c>
      <c r="H161" s="18">
        <v>0</v>
      </c>
      <c r="I161" s="18">
        <v>0</v>
      </c>
      <c r="J161" s="18">
        <v>0</v>
      </c>
      <c r="K161" s="18">
        <v>0</v>
      </c>
      <c r="L161" s="18">
        <v>0</v>
      </c>
      <c r="M161" s="18">
        <v>0</v>
      </c>
      <c r="N161" s="19" t="s">
        <v>3165</v>
      </c>
    </row>
    <row r="162" spans="1:14" ht="126" x14ac:dyDescent="0.25">
      <c r="A162" s="31" t="s">
        <v>311</v>
      </c>
      <c r="B162" s="19" t="s">
        <v>331</v>
      </c>
      <c r="C162" s="34" t="s">
        <v>332</v>
      </c>
      <c r="D162" s="18">
        <v>0</v>
      </c>
      <c r="E162" s="18">
        <v>0</v>
      </c>
      <c r="F162" s="18">
        <v>0</v>
      </c>
      <c r="G162" s="18">
        <v>0</v>
      </c>
      <c r="H162" s="18">
        <v>0</v>
      </c>
      <c r="I162" s="18">
        <v>0</v>
      </c>
      <c r="J162" s="18">
        <v>0</v>
      </c>
      <c r="K162" s="18">
        <v>0</v>
      </c>
      <c r="L162" s="18">
        <v>0</v>
      </c>
      <c r="M162" s="18">
        <v>0</v>
      </c>
      <c r="N162" s="19" t="s">
        <v>3165</v>
      </c>
    </row>
    <row r="163" spans="1:14" ht="78.75" x14ac:dyDescent="0.25">
      <c r="A163" s="31" t="s">
        <v>311</v>
      </c>
      <c r="B163" s="19" t="s">
        <v>333</v>
      </c>
      <c r="C163" s="34" t="s">
        <v>334</v>
      </c>
      <c r="D163" s="18">
        <v>0</v>
      </c>
      <c r="E163" s="18">
        <v>0</v>
      </c>
      <c r="F163" s="18">
        <v>0</v>
      </c>
      <c r="G163" s="18">
        <v>0</v>
      </c>
      <c r="H163" s="18">
        <v>0</v>
      </c>
      <c r="I163" s="18">
        <v>0</v>
      </c>
      <c r="J163" s="18">
        <v>0</v>
      </c>
      <c r="K163" s="18">
        <v>0</v>
      </c>
      <c r="L163" s="18">
        <v>0</v>
      </c>
      <c r="M163" s="18">
        <v>0</v>
      </c>
      <c r="N163" s="19" t="s">
        <v>3165</v>
      </c>
    </row>
    <row r="164" spans="1:14" ht="78.75" x14ac:dyDescent="0.25">
      <c r="A164" s="31" t="s">
        <v>311</v>
      </c>
      <c r="B164" s="19" t="s">
        <v>335</v>
      </c>
      <c r="C164" s="34" t="s">
        <v>336</v>
      </c>
      <c r="D164" s="18">
        <v>0</v>
      </c>
      <c r="E164" s="18">
        <v>0</v>
      </c>
      <c r="F164" s="18">
        <v>0</v>
      </c>
      <c r="G164" s="18">
        <v>0</v>
      </c>
      <c r="H164" s="18">
        <v>0</v>
      </c>
      <c r="I164" s="18">
        <v>0</v>
      </c>
      <c r="J164" s="18">
        <v>0</v>
      </c>
      <c r="K164" s="18">
        <v>0</v>
      </c>
      <c r="L164" s="18">
        <v>0</v>
      </c>
      <c r="M164" s="18">
        <v>0</v>
      </c>
      <c r="N164" s="19" t="s">
        <v>3165</v>
      </c>
    </row>
    <row r="165" spans="1:14" ht="78.75" x14ac:dyDescent="0.25">
      <c r="A165" s="31" t="s">
        <v>311</v>
      </c>
      <c r="B165" s="19" t="s">
        <v>337</v>
      </c>
      <c r="C165" s="34" t="s">
        <v>338</v>
      </c>
      <c r="D165" s="18">
        <v>0</v>
      </c>
      <c r="E165" s="18">
        <v>0</v>
      </c>
      <c r="F165" s="18">
        <v>0</v>
      </c>
      <c r="G165" s="18">
        <v>0</v>
      </c>
      <c r="H165" s="18">
        <v>0</v>
      </c>
      <c r="I165" s="18">
        <v>0</v>
      </c>
      <c r="J165" s="18">
        <v>0</v>
      </c>
      <c r="K165" s="18">
        <v>0</v>
      </c>
      <c r="L165" s="18">
        <v>0</v>
      </c>
      <c r="M165" s="18">
        <v>0</v>
      </c>
      <c r="N165" s="19" t="s">
        <v>3165</v>
      </c>
    </row>
    <row r="166" spans="1:14" ht="110.25" x14ac:dyDescent="0.25">
      <c r="A166" s="31" t="s">
        <v>311</v>
      </c>
      <c r="B166" s="19" t="s">
        <v>339</v>
      </c>
      <c r="C166" s="34" t="s">
        <v>340</v>
      </c>
      <c r="D166" s="18">
        <v>0</v>
      </c>
      <c r="E166" s="18">
        <v>0</v>
      </c>
      <c r="F166" s="18">
        <v>0</v>
      </c>
      <c r="G166" s="18">
        <v>0</v>
      </c>
      <c r="H166" s="18">
        <v>0</v>
      </c>
      <c r="I166" s="18">
        <v>0</v>
      </c>
      <c r="J166" s="18">
        <v>0</v>
      </c>
      <c r="K166" s="18">
        <v>0</v>
      </c>
      <c r="L166" s="18">
        <v>0</v>
      </c>
      <c r="M166" s="18">
        <v>0</v>
      </c>
      <c r="N166" s="19" t="s">
        <v>3165</v>
      </c>
    </row>
    <row r="167" spans="1:14" ht="63" x14ac:dyDescent="0.25">
      <c r="A167" s="31" t="s">
        <v>311</v>
      </c>
      <c r="B167" s="19" t="s">
        <v>341</v>
      </c>
      <c r="C167" s="34" t="s">
        <v>342</v>
      </c>
      <c r="D167" s="18">
        <v>0</v>
      </c>
      <c r="E167" s="18">
        <v>0</v>
      </c>
      <c r="F167" s="18">
        <v>0</v>
      </c>
      <c r="G167" s="18">
        <v>0</v>
      </c>
      <c r="H167" s="18">
        <v>0</v>
      </c>
      <c r="I167" s="18">
        <v>0</v>
      </c>
      <c r="J167" s="18">
        <v>0</v>
      </c>
      <c r="K167" s="18">
        <v>0</v>
      </c>
      <c r="L167" s="18">
        <v>0</v>
      </c>
      <c r="M167" s="18">
        <v>0</v>
      </c>
      <c r="N167" s="19" t="s">
        <v>3165</v>
      </c>
    </row>
    <row r="168" spans="1:14" ht="31.5" x14ac:dyDescent="0.25">
      <c r="A168" s="31" t="s">
        <v>343</v>
      </c>
      <c r="B168" s="19" t="s">
        <v>344</v>
      </c>
      <c r="C168" s="34" t="s">
        <v>58</v>
      </c>
      <c r="D168" s="18">
        <f t="shared" ref="D168:M168" si="21">IFERROR(SUM(D169,D555,D1113,D1141),"нд")</f>
        <v>494.41800000000018</v>
      </c>
      <c r="E168" s="18">
        <f t="shared" si="21"/>
        <v>18298.383999999987</v>
      </c>
      <c r="F168" s="18">
        <f t="shared" si="21"/>
        <v>24.913</v>
      </c>
      <c r="G168" s="18">
        <f t="shared" si="21"/>
        <v>29613.68</v>
      </c>
      <c r="H168" s="18">
        <f t="shared" si="21"/>
        <v>0</v>
      </c>
      <c r="I168" s="18">
        <f t="shared" si="21"/>
        <v>1.5925613185785203</v>
      </c>
      <c r="J168" s="18">
        <f t="shared" si="21"/>
        <v>58.940610072664839</v>
      </c>
      <c r="K168" s="18">
        <f t="shared" si="21"/>
        <v>8.0246835935870009E-2</v>
      </c>
      <c r="L168" s="18">
        <f t="shared" si="21"/>
        <v>95.388115458540597</v>
      </c>
      <c r="M168" s="18">
        <f t="shared" si="21"/>
        <v>0</v>
      </c>
      <c r="N168" s="19" t="s">
        <v>3164</v>
      </c>
    </row>
    <row r="169" spans="1:14" ht="47.25" x14ac:dyDescent="0.25">
      <c r="A169" s="31" t="s">
        <v>345</v>
      </c>
      <c r="B169" s="19" t="s">
        <v>346</v>
      </c>
      <c r="C169" s="34" t="s">
        <v>58</v>
      </c>
      <c r="D169" s="18">
        <f t="shared" ref="D169:M169" si="22">IFERROR(SUM(D170,D216),"нд")</f>
        <v>494.41800000000018</v>
      </c>
      <c r="E169" s="18">
        <f t="shared" si="22"/>
        <v>0</v>
      </c>
      <c r="F169" s="18">
        <f t="shared" si="22"/>
        <v>0</v>
      </c>
      <c r="G169" s="18">
        <f t="shared" si="22"/>
        <v>0</v>
      </c>
      <c r="H169" s="18">
        <f t="shared" si="22"/>
        <v>0</v>
      </c>
      <c r="I169" s="18">
        <f t="shared" si="22"/>
        <v>1.5925613185785203</v>
      </c>
      <c r="J169" s="18">
        <f t="shared" si="22"/>
        <v>0</v>
      </c>
      <c r="K169" s="18">
        <f t="shared" si="22"/>
        <v>0</v>
      </c>
      <c r="L169" s="18">
        <f t="shared" si="22"/>
        <v>0</v>
      </c>
      <c r="M169" s="18">
        <f t="shared" si="22"/>
        <v>0</v>
      </c>
      <c r="N169" s="19" t="s">
        <v>3164</v>
      </c>
    </row>
    <row r="170" spans="1:14" ht="31.5" x14ac:dyDescent="0.25">
      <c r="A170" s="31" t="s">
        <v>347</v>
      </c>
      <c r="B170" s="19" t="s">
        <v>348</v>
      </c>
      <c r="C170" s="34" t="s">
        <v>58</v>
      </c>
      <c r="D170" s="18">
        <f t="shared" ref="D170:M170" si="23">IFERROR(SUM(D171:D215),"нд")</f>
        <v>187.21199999999999</v>
      </c>
      <c r="E170" s="18">
        <f t="shared" si="23"/>
        <v>0</v>
      </c>
      <c r="F170" s="18">
        <f t="shared" si="23"/>
        <v>0</v>
      </c>
      <c r="G170" s="18">
        <f t="shared" si="23"/>
        <v>0</v>
      </c>
      <c r="H170" s="18">
        <f t="shared" si="23"/>
        <v>0</v>
      </c>
      <c r="I170" s="18">
        <f t="shared" si="23"/>
        <v>0.60302535420191006</v>
      </c>
      <c r="J170" s="18">
        <f t="shared" si="23"/>
        <v>0</v>
      </c>
      <c r="K170" s="18">
        <f t="shared" si="23"/>
        <v>0</v>
      </c>
      <c r="L170" s="18">
        <f t="shared" si="23"/>
        <v>0</v>
      </c>
      <c r="M170" s="18">
        <f t="shared" si="23"/>
        <v>0</v>
      </c>
      <c r="N170" s="19" t="s">
        <v>3164</v>
      </c>
    </row>
    <row r="171" spans="1:14" ht="63" x14ac:dyDescent="0.25">
      <c r="A171" s="31" t="s">
        <v>347</v>
      </c>
      <c r="B171" s="19" t="s">
        <v>349</v>
      </c>
      <c r="C171" s="34" t="s">
        <v>350</v>
      </c>
      <c r="D171" s="18">
        <v>11.456</v>
      </c>
      <c r="E171" s="18">
        <v>0</v>
      </c>
      <c r="F171" s="18">
        <v>0</v>
      </c>
      <c r="G171" s="18">
        <v>0</v>
      </c>
      <c r="H171" s="18">
        <v>0</v>
      </c>
      <c r="I171" s="18">
        <v>3.6900724620950003E-2</v>
      </c>
      <c r="J171" s="18">
        <v>0</v>
      </c>
      <c r="K171" s="18">
        <v>0</v>
      </c>
      <c r="L171" s="18">
        <v>0</v>
      </c>
      <c r="M171" s="18">
        <v>0</v>
      </c>
      <c r="N171" s="19" t="s">
        <v>3165</v>
      </c>
    </row>
    <row r="172" spans="1:14" ht="47.25" x14ac:dyDescent="0.25">
      <c r="A172" s="31" t="s">
        <v>347</v>
      </c>
      <c r="B172" s="19" t="s">
        <v>351</v>
      </c>
      <c r="C172" s="34" t="s">
        <v>352</v>
      </c>
      <c r="D172" s="18">
        <v>0</v>
      </c>
      <c r="E172" s="18">
        <v>0</v>
      </c>
      <c r="F172" s="18">
        <v>0</v>
      </c>
      <c r="G172" s="18">
        <v>0</v>
      </c>
      <c r="H172" s="18">
        <v>0</v>
      </c>
      <c r="I172" s="18">
        <v>0</v>
      </c>
      <c r="J172" s="18">
        <v>0</v>
      </c>
      <c r="K172" s="18">
        <v>0</v>
      </c>
      <c r="L172" s="18">
        <v>0</v>
      </c>
      <c r="M172" s="18">
        <v>0</v>
      </c>
      <c r="N172" s="19" t="s">
        <v>3165</v>
      </c>
    </row>
    <row r="173" spans="1:14" ht="63" x14ac:dyDescent="0.25">
      <c r="A173" s="31" t="s">
        <v>347</v>
      </c>
      <c r="B173" s="19" t="s">
        <v>353</v>
      </c>
      <c r="C173" s="34" t="s">
        <v>354</v>
      </c>
      <c r="D173" s="18">
        <v>0</v>
      </c>
      <c r="E173" s="18">
        <v>0</v>
      </c>
      <c r="F173" s="18">
        <v>0</v>
      </c>
      <c r="G173" s="18">
        <v>0</v>
      </c>
      <c r="H173" s="18">
        <v>0</v>
      </c>
      <c r="I173" s="18">
        <v>0</v>
      </c>
      <c r="J173" s="18">
        <v>0</v>
      </c>
      <c r="K173" s="18">
        <v>0</v>
      </c>
      <c r="L173" s="18">
        <v>0</v>
      </c>
      <c r="M173" s="18">
        <v>0</v>
      </c>
      <c r="N173" s="19" t="s">
        <v>3165</v>
      </c>
    </row>
    <row r="174" spans="1:14" ht="63" x14ac:dyDescent="0.25">
      <c r="A174" s="31" t="s">
        <v>347</v>
      </c>
      <c r="B174" s="19" t="s">
        <v>355</v>
      </c>
      <c r="C174" s="34" t="s">
        <v>356</v>
      </c>
      <c r="D174" s="18">
        <v>0</v>
      </c>
      <c r="E174" s="18">
        <v>0</v>
      </c>
      <c r="F174" s="18">
        <v>0</v>
      </c>
      <c r="G174" s="18">
        <v>0</v>
      </c>
      <c r="H174" s="18">
        <v>0</v>
      </c>
      <c r="I174" s="18">
        <v>0</v>
      </c>
      <c r="J174" s="18">
        <v>0</v>
      </c>
      <c r="K174" s="18">
        <v>0</v>
      </c>
      <c r="L174" s="18">
        <v>0</v>
      </c>
      <c r="M174" s="18">
        <v>0</v>
      </c>
      <c r="N174" s="19" t="s">
        <v>3165</v>
      </c>
    </row>
    <row r="175" spans="1:14" ht="31.5" x14ac:dyDescent="0.25">
      <c r="A175" s="31" t="s">
        <v>347</v>
      </c>
      <c r="B175" s="19" t="s">
        <v>357</v>
      </c>
      <c r="C175" s="34" t="s">
        <v>358</v>
      </c>
      <c r="D175" s="18">
        <v>10.862</v>
      </c>
      <c r="E175" s="18">
        <v>0</v>
      </c>
      <c r="F175" s="18">
        <v>0</v>
      </c>
      <c r="G175" s="18">
        <v>0</v>
      </c>
      <c r="H175" s="18">
        <v>0</v>
      </c>
      <c r="I175" s="18">
        <v>3.4987401434420001E-2</v>
      </c>
      <c r="J175" s="18">
        <v>0</v>
      </c>
      <c r="K175" s="18">
        <v>0</v>
      </c>
      <c r="L175" s="18">
        <v>0</v>
      </c>
      <c r="M175" s="18">
        <v>0</v>
      </c>
      <c r="N175" s="19" t="s">
        <v>3165</v>
      </c>
    </row>
    <row r="176" spans="1:14" ht="31.5" x14ac:dyDescent="0.25">
      <c r="A176" s="31" t="s">
        <v>347</v>
      </c>
      <c r="B176" s="19" t="s">
        <v>359</v>
      </c>
      <c r="C176" s="34" t="s">
        <v>360</v>
      </c>
      <c r="D176" s="18">
        <v>0.745</v>
      </c>
      <c r="E176" s="18">
        <v>0</v>
      </c>
      <c r="F176" s="18">
        <v>0</v>
      </c>
      <c r="G176" s="18">
        <v>0</v>
      </c>
      <c r="H176" s="18">
        <v>0</v>
      </c>
      <c r="I176" s="18">
        <v>2.3997066901699999E-3</v>
      </c>
      <c r="J176" s="18">
        <v>0</v>
      </c>
      <c r="K176" s="18">
        <v>0</v>
      </c>
      <c r="L176" s="18">
        <v>0</v>
      </c>
      <c r="M176" s="18">
        <v>0</v>
      </c>
      <c r="N176" s="19" t="s">
        <v>3165</v>
      </c>
    </row>
    <row r="177" spans="1:14" ht="31.5" x14ac:dyDescent="0.25">
      <c r="A177" s="31" t="s">
        <v>347</v>
      </c>
      <c r="B177" s="19" t="s">
        <v>361</v>
      </c>
      <c r="C177" s="34" t="s">
        <v>362</v>
      </c>
      <c r="D177" s="18">
        <v>1.139</v>
      </c>
      <c r="E177" s="18">
        <v>0</v>
      </c>
      <c r="F177" s="18">
        <v>0</v>
      </c>
      <c r="G177" s="18">
        <v>0</v>
      </c>
      <c r="H177" s="18">
        <v>0</v>
      </c>
      <c r="I177" s="18">
        <v>3.6688133155700002E-3</v>
      </c>
      <c r="J177" s="18">
        <v>0</v>
      </c>
      <c r="K177" s="18">
        <v>0</v>
      </c>
      <c r="L177" s="18">
        <v>0</v>
      </c>
      <c r="M177" s="18">
        <v>0</v>
      </c>
      <c r="N177" s="19" t="s">
        <v>3165</v>
      </c>
    </row>
    <row r="178" spans="1:14" ht="31.5" x14ac:dyDescent="0.25">
      <c r="A178" s="31" t="s">
        <v>347</v>
      </c>
      <c r="B178" s="19" t="s">
        <v>363</v>
      </c>
      <c r="C178" s="34" t="s">
        <v>364</v>
      </c>
      <c r="D178" s="18">
        <v>2.3650000000000002</v>
      </c>
      <c r="E178" s="18">
        <v>0</v>
      </c>
      <c r="F178" s="18">
        <v>0</v>
      </c>
      <c r="G178" s="18">
        <v>0</v>
      </c>
      <c r="H178" s="18">
        <v>0</v>
      </c>
      <c r="I178" s="18">
        <v>7.6178608352400002E-3</v>
      </c>
      <c r="J178" s="18">
        <v>0</v>
      </c>
      <c r="K178" s="18">
        <v>0</v>
      </c>
      <c r="L178" s="18">
        <v>0</v>
      </c>
      <c r="M178" s="18">
        <v>0</v>
      </c>
      <c r="N178" s="19" t="s">
        <v>3165</v>
      </c>
    </row>
    <row r="179" spans="1:14" ht="31.5" x14ac:dyDescent="0.25">
      <c r="A179" s="31" t="s">
        <v>347</v>
      </c>
      <c r="B179" s="19" t="s">
        <v>365</v>
      </c>
      <c r="C179" s="34" t="s">
        <v>366</v>
      </c>
      <c r="D179" s="18">
        <v>1.139</v>
      </c>
      <c r="E179" s="18">
        <v>0</v>
      </c>
      <c r="F179" s="18">
        <v>0</v>
      </c>
      <c r="G179" s="18">
        <v>0</v>
      </c>
      <c r="H179" s="18">
        <v>0</v>
      </c>
      <c r="I179" s="18">
        <v>3.6688133155700002E-3</v>
      </c>
      <c r="J179" s="18">
        <v>0</v>
      </c>
      <c r="K179" s="18">
        <v>0</v>
      </c>
      <c r="L179" s="18">
        <v>0</v>
      </c>
      <c r="M179" s="18">
        <v>0</v>
      </c>
      <c r="N179" s="19" t="s">
        <v>3165</v>
      </c>
    </row>
    <row r="180" spans="1:14" ht="31.5" x14ac:dyDescent="0.25">
      <c r="A180" s="31" t="s">
        <v>347</v>
      </c>
      <c r="B180" s="19" t="s">
        <v>367</v>
      </c>
      <c r="C180" s="34" t="s">
        <v>368</v>
      </c>
      <c r="D180" s="18">
        <v>0.52600000000000002</v>
      </c>
      <c r="E180" s="18">
        <v>0</v>
      </c>
      <c r="F180" s="18">
        <v>0</v>
      </c>
      <c r="G180" s="18">
        <v>0</v>
      </c>
      <c r="H180" s="18">
        <v>0</v>
      </c>
      <c r="I180" s="18">
        <v>1.6942895557400001E-3</v>
      </c>
      <c r="J180" s="18">
        <v>0</v>
      </c>
      <c r="K180" s="18">
        <v>0</v>
      </c>
      <c r="L180" s="18">
        <v>0</v>
      </c>
      <c r="M180" s="18">
        <v>0</v>
      </c>
      <c r="N180" s="19" t="s">
        <v>3165</v>
      </c>
    </row>
    <row r="181" spans="1:14" ht="31.5" x14ac:dyDescent="0.25">
      <c r="A181" s="31" t="s">
        <v>347</v>
      </c>
      <c r="B181" s="19" t="s">
        <v>369</v>
      </c>
      <c r="C181" s="34" t="s">
        <v>370</v>
      </c>
      <c r="D181" s="18">
        <v>0.52600000000000002</v>
      </c>
      <c r="E181" s="18">
        <v>0</v>
      </c>
      <c r="F181" s="18">
        <v>0</v>
      </c>
      <c r="G181" s="18">
        <v>0</v>
      </c>
      <c r="H181" s="18">
        <v>0</v>
      </c>
      <c r="I181" s="18">
        <v>1.6942895557400001E-3</v>
      </c>
      <c r="J181" s="18">
        <v>0</v>
      </c>
      <c r="K181" s="18">
        <v>0</v>
      </c>
      <c r="L181" s="18">
        <v>0</v>
      </c>
      <c r="M181" s="18">
        <v>0</v>
      </c>
      <c r="N181" s="19" t="s">
        <v>3165</v>
      </c>
    </row>
    <row r="182" spans="1:14" ht="31.5" x14ac:dyDescent="0.25">
      <c r="A182" s="31" t="s">
        <v>347</v>
      </c>
      <c r="B182" s="19" t="s">
        <v>371</v>
      </c>
      <c r="C182" s="34" t="s">
        <v>372</v>
      </c>
      <c r="D182" s="18">
        <v>0</v>
      </c>
      <c r="E182" s="18">
        <v>0</v>
      </c>
      <c r="F182" s="18">
        <v>0</v>
      </c>
      <c r="G182" s="18">
        <v>0</v>
      </c>
      <c r="H182" s="18">
        <v>0</v>
      </c>
      <c r="I182" s="18">
        <v>0</v>
      </c>
      <c r="J182" s="18">
        <v>0</v>
      </c>
      <c r="K182" s="18">
        <v>0</v>
      </c>
      <c r="L182" s="18">
        <v>0</v>
      </c>
      <c r="M182" s="18">
        <v>0</v>
      </c>
      <c r="N182" s="19" t="s">
        <v>3165</v>
      </c>
    </row>
    <row r="183" spans="1:14" ht="47.25" x14ac:dyDescent="0.25">
      <c r="A183" s="31" t="s">
        <v>347</v>
      </c>
      <c r="B183" s="19" t="s">
        <v>373</v>
      </c>
      <c r="C183" s="34" t="s">
        <v>374</v>
      </c>
      <c r="D183" s="18">
        <v>0</v>
      </c>
      <c r="E183" s="18">
        <v>0</v>
      </c>
      <c r="F183" s="18">
        <v>0</v>
      </c>
      <c r="G183" s="18">
        <v>0</v>
      </c>
      <c r="H183" s="18">
        <v>0</v>
      </c>
      <c r="I183" s="18">
        <v>0</v>
      </c>
      <c r="J183" s="18">
        <v>0</v>
      </c>
      <c r="K183" s="18">
        <v>0</v>
      </c>
      <c r="L183" s="18">
        <v>0</v>
      </c>
      <c r="M183" s="18">
        <v>0</v>
      </c>
      <c r="N183" s="19" t="s">
        <v>3165</v>
      </c>
    </row>
    <row r="184" spans="1:14" ht="31.5" x14ac:dyDescent="0.25">
      <c r="A184" s="31" t="s">
        <v>347</v>
      </c>
      <c r="B184" s="19" t="s">
        <v>375</v>
      </c>
      <c r="C184" s="34" t="s">
        <v>376</v>
      </c>
      <c r="D184" s="18">
        <v>0</v>
      </c>
      <c r="E184" s="18">
        <v>0</v>
      </c>
      <c r="F184" s="18">
        <v>0</v>
      </c>
      <c r="G184" s="18">
        <v>0</v>
      </c>
      <c r="H184" s="18">
        <v>0</v>
      </c>
      <c r="I184" s="18">
        <v>0</v>
      </c>
      <c r="J184" s="18">
        <v>0</v>
      </c>
      <c r="K184" s="18">
        <v>0</v>
      </c>
      <c r="L184" s="18">
        <v>0</v>
      </c>
      <c r="M184" s="18">
        <v>0</v>
      </c>
      <c r="N184" s="19" t="s">
        <v>3165</v>
      </c>
    </row>
    <row r="185" spans="1:14" ht="31.5" x14ac:dyDescent="0.25">
      <c r="A185" s="31" t="s">
        <v>347</v>
      </c>
      <c r="B185" s="19" t="s">
        <v>377</v>
      </c>
      <c r="C185" s="34" t="s">
        <v>378</v>
      </c>
      <c r="D185" s="18">
        <v>0</v>
      </c>
      <c r="E185" s="18">
        <v>0</v>
      </c>
      <c r="F185" s="18">
        <v>0</v>
      </c>
      <c r="G185" s="18">
        <v>0</v>
      </c>
      <c r="H185" s="18">
        <v>0</v>
      </c>
      <c r="I185" s="18">
        <v>0</v>
      </c>
      <c r="J185" s="18">
        <v>0</v>
      </c>
      <c r="K185" s="18">
        <v>0</v>
      </c>
      <c r="L185" s="18">
        <v>0</v>
      </c>
      <c r="M185" s="18">
        <v>0</v>
      </c>
      <c r="N185" s="19" t="s">
        <v>3165</v>
      </c>
    </row>
    <row r="186" spans="1:14" ht="94.5" x14ac:dyDescent="0.25">
      <c r="A186" s="31" t="s">
        <v>347</v>
      </c>
      <c r="B186" s="19" t="s">
        <v>379</v>
      </c>
      <c r="C186" s="34" t="s">
        <v>380</v>
      </c>
      <c r="D186" s="18">
        <v>0</v>
      </c>
      <c r="E186" s="18">
        <v>0</v>
      </c>
      <c r="F186" s="18">
        <v>0</v>
      </c>
      <c r="G186" s="18">
        <v>0</v>
      </c>
      <c r="H186" s="18">
        <v>0</v>
      </c>
      <c r="I186" s="18">
        <v>0</v>
      </c>
      <c r="J186" s="18">
        <v>0</v>
      </c>
      <c r="K186" s="18">
        <v>0</v>
      </c>
      <c r="L186" s="18">
        <v>0</v>
      </c>
      <c r="M186" s="18">
        <v>0</v>
      </c>
      <c r="N186" s="19" t="s">
        <v>3165</v>
      </c>
    </row>
    <row r="187" spans="1:14" ht="47.25" x14ac:dyDescent="0.25">
      <c r="A187" s="31" t="s">
        <v>347</v>
      </c>
      <c r="B187" s="19" t="s">
        <v>381</v>
      </c>
      <c r="C187" s="34" t="s">
        <v>382</v>
      </c>
      <c r="D187" s="18">
        <v>0</v>
      </c>
      <c r="E187" s="18">
        <v>0</v>
      </c>
      <c r="F187" s="18">
        <v>0</v>
      </c>
      <c r="G187" s="18">
        <v>0</v>
      </c>
      <c r="H187" s="18">
        <v>0</v>
      </c>
      <c r="I187" s="18">
        <v>0</v>
      </c>
      <c r="J187" s="18">
        <v>0</v>
      </c>
      <c r="K187" s="18">
        <v>0</v>
      </c>
      <c r="L187" s="18">
        <v>0</v>
      </c>
      <c r="M187" s="18">
        <v>0</v>
      </c>
      <c r="N187" s="19" t="s">
        <v>3165</v>
      </c>
    </row>
    <row r="188" spans="1:14" ht="31.5" x14ac:dyDescent="0.25">
      <c r="A188" s="31" t="s">
        <v>347</v>
      </c>
      <c r="B188" s="19" t="s">
        <v>383</v>
      </c>
      <c r="C188" s="34" t="s">
        <v>384</v>
      </c>
      <c r="D188" s="18">
        <v>0</v>
      </c>
      <c r="E188" s="18">
        <v>0</v>
      </c>
      <c r="F188" s="18">
        <v>0</v>
      </c>
      <c r="G188" s="18">
        <v>0</v>
      </c>
      <c r="H188" s="18">
        <v>0</v>
      </c>
      <c r="I188" s="18">
        <v>0</v>
      </c>
      <c r="J188" s="18">
        <v>0</v>
      </c>
      <c r="K188" s="18">
        <v>0</v>
      </c>
      <c r="L188" s="18">
        <v>0</v>
      </c>
      <c r="M188" s="18">
        <v>0</v>
      </c>
      <c r="N188" s="19" t="s">
        <v>3165</v>
      </c>
    </row>
    <row r="189" spans="1:14" ht="31.5" x14ac:dyDescent="0.25">
      <c r="A189" s="31" t="s">
        <v>347</v>
      </c>
      <c r="B189" s="19" t="s">
        <v>385</v>
      </c>
      <c r="C189" s="34" t="s">
        <v>386</v>
      </c>
      <c r="D189" s="18">
        <v>0</v>
      </c>
      <c r="E189" s="18">
        <v>0</v>
      </c>
      <c r="F189" s="18">
        <v>0</v>
      </c>
      <c r="G189" s="18">
        <v>0</v>
      </c>
      <c r="H189" s="18">
        <v>0</v>
      </c>
      <c r="I189" s="18">
        <v>0</v>
      </c>
      <c r="J189" s="18">
        <v>0</v>
      </c>
      <c r="K189" s="18">
        <v>0</v>
      </c>
      <c r="L189" s="18">
        <v>0</v>
      </c>
      <c r="M189" s="18">
        <v>0</v>
      </c>
      <c r="N189" s="19" t="s">
        <v>3165</v>
      </c>
    </row>
    <row r="190" spans="1:14" ht="78.75" x14ac:dyDescent="0.25">
      <c r="A190" s="31" t="s">
        <v>347</v>
      </c>
      <c r="B190" s="19" t="s">
        <v>387</v>
      </c>
      <c r="C190" s="34" t="s">
        <v>388</v>
      </c>
      <c r="D190" s="18">
        <v>0</v>
      </c>
      <c r="E190" s="18">
        <v>0</v>
      </c>
      <c r="F190" s="18">
        <v>0</v>
      </c>
      <c r="G190" s="18">
        <v>0</v>
      </c>
      <c r="H190" s="18">
        <v>0</v>
      </c>
      <c r="I190" s="18">
        <v>0</v>
      </c>
      <c r="J190" s="18">
        <v>0</v>
      </c>
      <c r="K190" s="18">
        <v>0</v>
      </c>
      <c r="L190" s="18">
        <v>0</v>
      </c>
      <c r="M190" s="18">
        <v>0</v>
      </c>
      <c r="N190" s="19" t="s">
        <v>3165</v>
      </c>
    </row>
    <row r="191" spans="1:14" ht="31.5" x14ac:dyDescent="0.25">
      <c r="A191" s="31" t="s">
        <v>347</v>
      </c>
      <c r="B191" s="19" t="s">
        <v>389</v>
      </c>
      <c r="C191" s="34" t="s">
        <v>390</v>
      </c>
      <c r="D191" s="18">
        <v>0</v>
      </c>
      <c r="E191" s="18">
        <v>0</v>
      </c>
      <c r="F191" s="18">
        <v>0</v>
      </c>
      <c r="G191" s="18">
        <v>0</v>
      </c>
      <c r="H191" s="18">
        <v>0</v>
      </c>
      <c r="I191" s="18">
        <v>0</v>
      </c>
      <c r="J191" s="18">
        <v>0</v>
      </c>
      <c r="K191" s="18">
        <v>0</v>
      </c>
      <c r="L191" s="18">
        <v>0</v>
      </c>
      <c r="M191" s="18">
        <v>0</v>
      </c>
      <c r="N191" s="19" t="s">
        <v>3165</v>
      </c>
    </row>
    <row r="192" spans="1:14" ht="31.5" x14ac:dyDescent="0.25">
      <c r="A192" s="31" t="s">
        <v>347</v>
      </c>
      <c r="B192" s="19" t="s">
        <v>391</v>
      </c>
      <c r="C192" s="34" t="s">
        <v>392</v>
      </c>
      <c r="D192" s="18">
        <v>0</v>
      </c>
      <c r="E192" s="18">
        <v>0</v>
      </c>
      <c r="F192" s="18">
        <v>0</v>
      </c>
      <c r="G192" s="18">
        <v>0</v>
      </c>
      <c r="H192" s="18">
        <v>0</v>
      </c>
      <c r="I192" s="18">
        <v>0</v>
      </c>
      <c r="J192" s="18">
        <v>0</v>
      </c>
      <c r="K192" s="18">
        <v>0</v>
      </c>
      <c r="L192" s="18">
        <v>0</v>
      </c>
      <c r="M192" s="18">
        <v>0</v>
      </c>
      <c r="N192" s="19" t="s">
        <v>3165</v>
      </c>
    </row>
    <row r="193" spans="1:14" ht="31.5" x14ac:dyDescent="0.25">
      <c r="A193" s="31" t="s">
        <v>347</v>
      </c>
      <c r="B193" s="19" t="s">
        <v>393</v>
      </c>
      <c r="C193" s="34" t="s">
        <v>394</v>
      </c>
      <c r="D193" s="18">
        <v>0</v>
      </c>
      <c r="E193" s="18">
        <v>0</v>
      </c>
      <c r="F193" s="18">
        <v>0</v>
      </c>
      <c r="G193" s="18">
        <v>0</v>
      </c>
      <c r="H193" s="18">
        <v>0</v>
      </c>
      <c r="I193" s="18">
        <v>0</v>
      </c>
      <c r="J193" s="18">
        <v>0</v>
      </c>
      <c r="K193" s="18">
        <v>0</v>
      </c>
      <c r="L193" s="18">
        <v>0</v>
      </c>
      <c r="M193" s="18">
        <v>0</v>
      </c>
      <c r="N193" s="19" t="s">
        <v>3165</v>
      </c>
    </row>
    <row r="194" spans="1:14" ht="31.5" x14ac:dyDescent="0.25">
      <c r="A194" s="31" t="s">
        <v>347</v>
      </c>
      <c r="B194" s="19" t="s">
        <v>395</v>
      </c>
      <c r="C194" s="34" t="s">
        <v>396</v>
      </c>
      <c r="D194" s="18">
        <v>0</v>
      </c>
      <c r="E194" s="18">
        <v>0</v>
      </c>
      <c r="F194" s="18">
        <v>0</v>
      </c>
      <c r="G194" s="18">
        <v>0</v>
      </c>
      <c r="H194" s="18">
        <v>0</v>
      </c>
      <c r="I194" s="18">
        <v>0</v>
      </c>
      <c r="J194" s="18">
        <v>0</v>
      </c>
      <c r="K194" s="18">
        <v>0</v>
      </c>
      <c r="L194" s="18">
        <v>0</v>
      </c>
      <c r="M194" s="18">
        <v>0</v>
      </c>
      <c r="N194" s="19" t="s">
        <v>3165</v>
      </c>
    </row>
    <row r="195" spans="1:14" ht="31.5" x14ac:dyDescent="0.25">
      <c r="A195" s="31" t="s">
        <v>347</v>
      </c>
      <c r="B195" s="19" t="s">
        <v>397</v>
      </c>
      <c r="C195" s="34" t="s">
        <v>398</v>
      </c>
      <c r="D195" s="18">
        <v>0</v>
      </c>
      <c r="E195" s="18">
        <v>0</v>
      </c>
      <c r="F195" s="18">
        <v>0</v>
      </c>
      <c r="G195" s="18">
        <v>0</v>
      </c>
      <c r="H195" s="18">
        <v>0</v>
      </c>
      <c r="I195" s="18">
        <v>0</v>
      </c>
      <c r="J195" s="18">
        <v>0</v>
      </c>
      <c r="K195" s="18">
        <v>0</v>
      </c>
      <c r="L195" s="18">
        <v>0</v>
      </c>
      <c r="M195" s="18">
        <v>0</v>
      </c>
      <c r="N195" s="19" t="s">
        <v>3165</v>
      </c>
    </row>
    <row r="196" spans="1:14" ht="31.5" x14ac:dyDescent="0.25">
      <c r="A196" s="31" t="s">
        <v>347</v>
      </c>
      <c r="B196" s="19" t="s">
        <v>399</v>
      </c>
      <c r="C196" s="34" t="s">
        <v>400</v>
      </c>
      <c r="D196" s="18">
        <v>0</v>
      </c>
      <c r="E196" s="18">
        <v>0</v>
      </c>
      <c r="F196" s="18">
        <v>0</v>
      </c>
      <c r="G196" s="18">
        <v>0</v>
      </c>
      <c r="H196" s="18">
        <v>0</v>
      </c>
      <c r="I196" s="18">
        <v>0</v>
      </c>
      <c r="J196" s="18">
        <v>0</v>
      </c>
      <c r="K196" s="18">
        <v>0</v>
      </c>
      <c r="L196" s="18">
        <v>0</v>
      </c>
      <c r="M196" s="18">
        <v>0</v>
      </c>
      <c r="N196" s="19" t="s">
        <v>3165</v>
      </c>
    </row>
    <row r="197" spans="1:14" ht="31.5" x14ac:dyDescent="0.25">
      <c r="A197" s="31" t="s">
        <v>347</v>
      </c>
      <c r="B197" s="19" t="s">
        <v>401</v>
      </c>
      <c r="C197" s="34" t="s">
        <v>402</v>
      </c>
      <c r="D197" s="18">
        <v>79.881</v>
      </c>
      <c r="E197" s="18">
        <v>0</v>
      </c>
      <c r="F197" s="18">
        <v>0</v>
      </c>
      <c r="G197" s="18">
        <v>0</v>
      </c>
      <c r="H197" s="18">
        <v>0</v>
      </c>
      <c r="I197" s="18">
        <v>0.25730331559413</v>
      </c>
      <c r="J197" s="18">
        <v>0</v>
      </c>
      <c r="K197" s="18">
        <v>0</v>
      </c>
      <c r="L197" s="18">
        <v>0</v>
      </c>
      <c r="M197" s="18">
        <v>0</v>
      </c>
      <c r="N197" s="19" t="s">
        <v>3165</v>
      </c>
    </row>
    <row r="198" spans="1:14" ht="31.5" x14ac:dyDescent="0.25">
      <c r="A198" s="31" t="s">
        <v>347</v>
      </c>
      <c r="B198" s="19" t="s">
        <v>403</v>
      </c>
      <c r="C198" s="34" t="s">
        <v>404</v>
      </c>
      <c r="D198" s="18">
        <v>0</v>
      </c>
      <c r="E198" s="18">
        <v>0</v>
      </c>
      <c r="F198" s="18">
        <v>0</v>
      </c>
      <c r="G198" s="18">
        <v>0</v>
      </c>
      <c r="H198" s="18">
        <v>0</v>
      </c>
      <c r="I198" s="18">
        <v>0</v>
      </c>
      <c r="J198" s="18">
        <v>0</v>
      </c>
      <c r="K198" s="18">
        <v>0</v>
      </c>
      <c r="L198" s="18">
        <v>0</v>
      </c>
      <c r="M198" s="18">
        <v>0</v>
      </c>
      <c r="N198" s="19" t="s">
        <v>3165</v>
      </c>
    </row>
    <row r="199" spans="1:14" ht="47.25" x14ac:dyDescent="0.25">
      <c r="A199" s="31" t="s">
        <v>347</v>
      </c>
      <c r="B199" s="19" t="s">
        <v>405</v>
      </c>
      <c r="C199" s="34" t="s">
        <v>406</v>
      </c>
      <c r="D199" s="18">
        <v>17.18</v>
      </c>
      <c r="E199" s="18">
        <v>0</v>
      </c>
      <c r="F199" s="18">
        <v>0</v>
      </c>
      <c r="G199" s="18">
        <v>0</v>
      </c>
      <c r="H199" s="18">
        <v>0</v>
      </c>
      <c r="I199" s="18">
        <v>5.5338202600199997E-2</v>
      </c>
      <c r="J199" s="18">
        <v>0</v>
      </c>
      <c r="K199" s="18">
        <v>0</v>
      </c>
      <c r="L199" s="18">
        <v>0</v>
      </c>
      <c r="M199" s="18">
        <v>0</v>
      </c>
      <c r="N199" s="19" t="s">
        <v>3165</v>
      </c>
    </row>
    <row r="200" spans="1:14" ht="63" x14ac:dyDescent="0.25">
      <c r="A200" s="31" t="s">
        <v>347</v>
      </c>
      <c r="B200" s="19" t="s">
        <v>407</v>
      </c>
      <c r="C200" s="34" t="s">
        <v>408</v>
      </c>
      <c r="D200" s="18">
        <v>7.1580000000000004</v>
      </c>
      <c r="E200" s="18">
        <v>0</v>
      </c>
      <c r="F200" s="18">
        <v>0</v>
      </c>
      <c r="G200" s="18">
        <v>0</v>
      </c>
      <c r="H200" s="18">
        <v>0</v>
      </c>
      <c r="I200" s="18">
        <v>2.3056510722480002E-2</v>
      </c>
      <c r="J200" s="18">
        <v>0</v>
      </c>
      <c r="K200" s="18">
        <v>0</v>
      </c>
      <c r="L200" s="18">
        <v>0</v>
      </c>
      <c r="M200" s="18">
        <v>0</v>
      </c>
      <c r="N200" s="19" t="s">
        <v>3165</v>
      </c>
    </row>
    <row r="201" spans="1:14" ht="31.5" x14ac:dyDescent="0.25">
      <c r="A201" s="31" t="s">
        <v>347</v>
      </c>
      <c r="B201" s="19" t="s">
        <v>409</v>
      </c>
      <c r="C201" s="34" t="s">
        <v>410</v>
      </c>
      <c r="D201" s="18">
        <v>0</v>
      </c>
      <c r="E201" s="18">
        <v>0</v>
      </c>
      <c r="F201" s="18">
        <v>0</v>
      </c>
      <c r="G201" s="18">
        <v>0</v>
      </c>
      <c r="H201" s="18">
        <v>0</v>
      </c>
      <c r="I201" s="18">
        <v>0</v>
      </c>
      <c r="J201" s="18">
        <v>0</v>
      </c>
      <c r="K201" s="18">
        <v>0</v>
      </c>
      <c r="L201" s="18">
        <v>0</v>
      </c>
      <c r="M201" s="18">
        <v>0</v>
      </c>
      <c r="N201" s="19" t="s">
        <v>3165</v>
      </c>
    </row>
    <row r="202" spans="1:14" ht="63" x14ac:dyDescent="0.25">
      <c r="A202" s="31" t="s">
        <v>347</v>
      </c>
      <c r="B202" s="19" t="s">
        <v>411</v>
      </c>
      <c r="C202" s="34" t="s">
        <v>412</v>
      </c>
      <c r="D202" s="18">
        <v>0</v>
      </c>
      <c r="E202" s="18">
        <v>0</v>
      </c>
      <c r="F202" s="18">
        <v>0</v>
      </c>
      <c r="G202" s="18">
        <v>0</v>
      </c>
      <c r="H202" s="18">
        <v>0</v>
      </c>
      <c r="I202" s="18">
        <v>0</v>
      </c>
      <c r="J202" s="18">
        <v>0</v>
      </c>
      <c r="K202" s="18">
        <v>0</v>
      </c>
      <c r="L202" s="18">
        <v>0</v>
      </c>
      <c r="M202" s="18">
        <v>0</v>
      </c>
      <c r="N202" s="19" t="s">
        <v>3165</v>
      </c>
    </row>
    <row r="203" spans="1:14" ht="47.25" x14ac:dyDescent="0.25">
      <c r="A203" s="31" t="s">
        <v>347</v>
      </c>
      <c r="B203" s="19" t="s">
        <v>413</v>
      </c>
      <c r="C203" s="34" t="s">
        <v>414</v>
      </c>
      <c r="D203" s="18">
        <v>2.3650000000000002</v>
      </c>
      <c r="E203" s="18">
        <v>0</v>
      </c>
      <c r="F203" s="18">
        <v>0</v>
      </c>
      <c r="G203" s="18">
        <v>0</v>
      </c>
      <c r="H203" s="18">
        <v>0</v>
      </c>
      <c r="I203" s="18">
        <v>7.6178608352400002E-3</v>
      </c>
      <c r="J203" s="18">
        <v>0</v>
      </c>
      <c r="K203" s="18">
        <v>0</v>
      </c>
      <c r="L203" s="18">
        <v>0</v>
      </c>
      <c r="M203" s="18">
        <v>0</v>
      </c>
      <c r="N203" s="19" t="s">
        <v>3165</v>
      </c>
    </row>
    <row r="204" spans="1:14" ht="63" x14ac:dyDescent="0.25">
      <c r="A204" s="31" t="s">
        <v>347</v>
      </c>
      <c r="B204" s="19" t="s">
        <v>415</v>
      </c>
      <c r="C204" s="34" t="s">
        <v>416</v>
      </c>
      <c r="D204" s="18">
        <v>0.52600000000000002</v>
      </c>
      <c r="E204" s="18">
        <v>0</v>
      </c>
      <c r="F204" s="18">
        <v>0</v>
      </c>
      <c r="G204" s="18">
        <v>0</v>
      </c>
      <c r="H204" s="18">
        <v>0</v>
      </c>
      <c r="I204" s="18">
        <v>1.6942895557400001E-3</v>
      </c>
      <c r="J204" s="18">
        <v>0</v>
      </c>
      <c r="K204" s="18">
        <v>0</v>
      </c>
      <c r="L204" s="18">
        <v>0</v>
      </c>
      <c r="M204" s="18">
        <v>0</v>
      </c>
      <c r="N204" s="19" t="s">
        <v>3165</v>
      </c>
    </row>
    <row r="205" spans="1:14" ht="63" x14ac:dyDescent="0.25">
      <c r="A205" s="31" t="s">
        <v>347</v>
      </c>
      <c r="B205" s="19" t="s">
        <v>417</v>
      </c>
      <c r="C205" s="34" t="s">
        <v>418</v>
      </c>
      <c r="D205" s="18">
        <v>0</v>
      </c>
      <c r="E205" s="18">
        <v>0</v>
      </c>
      <c r="F205" s="18">
        <v>0</v>
      </c>
      <c r="G205" s="18">
        <v>0</v>
      </c>
      <c r="H205" s="18">
        <v>0</v>
      </c>
      <c r="I205" s="18">
        <v>0</v>
      </c>
      <c r="J205" s="18">
        <v>0</v>
      </c>
      <c r="K205" s="18">
        <v>0</v>
      </c>
      <c r="L205" s="18">
        <v>0</v>
      </c>
      <c r="M205" s="18">
        <v>0</v>
      </c>
      <c r="N205" s="19" t="s">
        <v>3165</v>
      </c>
    </row>
    <row r="206" spans="1:14" ht="47.25" x14ac:dyDescent="0.25">
      <c r="A206" s="31" t="s">
        <v>347</v>
      </c>
      <c r="B206" s="19" t="s">
        <v>419</v>
      </c>
      <c r="C206" s="34" t="s">
        <v>420</v>
      </c>
      <c r="D206" s="18">
        <v>25.672000000000001</v>
      </c>
      <c r="E206" s="18">
        <v>0</v>
      </c>
      <c r="F206" s="18">
        <v>0</v>
      </c>
      <c r="G206" s="18">
        <v>0</v>
      </c>
      <c r="H206" s="18">
        <v>0</v>
      </c>
      <c r="I206" s="18">
        <v>8.2691637785359998E-2</v>
      </c>
      <c r="J206" s="18">
        <v>0</v>
      </c>
      <c r="K206" s="18">
        <v>0</v>
      </c>
      <c r="L206" s="18">
        <v>0</v>
      </c>
      <c r="M206" s="18">
        <v>0</v>
      </c>
      <c r="N206" s="19" t="s">
        <v>3165</v>
      </c>
    </row>
    <row r="207" spans="1:14" ht="47.25" x14ac:dyDescent="0.25">
      <c r="A207" s="31" t="s">
        <v>347</v>
      </c>
      <c r="B207" s="19" t="s">
        <v>421</v>
      </c>
      <c r="C207" s="34" t="s">
        <v>422</v>
      </c>
      <c r="D207" s="18">
        <v>25.672000000000001</v>
      </c>
      <c r="E207" s="18">
        <v>0</v>
      </c>
      <c r="F207" s="18">
        <v>0</v>
      </c>
      <c r="G207" s="18">
        <v>0</v>
      </c>
      <c r="H207" s="18">
        <v>0</v>
      </c>
      <c r="I207" s="18">
        <v>8.2691637785359998E-2</v>
      </c>
      <c r="J207" s="18">
        <v>0</v>
      </c>
      <c r="K207" s="18">
        <v>0</v>
      </c>
      <c r="L207" s="18">
        <v>0</v>
      </c>
      <c r="M207" s="18">
        <v>0</v>
      </c>
      <c r="N207" s="19" t="s">
        <v>3165</v>
      </c>
    </row>
    <row r="208" spans="1:14" ht="47.25" x14ac:dyDescent="0.25">
      <c r="A208" s="31" t="s">
        <v>347</v>
      </c>
      <c r="B208" s="19" t="s">
        <v>423</v>
      </c>
      <c r="C208" s="34" t="s">
        <v>424</v>
      </c>
      <c r="D208" s="18">
        <v>0</v>
      </c>
      <c r="E208" s="18">
        <v>0</v>
      </c>
      <c r="F208" s="18">
        <v>0</v>
      </c>
      <c r="G208" s="18">
        <v>0</v>
      </c>
      <c r="H208" s="18">
        <v>0</v>
      </c>
      <c r="I208" s="18">
        <v>0</v>
      </c>
      <c r="J208" s="18">
        <v>0</v>
      </c>
      <c r="K208" s="18">
        <v>0</v>
      </c>
      <c r="L208" s="18">
        <v>0</v>
      </c>
      <c r="M208" s="18">
        <v>0</v>
      </c>
      <c r="N208" s="19" t="s">
        <v>3165</v>
      </c>
    </row>
    <row r="209" spans="1:14" ht="47.25" x14ac:dyDescent="0.25">
      <c r="A209" s="31" t="s">
        <v>347</v>
      </c>
      <c r="B209" s="19" t="s">
        <v>425</v>
      </c>
      <c r="C209" s="34" t="s">
        <v>426</v>
      </c>
      <c r="D209" s="18">
        <v>0</v>
      </c>
      <c r="E209" s="18">
        <v>0</v>
      </c>
      <c r="F209" s="18">
        <v>0</v>
      </c>
      <c r="G209" s="18">
        <v>0</v>
      </c>
      <c r="H209" s="18">
        <v>0</v>
      </c>
      <c r="I209" s="18">
        <v>0</v>
      </c>
      <c r="J209" s="18">
        <v>0</v>
      </c>
      <c r="K209" s="18">
        <v>0</v>
      </c>
      <c r="L209" s="18">
        <v>0</v>
      </c>
      <c r="M209" s="18">
        <v>0</v>
      </c>
      <c r="N209" s="19" t="s">
        <v>3165</v>
      </c>
    </row>
    <row r="210" spans="1:14" ht="47.25" x14ac:dyDescent="0.25">
      <c r="A210" s="31" t="s">
        <v>347</v>
      </c>
      <c r="B210" s="19" t="s">
        <v>427</v>
      </c>
      <c r="C210" s="34" t="s">
        <v>428</v>
      </c>
      <c r="D210" s="18">
        <v>0</v>
      </c>
      <c r="E210" s="18">
        <v>0</v>
      </c>
      <c r="F210" s="18">
        <v>0</v>
      </c>
      <c r="G210" s="18">
        <v>0</v>
      </c>
      <c r="H210" s="18">
        <v>0</v>
      </c>
      <c r="I210" s="18">
        <v>0</v>
      </c>
      <c r="J210" s="18">
        <v>0</v>
      </c>
      <c r="K210" s="18">
        <v>0</v>
      </c>
      <c r="L210" s="18">
        <v>0</v>
      </c>
      <c r="M210" s="18">
        <v>0</v>
      </c>
      <c r="N210" s="19" t="s">
        <v>3165</v>
      </c>
    </row>
    <row r="211" spans="1:14" ht="47.25" x14ac:dyDescent="0.25">
      <c r="A211" s="31" t="s">
        <v>347</v>
      </c>
      <c r="B211" s="19" t="s">
        <v>429</v>
      </c>
      <c r="C211" s="34" t="s">
        <v>430</v>
      </c>
      <c r="D211" s="18">
        <v>0</v>
      </c>
      <c r="E211" s="18">
        <v>0</v>
      </c>
      <c r="F211" s="18">
        <v>0</v>
      </c>
      <c r="G211" s="18">
        <v>0</v>
      </c>
      <c r="H211" s="18">
        <v>0</v>
      </c>
      <c r="I211" s="18">
        <v>0</v>
      </c>
      <c r="J211" s="18">
        <v>0</v>
      </c>
      <c r="K211" s="18">
        <v>0</v>
      </c>
      <c r="L211" s="18">
        <v>0</v>
      </c>
      <c r="M211" s="18">
        <v>0</v>
      </c>
      <c r="N211" s="19" t="s">
        <v>3165</v>
      </c>
    </row>
    <row r="212" spans="1:14" ht="63" x14ac:dyDescent="0.25">
      <c r="A212" s="31" t="s">
        <v>347</v>
      </c>
      <c r="B212" s="19" t="s">
        <v>431</v>
      </c>
      <c r="C212" s="34" t="s">
        <v>432</v>
      </c>
      <c r="D212" s="18">
        <v>0</v>
      </c>
      <c r="E212" s="18">
        <v>0</v>
      </c>
      <c r="F212" s="18">
        <v>0</v>
      </c>
      <c r="G212" s="18">
        <v>0</v>
      </c>
      <c r="H212" s="18">
        <v>0</v>
      </c>
      <c r="I212" s="18">
        <v>0</v>
      </c>
      <c r="J212" s="18">
        <v>0</v>
      </c>
      <c r="K212" s="18">
        <v>0</v>
      </c>
      <c r="L212" s="18">
        <v>0</v>
      </c>
      <c r="M212" s="18">
        <v>0</v>
      </c>
      <c r="N212" s="19" t="s">
        <v>3165</v>
      </c>
    </row>
    <row r="213" spans="1:14" ht="78.75" x14ac:dyDescent="0.25">
      <c r="A213" s="31" t="s">
        <v>347</v>
      </c>
      <c r="B213" s="19" t="s">
        <v>433</v>
      </c>
      <c r="C213" s="34" t="s">
        <v>434</v>
      </c>
      <c r="D213" s="18">
        <v>0</v>
      </c>
      <c r="E213" s="18">
        <v>0</v>
      </c>
      <c r="F213" s="18">
        <v>0</v>
      </c>
      <c r="G213" s="18">
        <v>0</v>
      </c>
      <c r="H213" s="18">
        <v>0</v>
      </c>
      <c r="I213" s="18">
        <v>0</v>
      </c>
      <c r="J213" s="18">
        <v>0</v>
      </c>
      <c r="K213" s="18">
        <v>0</v>
      </c>
      <c r="L213" s="18">
        <v>0</v>
      </c>
      <c r="M213" s="18">
        <v>0</v>
      </c>
      <c r="N213" s="19" t="s">
        <v>3165</v>
      </c>
    </row>
    <row r="214" spans="1:14" ht="31.5" x14ac:dyDescent="0.25">
      <c r="A214" s="31" t="s">
        <v>347</v>
      </c>
      <c r="B214" s="19" t="s">
        <v>435</v>
      </c>
      <c r="C214" s="34" t="s">
        <v>436</v>
      </c>
      <c r="D214" s="18">
        <v>0</v>
      </c>
      <c r="E214" s="18">
        <v>0</v>
      </c>
      <c r="F214" s="18">
        <v>0</v>
      </c>
      <c r="G214" s="18">
        <v>0</v>
      </c>
      <c r="H214" s="18">
        <v>0</v>
      </c>
      <c r="I214" s="18">
        <v>0</v>
      </c>
      <c r="J214" s="18">
        <v>0</v>
      </c>
      <c r="K214" s="18">
        <v>0</v>
      </c>
      <c r="L214" s="18">
        <v>0</v>
      </c>
      <c r="M214" s="18">
        <v>0</v>
      </c>
      <c r="N214" s="19" t="s">
        <v>3165</v>
      </c>
    </row>
    <row r="215" spans="1:14" x14ac:dyDescent="0.25">
      <c r="A215" s="31" t="s">
        <v>347</v>
      </c>
      <c r="B215" s="19" t="s">
        <v>437</v>
      </c>
      <c r="C215" s="34" t="s">
        <v>438</v>
      </c>
      <c r="D215" s="18">
        <v>0</v>
      </c>
      <c r="E215" s="18">
        <v>0</v>
      </c>
      <c r="F215" s="18">
        <v>0</v>
      </c>
      <c r="G215" s="18">
        <v>0</v>
      </c>
      <c r="H215" s="18">
        <v>0</v>
      </c>
      <c r="I215" s="18">
        <v>0</v>
      </c>
      <c r="J215" s="18">
        <v>0</v>
      </c>
      <c r="K215" s="18">
        <v>0</v>
      </c>
      <c r="L215" s="18">
        <v>0</v>
      </c>
      <c r="M215" s="18">
        <v>0</v>
      </c>
      <c r="N215" s="19" t="s">
        <v>3165</v>
      </c>
    </row>
    <row r="216" spans="1:14" ht="47.25" x14ac:dyDescent="0.25">
      <c r="A216" s="31" t="s">
        <v>439</v>
      </c>
      <c r="B216" s="19" t="s">
        <v>440</v>
      </c>
      <c r="C216" s="34" t="s">
        <v>58</v>
      </c>
      <c r="D216" s="18">
        <f t="shared" ref="D216:M216" si="24">IFERROR(SUM(D217:D554),"нд")</f>
        <v>307.20600000000019</v>
      </c>
      <c r="E216" s="18">
        <f t="shared" si="24"/>
        <v>0</v>
      </c>
      <c r="F216" s="18">
        <f t="shared" si="24"/>
        <v>0</v>
      </c>
      <c r="G216" s="18">
        <f t="shared" si="24"/>
        <v>0</v>
      </c>
      <c r="H216" s="18">
        <f t="shared" si="24"/>
        <v>0</v>
      </c>
      <c r="I216" s="18">
        <f t="shared" si="24"/>
        <v>0.98953596437661029</v>
      </c>
      <c r="J216" s="18">
        <f t="shared" si="24"/>
        <v>0</v>
      </c>
      <c r="K216" s="18">
        <f t="shared" si="24"/>
        <v>0</v>
      </c>
      <c r="L216" s="18">
        <f t="shared" si="24"/>
        <v>0</v>
      </c>
      <c r="M216" s="18">
        <f t="shared" si="24"/>
        <v>0</v>
      </c>
      <c r="N216" s="19" t="s">
        <v>3164</v>
      </c>
    </row>
    <row r="217" spans="1:14" ht="94.5" x14ac:dyDescent="0.25">
      <c r="A217" s="31" t="s">
        <v>439</v>
      </c>
      <c r="B217" s="19" t="s">
        <v>441</v>
      </c>
      <c r="C217" s="34" t="s">
        <v>442</v>
      </c>
      <c r="D217" s="18">
        <v>0</v>
      </c>
      <c r="E217" s="18">
        <v>0</v>
      </c>
      <c r="F217" s="18">
        <v>0</v>
      </c>
      <c r="G217" s="18">
        <v>0</v>
      </c>
      <c r="H217" s="18">
        <v>0</v>
      </c>
      <c r="I217" s="18">
        <v>0</v>
      </c>
      <c r="J217" s="18">
        <v>0</v>
      </c>
      <c r="K217" s="18">
        <v>0</v>
      </c>
      <c r="L217" s="18">
        <v>0</v>
      </c>
      <c r="M217" s="18">
        <v>0</v>
      </c>
      <c r="N217" s="19" t="s">
        <v>3165</v>
      </c>
    </row>
    <row r="218" spans="1:14" ht="47.25" x14ac:dyDescent="0.25">
      <c r="A218" s="31" t="s">
        <v>439</v>
      </c>
      <c r="B218" s="19" t="s">
        <v>443</v>
      </c>
      <c r="C218" s="34" t="s">
        <v>444</v>
      </c>
      <c r="D218" s="18">
        <v>7.1580000000000004</v>
      </c>
      <c r="E218" s="18">
        <v>0</v>
      </c>
      <c r="F218" s="18">
        <v>0</v>
      </c>
      <c r="G218" s="18">
        <v>0</v>
      </c>
      <c r="H218" s="18">
        <v>0</v>
      </c>
      <c r="I218" s="18">
        <v>2.3056510722480002E-2</v>
      </c>
      <c r="J218" s="18">
        <v>0</v>
      </c>
      <c r="K218" s="18">
        <v>0</v>
      </c>
      <c r="L218" s="18">
        <v>0</v>
      </c>
      <c r="M218" s="18">
        <v>0</v>
      </c>
      <c r="N218" s="19" t="s">
        <v>3165</v>
      </c>
    </row>
    <row r="219" spans="1:14" ht="47.25" x14ac:dyDescent="0.25">
      <c r="A219" s="31" t="s">
        <v>439</v>
      </c>
      <c r="B219" s="19" t="s">
        <v>445</v>
      </c>
      <c r="C219" s="34" t="s">
        <v>446</v>
      </c>
      <c r="D219" s="18">
        <v>5.7240000000000002</v>
      </c>
      <c r="E219" s="18">
        <v>0</v>
      </c>
      <c r="F219" s="18">
        <v>0</v>
      </c>
      <c r="G219" s="18">
        <v>0</v>
      </c>
      <c r="H219" s="18">
        <v>0</v>
      </c>
      <c r="I219" s="18">
        <v>1.8437477979250001E-2</v>
      </c>
      <c r="J219" s="18">
        <v>0</v>
      </c>
      <c r="K219" s="18">
        <v>0</v>
      </c>
      <c r="L219" s="18">
        <v>0</v>
      </c>
      <c r="M219" s="18">
        <v>0</v>
      </c>
      <c r="N219" s="19" t="s">
        <v>3165</v>
      </c>
    </row>
    <row r="220" spans="1:14" ht="31.5" x14ac:dyDescent="0.25">
      <c r="A220" s="31" t="s">
        <v>439</v>
      </c>
      <c r="B220" s="19" t="s">
        <v>447</v>
      </c>
      <c r="C220" s="34" t="s">
        <v>448</v>
      </c>
      <c r="D220" s="18">
        <v>0</v>
      </c>
      <c r="E220" s="18">
        <v>0</v>
      </c>
      <c r="F220" s="18">
        <v>0</v>
      </c>
      <c r="G220" s="18">
        <v>0</v>
      </c>
      <c r="H220" s="18">
        <v>0</v>
      </c>
      <c r="I220" s="18">
        <v>0</v>
      </c>
      <c r="J220" s="18">
        <v>0</v>
      </c>
      <c r="K220" s="18">
        <v>0</v>
      </c>
      <c r="L220" s="18">
        <v>0</v>
      </c>
      <c r="M220" s="18">
        <v>0</v>
      </c>
      <c r="N220" s="19" t="s">
        <v>3165</v>
      </c>
    </row>
    <row r="221" spans="1:14" ht="31.5" x14ac:dyDescent="0.25">
      <c r="A221" s="31" t="s">
        <v>439</v>
      </c>
      <c r="B221" s="19" t="s">
        <v>449</v>
      </c>
      <c r="C221" s="34" t="s">
        <v>450</v>
      </c>
      <c r="D221" s="18">
        <v>0</v>
      </c>
      <c r="E221" s="18">
        <v>0</v>
      </c>
      <c r="F221" s="18">
        <v>0</v>
      </c>
      <c r="G221" s="18">
        <v>0</v>
      </c>
      <c r="H221" s="18">
        <v>0</v>
      </c>
      <c r="I221" s="18">
        <v>0</v>
      </c>
      <c r="J221" s="18">
        <v>0</v>
      </c>
      <c r="K221" s="18">
        <v>0</v>
      </c>
      <c r="L221" s="18">
        <v>0</v>
      </c>
      <c r="M221" s="18">
        <v>0</v>
      </c>
      <c r="N221" s="19" t="s">
        <v>3165</v>
      </c>
    </row>
    <row r="222" spans="1:14" ht="31.5" x14ac:dyDescent="0.25">
      <c r="A222" s="31" t="s">
        <v>439</v>
      </c>
      <c r="B222" s="19" t="s">
        <v>451</v>
      </c>
      <c r="C222" s="34" t="s">
        <v>452</v>
      </c>
      <c r="D222" s="18">
        <v>0</v>
      </c>
      <c r="E222" s="18">
        <v>0</v>
      </c>
      <c r="F222" s="18">
        <v>0</v>
      </c>
      <c r="G222" s="18">
        <v>0</v>
      </c>
      <c r="H222" s="18">
        <v>0</v>
      </c>
      <c r="I222" s="18">
        <v>0</v>
      </c>
      <c r="J222" s="18">
        <v>0</v>
      </c>
      <c r="K222" s="18">
        <v>0</v>
      </c>
      <c r="L222" s="18">
        <v>0</v>
      </c>
      <c r="M222" s="18">
        <v>0</v>
      </c>
      <c r="N222" s="19" t="s">
        <v>3165</v>
      </c>
    </row>
    <row r="223" spans="1:14" ht="31.5" x14ac:dyDescent="0.25">
      <c r="A223" s="31" t="s">
        <v>439</v>
      </c>
      <c r="B223" s="19" t="s">
        <v>453</v>
      </c>
      <c r="C223" s="34" t="s">
        <v>454</v>
      </c>
      <c r="D223" s="18">
        <v>0</v>
      </c>
      <c r="E223" s="18">
        <v>0</v>
      </c>
      <c r="F223" s="18">
        <v>0</v>
      </c>
      <c r="G223" s="18">
        <v>0</v>
      </c>
      <c r="H223" s="18">
        <v>0</v>
      </c>
      <c r="I223" s="18">
        <v>0</v>
      </c>
      <c r="J223" s="18">
        <v>0</v>
      </c>
      <c r="K223" s="18">
        <v>0</v>
      </c>
      <c r="L223" s="18">
        <v>0</v>
      </c>
      <c r="M223" s="18">
        <v>0</v>
      </c>
      <c r="N223" s="19" t="s">
        <v>3165</v>
      </c>
    </row>
    <row r="224" spans="1:14" ht="31.5" x14ac:dyDescent="0.25">
      <c r="A224" s="31" t="s">
        <v>439</v>
      </c>
      <c r="B224" s="19" t="s">
        <v>455</v>
      </c>
      <c r="C224" s="34" t="s">
        <v>456</v>
      </c>
      <c r="D224" s="18">
        <v>0</v>
      </c>
      <c r="E224" s="18">
        <v>0</v>
      </c>
      <c r="F224" s="18">
        <v>0</v>
      </c>
      <c r="G224" s="18">
        <v>0</v>
      </c>
      <c r="H224" s="18">
        <v>0</v>
      </c>
      <c r="I224" s="18">
        <v>0</v>
      </c>
      <c r="J224" s="18">
        <v>0</v>
      </c>
      <c r="K224" s="18">
        <v>0</v>
      </c>
      <c r="L224" s="18">
        <v>0</v>
      </c>
      <c r="M224" s="18">
        <v>0</v>
      </c>
      <c r="N224" s="19" t="s">
        <v>3165</v>
      </c>
    </row>
    <row r="225" spans="1:14" x14ac:dyDescent="0.25">
      <c r="A225" s="31" t="s">
        <v>439</v>
      </c>
      <c r="B225" s="19" t="s">
        <v>457</v>
      </c>
      <c r="C225" s="34" t="s">
        <v>458</v>
      </c>
      <c r="D225" s="18">
        <v>0</v>
      </c>
      <c r="E225" s="18">
        <v>0</v>
      </c>
      <c r="F225" s="18">
        <v>0</v>
      </c>
      <c r="G225" s="18">
        <v>0</v>
      </c>
      <c r="H225" s="18">
        <v>0</v>
      </c>
      <c r="I225" s="18">
        <v>0</v>
      </c>
      <c r="J225" s="18">
        <v>0</v>
      </c>
      <c r="K225" s="18">
        <v>0</v>
      </c>
      <c r="L225" s="18">
        <v>0</v>
      </c>
      <c r="M225" s="18">
        <v>0</v>
      </c>
      <c r="N225" s="19" t="s">
        <v>3165</v>
      </c>
    </row>
    <row r="226" spans="1:14" ht="31.5" x14ac:dyDescent="0.25">
      <c r="A226" s="31" t="s">
        <v>439</v>
      </c>
      <c r="B226" s="19" t="s">
        <v>459</v>
      </c>
      <c r="C226" s="34" t="s">
        <v>460</v>
      </c>
      <c r="D226" s="18">
        <v>0</v>
      </c>
      <c r="E226" s="18">
        <v>0</v>
      </c>
      <c r="F226" s="18">
        <v>0</v>
      </c>
      <c r="G226" s="18">
        <v>0</v>
      </c>
      <c r="H226" s="18">
        <v>0</v>
      </c>
      <c r="I226" s="18">
        <v>0</v>
      </c>
      <c r="J226" s="18">
        <v>0</v>
      </c>
      <c r="K226" s="18">
        <v>0</v>
      </c>
      <c r="L226" s="18">
        <v>0</v>
      </c>
      <c r="M226" s="18">
        <v>0</v>
      </c>
      <c r="N226" s="19" t="s">
        <v>3165</v>
      </c>
    </row>
    <row r="227" spans="1:14" x14ac:dyDescent="0.25">
      <c r="A227" s="31" t="s">
        <v>439</v>
      </c>
      <c r="B227" s="19" t="s">
        <v>461</v>
      </c>
      <c r="C227" s="34" t="s">
        <v>462</v>
      </c>
      <c r="D227" s="18">
        <v>0</v>
      </c>
      <c r="E227" s="18">
        <v>0</v>
      </c>
      <c r="F227" s="18">
        <v>0</v>
      </c>
      <c r="G227" s="18">
        <v>0</v>
      </c>
      <c r="H227" s="18">
        <v>0</v>
      </c>
      <c r="I227" s="18">
        <v>0</v>
      </c>
      <c r="J227" s="18">
        <v>0</v>
      </c>
      <c r="K227" s="18">
        <v>0</v>
      </c>
      <c r="L227" s="18">
        <v>0</v>
      </c>
      <c r="M227" s="18">
        <v>0</v>
      </c>
      <c r="N227" s="19" t="s">
        <v>3165</v>
      </c>
    </row>
    <row r="228" spans="1:14" ht="31.5" x14ac:dyDescent="0.25">
      <c r="A228" s="31" t="s">
        <v>439</v>
      </c>
      <c r="B228" s="19" t="s">
        <v>463</v>
      </c>
      <c r="C228" s="34" t="s">
        <v>464</v>
      </c>
      <c r="D228" s="18">
        <v>0</v>
      </c>
      <c r="E228" s="18">
        <v>0</v>
      </c>
      <c r="F228" s="18">
        <v>0</v>
      </c>
      <c r="G228" s="18">
        <v>0</v>
      </c>
      <c r="H228" s="18">
        <v>0</v>
      </c>
      <c r="I228" s="18">
        <v>0</v>
      </c>
      <c r="J228" s="18">
        <v>0</v>
      </c>
      <c r="K228" s="18">
        <v>0</v>
      </c>
      <c r="L228" s="18">
        <v>0</v>
      </c>
      <c r="M228" s="18">
        <v>0</v>
      </c>
      <c r="N228" s="19" t="s">
        <v>3165</v>
      </c>
    </row>
    <row r="229" spans="1:14" x14ac:dyDescent="0.25">
      <c r="A229" s="31" t="s">
        <v>439</v>
      </c>
      <c r="B229" s="19" t="s">
        <v>465</v>
      </c>
      <c r="C229" s="34" t="s">
        <v>466</v>
      </c>
      <c r="D229" s="18">
        <v>0</v>
      </c>
      <c r="E229" s="18">
        <v>0</v>
      </c>
      <c r="F229" s="18">
        <v>0</v>
      </c>
      <c r="G229" s="18">
        <v>0</v>
      </c>
      <c r="H229" s="18">
        <v>0</v>
      </c>
      <c r="I229" s="18">
        <v>0</v>
      </c>
      <c r="J229" s="18">
        <v>0</v>
      </c>
      <c r="K229" s="18">
        <v>0</v>
      </c>
      <c r="L229" s="18">
        <v>0</v>
      </c>
      <c r="M229" s="18">
        <v>0</v>
      </c>
      <c r="N229" s="19" t="s">
        <v>3165</v>
      </c>
    </row>
    <row r="230" spans="1:14" x14ac:dyDescent="0.25">
      <c r="A230" s="31" t="s">
        <v>439</v>
      </c>
      <c r="B230" s="19" t="s">
        <v>467</v>
      </c>
      <c r="C230" s="34" t="s">
        <v>468</v>
      </c>
      <c r="D230" s="18">
        <v>0</v>
      </c>
      <c r="E230" s="18">
        <v>0</v>
      </c>
      <c r="F230" s="18">
        <v>0</v>
      </c>
      <c r="G230" s="18">
        <v>0</v>
      </c>
      <c r="H230" s="18">
        <v>0</v>
      </c>
      <c r="I230" s="18">
        <v>0</v>
      </c>
      <c r="J230" s="18">
        <v>0</v>
      </c>
      <c r="K230" s="18">
        <v>0</v>
      </c>
      <c r="L230" s="18">
        <v>0</v>
      </c>
      <c r="M230" s="18">
        <v>0</v>
      </c>
      <c r="N230" s="19" t="s">
        <v>3165</v>
      </c>
    </row>
    <row r="231" spans="1:14" ht="78.75" x14ac:dyDescent="0.25">
      <c r="A231" s="31" t="s">
        <v>439</v>
      </c>
      <c r="B231" s="19" t="s">
        <v>469</v>
      </c>
      <c r="C231" s="34" t="s">
        <v>470</v>
      </c>
      <c r="D231" s="18">
        <v>0</v>
      </c>
      <c r="E231" s="18">
        <v>0</v>
      </c>
      <c r="F231" s="18">
        <v>0</v>
      </c>
      <c r="G231" s="18">
        <v>0</v>
      </c>
      <c r="H231" s="18">
        <v>0</v>
      </c>
      <c r="I231" s="18">
        <v>0</v>
      </c>
      <c r="J231" s="18">
        <v>0</v>
      </c>
      <c r="K231" s="18">
        <v>0</v>
      </c>
      <c r="L231" s="18">
        <v>0</v>
      </c>
      <c r="M231" s="18">
        <v>0</v>
      </c>
      <c r="N231" s="19" t="s">
        <v>3165</v>
      </c>
    </row>
    <row r="232" spans="1:14" ht="63" x14ac:dyDescent="0.25">
      <c r="A232" s="31" t="s">
        <v>439</v>
      </c>
      <c r="B232" s="19" t="s">
        <v>471</v>
      </c>
      <c r="C232" s="34" t="s">
        <v>472</v>
      </c>
      <c r="D232" s="18">
        <v>8.5920000000000005</v>
      </c>
      <c r="E232" s="18">
        <v>0</v>
      </c>
      <c r="F232" s="18">
        <v>0</v>
      </c>
      <c r="G232" s="18">
        <v>0</v>
      </c>
      <c r="H232" s="18">
        <v>0</v>
      </c>
      <c r="I232" s="18">
        <v>2.7675543465709999E-2</v>
      </c>
      <c r="J232" s="18">
        <v>0</v>
      </c>
      <c r="K232" s="18">
        <v>0</v>
      </c>
      <c r="L232" s="18">
        <v>0</v>
      </c>
      <c r="M232" s="18">
        <v>0</v>
      </c>
      <c r="N232" s="19" t="s">
        <v>3165</v>
      </c>
    </row>
    <row r="233" spans="1:14" x14ac:dyDescent="0.25">
      <c r="A233" s="31" t="s">
        <v>439</v>
      </c>
      <c r="B233" s="19" t="s">
        <v>473</v>
      </c>
      <c r="C233" s="34" t="s">
        <v>474</v>
      </c>
      <c r="D233" s="18">
        <v>0</v>
      </c>
      <c r="E233" s="18">
        <v>0</v>
      </c>
      <c r="F233" s="18">
        <v>0</v>
      </c>
      <c r="G233" s="18">
        <v>0</v>
      </c>
      <c r="H233" s="18">
        <v>0</v>
      </c>
      <c r="I233" s="18">
        <v>0</v>
      </c>
      <c r="J233" s="18">
        <v>0</v>
      </c>
      <c r="K233" s="18">
        <v>0</v>
      </c>
      <c r="L233" s="18">
        <v>0</v>
      </c>
      <c r="M233" s="18">
        <v>0</v>
      </c>
      <c r="N233" s="19" t="s">
        <v>3165</v>
      </c>
    </row>
    <row r="234" spans="1:14" ht="31.5" x14ac:dyDescent="0.25">
      <c r="A234" s="31" t="s">
        <v>439</v>
      </c>
      <c r="B234" s="19" t="s">
        <v>475</v>
      </c>
      <c r="C234" s="34" t="s">
        <v>476</v>
      </c>
      <c r="D234" s="18">
        <v>0</v>
      </c>
      <c r="E234" s="18">
        <v>0</v>
      </c>
      <c r="F234" s="18">
        <v>0</v>
      </c>
      <c r="G234" s="18">
        <v>0</v>
      </c>
      <c r="H234" s="18">
        <v>0</v>
      </c>
      <c r="I234" s="18">
        <v>0</v>
      </c>
      <c r="J234" s="18">
        <v>0</v>
      </c>
      <c r="K234" s="18">
        <v>0</v>
      </c>
      <c r="L234" s="18">
        <v>0</v>
      </c>
      <c r="M234" s="18">
        <v>0</v>
      </c>
      <c r="N234" s="19" t="s">
        <v>3165</v>
      </c>
    </row>
    <row r="235" spans="1:14" x14ac:dyDescent="0.25">
      <c r="A235" s="31" t="s">
        <v>439</v>
      </c>
      <c r="B235" s="19" t="s">
        <v>477</v>
      </c>
      <c r="C235" s="34" t="s">
        <v>478</v>
      </c>
      <c r="D235" s="18">
        <v>0</v>
      </c>
      <c r="E235" s="18">
        <v>0</v>
      </c>
      <c r="F235" s="18">
        <v>0</v>
      </c>
      <c r="G235" s="18">
        <v>0</v>
      </c>
      <c r="H235" s="18">
        <v>0</v>
      </c>
      <c r="I235" s="18">
        <v>0</v>
      </c>
      <c r="J235" s="18">
        <v>0</v>
      </c>
      <c r="K235" s="18">
        <v>0</v>
      </c>
      <c r="L235" s="18">
        <v>0</v>
      </c>
      <c r="M235" s="18">
        <v>0</v>
      </c>
      <c r="N235" s="19" t="s">
        <v>3165</v>
      </c>
    </row>
    <row r="236" spans="1:14" x14ac:dyDescent="0.25">
      <c r="A236" s="31" t="s">
        <v>439</v>
      </c>
      <c r="B236" s="19" t="s">
        <v>479</v>
      </c>
      <c r="C236" s="34" t="s">
        <v>480</v>
      </c>
      <c r="D236" s="18">
        <v>0</v>
      </c>
      <c r="E236" s="18">
        <v>0</v>
      </c>
      <c r="F236" s="18">
        <v>0</v>
      </c>
      <c r="G236" s="18">
        <v>0</v>
      </c>
      <c r="H236" s="18">
        <v>0</v>
      </c>
      <c r="I236" s="18">
        <v>0</v>
      </c>
      <c r="J236" s="18">
        <v>0</v>
      </c>
      <c r="K236" s="18">
        <v>0</v>
      </c>
      <c r="L236" s="18">
        <v>0</v>
      </c>
      <c r="M236" s="18">
        <v>0</v>
      </c>
      <c r="N236" s="19" t="s">
        <v>3165</v>
      </c>
    </row>
    <row r="237" spans="1:14" x14ac:dyDescent="0.25">
      <c r="A237" s="31" t="s">
        <v>439</v>
      </c>
      <c r="B237" s="19" t="s">
        <v>481</v>
      </c>
      <c r="C237" s="34" t="s">
        <v>482</v>
      </c>
      <c r="D237" s="18">
        <v>0</v>
      </c>
      <c r="E237" s="18">
        <v>0</v>
      </c>
      <c r="F237" s="18">
        <v>0</v>
      </c>
      <c r="G237" s="18">
        <v>0</v>
      </c>
      <c r="H237" s="18">
        <v>0</v>
      </c>
      <c r="I237" s="18">
        <v>0</v>
      </c>
      <c r="J237" s="18">
        <v>0</v>
      </c>
      <c r="K237" s="18">
        <v>0</v>
      </c>
      <c r="L237" s="18">
        <v>0</v>
      </c>
      <c r="M237" s="18">
        <v>0</v>
      </c>
      <c r="N237" s="19" t="s">
        <v>3165</v>
      </c>
    </row>
    <row r="238" spans="1:14" x14ac:dyDescent="0.25">
      <c r="A238" s="31" t="s">
        <v>439</v>
      </c>
      <c r="B238" s="19" t="s">
        <v>483</v>
      </c>
      <c r="C238" s="34" t="s">
        <v>484</v>
      </c>
      <c r="D238" s="18">
        <v>0</v>
      </c>
      <c r="E238" s="18">
        <v>0</v>
      </c>
      <c r="F238" s="18">
        <v>0</v>
      </c>
      <c r="G238" s="18">
        <v>0</v>
      </c>
      <c r="H238" s="18">
        <v>0</v>
      </c>
      <c r="I238" s="18">
        <v>0</v>
      </c>
      <c r="J238" s="18">
        <v>0</v>
      </c>
      <c r="K238" s="18">
        <v>0</v>
      </c>
      <c r="L238" s="18">
        <v>0</v>
      </c>
      <c r="M238" s="18">
        <v>0</v>
      </c>
      <c r="N238" s="19" t="s">
        <v>3165</v>
      </c>
    </row>
    <row r="239" spans="1:14" x14ac:dyDescent="0.25">
      <c r="A239" s="31" t="s">
        <v>439</v>
      </c>
      <c r="B239" s="19" t="s">
        <v>485</v>
      </c>
      <c r="C239" s="34" t="s">
        <v>486</v>
      </c>
      <c r="D239" s="18">
        <v>0</v>
      </c>
      <c r="E239" s="18">
        <v>0</v>
      </c>
      <c r="F239" s="18">
        <v>0</v>
      </c>
      <c r="G239" s="18">
        <v>0</v>
      </c>
      <c r="H239" s="18">
        <v>0</v>
      </c>
      <c r="I239" s="18">
        <v>0</v>
      </c>
      <c r="J239" s="18">
        <v>0</v>
      </c>
      <c r="K239" s="18">
        <v>0</v>
      </c>
      <c r="L239" s="18">
        <v>0</v>
      </c>
      <c r="M239" s="18">
        <v>0</v>
      </c>
      <c r="N239" s="19" t="s">
        <v>3165</v>
      </c>
    </row>
    <row r="240" spans="1:14" ht="31.5" x14ac:dyDescent="0.25">
      <c r="A240" s="31" t="s">
        <v>439</v>
      </c>
      <c r="B240" s="19" t="s">
        <v>487</v>
      </c>
      <c r="C240" s="34" t="s">
        <v>488</v>
      </c>
      <c r="D240" s="18">
        <v>0</v>
      </c>
      <c r="E240" s="18">
        <v>0</v>
      </c>
      <c r="F240" s="18">
        <v>0</v>
      </c>
      <c r="G240" s="18">
        <v>0</v>
      </c>
      <c r="H240" s="18">
        <v>0</v>
      </c>
      <c r="I240" s="18">
        <v>0</v>
      </c>
      <c r="J240" s="18">
        <v>0</v>
      </c>
      <c r="K240" s="18">
        <v>0</v>
      </c>
      <c r="L240" s="18">
        <v>0</v>
      </c>
      <c r="M240" s="18">
        <v>0</v>
      </c>
      <c r="N240" s="19" t="s">
        <v>3165</v>
      </c>
    </row>
    <row r="241" spans="1:14" x14ac:dyDescent="0.25">
      <c r="A241" s="31" t="s">
        <v>439</v>
      </c>
      <c r="B241" s="19" t="s">
        <v>489</v>
      </c>
      <c r="C241" s="34" t="s">
        <v>490</v>
      </c>
      <c r="D241" s="18">
        <v>0</v>
      </c>
      <c r="E241" s="18">
        <v>0</v>
      </c>
      <c r="F241" s="18">
        <v>0</v>
      </c>
      <c r="G241" s="18">
        <v>0</v>
      </c>
      <c r="H241" s="18">
        <v>0</v>
      </c>
      <c r="I241" s="18">
        <v>0</v>
      </c>
      <c r="J241" s="18">
        <v>0</v>
      </c>
      <c r="K241" s="18">
        <v>0</v>
      </c>
      <c r="L241" s="18">
        <v>0</v>
      </c>
      <c r="M241" s="18">
        <v>0</v>
      </c>
      <c r="N241" s="19" t="s">
        <v>3165</v>
      </c>
    </row>
    <row r="242" spans="1:14" x14ac:dyDescent="0.25">
      <c r="A242" s="31" t="s">
        <v>439</v>
      </c>
      <c r="B242" s="19" t="s">
        <v>491</v>
      </c>
      <c r="C242" s="34" t="s">
        <v>492</v>
      </c>
      <c r="D242" s="18">
        <v>0</v>
      </c>
      <c r="E242" s="18">
        <v>0</v>
      </c>
      <c r="F242" s="18">
        <v>0</v>
      </c>
      <c r="G242" s="18">
        <v>0</v>
      </c>
      <c r="H242" s="18">
        <v>0</v>
      </c>
      <c r="I242" s="18">
        <v>0</v>
      </c>
      <c r="J242" s="18">
        <v>0</v>
      </c>
      <c r="K242" s="18">
        <v>0</v>
      </c>
      <c r="L242" s="18">
        <v>0</v>
      </c>
      <c r="M242" s="18">
        <v>0</v>
      </c>
      <c r="N242" s="19" t="s">
        <v>3165</v>
      </c>
    </row>
    <row r="243" spans="1:14" x14ac:dyDescent="0.25">
      <c r="A243" s="31" t="s">
        <v>439</v>
      </c>
      <c r="B243" s="19" t="s">
        <v>493</v>
      </c>
      <c r="C243" s="34" t="s">
        <v>494</v>
      </c>
      <c r="D243" s="18">
        <v>0</v>
      </c>
      <c r="E243" s="18">
        <v>0</v>
      </c>
      <c r="F243" s="18">
        <v>0</v>
      </c>
      <c r="G243" s="18">
        <v>0</v>
      </c>
      <c r="H243" s="18">
        <v>0</v>
      </c>
      <c r="I243" s="18">
        <v>0</v>
      </c>
      <c r="J243" s="18">
        <v>0</v>
      </c>
      <c r="K243" s="18">
        <v>0</v>
      </c>
      <c r="L243" s="18">
        <v>0</v>
      </c>
      <c r="M243" s="18">
        <v>0</v>
      </c>
      <c r="N243" s="19" t="s">
        <v>3165</v>
      </c>
    </row>
    <row r="244" spans="1:14" x14ac:dyDescent="0.25">
      <c r="A244" s="31" t="s">
        <v>439</v>
      </c>
      <c r="B244" s="19" t="s">
        <v>495</v>
      </c>
      <c r="C244" s="34" t="s">
        <v>496</v>
      </c>
      <c r="D244" s="18">
        <v>0</v>
      </c>
      <c r="E244" s="18">
        <v>0</v>
      </c>
      <c r="F244" s="18">
        <v>0</v>
      </c>
      <c r="G244" s="18">
        <v>0</v>
      </c>
      <c r="H244" s="18">
        <v>0</v>
      </c>
      <c r="I244" s="18">
        <v>0</v>
      </c>
      <c r="J244" s="18">
        <v>0</v>
      </c>
      <c r="K244" s="18">
        <v>0</v>
      </c>
      <c r="L244" s="18">
        <v>0</v>
      </c>
      <c r="M244" s="18">
        <v>0</v>
      </c>
      <c r="N244" s="19" t="s">
        <v>3165</v>
      </c>
    </row>
    <row r="245" spans="1:14" x14ac:dyDescent="0.25">
      <c r="A245" s="31" t="s">
        <v>439</v>
      </c>
      <c r="B245" s="19" t="s">
        <v>497</v>
      </c>
      <c r="C245" s="34" t="s">
        <v>498</v>
      </c>
      <c r="D245" s="18">
        <v>0</v>
      </c>
      <c r="E245" s="18">
        <v>0</v>
      </c>
      <c r="F245" s="18">
        <v>0</v>
      </c>
      <c r="G245" s="18">
        <v>0</v>
      </c>
      <c r="H245" s="18">
        <v>0</v>
      </c>
      <c r="I245" s="18">
        <v>0</v>
      </c>
      <c r="J245" s="18">
        <v>0</v>
      </c>
      <c r="K245" s="18">
        <v>0</v>
      </c>
      <c r="L245" s="18">
        <v>0</v>
      </c>
      <c r="M245" s="18">
        <v>0</v>
      </c>
      <c r="N245" s="19" t="s">
        <v>3165</v>
      </c>
    </row>
    <row r="246" spans="1:14" x14ac:dyDescent="0.25">
      <c r="A246" s="31" t="s">
        <v>439</v>
      </c>
      <c r="B246" s="19" t="s">
        <v>499</v>
      </c>
      <c r="C246" s="34" t="s">
        <v>500</v>
      </c>
      <c r="D246" s="18">
        <v>0</v>
      </c>
      <c r="E246" s="18">
        <v>0</v>
      </c>
      <c r="F246" s="18">
        <v>0</v>
      </c>
      <c r="G246" s="18">
        <v>0</v>
      </c>
      <c r="H246" s="18">
        <v>0</v>
      </c>
      <c r="I246" s="18">
        <v>0</v>
      </c>
      <c r="J246" s="18">
        <v>0</v>
      </c>
      <c r="K246" s="18">
        <v>0</v>
      </c>
      <c r="L246" s="18">
        <v>0</v>
      </c>
      <c r="M246" s="18">
        <v>0</v>
      </c>
      <c r="N246" s="19" t="s">
        <v>3165</v>
      </c>
    </row>
    <row r="247" spans="1:14" ht="31.5" x14ac:dyDescent="0.25">
      <c r="A247" s="31" t="s">
        <v>439</v>
      </c>
      <c r="B247" s="19" t="s">
        <v>501</v>
      </c>
      <c r="C247" s="34" t="s">
        <v>502</v>
      </c>
      <c r="D247" s="18">
        <v>0</v>
      </c>
      <c r="E247" s="18">
        <v>0</v>
      </c>
      <c r="F247" s="18">
        <v>0</v>
      </c>
      <c r="G247" s="18">
        <v>0</v>
      </c>
      <c r="H247" s="18">
        <v>0</v>
      </c>
      <c r="I247" s="18">
        <v>0</v>
      </c>
      <c r="J247" s="18">
        <v>0</v>
      </c>
      <c r="K247" s="18">
        <v>0</v>
      </c>
      <c r="L247" s="18">
        <v>0</v>
      </c>
      <c r="M247" s="18">
        <v>0</v>
      </c>
      <c r="N247" s="19" t="s">
        <v>3165</v>
      </c>
    </row>
    <row r="248" spans="1:14" ht="31.5" x14ac:dyDescent="0.25">
      <c r="A248" s="31" t="s">
        <v>439</v>
      </c>
      <c r="B248" s="19" t="s">
        <v>503</v>
      </c>
      <c r="C248" s="34" t="s">
        <v>504</v>
      </c>
      <c r="D248" s="18">
        <v>0</v>
      </c>
      <c r="E248" s="18">
        <v>0</v>
      </c>
      <c r="F248" s="18">
        <v>0</v>
      </c>
      <c r="G248" s="18">
        <v>0</v>
      </c>
      <c r="H248" s="18">
        <v>0</v>
      </c>
      <c r="I248" s="18">
        <v>0</v>
      </c>
      <c r="J248" s="18">
        <v>0</v>
      </c>
      <c r="K248" s="18">
        <v>0</v>
      </c>
      <c r="L248" s="18">
        <v>0</v>
      </c>
      <c r="M248" s="18">
        <v>0</v>
      </c>
      <c r="N248" s="19" t="s">
        <v>3165</v>
      </c>
    </row>
    <row r="249" spans="1:14" ht="31.5" x14ac:dyDescent="0.25">
      <c r="A249" s="31" t="s">
        <v>439</v>
      </c>
      <c r="B249" s="19" t="s">
        <v>505</v>
      </c>
      <c r="C249" s="34" t="s">
        <v>506</v>
      </c>
      <c r="D249" s="18">
        <v>0</v>
      </c>
      <c r="E249" s="18">
        <v>0</v>
      </c>
      <c r="F249" s="18">
        <v>0</v>
      </c>
      <c r="G249" s="18">
        <v>0</v>
      </c>
      <c r="H249" s="18">
        <v>0</v>
      </c>
      <c r="I249" s="18">
        <v>0</v>
      </c>
      <c r="J249" s="18">
        <v>0</v>
      </c>
      <c r="K249" s="18">
        <v>0</v>
      </c>
      <c r="L249" s="18">
        <v>0</v>
      </c>
      <c r="M249" s="18">
        <v>0</v>
      </c>
      <c r="N249" s="19" t="s">
        <v>3165</v>
      </c>
    </row>
    <row r="250" spans="1:14" x14ac:dyDescent="0.25">
      <c r="A250" s="31" t="s">
        <v>439</v>
      </c>
      <c r="B250" s="19" t="s">
        <v>507</v>
      </c>
      <c r="C250" s="34" t="s">
        <v>508</v>
      </c>
      <c r="D250" s="18">
        <v>0</v>
      </c>
      <c r="E250" s="18">
        <v>0</v>
      </c>
      <c r="F250" s="18">
        <v>0</v>
      </c>
      <c r="G250" s="18">
        <v>0</v>
      </c>
      <c r="H250" s="18">
        <v>0</v>
      </c>
      <c r="I250" s="18">
        <v>0</v>
      </c>
      <c r="J250" s="18">
        <v>0</v>
      </c>
      <c r="K250" s="18">
        <v>0</v>
      </c>
      <c r="L250" s="18">
        <v>0</v>
      </c>
      <c r="M250" s="18">
        <v>0</v>
      </c>
      <c r="N250" s="19" t="s">
        <v>3165</v>
      </c>
    </row>
    <row r="251" spans="1:14" ht="31.5" x14ac:dyDescent="0.25">
      <c r="A251" s="31" t="s">
        <v>439</v>
      </c>
      <c r="B251" s="19" t="s">
        <v>509</v>
      </c>
      <c r="C251" s="34" t="s">
        <v>510</v>
      </c>
      <c r="D251" s="18">
        <v>0</v>
      </c>
      <c r="E251" s="18">
        <v>0</v>
      </c>
      <c r="F251" s="18">
        <v>0</v>
      </c>
      <c r="G251" s="18">
        <v>0</v>
      </c>
      <c r="H251" s="18">
        <v>0</v>
      </c>
      <c r="I251" s="18">
        <v>0</v>
      </c>
      <c r="J251" s="18">
        <v>0</v>
      </c>
      <c r="K251" s="18">
        <v>0</v>
      </c>
      <c r="L251" s="18">
        <v>0</v>
      </c>
      <c r="M251" s="18">
        <v>0</v>
      </c>
      <c r="N251" s="19" t="s">
        <v>3165</v>
      </c>
    </row>
    <row r="252" spans="1:14" ht="31.5" x14ac:dyDescent="0.25">
      <c r="A252" s="31" t="s">
        <v>439</v>
      </c>
      <c r="B252" s="19" t="s">
        <v>511</v>
      </c>
      <c r="C252" s="34" t="s">
        <v>512</v>
      </c>
      <c r="D252" s="18">
        <v>0</v>
      </c>
      <c r="E252" s="18">
        <v>0</v>
      </c>
      <c r="F252" s="18">
        <v>0</v>
      </c>
      <c r="G252" s="18">
        <v>0</v>
      </c>
      <c r="H252" s="18">
        <v>0</v>
      </c>
      <c r="I252" s="18">
        <v>0</v>
      </c>
      <c r="J252" s="18">
        <v>0</v>
      </c>
      <c r="K252" s="18">
        <v>0</v>
      </c>
      <c r="L252" s="18">
        <v>0</v>
      </c>
      <c r="M252" s="18">
        <v>0</v>
      </c>
      <c r="N252" s="19" t="s">
        <v>3165</v>
      </c>
    </row>
    <row r="253" spans="1:14" x14ac:dyDescent="0.25">
      <c r="A253" s="31" t="s">
        <v>439</v>
      </c>
      <c r="B253" s="19" t="s">
        <v>513</v>
      </c>
      <c r="C253" s="34" t="s">
        <v>514</v>
      </c>
      <c r="D253" s="18">
        <v>0</v>
      </c>
      <c r="E253" s="18">
        <v>0</v>
      </c>
      <c r="F253" s="18">
        <v>0</v>
      </c>
      <c r="G253" s="18">
        <v>0</v>
      </c>
      <c r="H253" s="18">
        <v>0</v>
      </c>
      <c r="I253" s="18">
        <v>0</v>
      </c>
      <c r="J253" s="18">
        <v>0</v>
      </c>
      <c r="K253" s="18">
        <v>0</v>
      </c>
      <c r="L253" s="18">
        <v>0</v>
      </c>
      <c r="M253" s="18">
        <v>0</v>
      </c>
      <c r="N253" s="19" t="s">
        <v>3165</v>
      </c>
    </row>
    <row r="254" spans="1:14" ht="31.5" x14ac:dyDescent="0.25">
      <c r="A254" s="31" t="s">
        <v>439</v>
      </c>
      <c r="B254" s="19" t="s">
        <v>515</v>
      </c>
      <c r="C254" s="34" t="s">
        <v>516</v>
      </c>
      <c r="D254" s="18">
        <v>0</v>
      </c>
      <c r="E254" s="18">
        <v>0</v>
      </c>
      <c r="F254" s="18">
        <v>0</v>
      </c>
      <c r="G254" s="18">
        <v>0</v>
      </c>
      <c r="H254" s="18">
        <v>0</v>
      </c>
      <c r="I254" s="18">
        <v>0</v>
      </c>
      <c r="J254" s="18">
        <v>0</v>
      </c>
      <c r="K254" s="18">
        <v>0</v>
      </c>
      <c r="L254" s="18">
        <v>0</v>
      </c>
      <c r="M254" s="18">
        <v>0</v>
      </c>
      <c r="N254" s="19" t="s">
        <v>3165</v>
      </c>
    </row>
    <row r="255" spans="1:14" ht="31.5" x14ac:dyDescent="0.25">
      <c r="A255" s="31" t="s">
        <v>439</v>
      </c>
      <c r="B255" s="19" t="s">
        <v>517</v>
      </c>
      <c r="C255" s="34" t="s">
        <v>518</v>
      </c>
      <c r="D255" s="18">
        <v>0</v>
      </c>
      <c r="E255" s="18">
        <v>0</v>
      </c>
      <c r="F255" s="18">
        <v>0</v>
      </c>
      <c r="G255" s="18">
        <v>0</v>
      </c>
      <c r="H255" s="18">
        <v>0</v>
      </c>
      <c r="I255" s="18">
        <v>0</v>
      </c>
      <c r="J255" s="18">
        <v>0</v>
      </c>
      <c r="K255" s="18">
        <v>0</v>
      </c>
      <c r="L255" s="18">
        <v>0</v>
      </c>
      <c r="M255" s="18">
        <v>0</v>
      </c>
      <c r="N255" s="19" t="s">
        <v>3165</v>
      </c>
    </row>
    <row r="256" spans="1:14" ht="31.5" x14ac:dyDescent="0.25">
      <c r="A256" s="31" t="s">
        <v>439</v>
      </c>
      <c r="B256" s="19" t="s">
        <v>519</v>
      </c>
      <c r="C256" s="34" t="s">
        <v>520</v>
      </c>
      <c r="D256" s="18">
        <v>0</v>
      </c>
      <c r="E256" s="18">
        <v>0</v>
      </c>
      <c r="F256" s="18">
        <v>0</v>
      </c>
      <c r="G256" s="18">
        <v>0</v>
      </c>
      <c r="H256" s="18">
        <v>0</v>
      </c>
      <c r="I256" s="18">
        <v>0</v>
      </c>
      <c r="J256" s="18">
        <v>0</v>
      </c>
      <c r="K256" s="18">
        <v>0</v>
      </c>
      <c r="L256" s="18">
        <v>0</v>
      </c>
      <c r="M256" s="18">
        <v>0</v>
      </c>
      <c r="N256" s="19" t="s">
        <v>3165</v>
      </c>
    </row>
    <row r="257" spans="1:14" ht="31.5" x14ac:dyDescent="0.25">
      <c r="A257" s="31" t="s">
        <v>439</v>
      </c>
      <c r="B257" s="19" t="s">
        <v>521</v>
      </c>
      <c r="C257" s="34" t="s">
        <v>522</v>
      </c>
      <c r="D257" s="18">
        <v>0</v>
      </c>
      <c r="E257" s="18">
        <v>0</v>
      </c>
      <c r="F257" s="18">
        <v>0</v>
      </c>
      <c r="G257" s="18">
        <v>0</v>
      </c>
      <c r="H257" s="18">
        <v>0</v>
      </c>
      <c r="I257" s="18">
        <v>0</v>
      </c>
      <c r="J257" s="18">
        <v>0</v>
      </c>
      <c r="K257" s="18">
        <v>0</v>
      </c>
      <c r="L257" s="18">
        <v>0</v>
      </c>
      <c r="M257" s="18">
        <v>0</v>
      </c>
      <c r="N257" s="19" t="s">
        <v>3165</v>
      </c>
    </row>
    <row r="258" spans="1:14" ht="31.5" x14ac:dyDescent="0.25">
      <c r="A258" s="31" t="s">
        <v>439</v>
      </c>
      <c r="B258" s="19" t="s">
        <v>523</v>
      </c>
      <c r="C258" s="34" t="s">
        <v>524</v>
      </c>
      <c r="D258" s="18">
        <v>0</v>
      </c>
      <c r="E258" s="18">
        <v>0</v>
      </c>
      <c r="F258" s="18">
        <v>0</v>
      </c>
      <c r="G258" s="18">
        <v>0</v>
      </c>
      <c r="H258" s="18">
        <v>0</v>
      </c>
      <c r="I258" s="18">
        <v>0</v>
      </c>
      <c r="J258" s="18">
        <v>0</v>
      </c>
      <c r="K258" s="18">
        <v>0</v>
      </c>
      <c r="L258" s="18">
        <v>0</v>
      </c>
      <c r="M258" s="18">
        <v>0</v>
      </c>
      <c r="N258" s="19" t="s">
        <v>3165</v>
      </c>
    </row>
    <row r="259" spans="1:14" ht="31.5" x14ac:dyDescent="0.25">
      <c r="A259" s="31" t="s">
        <v>439</v>
      </c>
      <c r="B259" s="19" t="s">
        <v>525</v>
      </c>
      <c r="C259" s="34" t="s">
        <v>526</v>
      </c>
      <c r="D259" s="18">
        <v>0</v>
      </c>
      <c r="E259" s="18">
        <v>0</v>
      </c>
      <c r="F259" s="18">
        <v>0</v>
      </c>
      <c r="G259" s="18">
        <v>0</v>
      </c>
      <c r="H259" s="18">
        <v>0</v>
      </c>
      <c r="I259" s="18">
        <v>0</v>
      </c>
      <c r="J259" s="18">
        <v>0</v>
      </c>
      <c r="K259" s="18">
        <v>0</v>
      </c>
      <c r="L259" s="18">
        <v>0</v>
      </c>
      <c r="M259" s="18">
        <v>0</v>
      </c>
      <c r="N259" s="19" t="s">
        <v>3165</v>
      </c>
    </row>
    <row r="260" spans="1:14" ht="31.5" x14ac:dyDescent="0.25">
      <c r="A260" s="31" t="s">
        <v>439</v>
      </c>
      <c r="B260" s="19" t="s">
        <v>527</v>
      </c>
      <c r="C260" s="34" t="s">
        <v>528</v>
      </c>
      <c r="D260" s="18">
        <v>0</v>
      </c>
      <c r="E260" s="18">
        <v>0</v>
      </c>
      <c r="F260" s="18">
        <v>0</v>
      </c>
      <c r="G260" s="18">
        <v>0</v>
      </c>
      <c r="H260" s="18">
        <v>0</v>
      </c>
      <c r="I260" s="18">
        <v>0</v>
      </c>
      <c r="J260" s="18">
        <v>0</v>
      </c>
      <c r="K260" s="18">
        <v>0</v>
      </c>
      <c r="L260" s="18">
        <v>0</v>
      </c>
      <c r="M260" s="18">
        <v>0</v>
      </c>
      <c r="N260" s="19" t="s">
        <v>3165</v>
      </c>
    </row>
    <row r="261" spans="1:14" ht="31.5" x14ac:dyDescent="0.25">
      <c r="A261" s="31" t="s">
        <v>439</v>
      </c>
      <c r="B261" s="19" t="s">
        <v>529</v>
      </c>
      <c r="C261" s="34" t="s">
        <v>530</v>
      </c>
      <c r="D261" s="18">
        <v>0</v>
      </c>
      <c r="E261" s="18">
        <v>0</v>
      </c>
      <c r="F261" s="18">
        <v>0</v>
      </c>
      <c r="G261" s="18">
        <v>0</v>
      </c>
      <c r="H261" s="18">
        <v>0</v>
      </c>
      <c r="I261" s="18">
        <v>0</v>
      </c>
      <c r="J261" s="18">
        <v>0</v>
      </c>
      <c r="K261" s="18">
        <v>0</v>
      </c>
      <c r="L261" s="18">
        <v>0</v>
      </c>
      <c r="M261" s="18">
        <v>0</v>
      </c>
      <c r="N261" s="19" t="s">
        <v>3165</v>
      </c>
    </row>
    <row r="262" spans="1:14" ht="31.5" x14ac:dyDescent="0.25">
      <c r="A262" s="31" t="s">
        <v>439</v>
      </c>
      <c r="B262" s="19" t="s">
        <v>531</v>
      </c>
      <c r="C262" s="34" t="s">
        <v>532</v>
      </c>
      <c r="D262" s="18">
        <v>0</v>
      </c>
      <c r="E262" s="18">
        <v>0</v>
      </c>
      <c r="F262" s="18">
        <v>0</v>
      </c>
      <c r="G262" s="18">
        <v>0</v>
      </c>
      <c r="H262" s="18">
        <v>0</v>
      </c>
      <c r="I262" s="18">
        <v>0</v>
      </c>
      <c r="J262" s="18">
        <v>0</v>
      </c>
      <c r="K262" s="18">
        <v>0</v>
      </c>
      <c r="L262" s="18">
        <v>0</v>
      </c>
      <c r="M262" s="18">
        <v>0</v>
      </c>
      <c r="N262" s="19" t="s">
        <v>3165</v>
      </c>
    </row>
    <row r="263" spans="1:14" ht="31.5" x14ac:dyDescent="0.25">
      <c r="A263" s="31" t="s">
        <v>439</v>
      </c>
      <c r="B263" s="19" t="s">
        <v>533</v>
      </c>
      <c r="C263" s="34" t="s">
        <v>534</v>
      </c>
      <c r="D263" s="18">
        <v>0</v>
      </c>
      <c r="E263" s="18">
        <v>0</v>
      </c>
      <c r="F263" s="18">
        <v>0</v>
      </c>
      <c r="G263" s="18">
        <v>0</v>
      </c>
      <c r="H263" s="18">
        <v>0</v>
      </c>
      <c r="I263" s="18">
        <v>0</v>
      </c>
      <c r="J263" s="18">
        <v>0</v>
      </c>
      <c r="K263" s="18">
        <v>0</v>
      </c>
      <c r="L263" s="18">
        <v>0</v>
      </c>
      <c r="M263" s="18">
        <v>0</v>
      </c>
      <c r="N263" s="19" t="s">
        <v>3165</v>
      </c>
    </row>
    <row r="264" spans="1:14" x14ac:dyDescent="0.25">
      <c r="A264" s="31" t="s">
        <v>439</v>
      </c>
      <c r="B264" s="19" t="s">
        <v>535</v>
      </c>
      <c r="C264" s="34" t="s">
        <v>536</v>
      </c>
      <c r="D264" s="18">
        <v>0</v>
      </c>
      <c r="E264" s="18">
        <v>0</v>
      </c>
      <c r="F264" s="18">
        <v>0</v>
      </c>
      <c r="G264" s="18">
        <v>0</v>
      </c>
      <c r="H264" s="18">
        <v>0</v>
      </c>
      <c r="I264" s="18">
        <v>0</v>
      </c>
      <c r="J264" s="18">
        <v>0</v>
      </c>
      <c r="K264" s="18">
        <v>0</v>
      </c>
      <c r="L264" s="18">
        <v>0</v>
      </c>
      <c r="M264" s="18">
        <v>0</v>
      </c>
      <c r="N264" s="19" t="s">
        <v>3165</v>
      </c>
    </row>
    <row r="265" spans="1:14" x14ac:dyDescent="0.25">
      <c r="A265" s="31" t="s">
        <v>439</v>
      </c>
      <c r="B265" s="19" t="s">
        <v>537</v>
      </c>
      <c r="C265" s="34" t="s">
        <v>538</v>
      </c>
      <c r="D265" s="18">
        <v>0</v>
      </c>
      <c r="E265" s="18">
        <v>0</v>
      </c>
      <c r="F265" s="18">
        <v>0</v>
      </c>
      <c r="G265" s="18">
        <v>0</v>
      </c>
      <c r="H265" s="18">
        <v>0</v>
      </c>
      <c r="I265" s="18">
        <v>0</v>
      </c>
      <c r="J265" s="18">
        <v>0</v>
      </c>
      <c r="K265" s="18">
        <v>0</v>
      </c>
      <c r="L265" s="18">
        <v>0</v>
      </c>
      <c r="M265" s="18">
        <v>0</v>
      </c>
      <c r="N265" s="19" t="s">
        <v>3165</v>
      </c>
    </row>
    <row r="266" spans="1:14" ht="31.5" x14ac:dyDescent="0.25">
      <c r="A266" s="31" t="s">
        <v>439</v>
      </c>
      <c r="B266" s="19" t="s">
        <v>539</v>
      </c>
      <c r="C266" s="34" t="s">
        <v>540</v>
      </c>
      <c r="D266" s="18">
        <v>0</v>
      </c>
      <c r="E266" s="18">
        <v>0</v>
      </c>
      <c r="F266" s="18">
        <v>0</v>
      </c>
      <c r="G266" s="18">
        <v>0</v>
      </c>
      <c r="H266" s="18">
        <v>0</v>
      </c>
      <c r="I266" s="18">
        <v>0</v>
      </c>
      <c r="J266" s="18">
        <v>0</v>
      </c>
      <c r="K266" s="18">
        <v>0</v>
      </c>
      <c r="L266" s="18">
        <v>0</v>
      </c>
      <c r="M266" s="18">
        <v>0</v>
      </c>
      <c r="N266" s="19" t="s">
        <v>3165</v>
      </c>
    </row>
    <row r="267" spans="1:14" ht="47.25" x14ac:dyDescent="0.25">
      <c r="A267" s="31" t="s">
        <v>439</v>
      </c>
      <c r="B267" s="19" t="s">
        <v>541</v>
      </c>
      <c r="C267" s="34" t="s">
        <v>542</v>
      </c>
      <c r="D267" s="18">
        <v>0</v>
      </c>
      <c r="E267" s="18">
        <v>0</v>
      </c>
      <c r="F267" s="18">
        <v>0</v>
      </c>
      <c r="G267" s="18">
        <v>0</v>
      </c>
      <c r="H267" s="18">
        <v>0</v>
      </c>
      <c r="I267" s="18">
        <v>0</v>
      </c>
      <c r="J267" s="18">
        <v>0</v>
      </c>
      <c r="K267" s="18">
        <v>0</v>
      </c>
      <c r="L267" s="18">
        <v>0</v>
      </c>
      <c r="M267" s="18">
        <v>0</v>
      </c>
      <c r="N267" s="19" t="s">
        <v>3165</v>
      </c>
    </row>
    <row r="268" spans="1:14" ht="31.5" x14ac:dyDescent="0.25">
      <c r="A268" s="31" t="s">
        <v>439</v>
      </c>
      <c r="B268" s="19" t="s">
        <v>543</v>
      </c>
      <c r="C268" s="34" t="s">
        <v>544</v>
      </c>
      <c r="D268" s="18">
        <v>0</v>
      </c>
      <c r="E268" s="18">
        <v>0</v>
      </c>
      <c r="F268" s="18">
        <v>0</v>
      </c>
      <c r="G268" s="18">
        <v>0</v>
      </c>
      <c r="H268" s="18">
        <v>0</v>
      </c>
      <c r="I268" s="18">
        <v>0</v>
      </c>
      <c r="J268" s="18">
        <v>0</v>
      </c>
      <c r="K268" s="18">
        <v>0</v>
      </c>
      <c r="L268" s="18">
        <v>0</v>
      </c>
      <c r="M268" s="18">
        <v>0</v>
      </c>
      <c r="N268" s="19" t="s">
        <v>3165</v>
      </c>
    </row>
    <row r="269" spans="1:14" x14ac:dyDescent="0.25">
      <c r="A269" s="31" t="s">
        <v>439</v>
      </c>
      <c r="B269" s="19" t="s">
        <v>545</v>
      </c>
      <c r="C269" s="34" t="s">
        <v>546</v>
      </c>
      <c r="D269" s="18">
        <v>0</v>
      </c>
      <c r="E269" s="18">
        <v>0</v>
      </c>
      <c r="F269" s="18">
        <v>0</v>
      </c>
      <c r="G269" s="18">
        <v>0</v>
      </c>
      <c r="H269" s="18">
        <v>0</v>
      </c>
      <c r="I269" s="18">
        <v>0</v>
      </c>
      <c r="J269" s="18">
        <v>0</v>
      </c>
      <c r="K269" s="18">
        <v>0</v>
      </c>
      <c r="L269" s="18">
        <v>0</v>
      </c>
      <c r="M269" s="18">
        <v>0</v>
      </c>
      <c r="N269" s="19" t="s">
        <v>3165</v>
      </c>
    </row>
    <row r="270" spans="1:14" ht="31.5" x14ac:dyDescent="0.25">
      <c r="A270" s="31" t="s">
        <v>439</v>
      </c>
      <c r="B270" s="19" t="s">
        <v>547</v>
      </c>
      <c r="C270" s="34" t="s">
        <v>548</v>
      </c>
      <c r="D270" s="18">
        <v>0</v>
      </c>
      <c r="E270" s="18">
        <v>0</v>
      </c>
      <c r="F270" s="18">
        <v>0</v>
      </c>
      <c r="G270" s="18">
        <v>0</v>
      </c>
      <c r="H270" s="18">
        <v>0</v>
      </c>
      <c r="I270" s="18">
        <v>0</v>
      </c>
      <c r="J270" s="18">
        <v>0</v>
      </c>
      <c r="K270" s="18">
        <v>0</v>
      </c>
      <c r="L270" s="18">
        <v>0</v>
      </c>
      <c r="M270" s="18">
        <v>0</v>
      </c>
      <c r="N270" s="19" t="s">
        <v>3165</v>
      </c>
    </row>
    <row r="271" spans="1:14" ht="31.5" x14ac:dyDescent="0.25">
      <c r="A271" s="31" t="s">
        <v>439</v>
      </c>
      <c r="B271" s="19" t="s">
        <v>549</v>
      </c>
      <c r="C271" s="34" t="s">
        <v>550</v>
      </c>
      <c r="D271" s="18">
        <v>0</v>
      </c>
      <c r="E271" s="18">
        <v>0</v>
      </c>
      <c r="F271" s="18">
        <v>0</v>
      </c>
      <c r="G271" s="18">
        <v>0</v>
      </c>
      <c r="H271" s="18">
        <v>0</v>
      </c>
      <c r="I271" s="18">
        <v>0</v>
      </c>
      <c r="J271" s="18">
        <v>0</v>
      </c>
      <c r="K271" s="18">
        <v>0</v>
      </c>
      <c r="L271" s="18">
        <v>0</v>
      </c>
      <c r="M271" s="18">
        <v>0</v>
      </c>
      <c r="N271" s="19" t="s">
        <v>3165</v>
      </c>
    </row>
    <row r="272" spans="1:14" ht="31.5" x14ac:dyDescent="0.25">
      <c r="A272" s="31" t="s">
        <v>439</v>
      </c>
      <c r="B272" s="19" t="s">
        <v>551</v>
      </c>
      <c r="C272" s="34" t="s">
        <v>552</v>
      </c>
      <c r="D272" s="18">
        <v>2.3650000000000002</v>
      </c>
      <c r="E272" s="18">
        <v>0</v>
      </c>
      <c r="F272" s="18">
        <v>0</v>
      </c>
      <c r="G272" s="18">
        <v>0</v>
      </c>
      <c r="H272" s="18">
        <v>0</v>
      </c>
      <c r="I272" s="18">
        <v>7.6178608352400002E-3</v>
      </c>
      <c r="J272" s="18">
        <v>0</v>
      </c>
      <c r="K272" s="18">
        <v>0</v>
      </c>
      <c r="L272" s="18">
        <v>0</v>
      </c>
      <c r="M272" s="18">
        <v>0</v>
      </c>
      <c r="N272" s="19" t="s">
        <v>3165</v>
      </c>
    </row>
    <row r="273" spans="1:14" ht="31.5" x14ac:dyDescent="0.25">
      <c r="A273" s="31" t="s">
        <v>439</v>
      </c>
      <c r="B273" s="19" t="s">
        <v>553</v>
      </c>
      <c r="C273" s="34" t="s">
        <v>554</v>
      </c>
      <c r="D273" s="18">
        <v>0</v>
      </c>
      <c r="E273" s="18">
        <v>0</v>
      </c>
      <c r="F273" s="18">
        <v>0</v>
      </c>
      <c r="G273" s="18">
        <v>0</v>
      </c>
      <c r="H273" s="18">
        <v>0</v>
      </c>
      <c r="I273" s="18">
        <v>0</v>
      </c>
      <c r="J273" s="18">
        <v>0</v>
      </c>
      <c r="K273" s="18">
        <v>0</v>
      </c>
      <c r="L273" s="18">
        <v>0</v>
      </c>
      <c r="M273" s="18">
        <v>0</v>
      </c>
      <c r="N273" s="19" t="s">
        <v>3165</v>
      </c>
    </row>
    <row r="274" spans="1:14" ht="31.5" x14ac:dyDescent="0.25">
      <c r="A274" s="31" t="s">
        <v>439</v>
      </c>
      <c r="B274" s="19" t="s">
        <v>555</v>
      </c>
      <c r="C274" s="34" t="s">
        <v>556</v>
      </c>
      <c r="D274" s="18">
        <v>0.52600000000000002</v>
      </c>
      <c r="E274" s="18">
        <v>0</v>
      </c>
      <c r="F274" s="18">
        <v>0</v>
      </c>
      <c r="G274" s="18">
        <v>0</v>
      </c>
      <c r="H274" s="18">
        <v>0</v>
      </c>
      <c r="I274" s="18">
        <v>1.6942895557400001E-3</v>
      </c>
      <c r="J274" s="18">
        <v>0</v>
      </c>
      <c r="K274" s="18">
        <v>0</v>
      </c>
      <c r="L274" s="18">
        <v>0</v>
      </c>
      <c r="M274" s="18">
        <v>0</v>
      </c>
      <c r="N274" s="19" t="s">
        <v>3165</v>
      </c>
    </row>
    <row r="275" spans="1:14" ht="31.5" x14ac:dyDescent="0.25">
      <c r="A275" s="31" t="s">
        <v>439</v>
      </c>
      <c r="B275" s="19" t="s">
        <v>557</v>
      </c>
      <c r="C275" s="34" t="s">
        <v>558</v>
      </c>
      <c r="D275" s="18">
        <v>2.3650000000000002</v>
      </c>
      <c r="E275" s="18">
        <v>0</v>
      </c>
      <c r="F275" s="18">
        <v>0</v>
      </c>
      <c r="G275" s="18">
        <v>0</v>
      </c>
      <c r="H275" s="18">
        <v>0</v>
      </c>
      <c r="I275" s="18">
        <v>7.6178608352400002E-3</v>
      </c>
      <c r="J275" s="18">
        <v>0</v>
      </c>
      <c r="K275" s="18">
        <v>0</v>
      </c>
      <c r="L275" s="18">
        <v>0</v>
      </c>
      <c r="M275" s="18">
        <v>0</v>
      </c>
      <c r="N275" s="19" t="s">
        <v>3165</v>
      </c>
    </row>
    <row r="276" spans="1:14" ht="31.5" x14ac:dyDescent="0.25">
      <c r="A276" s="31" t="s">
        <v>439</v>
      </c>
      <c r="B276" s="19" t="s">
        <v>559</v>
      </c>
      <c r="C276" s="34" t="s">
        <v>560</v>
      </c>
      <c r="D276" s="18">
        <v>0</v>
      </c>
      <c r="E276" s="18">
        <v>0</v>
      </c>
      <c r="F276" s="18">
        <v>0</v>
      </c>
      <c r="G276" s="18">
        <v>0</v>
      </c>
      <c r="H276" s="18">
        <v>0</v>
      </c>
      <c r="I276" s="18">
        <v>0</v>
      </c>
      <c r="J276" s="18">
        <v>0</v>
      </c>
      <c r="K276" s="18">
        <v>0</v>
      </c>
      <c r="L276" s="18">
        <v>0</v>
      </c>
      <c r="M276" s="18">
        <v>0</v>
      </c>
      <c r="N276" s="19" t="s">
        <v>3165</v>
      </c>
    </row>
    <row r="277" spans="1:14" ht="31.5" x14ac:dyDescent="0.25">
      <c r="A277" s="31" t="s">
        <v>439</v>
      </c>
      <c r="B277" s="19" t="s">
        <v>561</v>
      </c>
      <c r="C277" s="34" t="s">
        <v>562</v>
      </c>
      <c r="D277" s="18">
        <v>0</v>
      </c>
      <c r="E277" s="18">
        <v>0</v>
      </c>
      <c r="F277" s="18">
        <v>0</v>
      </c>
      <c r="G277" s="18">
        <v>0</v>
      </c>
      <c r="H277" s="18">
        <v>0</v>
      </c>
      <c r="I277" s="18">
        <v>0</v>
      </c>
      <c r="J277" s="18">
        <v>0</v>
      </c>
      <c r="K277" s="18">
        <v>0</v>
      </c>
      <c r="L277" s="18">
        <v>0</v>
      </c>
      <c r="M277" s="18">
        <v>0</v>
      </c>
      <c r="N277" s="19" t="s">
        <v>3165</v>
      </c>
    </row>
    <row r="278" spans="1:14" ht="31.5" x14ac:dyDescent="0.25">
      <c r="A278" s="31" t="s">
        <v>439</v>
      </c>
      <c r="B278" s="19" t="s">
        <v>563</v>
      </c>
      <c r="C278" s="34" t="s">
        <v>564</v>
      </c>
      <c r="D278" s="18">
        <v>1.139</v>
      </c>
      <c r="E278" s="18">
        <v>0</v>
      </c>
      <c r="F278" s="18">
        <v>0</v>
      </c>
      <c r="G278" s="18">
        <v>0</v>
      </c>
      <c r="H278" s="18">
        <v>0</v>
      </c>
      <c r="I278" s="18">
        <v>3.6688133155700002E-3</v>
      </c>
      <c r="J278" s="18">
        <v>0</v>
      </c>
      <c r="K278" s="18">
        <v>0</v>
      </c>
      <c r="L278" s="18">
        <v>0</v>
      </c>
      <c r="M278" s="18">
        <v>0</v>
      </c>
      <c r="N278" s="19" t="s">
        <v>3165</v>
      </c>
    </row>
    <row r="279" spans="1:14" ht="47.25" x14ac:dyDescent="0.25">
      <c r="A279" s="31" t="s">
        <v>439</v>
      </c>
      <c r="B279" s="19" t="s">
        <v>565</v>
      </c>
      <c r="C279" s="34" t="s">
        <v>566</v>
      </c>
      <c r="D279" s="18">
        <v>0</v>
      </c>
      <c r="E279" s="18">
        <v>0</v>
      </c>
      <c r="F279" s="18">
        <v>0</v>
      </c>
      <c r="G279" s="18">
        <v>0</v>
      </c>
      <c r="H279" s="18">
        <v>0</v>
      </c>
      <c r="I279" s="18">
        <v>0</v>
      </c>
      <c r="J279" s="18">
        <v>0</v>
      </c>
      <c r="K279" s="18">
        <v>0</v>
      </c>
      <c r="L279" s="18">
        <v>0</v>
      </c>
      <c r="M279" s="18">
        <v>0</v>
      </c>
      <c r="N279" s="19" t="s">
        <v>3165</v>
      </c>
    </row>
    <row r="280" spans="1:14" ht="47.25" x14ac:dyDescent="0.25">
      <c r="A280" s="31" t="s">
        <v>439</v>
      </c>
      <c r="B280" s="19" t="s">
        <v>567</v>
      </c>
      <c r="C280" s="34" t="s">
        <v>568</v>
      </c>
      <c r="D280" s="18">
        <v>0</v>
      </c>
      <c r="E280" s="18">
        <v>0</v>
      </c>
      <c r="F280" s="18">
        <v>0</v>
      </c>
      <c r="G280" s="18">
        <v>0</v>
      </c>
      <c r="H280" s="18">
        <v>0</v>
      </c>
      <c r="I280" s="18">
        <v>0</v>
      </c>
      <c r="J280" s="18">
        <v>0</v>
      </c>
      <c r="K280" s="18">
        <v>0</v>
      </c>
      <c r="L280" s="18">
        <v>0</v>
      </c>
      <c r="M280" s="18">
        <v>0</v>
      </c>
      <c r="N280" s="19" t="s">
        <v>3165</v>
      </c>
    </row>
    <row r="281" spans="1:14" ht="31.5" x14ac:dyDescent="0.25">
      <c r="A281" s="31" t="s">
        <v>439</v>
      </c>
      <c r="B281" s="19" t="s">
        <v>569</v>
      </c>
      <c r="C281" s="34" t="s">
        <v>570</v>
      </c>
      <c r="D281" s="18">
        <v>0</v>
      </c>
      <c r="E281" s="18">
        <v>0</v>
      </c>
      <c r="F281" s="18">
        <v>0</v>
      </c>
      <c r="G281" s="18">
        <v>0</v>
      </c>
      <c r="H281" s="18">
        <v>0</v>
      </c>
      <c r="I281" s="18">
        <v>0</v>
      </c>
      <c r="J281" s="18">
        <v>0</v>
      </c>
      <c r="K281" s="18">
        <v>0</v>
      </c>
      <c r="L281" s="18">
        <v>0</v>
      </c>
      <c r="M281" s="18">
        <v>0</v>
      </c>
      <c r="N281" s="19" t="s">
        <v>3165</v>
      </c>
    </row>
    <row r="282" spans="1:14" ht="31.5" x14ac:dyDescent="0.25">
      <c r="A282" s="31" t="s">
        <v>439</v>
      </c>
      <c r="B282" s="19" t="s">
        <v>571</v>
      </c>
      <c r="C282" s="34" t="s">
        <v>572</v>
      </c>
      <c r="D282" s="18">
        <v>0</v>
      </c>
      <c r="E282" s="18">
        <v>0</v>
      </c>
      <c r="F282" s="18">
        <v>0</v>
      </c>
      <c r="G282" s="18">
        <v>0</v>
      </c>
      <c r="H282" s="18">
        <v>0</v>
      </c>
      <c r="I282" s="18">
        <v>0</v>
      </c>
      <c r="J282" s="18">
        <v>0</v>
      </c>
      <c r="K282" s="18">
        <v>0</v>
      </c>
      <c r="L282" s="18">
        <v>0</v>
      </c>
      <c r="M282" s="18">
        <v>0</v>
      </c>
      <c r="N282" s="19" t="s">
        <v>3165</v>
      </c>
    </row>
    <row r="283" spans="1:14" ht="31.5" x14ac:dyDescent="0.25">
      <c r="A283" s="31" t="s">
        <v>439</v>
      </c>
      <c r="B283" s="19" t="s">
        <v>573</v>
      </c>
      <c r="C283" s="34" t="s">
        <v>574</v>
      </c>
      <c r="D283" s="18">
        <v>0</v>
      </c>
      <c r="E283" s="18">
        <v>0</v>
      </c>
      <c r="F283" s="18">
        <v>0</v>
      </c>
      <c r="G283" s="18">
        <v>0</v>
      </c>
      <c r="H283" s="18">
        <v>0</v>
      </c>
      <c r="I283" s="18">
        <v>0</v>
      </c>
      <c r="J283" s="18">
        <v>0</v>
      </c>
      <c r="K283" s="18">
        <v>0</v>
      </c>
      <c r="L283" s="18">
        <v>0</v>
      </c>
      <c r="M283" s="18">
        <v>0</v>
      </c>
      <c r="N283" s="19" t="s">
        <v>3165</v>
      </c>
    </row>
    <row r="284" spans="1:14" ht="47.25" x14ac:dyDescent="0.25">
      <c r="A284" s="31" t="s">
        <v>439</v>
      </c>
      <c r="B284" s="19" t="s">
        <v>575</v>
      </c>
      <c r="C284" s="34" t="s">
        <v>576</v>
      </c>
      <c r="D284" s="18">
        <v>0</v>
      </c>
      <c r="E284" s="18">
        <v>0</v>
      </c>
      <c r="F284" s="18">
        <v>0</v>
      </c>
      <c r="G284" s="18">
        <v>0</v>
      </c>
      <c r="H284" s="18">
        <v>0</v>
      </c>
      <c r="I284" s="18">
        <v>0</v>
      </c>
      <c r="J284" s="18">
        <v>0</v>
      </c>
      <c r="K284" s="18">
        <v>0</v>
      </c>
      <c r="L284" s="18">
        <v>0</v>
      </c>
      <c r="M284" s="18">
        <v>0</v>
      </c>
      <c r="N284" s="19" t="s">
        <v>3165</v>
      </c>
    </row>
    <row r="285" spans="1:14" ht="31.5" x14ac:dyDescent="0.25">
      <c r="A285" s="31" t="s">
        <v>439</v>
      </c>
      <c r="B285" s="19" t="s">
        <v>577</v>
      </c>
      <c r="C285" s="34" t="s">
        <v>578</v>
      </c>
      <c r="D285" s="18">
        <v>0</v>
      </c>
      <c r="E285" s="18">
        <v>0</v>
      </c>
      <c r="F285" s="18">
        <v>0</v>
      </c>
      <c r="G285" s="18">
        <v>0</v>
      </c>
      <c r="H285" s="18">
        <v>0</v>
      </c>
      <c r="I285" s="18">
        <v>0</v>
      </c>
      <c r="J285" s="18">
        <v>0</v>
      </c>
      <c r="K285" s="18">
        <v>0</v>
      </c>
      <c r="L285" s="18">
        <v>0</v>
      </c>
      <c r="M285" s="18">
        <v>0</v>
      </c>
      <c r="N285" s="19" t="s">
        <v>3165</v>
      </c>
    </row>
    <row r="286" spans="1:14" ht="31.5" x14ac:dyDescent="0.25">
      <c r="A286" s="31" t="s">
        <v>439</v>
      </c>
      <c r="B286" s="19" t="s">
        <v>579</v>
      </c>
      <c r="C286" s="34" t="s">
        <v>580</v>
      </c>
      <c r="D286" s="18">
        <v>0</v>
      </c>
      <c r="E286" s="18">
        <v>0</v>
      </c>
      <c r="F286" s="18">
        <v>0</v>
      </c>
      <c r="G286" s="18">
        <v>0</v>
      </c>
      <c r="H286" s="18">
        <v>0</v>
      </c>
      <c r="I286" s="18">
        <v>0</v>
      </c>
      <c r="J286" s="18">
        <v>0</v>
      </c>
      <c r="K286" s="18">
        <v>0</v>
      </c>
      <c r="L286" s="18">
        <v>0</v>
      </c>
      <c r="M286" s="18">
        <v>0</v>
      </c>
      <c r="N286" s="19" t="s">
        <v>3165</v>
      </c>
    </row>
    <row r="287" spans="1:14" ht="31.5" x14ac:dyDescent="0.25">
      <c r="A287" s="31" t="s">
        <v>439</v>
      </c>
      <c r="B287" s="19" t="s">
        <v>581</v>
      </c>
      <c r="C287" s="34" t="s">
        <v>582</v>
      </c>
      <c r="D287" s="18">
        <v>0</v>
      </c>
      <c r="E287" s="18">
        <v>0</v>
      </c>
      <c r="F287" s="18">
        <v>0</v>
      </c>
      <c r="G287" s="18">
        <v>0</v>
      </c>
      <c r="H287" s="18">
        <v>0</v>
      </c>
      <c r="I287" s="18">
        <v>0</v>
      </c>
      <c r="J287" s="18">
        <v>0</v>
      </c>
      <c r="K287" s="18">
        <v>0</v>
      </c>
      <c r="L287" s="18">
        <v>0</v>
      </c>
      <c r="M287" s="18">
        <v>0</v>
      </c>
      <c r="N287" s="19" t="s">
        <v>3165</v>
      </c>
    </row>
    <row r="288" spans="1:14" ht="31.5" x14ac:dyDescent="0.25">
      <c r="A288" s="31" t="s">
        <v>439</v>
      </c>
      <c r="B288" s="19" t="s">
        <v>583</v>
      </c>
      <c r="C288" s="34" t="s">
        <v>584</v>
      </c>
      <c r="D288" s="18">
        <v>2.3650000000000002</v>
      </c>
      <c r="E288" s="18">
        <v>0</v>
      </c>
      <c r="F288" s="18">
        <v>0</v>
      </c>
      <c r="G288" s="18">
        <v>0</v>
      </c>
      <c r="H288" s="18">
        <v>0</v>
      </c>
      <c r="I288" s="18">
        <v>7.6178608352400002E-3</v>
      </c>
      <c r="J288" s="18">
        <v>0</v>
      </c>
      <c r="K288" s="18">
        <v>0</v>
      </c>
      <c r="L288" s="18">
        <v>0</v>
      </c>
      <c r="M288" s="18">
        <v>0</v>
      </c>
      <c r="N288" s="19" t="s">
        <v>3165</v>
      </c>
    </row>
    <row r="289" spans="1:14" ht="31.5" x14ac:dyDescent="0.25">
      <c r="A289" s="31" t="s">
        <v>439</v>
      </c>
      <c r="B289" s="19" t="s">
        <v>585</v>
      </c>
      <c r="C289" s="34" t="s">
        <v>586</v>
      </c>
      <c r="D289" s="18">
        <v>5.431</v>
      </c>
      <c r="E289" s="18">
        <v>0</v>
      </c>
      <c r="F289" s="18">
        <v>0</v>
      </c>
      <c r="G289" s="18">
        <v>0</v>
      </c>
      <c r="H289" s="18">
        <v>0</v>
      </c>
      <c r="I289" s="18">
        <v>1.7493700717210001E-2</v>
      </c>
      <c r="J289" s="18">
        <v>0</v>
      </c>
      <c r="K289" s="18">
        <v>0</v>
      </c>
      <c r="L289" s="18">
        <v>0</v>
      </c>
      <c r="M289" s="18">
        <v>0</v>
      </c>
      <c r="N289" s="19" t="s">
        <v>3165</v>
      </c>
    </row>
    <row r="290" spans="1:14" ht="31.5" x14ac:dyDescent="0.25">
      <c r="A290" s="31" t="s">
        <v>439</v>
      </c>
      <c r="B290" s="19" t="s">
        <v>587</v>
      </c>
      <c r="C290" s="34" t="s">
        <v>588</v>
      </c>
      <c r="D290" s="18">
        <v>1.139</v>
      </c>
      <c r="E290" s="18">
        <v>0</v>
      </c>
      <c r="F290" s="18">
        <v>0</v>
      </c>
      <c r="G290" s="18">
        <v>0</v>
      </c>
      <c r="H290" s="18">
        <v>0</v>
      </c>
      <c r="I290" s="18">
        <v>3.6688133155700002E-3</v>
      </c>
      <c r="J290" s="18">
        <v>0</v>
      </c>
      <c r="K290" s="18">
        <v>0</v>
      </c>
      <c r="L290" s="18">
        <v>0</v>
      </c>
      <c r="M290" s="18">
        <v>0</v>
      </c>
      <c r="N290" s="19" t="s">
        <v>3165</v>
      </c>
    </row>
    <row r="291" spans="1:14" x14ac:dyDescent="0.25">
      <c r="A291" s="31" t="s">
        <v>439</v>
      </c>
      <c r="B291" s="19" t="s">
        <v>589</v>
      </c>
      <c r="C291" s="34" t="s">
        <v>590</v>
      </c>
      <c r="D291" s="18">
        <v>0</v>
      </c>
      <c r="E291" s="18">
        <v>0</v>
      </c>
      <c r="F291" s="18">
        <v>0</v>
      </c>
      <c r="G291" s="18">
        <v>0</v>
      </c>
      <c r="H291" s="18">
        <v>0</v>
      </c>
      <c r="I291" s="18">
        <v>0</v>
      </c>
      <c r="J291" s="18">
        <v>0</v>
      </c>
      <c r="K291" s="18">
        <v>0</v>
      </c>
      <c r="L291" s="18">
        <v>0</v>
      </c>
      <c r="M291" s="18">
        <v>0</v>
      </c>
      <c r="N291" s="19" t="s">
        <v>3165</v>
      </c>
    </row>
    <row r="292" spans="1:14" ht="31.5" x14ac:dyDescent="0.25">
      <c r="A292" s="31" t="s">
        <v>439</v>
      </c>
      <c r="B292" s="19" t="s">
        <v>591</v>
      </c>
      <c r="C292" s="34" t="s">
        <v>592</v>
      </c>
      <c r="D292" s="18">
        <v>5.431</v>
      </c>
      <c r="E292" s="18">
        <v>0</v>
      </c>
      <c r="F292" s="18">
        <v>0</v>
      </c>
      <c r="G292" s="18">
        <v>0</v>
      </c>
      <c r="H292" s="18">
        <v>0</v>
      </c>
      <c r="I292" s="18">
        <v>1.7493700717210001E-2</v>
      </c>
      <c r="J292" s="18">
        <v>0</v>
      </c>
      <c r="K292" s="18">
        <v>0</v>
      </c>
      <c r="L292" s="18">
        <v>0</v>
      </c>
      <c r="M292" s="18">
        <v>0</v>
      </c>
      <c r="N292" s="19" t="s">
        <v>3165</v>
      </c>
    </row>
    <row r="293" spans="1:14" x14ac:dyDescent="0.25">
      <c r="A293" s="31" t="s">
        <v>439</v>
      </c>
      <c r="B293" s="19" t="s">
        <v>593</v>
      </c>
      <c r="C293" s="34" t="s">
        <v>594</v>
      </c>
      <c r="D293" s="18">
        <v>0</v>
      </c>
      <c r="E293" s="18">
        <v>0</v>
      </c>
      <c r="F293" s="18">
        <v>0</v>
      </c>
      <c r="G293" s="18">
        <v>0</v>
      </c>
      <c r="H293" s="18">
        <v>0</v>
      </c>
      <c r="I293" s="18">
        <v>0</v>
      </c>
      <c r="J293" s="18">
        <v>0</v>
      </c>
      <c r="K293" s="18">
        <v>0</v>
      </c>
      <c r="L293" s="18">
        <v>0</v>
      </c>
      <c r="M293" s="18">
        <v>0</v>
      </c>
      <c r="N293" s="19" t="s">
        <v>3165</v>
      </c>
    </row>
    <row r="294" spans="1:14" x14ac:dyDescent="0.25">
      <c r="A294" s="31" t="s">
        <v>439</v>
      </c>
      <c r="B294" s="19" t="s">
        <v>595</v>
      </c>
      <c r="C294" s="34" t="s">
        <v>596</v>
      </c>
      <c r="D294" s="18">
        <v>0</v>
      </c>
      <c r="E294" s="18">
        <v>0</v>
      </c>
      <c r="F294" s="18">
        <v>0</v>
      </c>
      <c r="G294" s="18">
        <v>0</v>
      </c>
      <c r="H294" s="18">
        <v>0</v>
      </c>
      <c r="I294" s="18">
        <v>0</v>
      </c>
      <c r="J294" s="18">
        <v>0</v>
      </c>
      <c r="K294" s="18">
        <v>0</v>
      </c>
      <c r="L294" s="18">
        <v>0</v>
      </c>
      <c r="M294" s="18">
        <v>0</v>
      </c>
      <c r="N294" s="19" t="s">
        <v>3165</v>
      </c>
    </row>
    <row r="295" spans="1:14" ht="31.5" x14ac:dyDescent="0.25">
      <c r="A295" s="31" t="s">
        <v>439</v>
      </c>
      <c r="B295" s="19" t="s">
        <v>597</v>
      </c>
      <c r="C295" s="34" t="s">
        <v>598</v>
      </c>
      <c r="D295" s="18">
        <v>2.3650000000000002</v>
      </c>
      <c r="E295" s="18">
        <v>0</v>
      </c>
      <c r="F295" s="18">
        <v>0</v>
      </c>
      <c r="G295" s="18">
        <v>0</v>
      </c>
      <c r="H295" s="18">
        <v>0</v>
      </c>
      <c r="I295" s="18">
        <v>7.6178608352400002E-3</v>
      </c>
      <c r="J295" s="18">
        <v>0</v>
      </c>
      <c r="K295" s="18">
        <v>0</v>
      </c>
      <c r="L295" s="18">
        <v>0</v>
      </c>
      <c r="M295" s="18">
        <v>0</v>
      </c>
      <c r="N295" s="19" t="s">
        <v>3165</v>
      </c>
    </row>
    <row r="296" spans="1:14" ht="31.5" x14ac:dyDescent="0.25">
      <c r="A296" s="31" t="s">
        <v>439</v>
      </c>
      <c r="B296" s="19" t="s">
        <v>599</v>
      </c>
      <c r="C296" s="34" t="s">
        <v>600</v>
      </c>
      <c r="D296" s="18">
        <v>0</v>
      </c>
      <c r="E296" s="18">
        <v>0</v>
      </c>
      <c r="F296" s="18">
        <v>0</v>
      </c>
      <c r="G296" s="18">
        <v>0</v>
      </c>
      <c r="H296" s="18">
        <v>0</v>
      </c>
      <c r="I296" s="18">
        <v>0</v>
      </c>
      <c r="J296" s="18">
        <v>0</v>
      </c>
      <c r="K296" s="18">
        <v>0</v>
      </c>
      <c r="L296" s="18">
        <v>0</v>
      </c>
      <c r="M296" s="18">
        <v>0</v>
      </c>
      <c r="N296" s="19" t="s">
        <v>3165</v>
      </c>
    </row>
    <row r="297" spans="1:14" ht="31.5" x14ac:dyDescent="0.25">
      <c r="A297" s="31" t="s">
        <v>439</v>
      </c>
      <c r="B297" s="19" t="s">
        <v>601</v>
      </c>
      <c r="C297" s="34" t="s">
        <v>602</v>
      </c>
      <c r="D297" s="18">
        <v>0.52600000000000002</v>
      </c>
      <c r="E297" s="18">
        <v>0</v>
      </c>
      <c r="F297" s="18">
        <v>0</v>
      </c>
      <c r="G297" s="18">
        <v>0</v>
      </c>
      <c r="H297" s="18">
        <v>0</v>
      </c>
      <c r="I297" s="18">
        <v>1.6942895557400001E-3</v>
      </c>
      <c r="J297" s="18">
        <v>0</v>
      </c>
      <c r="K297" s="18">
        <v>0</v>
      </c>
      <c r="L297" s="18">
        <v>0</v>
      </c>
      <c r="M297" s="18">
        <v>0</v>
      </c>
      <c r="N297" s="19" t="s">
        <v>3165</v>
      </c>
    </row>
    <row r="298" spans="1:14" ht="31.5" x14ac:dyDescent="0.25">
      <c r="A298" s="31" t="s">
        <v>439</v>
      </c>
      <c r="B298" s="19" t="s">
        <v>603</v>
      </c>
      <c r="C298" s="34" t="s">
        <v>604</v>
      </c>
      <c r="D298" s="18">
        <v>0.52600000000000002</v>
      </c>
      <c r="E298" s="18">
        <v>0</v>
      </c>
      <c r="F298" s="18">
        <v>0</v>
      </c>
      <c r="G298" s="18">
        <v>0</v>
      </c>
      <c r="H298" s="18">
        <v>0</v>
      </c>
      <c r="I298" s="18">
        <v>1.6942895557400001E-3</v>
      </c>
      <c r="J298" s="18">
        <v>0</v>
      </c>
      <c r="K298" s="18">
        <v>0</v>
      </c>
      <c r="L298" s="18">
        <v>0</v>
      </c>
      <c r="M298" s="18">
        <v>0</v>
      </c>
      <c r="N298" s="19" t="s">
        <v>3165</v>
      </c>
    </row>
    <row r="299" spans="1:14" ht="31.5" x14ac:dyDescent="0.25">
      <c r="A299" s="31" t="s">
        <v>439</v>
      </c>
      <c r="B299" s="19" t="s">
        <v>605</v>
      </c>
      <c r="C299" s="34" t="s">
        <v>606</v>
      </c>
      <c r="D299" s="18">
        <v>2.3650000000000002</v>
      </c>
      <c r="E299" s="18">
        <v>0</v>
      </c>
      <c r="F299" s="18">
        <v>0</v>
      </c>
      <c r="G299" s="18">
        <v>0</v>
      </c>
      <c r="H299" s="18">
        <v>0</v>
      </c>
      <c r="I299" s="18">
        <v>7.6178608352400002E-3</v>
      </c>
      <c r="J299" s="18">
        <v>0</v>
      </c>
      <c r="K299" s="18">
        <v>0</v>
      </c>
      <c r="L299" s="18">
        <v>0</v>
      </c>
      <c r="M299" s="18">
        <v>0</v>
      </c>
      <c r="N299" s="19" t="s">
        <v>3165</v>
      </c>
    </row>
    <row r="300" spans="1:14" ht="47.25" x14ac:dyDescent="0.25">
      <c r="A300" s="31" t="s">
        <v>439</v>
      </c>
      <c r="B300" s="19" t="s">
        <v>607</v>
      </c>
      <c r="C300" s="34" t="s">
        <v>608</v>
      </c>
      <c r="D300" s="18">
        <v>1.139</v>
      </c>
      <c r="E300" s="18">
        <v>0</v>
      </c>
      <c r="F300" s="18">
        <v>0</v>
      </c>
      <c r="G300" s="18">
        <v>0</v>
      </c>
      <c r="H300" s="18">
        <v>0</v>
      </c>
      <c r="I300" s="18">
        <v>3.6688133155700002E-3</v>
      </c>
      <c r="J300" s="18">
        <v>0</v>
      </c>
      <c r="K300" s="18">
        <v>0</v>
      </c>
      <c r="L300" s="18">
        <v>0</v>
      </c>
      <c r="M300" s="18">
        <v>0</v>
      </c>
      <c r="N300" s="19" t="s">
        <v>3165</v>
      </c>
    </row>
    <row r="301" spans="1:14" ht="63" x14ac:dyDescent="0.25">
      <c r="A301" s="31" t="s">
        <v>439</v>
      </c>
      <c r="B301" s="19" t="s">
        <v>609</v>
      </c>
      <c r="C301" s="34" t="s">
        <v>610</v>
      </c>
      <c r="D301" s="18">
        <v>0.745</v>
      </c>
      <c r="E301" s="18">
        <v>0</v>
      </c>
      <c r="F301" s="18">
        <v>0</v>
      </c>
      <c r="G301" s="18">
        <v>0</v>
      </c>
      <c r="H301" s="18">
        <v>0</v>
      </c>
      <c r="I301" s="18">
        <v>2.3997066901699999E-3</v>
      </c>
      <c r="J301" s="18">
        <v>0</v>
      </c>
      <c r="K301" s="18">
        <v>0</v>
      </c>
      <c r="L301" s="18">
        <v>0</v>
      </c>
      <c r="M301" s="18">
        <v>0</v>
      </c>
      <c r="N301" s="19" t="s">
        <v>3165</v>
      </c>
    </row>
    <row r="302" spans="1:14" ht="47.25" x14ac:dyDescent="0.25">
      <c r="A302" s="31" t="s">
        <v>439</v>
      </c>
      <c r="B302" s="19" t="s">
        <v>611</v>
      </c>
      <c r="C302" s="34" t="s">
        <v>612</v>
      </c>
      <c r="D302" s="18">
        <v>0.52600000000000002</v>
      </c>
      <c r="E302" s="18">
        <v>0</v>
      </c>
      <c r="F302" s="18">
        <v>0</v>
      </c>
      <c r="G302" s="18">
        <v>0</v>
      </c>
      <c r="H302" s="18">
        <v>0</v>
      </c>
      <c r="I302" s="18">
        <v>1.6942895557400001E-3</v>
      </c>
      <c r="J302" s="18">
        <v>0</v>
      </c>
      <c r="K302" s="18">
        <v>0</v>
      </c>
      <c r="L302" s="18">
        <v>0</v>
      </c>
      <c r="M302" s="18">
        <v>0</v>
      </c>
      <c r="N302" s="19" t="s">
        <v>3165</v>
      </c>
    </row>
    <row r="303" spans="1:14" ht="47.25" x14ac:dyDescent="0.25">
      <c r="A303" s="31" t="s">
        <v>439</v>
      </c>
      <c r="B303" s="19" t="s">
        <v>613</v>
      </c>
      <c r="C303" s="34" t="s">
        <v>614</v>
      </c>
      <c r="D303" s="18">
        <v>0</v>
      </c>
      <c r="E303" s="18">
        <v>0</v>
      </c>
      <c r="F303" s="18">
        <v>0</v>
      </c>
      <c r="G303" s="18">
        <v>0</v>
      </c>
      <c r="H303" s="18">
        <v>0</v>
      </c>
      <c r="I303" s="18">
        <v>0</v>
      </c>
      <c r="J303" s="18">
        <v>0</v>
      </c>
      <c r="K303" s="18">
        <v>0</v>
      </c>
      <c r="L303" s="18">
        <v>0</v>
      </c>
      <c r="M303" s="18">
        <v>0</v>
      </c>
      <c r="N303" s="19" t="s">
        <v>3165</v>
      </c>
    </row>
    <row r="304" spans="1:14" ht="31.5" x14ac:dyDescent="0.25">
      <c r="A304" s="31" t="s">
        <v>439</v>
      </c>
      <c r="B304" s="19" t="s">
        <v>615</v>
      </c>
      <c r="C304" s="34" t="s">
        <v>616</v>
      </c>
      <c r="D304" s="18">
        <v>0.745</v>
      </c>
      <c r="E304" s="18">
        <v>0</v>
      </c>
      <c r="F304" s="18">
        <v>0</v>
      </c>
      <c r="G304" s="18">
        <v>0</v>
      </c>
      <c r="H304" s="18">
        <v>0</v>
      </c>
      <c r="I304" s="18">
        <v>2.3997066901699999E-3</v>
      </c>
      <c r="J304" s="18">
        <v>0</v>
      </c>
      <c r="K304" s="18">
        <v>0</v>
      </c>
      <c r="L304" s="18">
        <v>0</v>
      </c>
      <c r="M304" s="18">
        <v>0</v>
      </c>
      <c r="N304" s="19" t="s">
        <v>3165</v>
      </c>
    </row>
    <row r="305" spans="1:14" ht="31.5" x14ac:dyDescent="0.25">
      <c r="A305" s="31" t="s">
        <v>439</v>
      </c>
      <c r="B305" s="19" t="s">
        <v>617</v>
      </c>
      <c r="C305" s="34" t="s">
        <v>618</v>
      </c>
      <c r="D305" s="18">
        <v>4.7300000000000004</v>
      </c>
      <c r="E305" s="18">
        <v>0</v>
      </c>
      <c r="F305" s="18">
        <v>0</v>
      </c>
      <c r="G305" s="18">
        <v>0</v>
      </c>
      <c r="H305" s="18">
        <v>0</v>
      </c>
      <c r="I305" s="18">
        <v>1.523572167048E-2</v>
      </c>
      <c r="J305" s="18">
        <v>0</v>
      </c>
      <c r="K305" s="18">
        <v>0</v>
      </c>
      <c r="L305" s="18">
        <v>0</v>
      </c>
      <c r="M305" s="18">
        <v>0</v>
      </c>
      <c r="N305" s="19" t="s">
        <v>3165</v>
      </c>
    </row>
    <row r="306" spans="1:14" ht="31.5" x14ac:dyDescent="0.25">
      <c r="A306" s="31" t="s">
        <v>439</v>
      </c>
      <c r="B306" s="19" t="s">
        <v>619</v>
      </c>
      <c r="C306" s="34" t="s">
        <v>620</v>
      </c>
      <c r="D306" s="18">
        <v>0</v>
      </c>
      <c r="E306" s="18">
        <v>0</v>
      </c>
      <c r="F306" s="18">
        <v>0</v>
      </c>
      <c r="G306" s="18">
        <v>0</v>
      </c>
      <c r="H306" s="18">
        <v>0</v>
      </c>
      <c r="I306" s="18">
        <v>0</v>
      </c>
      <c r="J306" s="18">
        <v>0</v>
      </c>
      <c r="K306" s="18">
        <v>0</v>
      </c>
      <c r="L306" s="18">
        <v>0</v>
      </c>
      <c r="M306" s="18">
        <v>0</v>
      </c>
      <c r="N306" s="19" t="s">
        <v>3165</v>
      </c>
    </row>
    <row r="307" spans="1:14" ht="31.5" x14ac:dyDescent="0.25">
      <c r="A307" s="31" t="s">
        <v>439</v>
      </c>
      <c r="B307" s="19" t="s">
        <v>621</v>
      </c>
      <c r="C307" s="34" t="s">
        <v>622</v>
      </c>
      <c r="D307" s="18">
        <v>0</v>
      </c>
      <c r="E307" s="18">
        <v>0</v>
      </c>
      <c r="F307" s="18">
        <v>0</v>
      </c>
      <c r="G307" s="18">
        <v>0</v>
      </c>
      <c r="H307" s="18">
        <v>0</v>
      </c>
      <c r="I307" s="18">
        <v>0</v>
      </c>
      <c r="J307" s="18">
        <v>0</v>
      </c>
      <c r="K307" s="18">
        <v>0</v>
      </c>
      <c r="L307" s="18">
        <v>0</v>
      </c>
      <c r="M307" s="18">
        <v>0</v>
      </c>
      <c r="N307" s="19" t="s">
        <v>3165</v>
      </c>
    </row>
    <row r="308" spans="1:14" ht="31.5" x14ac:dyDescent="0.25">
      <c r="A308" s="31" t="s">
        <v>439</v>
      </c>
      <c r="B308" s="19" t="s">
        <v>623</v>
      </c>
      <c r="C308" s="34" t="s">
        <v>624</v>
      </c>
      <c r="D308" s="18">
        <v>1.139</v>
      </c>
      <c r="E308" s="18">
        <v>0</v>
      </c>
      <c r="F308" s="18">
        <v>0</v>
      </c>
      <c r="G308" s="18">
        <v>0</v>
      </c>
      <c r="H308" s="18">
        <v>0</v>
      </c>
      <c r="I308" s="18">
        <v>3.6688133155700002E-3</v>
      </c>
      <c r="J308" s="18">
        <v>0</v>
      </c>
      <c r="K308" s="18">
        <v>0</v>
      </c>
      <c r="L308" s="18">
        <v>0</v>
      </c>
      <c r="M308" s="18">
        <v>0</v>
      </c>
      <c r="N308" s="19" t="s">
        <v>3165</v>
      </c>
    </row>
    <row r="309" spans="1:14" x14ac:dyDescent="0.25">
      <c r="A309" s="31" t="s">
        <v>439</v>
      </c>
      <c r="B309" s="19" t="s">
        <v>625</v>
      </c>
      <c r="C309" s="34" t="s">
        <v>626</v>
      </c>
      <c r="D309" s="18">
        <v>0.52600000000000002</v>
      </c>
      <c r="E309" s="18">
        <v>0</v>
      </c>
      <c r="F309" s="18">
        <v>0</v>
      </c>
      <c r="G309" s="18">
        <v>0</v>
      </c>
      <c r="H309" s="18">
        <v>0</v>
      </c>
      <c r="I309" s="18">
        <v>1.6942895557400001E-3</v>
      </c>
      <c r="J309" s="18">
        <v>0</v>
      </c>
      <c r="K309" s="18">
        <v>0</v>
      </c>
      <c r="L309" s="18">
        <v>0</v>
      </c>
      <c r="M309" s="18">
        <v>0</v>
      </c>
      <c r="N309" s="19" t="s">
        <v>3165</v>
      </c>
    </row>
    <row r="310" spans="1:14" ht="31.5" x14ac:dyDescent="0.25">
      <c r="A310" s="31" t="s">
        <v>439</v>
      </c>
      <c r="B310" s="19" t="s">
        <v>627</v>
      </c>
      <c r="C310" s="34" t="s">
        <v>628</v>
      </c>
      <c r="D310" s="18">
        <v>1.139</v>
      </c>
      <c r="E310" s="18">
        <v>0</v>
      </c>
      <c r="F310" s="18">
        <v>0</v>
      </c>
      <c r="G310" s="18">
        <v>0</v>
      </c>
      <c r="H310" s="18">
        <v>0</v>
      </c>
      <c r="I310" s="18">
        <v>3.6688133155700002E-3</v>
      </c>
      <c r="J310" s="18">
        <v>0</v>
      </c>
      <c r="K310" s="18">
        <v>0</v>
      </c>
      <c r="L310" s="18">
        <v>0</v>
      </c>
      <c r="M310" s="18">
        <v>0</v>
      </c>
      <c r="N310" s="19" t="s">
        <v>3165</v>
      </c>
    </row>
    <row r="311" spans="1:14" ht="31.5" x14ac:dyDescent="0.25">
      <c r="A311" s="31" t="s">
        <v>439</v>
      </c>
      <c r="B311" s="19" t="s">
        <v>629</v>
      </c>
      <c r="C311" s="34" t="s">
        <v>630</v>
      </c>
      <c r="D311" s="18">
        <v>1.139</v>
      </c>
      <c r="E311" s="18">
        <v>0</v>
      </c>
      <c r="F311" s="18">
        <v>0</v>
      </c>
      <c r="G311" s="18">
        <v>0</v>
      </c>
      <c r="H311" s="18">
        <v>0</v>
      </c>
      <c r="I311" s="18">
        <v>3.6688133155700002E-3</v>
      </c>
      <c r="J311" s="18">
        <v>0</v>
      </c>
      <c r="K311" s="18">
        <v>0</v>
      </c>
      <c r="L311" s="18">
        <v>0</v>
      </c>
      <c r="M311" s="18">
        <v>0</v>
      </c>
      <c r="N311" s="19" t="s">
        <v>3165</v>
      </c>
    </row>
    <row r="312" spans="1:14" ht="31.5" x14ac:dyDescent="0.25">
      <c r="A312" s="31" t="s">
        <v>439</v>
      </c>
      <c r="B312" s="19" t="s">
        <v>631</v>
      </c>
      <c r="C312" s="34" t="s">
        <v>632</v>
      </c>
      <c r="D312" s="18">
        <v>4.7300000000000004</v>
      </c>
      <c r="E312" s="18">
        <v>0</v>
      </c>
      <c r="F312" s="18">
        <v>0</v>
      </c>
      <c r="G312" s="18">
        <v>0</v>
      </c>
      <c r="H312" s="18">
        <v>0</v>
      </c>
      <c r="I312" s="18">
        <v>1.523572167048E-2</v>
      </c>
      <c r="J312" s="18">
        <v>0</v>
      </c>
      <c r="K312" s="18">
        <v>0</v>
      </c>
      <c r="L312" s="18">
        <v>0</v>
      </c>
      <c r="M312" s="18">
        <v>0</v>
      </c>
      <c r="N312" s="19" t="s">
        <v>3165</v>
      </c>
    </row>
    <row r="313" spans="1:14" ht="31.5" x14ac:dyDescent="0.25">
      <c r="A313" s="31" t="s">
        <v>439</v>
      </c>
      <c r="B313" s="19" t="s">
        <v>633</v>
      </c>
      <c r="C313" s="34" t="s">
        <v>634</v>
      </c>
      <c r="D313" s="18">
        <v>4.7300000000000004</v>
      </c>
      <c r="E313" s="18">
        <v>0</v>
      </c>
      <c r="F313" s="18">
        <v>0</v>
      </c>
      <c r="G313" s="18">
        <v>0</v>
      </c>
      <c r="H313" s="18">
        <v>0</v>
      </c>
      <c r="I313" s="18">
        <v>1.523572167048E-2</v>
      </c>
      <c r="J313" s="18">
        <v>0</v>
      </c>
      <c r="K313" s="18">
        <v>0</v>
      </c>
      <c r="L313" s="18">
        <v>0</v>
      </c>
      <c r="M313" s="18">
        <v>0</v>
      </c>
      <c r="N313" s="19" t="s">
        <v>3165</v>
      </c>
    </row>
    <row r="314" spans="1:14" ht="47.25" x14ac:dyDescent="0.25">
      <c r="A314" s="31" t="s">
        <v>439</v>
      </c>
      <c r="B314" s="19" t="s">
        <v>635</v>
      </c>
      <c r="C314" s="34" t="s">
        <v>636</v>
      </c>
      <c r="D314" s="18">
        <v>5.431</v>
      </c>
      <c r="E314" s="18">
        <v>0</v>
      </c>
      <c r="F314" s="18">
        <v>0</v>
      </c>
      <c r="G314" s="18">
        <v>0</v>
      </c>
      <c r="H314" s="18">
        <v>0</v>
      </c>
      <c r="I314" s="18">
        <v>1.7493700717210001E-2</v>
      </c>
      <c r="J314" s="18">
        <v>0</v>
      </c>
      <c r="K314" s="18">
        <v>0</v>
      </c>
      <c r="L314" s="18">
        <v>0</v>
      </c>
      <c r="M314" s="18">
        <v>0</v>
      </c>
      <c r="N314" s="19" t="s">
        <v>3165</v>
      </c>
    </row>
    <row r="315" spans="1:14" ht="47.25" x14ac:dyDescent="0.25">
      <c r="A315" s="31" t="s">
        <v>439</v>
      </c>
      <c r="B315" s="19" t="s">
        <v>637</v>
      </c>
      <c r="C315" s="34" t="s">
        <v>638</v>
      </c>
      <c r="D315" s="18">
        <v>1.139</v>
      </c>
      <c r="E315" s="18">
        <v>0</v>
      </c>
      <c r="F315" s="18">
        <v>0</v>
      </c>
      <c r="G315" s="18">
        <v>0</v>
      </c>
      <c r="H315" s="18">
        <v>0</v>
      </c>
      <c r="I315" s="18">
        <v>3.6688133155700002E-3</v>
      </c>
      <c r="J315" s="18">
        <v>0</v>
      </c>
      <c r="K315" s="18">
        <v>0</v>
      </c>
      <c r="L315" s="18">
        <v>0</v>
      </c>
      <c r="M315" s="18">
        <v>0</v>
      </c>
      <c r="N315" s="19" t="s">
        <v>3165</v>
      </c>
    </row>
    <row r="316" spans="1:14" ht="31.5" x14ac:dyDescent="0.25">
      <c r="A316" s="31" t="s">
        <v>439</v>
      </c>
      <c r="B316" s="19" t="s">
        <v>639</v>
      </c>
      <c r="C316" s="34" t="s">
        <v>640</v>
      </c>
      <c r="D316" s="18">
        <v>1.139</v>
      </c>
      <c r="E316" s="18">
        <v>0</v>
      </c>
      <c r="F316" s="18">
        <v>0</v>
      </c>
      <c r="G316" s="18">
        <v>0</v>
      </c>
      <c r="H316" s="18">
        <v>0</v>
      </c>
      <c r="I316" s="18">
        <v>3.6688133155700002E-3</v>
      </c>
      <c r="J316" s="18">
        <v>0</v>
      </c>
      <c r="K316" s="18">
        <v>0</v>
      </c>
      <c r="L316" s="18">
        <v>0</v>
      </c>
      <c r="M316" s="18">
        <v>0</v>
      </c>
      <c r="N316" s="19" t="s">
        <v>3165</v>
      </c>
    </row>
    <row r="317" spans="1:14" ht="47.25" x14ac:dyDescent="0.25">
      <c r="A317" s="31" t="s">
        <v>439</v>
      </c>
      <c r="B317" s="19" t="s">
        <v>641</v>
      </c>
      <c r="C317" s="34" t="s">
        <v>642</v>
      </c>
      <c r="D317" s="18">
        <v>2.3650000000000002</v>
      </c>
      <c r="E317" s="18">
        <v>0</v>
      </c>
      <c r="F317" s="18">
        <v>0</v>
      </c>
      <c r="G317" s="18">
        <v>0</v>
      </c>
      <c r="H317" s="18">
        <v>0</v>
      </c>
      <c r="I317" s="18">
        <v>7.6178608352400002E-3</v>
      </c>
      <c r="J317" s="18">
        <v>0</v>
      </c>
      <c r="K317" s="18">
        <v>0</v>
      </c>
      <c r="L317" s="18">
        <v>0</v>
      </c>
      <c r="M317" s="18">
        <v>0</v>
      </c>
      <c r="N317" s="19" t="s">
        <v>3165</v>
      </c>
    </row>
    <row r="318" spans="1:14" ht="31.5" x14ac:dyDescent="0.25">
      <c r="A318" s="31" t="s">
        <v>439</v>
      </c>
      <c r="B318" s="19" t="s">
        <v>643</v>
      </c>
      <c r="C318" s="34" t="s">
        <v>644</v>
      </c>
      <c r="D318" s="18">
        <v>1.139</v>
      </c>
      <c r="E318" s="18">
        <v>0</v>
      </c>
      <c r="F318" s="18">
        <v>0</v>
      </c>
      <c r="G318" s="18">
        <v>0</v>
      </c>
      <c r="H318" s="18">
        <v>0</v>
      </c>
      <c r="I318" s="18">
        <v>3.6688133155700002E-3</v>
      </c>
      <c r="J318" s="18">
        <v>0</v>
      </c>
      <c r="K318" s="18">
        <v>0</v>
      </c>
      <c r="L318" s="18">
        <v>0</v>
      </c>
      <c r="M318" s="18">
        <v>0</v>
      </c>
      <c r="N318" s="19" t="s">
        <v>3165</v>
      </c>
    </row>
    <row r="319" spans="1:14" ht="31.5" x14ac:dyDescent="0.25">
      <c r="A319" s="31" t="s">
        <v>439</v>
      </c>
      <c r="B319" s="19" t="s">
        <v>645</v>
      </c>
      <c r="C319" s="34" t="s">
        <v>646</v>
      </c>
      <c r="D319" s="18">
        <v>1.139</v>
      </c>
      <c r="E319" s="18">
        <v>0</v>
      </c>
      <c r="F319" s="18">
        <v>0</v>
      </c>
      <c r="G319" s="18">
        <v>0</v>
      </c>
      <c r="H319" s="18">
        <v>0</v>
      </c>
      <c r="I319" s="18">
        <v>3.6688133155700002E-3</v>
      </c>
      <c r="J319" s="18">
        <v>0</v>
      </c>
      <c r="K319" s="18">
        <v>0</v>
      </c>
      <c r="L319" s="18">
        <v>0</v>
      </c>
      <c r="M319" s="18">
        <v>0</v>
      </c>
      <c r="N319" s="19" t="s">
        <v>3165</v>
      </c>
    </row>
    <row r="320" spans="1:14" ht="31.5" x14ac:dyDescent="0.25">
      <c r="A320" s="31" t="s">
        <v>439</v>
      </c>
      <c r="B320" s="19" t="s">
        <v>647</v>
      </c>
      <c r="C320" s="34" t="s">
        <v>648</v>
      </c>
      <c r="D320" s="18">
        <v>3.11</v>
      </c>
      <c r="E320" s="18">
        <v>0</v>
      </c>
      <c r="F320" s="18">
        <v>0</v>
      </c>
      <c r="G320" s="18">
        <v>0</v>
      </c>
      <c r="H320" s="18">
        <v>0</v>
      </c>
      <c r="I320" s="18">
        <v>1.001756752541E-2</v>
      </c>
      <c r="J320" s="18">
        <v>0</v>
      </c>
      <c r="K320" s="18">
        <v>0</v>
      </c>
      <c r="L320" s="18">
        <v>0</v>
      </c>
      <c r="M320" s="18">
        <v>0</v>
      </c>
      <c r="N320" s="19" t="s">
        <v>3165</v>
      </c>
    </row>
    <row r="321" spans="1:14" ht="31.5" x14ac:dyDescent="0.25">
      <c r="A321" s="31" t="s">
        <v>439</v>
      </c>
      <c r="B321" s="19" t="s">
        <v>649</v>
      </c>
      <c r="C321" s="34" t="s">
        <v>650</v>
      </c>
      <c r="D321" s="18">
        <v>4.7300000000000004</v>
      </c>
      <c r="E321" s="18">
        <v>0</v>
      </c>
      <c r="F321" s="18">
        <v>0</v>
      </c>
      <c r="G321" s="18">
        <v>0</v>
      </c>
      <c r="H321" s="18">
        <v>0</v>
      </c>
      <c r="I321" s="18">
        <v>1.523572167048E-2</v>
      </c>
      <c r="J321" s="18">
        <v>0</v>
      </c>
      <c r="K321" s="18">
        <v>0</v>
      </c>
      <c r="L321" s="18">
        <v>0</v>
      </c>
      <c r="M321" s="18">
        <v>0</v>
      </c>
      <c r="N321" s="19" t="s">
        <v>3165</v>
      </c>
    </row>
    <row r="322" spans="1:14" ht="31.5" x14ac:dyDescent="0.25">
      <c r="A322" s="31" t="s">
        <v>439</v>
      </c>
      <c r="B322" s="19" t="s">
        <v>651</v>
      </c>
      <c r="C322" s="34" t="s">
        <v>652</v>
      </c>
      <c r="D322" s="18">
        <v>1.139</v>
      </c>
      <c r="E322" s="18">
        <v>0</v>
      </c>
      <c r="F322" s="18">
        <v>0</v>
      </c>
      <c r="G322" s="18">
        <v>0</v>
      </c>
      <c r="H322" s="18">
        <v>0</v>
      </c>
      <c r="I322" s="18">
        <v>3.6688133155700002E-3</v>
      </c>
      <c r="J322" s="18">
        <v>0</v>
      </c>
      <c r="K322" s="18">
        <v>0</v>
      </c>
      <c r="L322" s="18">
        <v>0</v>
      </c>
      <c r="M322" s="18">
        <v>0</v>
      </c>
      <c r="N322" s="19" t="s">
        <v>3165</v>
      </c>
    </row>
    <row r="323" spans="1:14" ht="31.5" x14ac:dyDescent="0.25">
      <c r="A323" s="31" t="s">
        <v>439</v>
      </c>
      <c r="B323" s="19" t="s">
        <v>653</v>
      </c>
      <c r="C323" s="34" t="s">
        <v>654</v>
      </c>
      <c r="D323" s="18">
        <v>2.3650000000000002</v>
      </c>
      <c r="E323" s="18">
        <v>0</v>
      </c>
      <c r="F323" s="18">
        <v>0</v>
      </c>
      <c r="G323" s="18">
        <v>0</v>
      </c>
      <c r="H323" s="18">
        <v>0</v>
      </c>
      <c r="I323" s="18">
        <v>7.6178608352400002E-3</v>
      </c>
      <c r="J323" s="18">
        <v>0</v>
      </c>
      <c r="K323" s="18">
        <v>0</v>
      </c>
      <c r="L323" s="18">
        <v>0</v>
      </c>
      <c r="M323" s="18">
        <v>0</v>
      </c>
      <c r="N323" s="19" t="s">
        <v>3165</v>
      </c>
    </row>
    <row r="324" spans="1:14" ht="31.5" x14ac:dyDescent="0.25">
      <c r="A324" s="31" t="s">
        <v>439</v>
      </c>
      <c r="B324" s="19" t="s">
        <v>655</v>
      </c>
      <c r="C324" s="34" t="s">
        <v>656</v>
      </c>
      <c r="D324" s="18">
        <v>1.139</v>
      </c>
      <c r="E324" s="18">
        <v>0</v>
      </c>
      <c r="F324" s="18">
        <v>0</v>
      </c>
      <c r="G324" s="18">
        <v>0</v>
      </c>
      <c r="H324" s="18">
        <v>0</v>
      </c>
      <c r="I324" s="18">
        <v>3.6688133155700002E-3</v>
      </c>
      <c r="J324" s="18">
        <v>0</v>
      </c>
      <c r="K324" s="18">
        <v>0</v>
      </c>
      <c r="L324" s="18">
        <v>0</v>
      </c>
      <c r="M324" s="18">
        <v>0</v>
      </c>
      <c r="N324" s="19" t="s">
        <v>3165</v>
      </c>
    </row>
    <row r="325" spans="1:14" ht="47.25" x14ac:dyDescent="0.25">
      <c r="A325" s="31" t="s">
        <v>439</v>
      </c>
      <c r="B325" s="19" t="s">
        <v>657</v>
      </c>
      <c r="C325" s="34" t="s">
        <v>658</v>
      </c>
      <c r="D325" s="18">
        <v>2.3650000000000002</v>
      </c>
      <c r="E325" s="18">
        <v>0</v>
      </c>
      <c r="F325" s="18">
        <v>0</v>
      </c>
      <c r="G325" s="18">
        <v>0</v>
      </c>
      <c r="H325" s="18">
        <v>0</v>
      </c>
      <c r="I325" s="18">
        <v>7.6178608352400002E-3</v>
      </c>
      <c r="J325" s="18">
        <v>0</v>
      </c>
      <c r="K325" s="18">
        <v>0</v>
      </c>
      <c r="L325" s="18">
        <v>0</v>
      </c>
      <c r="M325" s="18">
        <v>0</v>
      </c>
      <c r="N325" s="19" t="s">
        <v>3165</v>
      </c>
    </row>
    <row r="326" spans="1:14" ht="47.25" x14ac:dyDescent="0.25">
      <c r="A326" s="31" t="s">
        <v>439</v>
      </c>
      <c r="B326" s="19" t="s">
        <v>659</v>
      </c>
      <c r="C326" s="34" t="s">
        <v>660</v>
      </c>
      <c r="D326" s="18">
        <v>0.745</v>
      </c>
      <c r="E326" s="18">
        <v>0</v>
      </c>
      <c r="F326" s="18">
        <v>0</v>
      </c>
      <c r="G326" s="18">
        <v>0</v>
      </c>
      <c r="H326" s="18">
        <v>0</v>
      </c>
      <c r="I326" s="18">
        <v>2.3997066901699999E-3</v>
      </c>
      <c r="J326" s="18">
        <v>0</v>
      </c>
      <c r="K326" s="18">
        <v>0</v>
      </c>
      <c r="L326" s="18">
        <v>0</v>
      </c>
      <c r="M326" s="18">
        <v>0</v>
      </c>
      <c r="N326" s="19" t="s">
        <v>3165</v>
      </c>
    </row>
    <row r="327" spans="1:14" ht="31.5" x14ac:dyDescent="0.25">
      <c r="A327" s="31" t="s">
        <v>439</v>
      </c>
      <c r="B327" s="19" t="s">
        <v>661</v>
      </c>
      <c r="C327" s="34" t="s">
        <v>662</v>
      </c>
      <c r="D327" s="18">
        <v>1.139</v>
      </c>
      <c r="E327" s="18">
        <v>0</v>
      </c>
      <c r="F327" s="18">
        <v>0</v>
      </c>
      <c r="G327" s="18">
        <v>0</v>
      </c>
      <c r="H327" s="18">
        <v>0</v>
      </c>
      <c r="I327" s="18">
        <v>3.6688133155700002E-3</v>
      </c>
      <c r="J327" s="18">
        <v>0</v>
      </c>
      <c r="K327" s="18">
        <v>0</v>
      </c>
      <c r="L327" s="18">
        <v>0</v>
      </c>
      <c r="M327" s="18">
        <v>0</v>
      </c>
      <c r="N327" s="19" t="s">
        <v>3165</v>
      </c>
    </row>
    <row r="328" spans="1:14" ht="31.5" x14ac:dyDescent="0.25">
      <c r="A328" s="31" t="s">
        <v>439</v>
      </c>
      <c r="B328" s="19" t="s">
        <v>663</v>
      </c>
      <c r="C328" s="34" t="s">
        <v>664</v>
      </c>
      <c r="D328" s="18">
        <v>1.139</v>
      </c>
      <c r="E328" s="18">
        <v>0</v>
      </c>
      <c r="F328" s="18">
        <v>0</v>
      </c>
      <c r="G328" s="18">
        <v>0</v>
      </c>
      <c r="H328" s="18">
        <v>0</v>
      </c>
      <c r="I328" s="18">
        <v>3.6688133155700002E-3</v>
      </c>
      <c r="J328" s="18">
        <v>0</v>
      </c>
      <c r="K328" s="18">
        <v>0</v>
      </c>
      <c r="L328" s="18">
        <v>0</v>
      </c>
      <c r="M328" s="18">
        <v>0</v>
      </c>
      <c r="N328" s="19" t="s">
        <v>3165</v>
      </c>
    </row>
    <row r="329" spans="1:14" ht="47.25" x14ac:dyDescent="0.25">
      <c r="A329" s="31" t="s">
        <v>439</v>
      </c>
      <c r="B329" s="19" t="s">
        <v>665</v>
      </c>
      <c r="C329" s="34" t="s">
        <v>666</v>
      </c>
      <c r="D329" s="18">
        <v>0</v>
      </c>
      <c r="E329" s="18">
        <v>0</v>
      </c>
      <c r="F329" s="18">
        <v>0</v>
      </c>
      <c r="G329" s="18">
        <v>0</v>
      </c>
      <c r="H329" s="18">
        <v>0</v>
      </c>
      <c r="I329" s="18">
        <v>0</v>
      </c>
      <c r="J329" s="18">
        <v>0</v>
      </c>
      <c r="K329" s="18">
        <v>0</v>
      </c>
      <c r="L329" s="18">
        <v>0</v>
      </c>
      <c r="M329" s="18">
        <v>0</v>
      </c>
      <c r="N329" s="19" t="s">
        <v>3165</v>
      </c>
    </row>
    <row r="330" spans="1:14" ht="31.5" x14ac:dyDescent="0.25">
      <c r="A330" s="31" t="s">
        <v>439</v>
      </c>
      <c r="B330" s="19" t="s">
        <v>667</v>
      </c>
      <c r="C330" s="34" t="s">
        <v>668</v>
      </c>
      <c r="D330" s="18">
        <v>2.3650000000000002</v>
      </c>
      <c r="E330" s="18">
        <v>0</v>
      </c>
      <c r="F330" s="18">
        <v>0</v>
      </c>
      <c r="G330" s="18">
        <v>0</v>
      </c>
      <c r="H330" s="18">
        <v>0</v>
      </c>
      <c r="I330" s="18">
        <v>7.6178608352400002E-3</v>
      </c>
      <c r="J330" s="18">
        <v>0</v>
      </c>
      <c r="K330" s="18">
        <v>0</v>
      </c>
      <c r="L330" s="18">
        <v>0</v>
      </c>
      <c r="M330" s="18">
        <v>0</v>
      </c>
      <c r="N330" s="19" t="s">
        <v>3165</v>
      </c>
    </row>
    <row r="331" spans="1:14" ht="31.5" x14ac:dyDescent="0.25">
      <c r="A331" s="31" t="s">
        <v>439</v>
      </c>
      <c r="B331" s="19" t="s">
        <v>669</v>
      </c>
      <c r="C331" s="34" t="s">
        <v>670</v>
      </c>
      <c r="D331" s="18">
        <v>2.3650000000000002</v>
      </c>
      <c r="E331" s="18">
        <v>0</v>
      </c>
      <c r="F331" s="18">
        <v>0</v>
      </c>
      <c r="G331" s="18">
        <v>0</v>
      </c>
      <c r="H331" s="18">
        <v>0</v>
      </c>
      <c r="I331" s="18">
        <v>7.6178608352400002E-3</v>
      </c>
      <c r="J331" s="18">
        <v>0</v>
      </c>
      <c r="K331" s="18">
        <v>0</v>
      </c>
      <c r="L331" s="18">
        <v>0</v>
      </c>
      <c r="M331" s="18">
        <v>0</v>
      </c>
      <c r="N331" s="19" t="s">
        <v>3165</v>
      </c>
    </row>
    <row r="332" spans="1:14" ht="31.5" x14ac:dyDescent="0.25">
      <c r="A332" s="31" t="s">
        <v>439</v>
      </c>
      <c r="B332" s="19" t="s">
        <v>671</v>
      </c>
      <c r="C332" s="34" t="s">
        <v>672</v>
      </c>
      <c r="D332" s="18">
        <v>0.745</v>
      </c>
      <c r="E332" s="18">
        <v>0</v>
      </c>
      <c r="F332" s="18">
        <v>0</v>
      </c>
      <c r="G332" s="18">
        <v>0</v>
      </c>
      <c r="H332" s="18">
        <v>0</v>
      </c>
      <c r="I332" s="18">
        <v>2.3997066901699999E-3</v>
      </c>
      <c r="J332" s="18">
        <v>0</v>
      </c>
      <c r="K332" s="18">
        <v>0</v>
      </c>
      <c r="L332" s="18">
        <v>0</v>
      </c>
      <c r="M332" s="18">
        <v>0</v>
      </c>
      <c r="N332" s="19" t="s">
        <v>3165</v>
      </c>
    </row>
    <row r="333" spans="1:14" ht="31.5" x14ac:dyDescent="0.25">
      <c r="A333" s="31" t="s">
        <v>439</v>
      </c>
      <c r="B333" s="19" t="s">
        <v>673</v>
      </c>
      <c r="C333" s="34" t="s">
        <v>674</v>
      </c>
      <c r="D333" s="18">
        <v>0.52600000000000002</v>
      </c>
      <c r="E333" s="18">
        <v>0</v>
      </c>
      <c r="F333" s="18">
        <v>0</v>
      </c>
      <c r="G333" s="18">
        <v>0</v>
      </c>
      <c r="H333" s="18">
        <v>0</v>
      </c>
      <c r="I333" s="18">
        <v>1.6942895557400001E-3</v>
      </c>
      <c r="J333" s="18">
        <v>0</v>
      </c>
      <c r="K333" s="18">
        <v>0</v>
      </c>
      <c r="L333" s="18">
        <v>0</v>
      </c>
      <c r="M333" s="18">
        <v>0</v>
      </c>
      <c r="N333" s="19" t="s">
        <v>3165</v>
      </c>
    </row>
    <row r="334" spans="1:14" x14ac:dyDescent="0.25">
      <c r="A334" s="31" t="s">
        <v>439</v>
      </c>
      <c r="B334" s="19" t="s">
        <v>675</v>
      </c>
      <c r="C334" s="34" t="s">
        <v>676</v>
      </c>
      <c r="D334" s="18">
        <v>0.52600000000000002</v>
      </c>
      <c r="E334" s="18">
        <v>0</v>
      </c>
      <c r="F334" s="18">
        <v>0</v>
      </c>
      <c r="G334" s="18">
        <v>0</v>
      </c>
      <c r="H334" s="18">
        <v>0</v>
      </c>
      <c r="I334" s="18">
        <v>1.6942895557400001E-3</v>
      </c>
      <c r="J334" s="18">
        <v>0</v>
      </c>
      <c r="K334" s="18">
        <v>0</v>
      </c>
      <c r="L334" s="18">
        <v>0</v>
      </c>
      <c r="M334" s="18">
        <v>0</v>
      </c>
      <c r="N334" s="19" t="s">
        <v>3165</v>
      </c>
    </row>
    <row r="335" spans="1:14" ht="31.5" x14ac:dyDescent="0.25">
      <c r="A335" s="31" t="s">
        <v>439</v>
      </c>
      <c r="B335" s="19" t="s">
        <v>677</v>
      </c>
      <c r="C335" s="34" t="s">
        <v>678</v>
      </c>
      <c r="D335" s="18">
        <v>0</v>
      </c>
      <c r="E335" s="18">
        <v>0</v>
      </c>
      <c r="F335" s="18">
        <v>0</v>
      </c>
      <c r="G335" s="18">
        <v>0</v>
      </c>
      <c r="H335" s="18">
        <v>0</v>
      </c>
      <c r="I335" s="18">
        <v>0</v>
      </c>
      <c r="J335" s="18">
        <v>0</v>
      </c>
      <c r="K335" s="18">
        <v>0</v>
      </c>
      <c r="L335" s="18">
        <v>0</v>
      </c>
      <c r="M335" s="18">
        <v>0</v>
      </c>
      <c r="N335" s="19" t="s">
        <v>3165</v>
      </c>
    </row>
    <row r="336" spans="1:14" ht="31.5" x14ac:dyDescent="0.25">
      <c r="A336" s="31" t="s">
        <v>439</v>
      </c>
      <c r="B336" s="19" t="s">
        <v>679</v>
      </c>
      <c r="C336" s="34" t="s">
        <v>680</v>
      </c>
      <c r="D336" s="18">
        <v>0.52600000000000002</v>
      </c>
      <c r="E336" s="18">
        <v>0</v>
      </c>
      <c r="F336" s="18">
        <v>0</v>
      </c>
      <c r="G336" s="18">
        <v>0</v>
      </c>
      <c r="H336" s="18">
        <v>0</v>
      </c>
      <c r="I336" s="18">
        <v>1.6942895557400001E-3</v>
      </c>
      <c r="J336" s="18">
        <v>0</v>
      </c>
      <c r="K336" s="18">
        <v>0</v>
      </c>
      <c r="L336" s="18">
        <v>0</v>
      </c>
      <c r="M336" s="18">
        <v>0</v>
      </c>
      <c r="N336" s="19" t="s">
        <v>3165</v>
      </c>
    </row>
    <row r="337" spans="1:14" ht="31.5" x14ac:dyDescent="0.25">
      <c r="A337" s="31" t="s">
        <v>439</v>
      </c>
      <c r="B337" s="19" t="s">
        <v>681</v>
      </c>
      <c r="C337" s="34" t="s">
        <v>682</v>
      </c>
      <c r="D337" s="18">
        <v>0.52600000000000002</v>
      </c>
      <c r="E337" s="18">
        <v>0</v>
      </c>
      <c r="F337" s="18">
        <v>0</v>
      </c>
      <c r="G337" s="18">
        <v>0</v>
      </c>
      <c r="H337" s="18">
        <v>0</v>
      </c>
      <c r="I337" s="18">
        <v>1.6942895557400001E-3</v>
      </c>
      <c r="J337" s="18">
        <v>0</v>
      </c>
      <c r="K337" s="18">
        <v>0</v>
      </c>
      <c r="L337" s="18">
        <v>0</v>
      </c>
      <c r="M337" s="18">
        <v>0</v>
      </c>
      <c r="N337" s="19" t="s">
        <v>3165</v>
      </c>
    </row>
    <row r="338" spans="1:14" ht="31.5" x14ac:dyDescent="0.25">
      <c r="A338" s="31" t="s">
        <v>439</v>
      </c>
      <c r="B338" s="19" t="s">
        <v>683</v>
      </c>
      <c r="C338" s="34" t="s">
        <v>684</v>
      </c>
      <c r="D338" s="18">
        <v>1.139</v>
      </c>
      <c r="E338" s="18">
        <v>0</v>
      </c>
      <c r="F338" s="18">
        <v>0</v>
      </c>
      <c r="G338" s="18">
        <v>0</v>
      </c>
      <c r="H338" s="18">
        <v>0</v>
      </c>
      <c r="I338" s="18">
        <v>3.6688133155700002E-3</v>
      </c>
      <c r="J338" s="18">
        <v>0</v>
      </c>
      <c r="K338" s="18">
        <v>0</v>
      </c>
      <c r="L338" s="18">
        <v>0</v>
      </c>
      <c r="M338" s="18">
        <v>0</v>
      </c>
      <c r="N338" s="19" t="s">
        <v>3165</v>
      </c>
    </row>
    <row r="339" spans="1:14" ht="31.5" x14ac:dyDescent="0.25">
      <c r="A339" s="31" t="s">
        <v>439</v>
      </c>
      <c r="B339" s="19" t="s">
        <v>685</v>
      </c>
      <c r="C339" s="34" t="s">
        <v>686</v>
      </c>
      <c r="D339" s="18">
        <v>0.745</v>
      </c>
      <c r="E339" s="18">
        <v>0</v>
      </c>
      <c r="F339" s="18">
        <v>0</v>
      </c>
      <c r="G339" s="18">
        <v>0</v>
      </c>
      <c r="H339" s="18">
        <v>0</v>
      </c>
      <c r="I339" s="18">
        <v>2.3997066901699999E-3</v>
      </c>
      <c r="J339" s="18">
        <v>0</v>
      </c>
      <c r="K339" s="18">
        <v>0</v>
      </c>
      <c r="L339" s="18">
        <v>0</v>
      </c>
      <c r="M339" s="18">
        <v>0</v>
      </c>
      <c r="N339" s="19" t="s">
        <v>3165</v>
      </c>
    </row>
    <row r="340" spans="1:14" ht="31.5" x14ac:dyDescent="0.25">
      <c r="A340" s="31" t="s">
        <v>439</v>
      </c>
      <c r="B340" s="19" t="s">
        <v>687</v>
      </c>
      <c r="C340" s="34" t="s">
        <v>688</v>
      </c>
      <c r="D340" s="18">
        <v>0.52600000000000002</v>
      </c>
      <c r="E340" s="18">
        <v>0</v>
      </c>
      <c r="F340" s="18">
        <v>0</v>
      </c>
      <c r="G340" s="18">
        <v>0</v>
      </c>
      <c r="H340" s="18">
        <v>0</v>
      </c>
      <c r="I340" s="18">
        <v>1.6942895557400001E-3</v>
      </c>
      <c r="J340" s="18">
        <v>0</v>
      </c>
      <c r="K340" s="18">
        <v>0</v>
      </c>
      <c r="L340" s="18">
        <v>0</v>
      </c>
      <c r="M340" s="18">
        <v>0</v>
      </c>
      <c r="N340" s="19" t="s">
        <v>3165</v>
      </c>
    </row>
    <row r="341" spans="1:14" x14ac:dyDescent="0.25">
      <c r="A341" s="31" t="s">
        <v>439</v>
      </c>
      <c r="B341" s="19" t="s">
        <v>689</v>
      </c>
      <c r="C341" s="34" t="s">
        <v>690</v>
      </c>
      <c r="D341" s="18">
        <v>0</v>
      </c>
      <c r="E341" s="18">
        <v>0</v>
      </c>
      <c r="F341" s="18">
        <v>0</v>
      </c>
      <c r="G341" s="18">
        <v>0</v>
      </c>
      <c r="H341" s="18">
        <v>0</v>
      </c>
      <c r="I341" s="18">
        <v>0</v>
      </c>
      <c r="J341" s="18">
        <v>0</v>
      </c>
      <c r="K341" s="18">
        <v>0</v>
      </c>
      <c r="L341" s="18">
        <v>0</v>
      </c>
      <c r="M341" s="18">
        <v>0</v>
      </c>
      <c r="N341" s="19" t="s">
        <v>3165</v>
      </c>
    </row>
    <row r="342" spans="1:14" ht="31.5" x14ac:dyDescent="0.25">
      <c r="A342" s="31" t="s">
        <v>439</v>
      </c>
      <c r="B342" s="19" t="s">
        <v>691</v>
      </c>
      <c r="C342" s="34" t="s">
        <v>692</v>
      </c>
      <c r="D342" s="18">
        <v>0.745</v>
      </c>
      <c r="E342" s="18">
        <v>0</v>
      </c>
      <c r="F342" s="18">
        <v>0</v>
      </c>
      <c r="G342" s="18">
        <v>0</v>
      </c>
      <c r="H342" s="18">
        <v>0</v>
      </c>
      <c r="I342" s="18">
        <v>2.3997066901699999E-3</v>
      </c>
      <c r="J342" s="18">
        <v>0</v>
      </c>
      <c r="K342" s="18">
        <v>0</v>
      </c>
      <c r="L342" s="18">
        <v>0</v>
      </c>
      <c r="M342" s="18">
        <v>0</v>
      </c>
      <c r="N342" s="19" t="s">
        <v>3165</v>
      </c>
    </row>
    <row r="343" spans="1:14" ht="31.5" x14ac:dyDescent="0.25">
      <c r="A343" s="31" t="s">
        <v>439</v>
      </c>
      <c r="B343" s="19" t="s">
        <v>693</v>
      </c>
      <c r="C343" s="34" t="s">
        <v>694</v>
      </c>
      <c r="D343" s="18">
        <v>0.745</v>
      </c>
      <c r="E343" s="18">
        <v>0</v>
      </c>
      <c r="F343" s="18">
        <v>0</v>
      </c>
      <c r="G343" s="18">
        <v>0</v>
      </c>
      <c r="H343" s="18">
        <v>0</v>
      </c>
      <c r="I343" s="18">
        <v>2.3997066901699999E-3</v>
      </c>
      <c r="J343" s="18">
        <v>0</v>
      </c>
      <c r="K343" s="18">
        <v>0</v>
      </c>
      <c r="L343" s="18">
        <v>0</v>
      </c>
      <c r="M343" s="18">
        <v>0</v>
      </c>
      <c r="N343" s="19" t="s">
        <v>3165</v>
      </c>
    </row>
    <row r="344" spans="1:14" ht="47.25" x14ac:dyDescent="0.25">
      <c r="A344" s="31" t="s">
        <v>439</v>
      </c>
      <c r="B344" s="19" t="s">
        <v>695</v>
      </c>
      <c r="C344" s="34" t="s">
        <v>696</v>
      </c>
      <c r="D344" s="18">
        <v>0.52600000000000002</v>
      </c>
      <c r="E344" s="18">
        <v>0</v>
      </c>
      <c r="F344" s="18">
        <v>0</v>
      </c>
      <c r="G344" s="18">
        <v>0</v>
      </c>
      <c r="H344" s="18">
        <v>0</v>
      </c>
      <c r="I344" s="18">
        <v>1.6942895557400001E-3</v>
      </c>
      <c r="J344" s="18">
        <v>0</v>
      </c>
      <c r="K344" s="18">
        <v>0</v>
      </c>
      <c r="L344" s="18">
        <v>0</v>
      </c>
      <c r="M344" s="18">
        <v>0</v>
      </c>
      <c r="N344" s="19" t="s">
        <v>3165</v>
      </c>
    </row>
    <row r="345" spans="1:14" ht="47.25" x14ac:dyDescent="0.25">
      <c r="A345" s="31" t="s">
        <v>439</v>
      </c>
      <c r="B345" s="19" t="s">
        <v>697</v>
      </c>
      <c r="C345" s="34" t="s">
        <v>698</v>
      </c>
      <c r="D345" s="18">
        <v>0.52600000000000002</v>
      </c>
      <c r="E345" s="18">
        <v>0</v>
      </c>
      <c r="F345" s="18">
        <v>0</v>
      </c>
      <c r="G345" s="18">
        <v>0</v>
      </c>
      <c r="H345" s="18">
        <v>0</v>
      </c>
      <c r="I345" s="18">
        <v>1.6942895557400001E-3</v>
      </c>
      <c r="J345" s="18">
        <v>0</v>
      </c>
      <c r="K345" s="18">
        <v>0</v>
      </c>
      <c r="L345" s="18">
        <v>0</v>
      </c>
      <c r="M345" s="18">
        <v>0</v>
      </c>
      <c r="N345" s="19" t="s">
        <v>3165</v>
      </c>
    </row>
    <row r="346" spans="1:14" ht="31.5" x14ac:dyDescent="0.25">
      <c r="A346" s="31" t="s">
        <v>439</v>
      </c>
      <c r="B346" s="19" t="s">
        <v>699</v>
      </c>
      <c r="C346" s="34" t="s">
        <v>700</v>
      </c>
      <c r="D346" s="18">
        <v>0</v>
      </c>
      <c r="E346" s="18">
        <v>0</v>
      </c>
      <c r="F346" s="18">
        <v>0</v>
      </c>
      <c r="G346" s="18">
        <v>0</v>
      </c>
      <c r="H346" s="18">
        <v>0</v>
      </c>
      <c r="I346" s="18">
        <v>0</v>
      </c>
      <c r="J346" s="18">
        <v>0</v>
      </c>
      <c r="K346" s="18">
        <v>0</v>
      </c>
      <c r="L346" s="18">
        <v>0</v>
      </c>
      <c r="M346" s="18">
        <v>0</v>
      </c>
      <c r="N346" s="19" t="s">
        <v>3165</v>
      </c>
    </row>
    <row r="347" spans="1:14" ht="31.5" x14ac:dyDescent="0.25">
      <c r="A347" s="31" t="s">
        <v>439</v>
      </c>
      <c r="B347" s="19" t="s">
        <v>701</v>
      </c>
      <c r="C347" s="34" t="s">
        <v>702</v>
      </c>
      <c r="D347" s="18">
        <v>0</v>
      </c>
      <c r="E347" s="18">
        <v>0</v>
      </c>
      <c r="F347" s="18">
        <v>0</v>
      </c>
      <c r="G347" s="18">
        <v>0</v>
      </c>
      <c r="H347" s="18">
        <v>0</v>
      </c>
      <c r="I347" s="18">
        <v>0</v>
      </c>
      <c r="J347" s="18">
        <v>0</v>
      </c>
      <c r="K347" s="18">
        <v>0</v>
      </c>
      <c r="L347" s="18">
        <v>0</v>
      </c>
      <c r="M347" s="18">
        <v>0</v>
      </c>
      <c r="N347" s="19" t="s">
        <v>3165</v>
      </c>
    </row>
    <row r="348" spans="1:14" ht="47.25" x14ac:dyDescent="0.25">
      <c r="A348" s="31" t="s">
        <v>439</v>
      </c>
      <c r="B348" s="19" t="s">
        <v>703</v>
      </c>
      <c r="C348" s="34" t="s">
        <v>704</v>
      </c>
      <c r="D348" s="18">
        <v>2.3650000000000002</v>
      </c>
      <c r="E348" s="18">
        <v>0</v>
      </c>
      <c r="F348" s="18">
        <v>0</v>
      </c>
      <c r="G348" s="18">
        <v>0</v>
      </c>
      <c r="H348" s="18">
        <v>0</v>
      </c>
      <c r="I348" s="18">
        <v>7.6178608352400002E-3</v>
      </c>
      <c r="J348" s="18">
        <v>0</v>
      </c>
      <c r="K348" s="18">
        <v>0</v>
      </c>
      <c r="L348" s="18">
        <v>0</v>
      </c>
      <c r="M348" s="18">
        <v>0</v>
      </c>
      <c r="N348" s="19" t="s">
        <v>3165</v>
      </c>
    </row>
    <row r="349" spans="1:14" ht="31.5" x14ac:dyDescent="0.25">
      <c r="A349" s="31" t="s">
        <v>439</v>
      </c>
      <c r="B349" s="19" t="s">
        <v>705</v>
      </c>
      <c r="C349" s="34" t="s">
        <v>706</v>
      </c>
      <c r="D349" s="18">
        <v>0</v>
      </c>
      <c r="E349" s="18">
        <v>0</v>
      </c>
      <c r="F349" s="18">
        <v>0</v>
      </c>
      <c r="G349" s="18">
        <v>0</v>
      </c>
      <c r="H349" s="18">
        <v>0</v>
      </c>
      <c r="I349" s="18">
        <v>0</v>
      </c>
      <c r="J349" s="18">
        <v>0</v>
      </c>
      <c r="K349" s="18">
        <v>0</v>
      </c>
      <c r="L349" s="18">
        <v>0</v>
      </c>
      <c r="M349" s="18">
        <v>0</v>
      </c>
      <c r="N349" s="19" t="s">
        <v>3165</v>
      </c>
    </row>
    <row r="350" spans="1:14" ht="31.5" x14ac:dyDescent="0.25">
      <c r="A350" s="31" t="s">
        <v>439</v>
      </c>
      <c r="B350" s="19" t="s">
        <v>707</v>
      </c>
      <c r="C350" s="34" t="s">
        <v>708</v>
      </c>
      <c r="D350" s="18">
        <v>10.862</v>
      </c>
      <c r="E350" s="18">
        <v>0</v>
      </c>
      <c r="F350" s="18">
        <v>0</v>
      </c>
      <c r="G350" s="18">
        <v>0</v>
      </c>
      <c r="H350" s="18">
        <v>0</v>
      </c>
      <c r="I350" s="18">
        <v>3.4987401434420001E-2</v>
      </c>
      <c r="J350" s="18">
        <v>0</v>
      </c>
      <c r="K350" s="18">
        <v>0</v>
      </c>
      <c r="L350" s="18">
        <v>0</v>
      </c>
      <c r="M350" s="18">
        <v>0</v>
      </c>
      <c r="N350" s="19" t="s">
        <v>3165</v>
      </c>
    </row>
    <row r="351" spans="1:14" ht="31.5" x14ac:dyDescent="0.25">
      <c r="A351" s="31" t="s">
        <v>439</v>
      </c>
      <c r="B351" s="19" t="s">
        <v>709</v>
      </c>
      <c r="C351" s="34" t="s">
        <v>710</v>
      </c>
      <c r="D351" s="18">
        <v>0.745</v>
      </c>
      <c r="E351" s="18">
        <v>0</v>
      </c>
      <c r="F351" s="18">
        <v>0</v>
      </c>
      <c r="G351" s="18">
        <v>0</v>
      </c>
      <c r="H351" s="18">
        <v>0</v>
      </c>
      <c r="I351" s="18">
        <v>2.3997066901699999E-3</v>
      </c>
      <c r="J351" s="18">
        <v>0</v>
      </c>
      <c r="K351" s="18">
        <v>0</v>
      </c>
      <c r="L351" s="18">
        <v>0</v>
      </c>
      <c r="M351" s="18">
        <v>0</v>
      </c>
      <c r="N351" s="19" t="s">
        <v>3165</v>
      </c>
    </row>
    <row r="352" spans="1:14" ht="31.5" x14ac:dyDescent="0.25">
      <c r="A352" s="31" t="s">
        <v>439</v>
      </c>
      <c r="B352" s="19" t="s">
        <v>711</v>
      </c>
      <c r="C352" s="34" t="s">
        <v>712</v>
      </c>
      <c r="D352" s="18">
        <v>2.3650000000000002</v>
      </c>
      <c r="E352" s="18">
        <v>0</v>
      </c>
      <c r="F352" s="18">
        <v>0</v>
      </c>
      <c r="G352" s="18">
        <v>0</v>
      </c>
      <c r="H352" s="18">
        <v>0</v>
      </c>
      <c r="I352" s="18">
        <v>7.6178608352400002E-3</v>
      </c>
      <c r="J352" s="18">
        <v>0</v>
      </c>
      <c r="K352" s="18">
        <v>0</v>
      </c>
      <c r="L352" s="18">
        <v>0</v>
      </c>
      <c r="M352" s="18">
        <v>0</v>
      </c>
      <c r="N352" s="19" t="s">
        <v>3165</v>
      </c>
    </row>
    <row r="353" spans="1:14" ht="31.5" x14ac:dyDescent="0.25">
      <c r="A353" s="31" t="s">
        <v>439</v>
      </c>
      <c r="B353" s="19" t="s">
        <v>713</v>
      </c>
      <c r="C353" s="34" t="s">
        <v>714</v>
      </c>
      <c r="D353" s="18">
        <v>0</v>
      </c>
      <c r="E353" s="18">
        <v>0</v>
      </c>
      <c r="F353" s="18">
        <v>0</v>
      </c>
      <c r="G353" s="18">
        <v>0</v>
      </c>
      <c r="H353" s="18">
        <v>0</v>
      </c>
      <c r="I353" s="18">
        <v>0</v>
      </c>
      <c r="J353" s="18">
        <v>0</v>
      </c>
      <c r="K353" s="18">
        <v>0</v>
      </c>
      <c r="L353" s="18">
        <v>0</v>
      </c>
      <c r="M353" s="18">
        <v>0</v>
      </c>
      <c r="N353" s="19" t="s">
        <v>3165</v>
      </c>
    </row>
    <row r="354" spans="1:14" ht="31.5" x14ac:dyDescent="0.25">
      <c r="A354" s="31" t="s">
        <v>439</v>
      </c>
      <c r="B354" s="19" t="s">
        <v>715</v>
      </c>
      <c r="C354" s="34" t="s">
        <v>716</v>
      </c>
      <c r="D354" s="18">
        <v>2.3650000000000002</v>
      </c>
      <c r="E354" s="18">
        <v>0</v>
      </c>
      <c r="F354" s="18">
        <v>0</v>
      </c>
      <c r="G354" s="18">
        <v>0</v>
      </c>
      <c r="H354" s="18">
        <v>0</v>
      </c>
      <c r="I354" s="18">
        <v>7.6178608352400002E-3</v>
      </c>
      <c r="J354" s="18">
        <v>0</v>
      </c>
      <c r="K354" s="18">
        <v>0</v>
      </c>
      <c r="L354" s="18">
        <v>0</v>
      </c>
      <c r="M354" s="18">
        <v>0</v>
      </c>
      <c r="N354" s="19" t="s">
        <v>3165</v>
      </c>
    </row>
    <row r="355" spans="1:14" ht="31.5" x14ac:dyDescent="0.25">
      <c r="A355" s="31" t="s">
        <v>439</v>
      </c>
      <c r="B355" s="19" t="s">
        <v>717</v>
      </c>
      <c r="C355" s="34" t="s">
        <v>718</v>
      </c>
      <c r="D355" s="18">
        <v>1.27</v>
      </c>
      <c r="E355" s="18">
        <v>0</v>
      </c>
      <c r="F355" s="18">
        <v>0</v>
      </c>
      <c r="G355" s="18">
        <v>0</v>
      </c>
      <c r="H355" s="18">
        <v>0</v>
      </c>
      <c r="I355" s="18">
        <v>4.09077516311E-3</v>
      </c>
      <c r="J355" s="18">
        <v>0</v>
      </c>
      <c r="K355" s="18">
        <v>0</v>
      </c>
      <c r="L355" s="18">
        <v>0</v>
      </c>
      <c r="M355" s="18">
        <v>0</v>
      </c>
      <c r="N355" s="19" t="s">
        <v>3165</v>
      </c>
    </row>
    <row r="356" spans="1:14" ht="31.5" x14ac:dyDescent="0.25">
      <c r="A356" s="31" t="s">
        <v>439</v>
      </c>
      <c r="B356" s="19" t="s">
        <v>719</v>
      </c>
      <c r="C356" s="34" t="s">
        <v>720</v>
      </c>
      <c r="D356" s="18">
        <v>4.7300000000000004</v>
      </c>
      <c r="E356" s="18">
        <v>0</v>
      </c>
      <c r="F356" s="18">
        <v>0</v>
      </c>
      <c r="G356" s="18">
        <v>0</v>
      </c>
      <c r="H356" s="18">
        <v>0</v>
      </c>
      <c r="I356" s="18">
        <v>1.523572167048E-2</v>
      </c>
      <c r="J356" s="18">
        <v>0</v>
      </c>
      <c r="K356" s="18">
        <v>0</v>
      </c>
      <c r="L356" s="18">
        <v>0</v>
      </c>
      <c r="M356" s="18">
        <v>0</v>
      </c>
      <c r="N356" s="19" t="s">
        <v>3165</v>
      </c>
    </row>
    <row r="357" spans="1:14" ht="31.5" x14ac:dyDescent="0.25">
      <c r="A357" s="31" t="s">
        <v>439</v>
      </c>
      <c r="B357" s="19" t="s">
        <v>721</v>
      </c>
      <c r="C357" s="34" t="s">
        <v>722</v>
      </c>
      <c r="D357" s="18">
        <v>0</v>
      </c>
      <c r="E357" s="18">
        <v>0</v>
      </c>
      <c r="F357" s="18">
        <v>0</v>
      </c>
      <c r="G357" s="18">
        <v>0</v>
      </c>
      <c r="H357" s="18">
        <v>0</v>
      </c>
      <c r="I357" s="18">
        <v>0</v>
      </c>
      <c r="J357" s="18">
        <v>0</v>
      </c>
      <c r="K357" s="18">
        <v>0</v>
      </c>
      <c r="L357" s="18">
        <v>0</v>
      </c>
      <c r="M357" s="18">
        <v>0</v>
      </c>
      <c r="N357" s="19" t="s">
        <v>3165</v>
      </c>
    </row>
    <row r="358" spans="1:14" ht="31.5" x14ac:dyDescent="0.25">
      <c r="A358" s="31" t="s">
        <v>439</v>
      </c>
      <c r="B358" s="19" t="s">
        <v>723</v>
      </c>
      <c r="C358" s="34" t="s">
        <v>724</v>
      </c>
      <c r="D358" s="18">
        <v>1.139</v>
      </c>
      <c r="E358" s="18">
        <v>0</v>
      </c>
      <c r="F358" s="18">
        <v>0</v>
      </c>
      <c r="G358" s="18">
        <v>0</v>
      </c>
      <c r="H358" s="18">
        <v>0</v>
      </c>
      <c r="I358" s="18">
        <v>3.6688133155700002E-3</v>
      </c>
      <c r="J358" s="18">
        <v>0</v>
      </c>
      <c r="K358" s="18">
        <v>0</v>
      </c>
      <c r="L358" s="18">
        <v>0</v>
      </c>
      <c r="M358" s="18">
        <v>0</v>
      </c>
      <c r="N358" s="19" t="s">
        <v>3165</v>
      </c>
    </row>
    <row r="359" spans="1:14" ht="31.5" x14ac:dyDescent="0.25">
      <c r="A359" s="31" t="s">
        <v>439</v>
      </c>
      <c r="B359" s="19" t="s">
        <v>725</v>
      </c>
      <c r="C359" s="34" t="s">
        <v>726</v>
      </c>
      <c r="D359" s="18">
        <v>0.745</v>
      </c>
      <c r="E359" s="18">
        <v>0</v>
      </c>
      <c r="F359" s="18">
        <v>0</v>
      </c>
      <c r="G359" s="18">
        <v>0</v>
      </c>
      <c r="H359" s="18">
        <v>0</v>
      </c>
      <c r="I359" s="18">
        <v>2.3997066901699999E-3</v>
      </c>
      <c r="J359" s="18">
        <v>0</v>
      </c>
      <c r="K359" s="18">
        <v>0</v>
      </c>
      <c r="L359" s="18">
        <v>0</v>
      </c>
      <c r="M359" s="18">
        <v>0</v>
      </c>
      <c r="N359" s="19" t="s">
        <v>3165</v>
      </c>
    </row>
    <row r="360" spans="1:14" ht="31.5" x14ac:dyDescent="0.25">
      <c r="A360" s="31" t="s">
        <v>439</v>
      </c>
      <c r="B360" s="19" t="s">
        <v>727</v>
      </c>
      <c r="C360" s="34" t="s">
        <v>728</v>
      </c>
      <c r="D360" s="18">
        <v>0.52600000000000002</v>
      </c>
      <c r="E360" s="18">
        <v>0</v>
      </c>
      <c r="F360" s="18">
        <v>0</v>
      </c>
      <c r="G360" s="18">
        <v>0</v>
      </c>
      <c r="H360" s="18">
        <v>0</v>
      </c>
      <c r="I360" s="18">
        <v>1.6942895557400001E-3</v>
      </c>
      <c r="J360" s="18">
        <v>0</v>
      </c>
      <c r="K360" s="18">
        <v>0</v>
      </c>
      <c r="L360" s="18">
        <v>0</v>
      </c>
      <c r="M360" s="18">
        <v>0</v>
      </c>
      <c r="N360" s="19" t="s">
        <v>3165</v>
      </c>
    </row>
    <row r="361" spans="1:14" ht="31.5" x14ac:dyDescent="0.25">
      <c r="A361" s="31" t="s">
        <v>439</v>
      </c>
      <c r="B361" s="19" t="s">
        <v>729</v>
      </c>
      <c r="C361" s="34" t="s">
        <v>730</v>
      </c>
      <c r="D361" s="18">
        <v>0.52600000000000002</v>
      </c>
      <c r="E361" s="18">
        <v>0</v>
      </c>
      <c r="F361" s="18">
        <v>0</v>
      </c>
      <c r="G361" s="18">
        <v>0</v>
      </c>
      <c r="H361" s="18">
        <v>0</v>
      </c>
      <c r="I361" s="18">
        <v>1.6942895557400001E-3</v>
      </c>
      <c r="J361" s="18">
        <v>0</v>
      </c>
      <c r="K361" s="18">
        <v>0</v>
      </c>
      <c r="L361" s="18">
        <v>0</v>
      </c>
      <c r="M361" s="18">
        <v>0</v>
      </c>
      <c r="N361" s="19" t="s">
        <v>3165</v>
      </c>
    </row>
    <row r="362" spans="1:14" ht="31.5" x14ac:dyDescent="0.25">
      <c r="A362" s="31" t="s">
        <v>439</v>
      </c>
      <c r="B362" s="19" t="s">
        <v>731</v>
      </c>
      <c r="C362" s="34" t="s">
        <v>732</v>
      </c>
      <c r="D362" s="18">
        <v>0.745</v>
      </c>
      <c r="E362" s="18">
        <v>0</v>
      </c>
      <c r="F362" s="18">
        <v>0</v>
      </c>
      <c r="G362" s="18">
        <v>0</v>
      </c>
      <c r="H362" s="18">
        <v>0</v>
      </c>
      <c r="I362" s="18">
        <v>2.3997066901699999E-3</v>
      </c>
      <c r="J362" s="18">
        <v>0</v>
      </c>
      <c r="K362" s="18">
        <v>0</v>
      </c>
      <c r="L362" s="18">
        <v>0</v>
      </c>
      <c r="M362" s="18">
        <v>0</v>
      </c>
      <c r="N362" s="19" t="s">
        <v>3165</v>
      </c>
    </row>
    <row r="363" spans="1:14" ht="31.5" x14ac:dyDescent="0.25">
      <c r="A363" s="31" t="s">
        <v>439</v>
      </c>
      <c r="B363" s="19" t="s">
        <v>733</v>
      </c>
      <c r="C363" s="34" t="s">
        <v>734</v>
      </c>
      <c r="D363" s="18">
        <v>0.745</v>
      </c>
      <c r="E363" s="18">
        <v>0</v>
      </c>
      <c r="F363" s="18">
        <v>0</v>
      </c>
      <c r="G363" s="18">
        <v>0</v>
      </c>
      <c r="H363" s="18">
        <v>0</v>
      </c>
      <c r="I363" s="18">
        <v>2.3997066901699999E-3</v>
      </c>
      <c r="J363" s="18">
        <v>0</v>
      </c>
      <c r="K363" s="18">
        <v>0</v>
      </c>
      <c r="L363" s="18">
        <v>0</v>
      </c>
      <c r="M363" s="18">
        <v>0</v>
      </c>
      <c r="N363" s="19" t="s">
        <v>3165</v>
      </c>
    </row>
    <row r="364" spans="1:14" ht="31.5" x14ac:dyDescent="0.25">
      <c r="A364" s="31" t="s">
        <v>439</v>
      </c>
      <c r="B364" s="19" t="s">
        <v>735</v>
      </c>
      <c r="C364" s="34" t="s">
        <v>736</v>
      </c>
      <c r="D364" s="18">
        <v>1.139</v>
      </c>
      <c r="E364" s="18">
        <v>0</v>
      </c>
      <c r="F364" s="18">
        <v>0</v>
      </c>
      <c r="G364" s="18">
        <v>0</v>
      </c>
      <c r="H364" s="18">
        <v>0</v>
      </c>
      <c r="I364" s="18">
        <v>3.6688133155700002E-3</v>
      </c>
      <c r="J364" s="18">
        <v>0</v>
      </c>
      <c r="K364" s="18">
        <v>0</v>
      </c>
      <c r="L364" s="18">
        <v>0</v>
      </c>
      <c r="M364" s="18">
        <v>0</v>
      </c>
      <c r="N364" s="19" t="s">
        <v>3165</v>
      </c>
    </row>
    <row r="365" spans="1:14" ht="31.5" x14ac:dyDescent="0.25">
      <c r="A365" s="31" t="s">
        <v>439</v>
      </c>
      <c r="B365" s="19" t="s">
        <v>737</v>
      </c>
      <c r="C365" s="34" t="s">
        <v>738</v>
      </c>
      <c r="D365" s="18">
        <v>0.52600000000000002</v>
      </c>
      <c r="E365" s="18">
        <v>0</v>
      </c>
      <c r="F365" s="18">
        <v>0</v>
      </c>
      <c r="G365" s="18">
        <v>0</v>
      </c>
      <c r="H365" s="18">
        <v>0</v>
      </c>
      <c r="I365" s="18">
        <v>1.6942895557400001E-3</v>
      </c>
      <c r="J365" s="18">
        <v>0</v>
      </c>
      <c r="K365" s="18">
        <v>0</v>
      </c>
      <c r="L365" s="18">
        <v>0</v>
      </c>
      <c r="M365" s="18">
        <v>0</v>
      </c>
      <c r="N365" s="19" t="s">
        <v>3165</v>
      </c>
    </row>
    <row r="366" spans="1:14" ht="31.5" x14ac:dyDescent="0.25">
      <c r="A366" s="31" t="s">
        <v>439</v>
      </c>
      <c r="B366" s="19" t="s">
        <v>739</v>
      </c>
      <c r="C366" s="34" t="s">
        <v>740</v>
      </c>
      <c r="D366" s="18">
        <v>0.52600000000000002</v>
      </c>
      <c r="E366" s="18">
        <v>0</v>
      </c>
      <c r="F366" s="18">
        <v>0</v>
      </c>
      <c r="G366" s="18">
        <v>0</v>
      </c>
      <c r="H366" s="18">
        <v>0</v>
      </c>
      <c r="I366" s="18">
        <v>1.6942895557400001E-3</v>
      </c>
      <c r="J366" s="18">
        <v>0</v>
      </c>
      <c r="K366" s="18">
        <v>0</v>
      </c>
      <c r="L366" s="18">
        <v>0</v>
      </c>
      <c r="M366" s="18">
        <v>0</v>
      </c>
      <c r="N366" s="19" t="s">
        <v>3165</v>
      </c>
    </row>
    <row r="367" spans="1:14" ht="31.5" x14ac:dyDescent="0.25">
      <c r="A367" s="31" t="s">
        <v>439</v>
      </c>
      <c r="B367" s="19" t="s">
        <v>741</v>
      </c>
      <c r="C367" s="34" t="s">
        <v>742</v>
      </c>
      <c r="D367" s="18">
        <v>0.52600000000000002</v>
      </c>
      <c r="E367" s="18">
        <v>0</v>
      </c>
      <c r="F367" s="18">
        <v>0</v>
      </c>
      <c r="G367" s="18">
        <v>0</v>
      </c>
      <c r="H367" s="18">
        <v>0</v>
      </c>
      <c r="I367" s="18">
        <v>1.6942895557400001E-3</v>
      </c>
      <c r="J367" s="18">
        <v>0</v>
      </c>
      <c r="K367" s="18">
        <v>0</v>
      </c>
      <c r="L367" s="18">
        <v>0</v>
      </c>
      <c r="M367" s="18">
        <v>0</v>
      </c>
      <c r="N367" s="19" t="s">
        <v>3165</v>
      </c>
    </row>
    <row r="368" spans="1:14" ht="31.5" x14ac:dyDescent="0.25">
      <c r="A368" s="31" t="s">
        <v>439</v>
      </c>
      <c r="B368" s="19" t="s">
        <v>743</v>
      </c>
      <c r="C368" s="34" t="s">
        <v>744</v>
      </c>
      <c r="D368" s="18">
        <v>0.52600000000000002</v>
      </c>
      <c r="E368" s="18">
        <v>0</v>
      </c>
      <c r="F368" s="18">
        <v>0</v>
      </c>
      <c r="G368" s="18">
        <v>0</v>
      </c>
      <c r="H368" s="18">
        <v>0</v>
      </c>
      <c r="I368" s="18">
        <v>1.6942895557400001E-3</v>
      </c>
      <c r="J368" s="18">
        <v>0</v>
      </c>
      <c r="K368" s="18">
        <v>0</v>
      </c>
      <c r="L368" s="18">
        <v>0</v>
      </c>
      <c r="M368" s="18">
        <v>0</v>
      </c>
      <c r="N368" s="19" t="s">
        <v>3165</v>
      </c>
    </row>
    <row r="369" spans="1:14" ht="31.5" x14ac:dyDescent="0.25">
      <c r="A369" s="31" t="s">
        <v>439</v>
      </c>
      <c r="B369" s="19" t="s">
        <v>745</v>
      </c>
      <c r="C369" s="34" t="s">
        <v>746</v>
      </c>
      <c r="D369" s="18">
        <v>0.52600000000000002</v>
      </c>
      <c r="E369" s="18">
        <v>0</v>
      </c>
      <c r="F369" s="18">
        <v>0</v>
      </c>
      <c r="G369" s="18">
        <v>0</v>
      </c>
      <c r="H369" s="18">
        <v>0</v>
      </c>
      <c r="I369" s="18">
        <v>1.6942895557400001E-3</v>
      </c>
      <c r="J369" s="18">
        <v>0</v>
      </c>
      <c r="K369" s="18">
        <v>0</v>
      </c>
      <c r="L369" s="18">
        <v>0</v>
      </c>
      <c r="M369" s="18">
        <v>0</v>
      </c>
      <c r="N369" s="19" t="s">
        <v>3165</v>
      </c>
    </row>
    <row r="370" spans="1:14" ht="31.5" x14ac:dyDescent="0.25">
      <c r="A370" s="31" t="s">
        <v>439</v>
      </c>
      <c r="B370" s="19" t="s">
        <v>747</v>
      </c>
      <c r="C370" s="34" t="s">
        <v>748</v>
      </c>
      <c r="D370" s="18">
        <v>0.52600000000000002</v>
      </c>
      <c r="E370" s="18">
        <v>0</v>
      </c>
      <c r="F370" s="18">
        <v>0</v>
      </c>
      <c r="G370" s="18">
        <v>0</v>
      </c>
      <c r="H370" s="18">
        <v>0</v>
      </c>
      <c r="I370" s="18">
        <v>1.6942895557400001E-3</v>
      </c>
      <c r="J370" s="18">
        <v>0</v>
      </c>
      <c r="K370" s="18">
        <v>0</v>
      </c>
      <c r="L370" s="18">
        <v>0</v>
      </c>
      <c r="M370" s="18">
        <v>0</v>
      </c>
      <c r="N370" s="19" t="s">
        <v>3165</v>
      </c>
    </row>
    <row r="371" spans="1:14" ht="31.5" x14ac:dyDescent="0.25">
      <c r="A371" s="31" t="s">
        <v>439</v>
      </c>
      <c r="B371" s="19" t="s">
        <v>749</v>
      </c>
      <c r="C371" s="34" t="s">
        <v>750</v>
      </c>
      <c r="D371" s="18">
        <v>0.52600000000000002</v>
      </c>
      <c r="E371" s="18">
        <v>0</v>
      </c>
      <c r="F371" s="18">
        <v>0</v>
      </c>
      <c r="G371" s="18">
        <v>0</v>
      </c>
      <c r="H371" s="18">
        <v>0</v>
      </c>
      <c r="I371" s="18">
        <v>1.6942895557400001E-3</v>
      </c>
      <c r="J371" s="18">
        <v>0</v>
      </c>
      <c r="K371" s="18">
        <v>0</v>
      </c>
      <c r="L371" s="18">
        <v>0</v>
      </c>
      <c r="M371" s="18">
        <v>0</v>
      </c>
      <c r="N371" s="19" t="s">
        <v>3165</v>
      </c>
    </row>
    <row r="372" spans="1:14" ht="31.5" x14ac:dyDescent="0.25">
      <c r="A372" s="31" t="s">
        <v>439</v>
      </c>
      <c r="B372" s="19" t="s">
        <v>751</v>
      </c>
      <c r="C372" s="34" t="s">
        <v>752</v>
      </c>
      <c r="D372" s="18">
        <v>1.4890000000000001</v>
      </c>
      <c r="E372" s="18">
        <v>0</v>
      </c>
      <c r="F372" s="18">
        <v>0</v>
      </c>
      <c r="G372" s="18">
        <v>0</v>
      </c>
      <c r="H372" s="18">
        <v>0</v>
      </c>
      <c r="I372" s="18">
        <v>4.7961922975300001E-3</v>
      </c>
      <c r="J372" s="18">
        <v>0</v>
      </c>
      <c r="K372" s="18">
        <v>0</v>
      </c>
      <c r="L372" s="18">
        <v>0</v>
      </c>
      <c r="M372" s="18">
        <v>0</v>
      </c>
      <c r="N372" s="19" t="s">
        <v>3165</v>
      </c>
    </row>
    <row r="373" spans="1:14" ht="31.5" x14ac:dyDescent="0.25">
      <c r="A373" s="31" t="s">
        <v>439</v>
      </c>
      <c r="B373" s="19" t="s">
        <v>753</v>
      </c>
      <c r="C373" s="34" t="s">
        <v>754</v>
      </c>
      <c r="D373" s="18">
        <v>1.139</v>
      </c>
      <c r="E373" s="18">
        <v>0</v>
      </c>
      <c r="F373" s="18">
        <v>0</v>
      </c>
      <c r="G373" s="18">
        <v>0</v>
      </c>
      <c r="H373" s="18">
        <v>0</v>
      </c>
      <c r="I373" s="18">
        <v>3.6688133155700002E-3</v>
      </c>
      <c r="J373" s="18">
        <v>0</v>
      </c>
      <c r="K373" s="18">
        <v>0</v>
      </c>
      <c r="L373" s="18">
        <v>0</v>
      </c>
      <c r="M373" s="18">
        <v>0</v>
      </c>
      <c r="N373" s="19" t="s">
        <v>3165</v>
      </c>
    </row>
    <row r="374" spans="1:14" ht="31.5" x14ac:dyDescent="0.25">
      <c r="A374" s="31" t="s">
        <v>439</v>
      </c>
      <c r="B374" s="19" t="s">
        <v>755</v>
      </c>
      <c r="C374" s="34" t="s">
        <v>756</v>
      </c>
      <c r="D374" s="18">
        <v>0</v>
      </c>
      <c r="E374" s="18">
        <v>0</v>
      </c>
      <c r="F374" s="18">
        <v>0</v>
      </c>
      <c r="G374" s="18">
        <v>0</v>
      </c>
      <c r="H374" s="18">
        <v>0</v>
      </c>
      <c r="I374" s="18">
        <v>0</v>
      </c>
      <c r="J374" s="18">
        <v>0</v>
      </c>
      <c r="K374" s="18">
        <v>0</v>
      </c>
      <c r="L374" s="18">
        <v>0</v>
      </c>
      <c r="M374" s="18">
        <v>0</v>
      </c>
      <c r="N374" s="19" t="s">
        <v>3165</v>
      </c>
    </row>
    <row r="375" spans="1:14" ht="31.5" x14ac:dyDescent="0.25">
      <c r="A375" s="31" t="s">
        <v>439</v>
      </c>
      <c r="B375" s="19" t="s">
        <v>757</v>
      </c>
      <c r="C375" s="34" t="s">
        <v>758</v>
      </c>
      <c r="D375" s="18">
        <v>0.745</v>
      </c>
      <c r="E375" s="18">
        <v>0</v>
      </c>
      <c r="F375" s="18">
        <v>0</v>
      </c>
      <c r="G375" s="18">
        <v>0</v>
      </c>
      <c r="H375" s="18">
        <v>0</v>
      </c>
      <c r="I375" s="18">
        <v>2.3997066901699999E-3</v>
      </c>
      <c r="J375" s="18">
        <v>0</v>
      </c>
      <c r="K375" s="18">
        <v>0</v>
      </c>
      <c r="L375" s="18">
        <v>0</v>
      </c>
      <c r="M375" s="18">
        <v>0</v>
      </c>
      <c r="N375" s="19" t="s">
        <v>3165</v>
      </c>
    </row>
    <row r="376" spans="1:14" ht="31.5" x14ac:dyDescent="0.25">
      <c r="A376" s="31" t="s">
        <v>439</v>
      </c>
      <c r="B376" s="19" t="s">
        <v>759</v>
      </c>
      <c r="C376" s="34" t="s">
        <v>760</v>
      </c>
      <c r="D376" s="18">
        <v>0.745</v>
      </c>
      <c r="E376" s="18">
        <v>0</v>
      </c>
      <c r="F376" s="18">
        <v>0</v>
      </c>
      <c r="G376" s="18">
        <v>0</v>
      </c>
      <c r="H376" s="18">
        <v>0</v>
      </c>
      <c r="I376" s="18">
        <v>2.3997066901699999E-3</v>
      </c>
      <c r="J376" s="18">
        <v>0</v>
      </c>
      <c r="K376" s="18">
        <v>0</v>
      </c>
      <c r="L376" s="18">
        <v>0</v>
      </c>
      <c r="M376" s="18">
        <v>0</v>
      </c>
      <c r="N376" s="19" t="s">
        <v>3165</v>
      </c>
    </row>
    <row r="377" spans="1:14" ht="31.5" x14ac:dyDescent="0.25">
      <c r="A377" s="31" t="s">
        <v>439</v>
      </c>
      <c r="B377" s="19" t="s">
        <v>761</v>
      </c>
      <c r="C377" s="34" t="s">
        <v>762</v>
      </c>
      <c r="D377" s="18">
        <v>0.745</v>
      </c>
      <c r="E377" s="18">
        <v>0</v>
      </c>
      <c r="F377" s="18">
        <v>0</v>
      </c>
      <c r="G377" s="18">
        <v>0</v>
      </c>
      <c r="H377" s="18">
        <v>0</v>
      </c>
      <c r="I377" s="18">
        <v>2.3997066901699999E-3</v>
      </c>
      <c r="J377" s="18">
        <v>0</v>
      </c>
      <c r="K377" s="18">
        <v>0</v>
      </c>
      <c r="L377" s="18">
        <v>0</v>
      </c>
      <c r="M377" s="18">
        <v>0</v>
      </c>
      <c r="N377" s="19" t="s">
        <v>3165</v>
      </c>
    </row>
    <row r="378" spans="1:14" ht="31.5" x14ac:dyDescent="0.25">
      <c r="A378" s="31" t="s">
        <v>439</v>
      </c>
      <c r="B378" s="19" t="s">
        <v>763</v>
      </c>
      <c r="C378" s="34" t="s">
        <v>764</v>
      </c>
      <c r="D378" s="18">
        <v>0.745</v>
      </c>
      <c r="E378" s="18">
        <v>0</v>
      </c>
      <c r="F378" s="18">
        <v>0</v>
      </c>
      <c r="G378" s="18">
        <v>0</v>
      </c>
      <c r="H378" s="18">
        <v>0</v>
      </c>
      <c r="I378" s="18">
        <v>2.3997066901699999E-3</v>
      </c>
      <c r="J378" s="18">
        <v>0</v>
      </c>
      <c r="K378" s="18">
        <v>0</v>
      </c>
      <c r="L378" s="18">
        <v>0</v>
      </c>
      <c r="M378" s="18">
        <v>0</v>
      </c>
      <c r="N378" s="19" t="s">
        <v>3165</v>
      </c>
    </row>
    <row r="379" spans="1:14" ht="31.5" x14ac:dyDescent="0.25">
      <c r="A379" s="31" t="s">
        <v>439</v>
      </c>
      <c r="B379" s="19" t="s">
        <v>765</v>
      </c>
      <c r="C379" s="34" t="s">
        <v>766</v>
      </c>
      <c r="D379" s="18">
        <v>0.745</v>
      </c>
      <c r="E379" s="18">
        <v>0</v>
      </c>
      <c r="F379" s="18">
        <v>0</v>
      </c>
      <c r="G379" s="18">
        <v>0</v>
      </c>
      <c r="H379" s="18">
        <v>0</v>
      </c>
      <c r="I379" s="18">
        <v>2.3997066901699999E-3</v>
      </c>
      <c r="J379" s="18">
        <v>0</v>
      </c>
      <c r="K379" s="18">
        <v>0</v>
      </c>
      <c r="L379" s="18">
        <v>0</v>
      </c>
      <c r="M379" s="18">
        <v>0</v>
      </c>
      <c r="N379" s="19" t="s">
        <v>3165</v>
      </c>
    </row>
    <row r="380" spans="1:14" ht="31.5" x14ac:dyDescent="0.25">
      <c r="A380" s="31" t="s">
        <v>439</v>
      </c>
      <c r="B380" s="19" t="s">
        <v>767</v>
      </c>
      <c r="C380" s="34" t="s">
        <v>768</v>
      </c>
      <c r="D380" s="18">
        <v>2.3650000000000002</v>
      </c>
      <c r="E380" s="18">
        <v>0</v>
      </c>
      <c r="F380" s="18">
        <v>0</v>
      </c>
      <c r="G380" s="18">
        <v>0</v>
      </c>
      <c r="H380" s="18">
        <v>0</v>
      </c>
      <c r="I380" s="18">
        <v>7.6178608352400002E-3</v>
      </c>
      <c r="J380" s="18">
        <v>0</v>
      </c>
      <c r="K380" s="18">
        <v>0</v>
      </c>
      <c r="L380" s="18">
        <v>0</v>
      </c>
      <c r="M380" s="18">
        <v>0</v>
      </c>
      <c r="N380" s="19" t="s">
        <v>3165</v>
      </c>
    </row>
    <row r="381" spans="1:14" ht="31.5" x14ac:dyDescent="0.25">
      <c r="A381" s="31" t="s">
        <v>439</v>
      </c>
      <c r="B381" s="19" t="s">
        <v>769</v>
      </c>
      <c r="C381" s="34" t="s">
        <v>770</v>
      </c>
      <c r="D381" s="18">
        <v>2.3650000000000002</v>
      </c>
      <c r="E381" s="18">
        <v>0</v>
      </c>
      <c r="F381" s="18">
        <v>0</v>
      </c>
      <c r="G381" s="18">
        <v>0</v>
      </c>
      <c r="H381" s="18">
        <v>0</v>
      </c>
      <c r="I381" s="18">
        <v>7.6178608352400002E-3</v>
      </c>
      <c r="J381" s="18">
        <v>0</v>
      </c>
      <c r="K381" s="18">
        <v>0</v>
      </c>
      <c r="L381" s="18">
        <v>0</v>
      </c>
      <c r="M381" s="18">
        <v>0</v>
      </c>
      <c r="N381" s="19" t="s">
        <v>3165</v>
      </c>
    </row>
    <row r="382" spans="1:14" ht="31.5" x14ac:dyDescent="0.25">
      <c r="A382" s="31" t="s">
        <v>439</v>
      </c>
      <c r="B382" s="19" t="s">
        <v>771</v>
      </c>
      <c r="C382" s="34" t="s">
        <v>772</v>
      </c>
      <c r="D382" s="18">
        <v>2.3650000000000002</v>
      </c>
      <c r="E382" s="18">
        <v>0</v>
      </c>
      <c r="F382" s="18">
        <v>0</v>
      </c>
      <c r="G382" s="18">
        <v>0</v>
      </c>
      <c r="H382" s="18">
        <v>0</v>
      </c>
      <c r="I382" s="18">
        <v>7.6178608352400002E-3</v>
      </c>
      <c r="J382" s="18">
        <v>0</v>
      </c>
      <c r="K382" s="18">
        <v>0</v>
      </c>
      <c r="L382" s="18">
        <v>0</v>
      </c>
      <c r="M382" s="18">
        <v>0</v>
      </c>
      <c r="N382" s="19" t="s">
        <v>3165</v>
      </c>
    </row>
    <row r="383" spans="1:14" ht="31.5" x14ac:dyDescent="0.25">
      <c r="A383" s="31" t="s">
        <v>439</v>
      </c>
      <c r="B383" s="19" t="s">
        <v>773</v>
      </c>
      <c r="C383" s="34" t="s">
        <v>774</v>
      </c>
      <c r="D383" s="18">
        <v>2.3650000000000002</v>
      </c>
      <c r="E383" s="18">
        <v>0</v>
      </c>
      <c r="F383" s="18">
        <v>0</v>
      </c>
      <c r="G383" s="18">
        <v>0</v>
      </c>
      <c r="H383" s="18">
        <v>0</v>
      </c>
      <c r="I383" s="18">
        <v>7.6178608352400002E-3</v>
      </c>
      <c r="J383" s="18">
        <v>0</v>
      </c>
      <c r="K383" s="18">
        <v>0</v>
      </c>
      <c r="L383" s="18">
        <v>0</v>
      </c>
      <c r="M383" s="18">
        <v>0</v>
      </c>
      <c r="N383" s="19" t="s">
        <v>3165</v>
      </c>
    </row>
    <row r="384" spans="1:14" x14ac:dyDescent="0.25">
      <c r="A384" s="31" t="s">
        <v>439</v>
      </c>
      <c r="B384" s="19" t="s">
        <v>775</v>
      </c>
      <c r="C384" s="34" t="s">
        <v>776</v>
      </c>
      <c r="D384" s="18">
        <v>0</v>
      </c>
      <c r="E384" s="18">
        <v>0</v>
      </c>
      <c r="F384" s="18">
        <v>0</v>
      </c>
      <c r="G384" s="18">
        <v>0</v>
      </c>
      <c r="H384" s="18">
        <v>0</v>
      </c>
      <c r="I384" s="18">
        <v>0</v>
      </c>
      <c r="J384" s="18">
        <v>0</v>
      </c>
      <c r="K384" s="18">
        <v>0</v>
      </c>
      <c r="L384" s="18">
        <v>0</v>
      </c>
      <c r="M384" s="18">
        <v>0</v>
      </c>
      <c r="N384" s="19" t="s">
        <v>3165</v>
      </c>
    </row>
    <row r="385" spans="1:14" x14ac:dyDescent="0.25">
      <c r="A385" s="31" t="s">
        <v>439</v>
      </c>
      <c r="B385" s="19" t="s">
        <v>777</v>
      </c>
      <c r="C385" s="34" t="s">
        <v>778</v>
      </c>
      <c r="D385" s="18">
        <v>0</v>
      </c>
      <c r="E385" s="18">
        <v>0</v>
      </c>
      <c r="F385" s="18">
        <v>0</v>
      </c>
      <c r="G385" s="18">
        <v>0</v>
      </c>
      <c r="H385" s="18">
        <v>0</v>
      </c>
      <c r="I385" s="18">
        <v>0</v>
      </c>
      <c r="J385" s="18">
        <v>0</v>
      </c>
      <c r="K385" s="18">
        <v>0</v>
      </c>
      <c r="L385" s="18">
        <v>0</v>
      </c>
      <c r="M385" s="18">
        <v>0</v>
      </c>
      <c r="N385" s="19" t="s">
        <v>3165</v>
      </c>
    </row>
    <row r="386" spans="1:14" x14ac:dyDescent="0.25">
      <c r="A386" s="31" t="s">
        <v>439</v>
      </c>
      <c r="B386" s="19" t="s">
        <v>779</v>
      </c>
      <c r="C386" s="34" t="s">
        <v>780</v>
      </c>
      <c r="D386" s="18">
        <v>0</v>
      </c>
      <c r="E386" s="18">
        <v>0</v>
      </c>
      <c r="F386" s="18">
        <v>0</v>
      </c>
      <c r="G386" s="18">
        <v>0</v>
      </c>
      <c r="H386" s="18">
        <v>0</v>
      </c>
      <c r="I386" s="18">
        <v>0</v>
      </c>
      <c r="J386" s="18">
        <v>0</v>
      </c>
      <c r="K386" s="18">
        <v>0</v>
      </c>
      <c r="L386" s="18">
        <v>0</v>
      </c>
      <c r="M386" s="18">
        <v>0</v>
      </c>
      <c r="N386" s="19" t="s">
        <v>3165</v>
      </c>
    </row>
    <row r="387" spans="1:14" x14ac:dyDescent="0.25">
      <c r="A387" s="31" t="s">
        <v>439</v>
      </c>
      <c r="B387" s="19" t="s">
        <v>781</v>
      </c>
      <c r="C387" s="34" t="s">
        <v>782</v>
      </c>
      <c r="D387" s="18">
        <v>0</v>
      </c>
      <c r="E387" s="18">
        <v>0</v>
      </c>
      <c r="F387" s="18">
        <v>0</v>
      </c>
      <c r="G387" s="18">
        <v>0</v>
      </c>
      <c r="H387" s="18">
        <v>0</v>
      </c>
      <c r="I387" s="18">
        <v>0</v>
      </c>
      <c r="J387" s="18">
        <v>0</v>
      </c>
      <c r="K387" s="18">
        <v>0</v>
      </c>
      <c r="L387" s="18">
        <v>0</v>
      </c>
      <c r="M387" s="18">
        <v>0</v>
      </c>
      <c r="N387" s="19" t="s">
        <v>3165</v>
      </c>
    </row>
    <row r="388" spans="1:14" x14ac:dyDescent="0.25">
      <c r="A388" s="31" t="s">
        <v>439</v>
      </c>
      <c r="B388" s="19" t="s">
        <v>783</v>
      </c>
      <c r="C388" s="34" t="s">
        <v>784</v>
      </c>
      <c r="D388" s="18">
        <v>0</v>
      </c>
      <c r="E388" s="18">
        <v>0</v>
      </c>
      <c r="F388" s="18">
        <v>0</v>
      </c>
      <c r="G388" s="18">
        <v>0</v>
      </c>
      <c r="H388" s="18">
        <v>0</v>
      </c>
      <c r="I388" s="18">
        <v>0</v>
      </c>
      <c r="J388" s="18">
        <v>0</v>
      </c>
      <c r="K388" s="18">
        <v>0</v>
      </c>
      <c r="L388" s="18">
        <v>0</v>
      </c>
      <c r="M388" s="18">
        <v>0</v>
      </c>
      <c r="N388" s="19" t="s">
        <v>3165</v>
      </c>
    </row>
    <row r="389" spans="1:14" x14ac:dyDescent="0.25">
      <c r="A389" s="31" t="s">
        <v>439</v>
      </c>
      <c r="B389" s="19" t="s">
        <v>785</v>
      </c>
      <c r="C389" s="34" t="s">
        <v>786</v>
      </c>
      <c r="D389" s="18">
        <v>0</v>
      </c>
      <c r="E389" s="18">
        <v>0</v>
      </c>
      <c r="F389" s="18">
        <v>0</v>
      </c>
      <c r="G389" s="18">
        <v>0</v>
      </c>
      <c r="H389" s="18">
        <v>0</v>
      </c>
      <c r="I389" s="18">
        <v>0</v>
      </c>
      <c r="J389" s="18">
        <v>0</v>
      </c>
      <c r="K389" s="18">
        <v>0</v>
      </c>
      <c r="L389" s="18">
        <v>0</v>
      </c>
      <c r="M389" s="18">
        <v>0</v>
      </c>
      <c r="N389" s="19" t="s">
        <v>3165</v>
      </c>
    </row>
    <row r="390" spans="1:14" ht="78.75" x14ac:dyDescent="0.25">
      <c r="A390" s="31" t="s">
        <v>439</v>
      </c>
      <c r="B390" s="19" t="s">
        <v>787</v>
      </c>
      <c r="C390" s="34" t="s">
        <v>788</v>
      </c>
      <c r="D390" s="18">
        <v>0</v>
      </c>
      <c r="E390" s="18">
        <v>0</v>
      </c>
      <c r="F390" s="18">
        <v>0</v>
      </c>
      <c r="G390" s="18">
        <v>0</v>
      </c>
      <c r="H390" s="18">
        <v>0</v>
      </c>
      <c r="I390" s="18">
        <v>0</v>
      </c>
      <c r="J390" s="18">
        <v>0</v>
      </c>
      <c r="K390" s="18">
        <v>0</v>
      </c>
      <c r="L390" s="18">
        <v>0</v>
      </c>
      <c r="M390" s="18">
        <v>0</v>
      </c>
      <c r="N390" s="19" t="s">
        <v>3165</v>
      </c>
    </row>
    <row r="391" spans="1:14" ht="78.75" x14ac:dyDescent="0.25">
      <c r="A391" s="31" t="s">
        <v>439</v>
      </c>
      <c r="B391" s="19" t="s">
        <v>789</v>
      </c>
      <c r="C391" s="34" t="s">
        <v>790</v>
      </c>
      <c r="D391" s="18">
        <v>0</v>
      </c>
      <c r="E391" s="18">
        <v>0</v>
      </c>
      <c r="F391" s="18">
        <v>0</v>
      </c>
      <c r="G391" s="18">
        <v>0</v>
      </c>
      <c r="H391" s="18">
        <v>0</v>
      </c>
      <c r="I391" s="18">
        <v>0</v>
      </c>
      <c r="J391" s="18">
        <v>0</v>
      </c>
      <c r="K391" s="18">
        <v>0</v>
      </c>
      <c r="L391" s="18">
        <v>0</v>
      </c>
      <c r="M391" s="18">
        <v>0</v>
      </c>
      <c r="N391" s="19" t="s">
        <v>3165</v>
      </c>
    </row>
    <row r="392" spans="1:14" ht="78.75" x14ac:dyDescent="0.25">
      <c r="A392" s="31" t="s">
        <v>439</v>
      </c>
      <c r="B392" s="19" t="s">
        <v>791</v>
      </c>
      <c r="C392" s="34" t="s">
        <v>792</v>
      </c>
      <c r="D392" s="18">
        <v>0</v>
      </c>
      <c r="E392" s="18">
        <v>0</v>
      </c>
      <c r="F392" s="18">
        <v>0</v>
      </c>
      <c r="G392" s="18">
        <v>0</v>
      </c>
      <c r="H392" s="18">
        <v>0</v>
      </c>
      <c r="I392" s="18">
        <v>0</v>
      </c>
      <c r="J392" s="18">
        <v>0</v>
      </c>
      <c r="K392" s="18">
        <v>0</v>
      </c>
      <c r="L392" s="18">
        <v>0</v>
      </c>
      <c r="M392" s="18">
        <v>0</v>
      </c>
      <c r="N392" s="19" t="s">
        <v>3165</v>
      </c>
    </row>
    <row r="393" spans="1:14" ht="31.5" x14ac:dyDescent="0.25">
      <c r="A393" s="31" t="s">
        <v>439</v>
      </c>
      <c r="B393" s="19" t="s">
        <v>793</v>
      </c>
      <c r="C393" s="34" t="s">
        <v>794</v>
      </c>
      <c r="D393" s="18">
        <v>0</v>
      </c>
      <c r="E393" s="18">
        <v>0</v>
      </c>
      <c r="F393" s="18">
        <v>0</v>
      </c>
      <c r="G393" s="18">
        <v>0</v>
      </c>
      <c r="H393" s="18">
        <v>0</v>
      </c>
      <c r="I393" s="18">
        <v>0</v>
      </c>
      <c r="J393" s="18">
        <v>0</v>
      </c>
      <c r="K393" s="18">
        <v>0</v>
      </c>
      <c r="L393" s="18">
        <v>0</v>
      </c>
      <c r="M393" s="18">
        <v>0</v>
      </c>
      <c r="N393" s="19" t="s">
        <v>3165</v>
      </c>
    </row>
    <row r="394" spans="1:14" ht="47.25" x14ac:dyDescent="0.25">
      <c r="A394" s="31" t="s">
        <v>439</v>
      </c>
      <c r="B394" s="19" t="s">
        <v>795</v>
      </c>
      <c r="C394" s="34" t="s">
        <v>796</v>
      </c>
      <c r="D394" s="18">
        <v>0</v>
      </c>
      <c r="E394" s="18">
        <v>0</v>
      </c>
      <c r="F394" s="18">
        <v>0</v>
      </c>
      <c r="G394" s="18">
        <v>0</v>
      </c>
      <c r="H394" s="18">
        <v>0</v>
      </c>
      <c r="I394" s="18">
        <v>0</v>
      </c>
      <c r="J394" s="18">
        <v>0</v>
      </c>
      <c r="K394" s="18">
        <v>0</v>
      </c>
      <c r="L394" s="18">
        <v>0</v>
      </c>
      <c r="M394" s="18">
        <v>0</v>
      </c>
      <c r="N394" s="19" t="s">
        <v>3165</v>
      </c>
    </row>
    <row r="395" spans="1:14" ht="78.75" x14ac:dyDescent="0.25">
      <c r="A395" s="31" t="s">
        <v>439</v>
      </c>
      <c r="B395" s="19" t="s">
        <v>797</v>
      </c>
      <c r="C395" s="34" t="s">
        <v>798</v>
      </c>
      <c r="D395" s="18">
        <v>0</v>
      </c>
      <c r="E395" s="18">
        <v>0</v>
      </c>
      <c r="F395" s="18">
        <v>0</v>
      </c>
      <c r="G395" s="18">
        <v>0</v>
      </c>
      <c r="H395" s="18">
        <v>0</v>
      </c>
      <c r="I395" s="18">
        <v>0</v>
      </c>
      <c r="J395" s="18">
        <v>0</v>
      </c>
      <c r="K395" s="18">
        <v>0</v>
      </c>
      <c r="L395" s="18">
        <v>0</v>
      </c>
      <c r="M395" s="18">
        <v>0</v>
      </c>
      <c r="N395" s="19" t="s">
        <v>3165</v>
      </c>
    </row>
    <row r="396" spans="1:14" ht="47.25" x14ac:dyDescent="0.25">
      <c r="A396" s="31" t="s">
        <v>439</v>
      </c>
      <c r="B396" s="19" t="s">
        <v>799</v>
      </c>
      <c r="C396" s="34" t="s">
        <v>800</v>
      </c>
      <c r="D396" s="18">
        <v>0</v>
      </c>
      <c r="E396" s="18">
        <v>0</v>
      </c>
      <c r="F396" s="18">
        <v>0</v>
      </c>
      <c r="G396" s="18">
        <v>0</v>
      </c>
      <c r="H396" s="18">
        <v>0</v>
      </c>
      <c r="I396" s="18">
        <v>0</v>
      </c>
      <c r="J396" s="18">
        <v>0</v>
      </c>
      <c r="K396" s="18">
        <v>0</v>
      </c>
      <c r="L396" s="18">
        <v>0</v>
      </c>
      <c r="M396" s="18">
        <v>0</v>
      </c>
      <c r="N396" s="19" t="s">
        <v>3165</v>
      </c>
    </row>
    <row r="397" spans="1:14" ht="31.5" x14ac:dyDescent="0.25">
      <c r="A397" s="31" t="s">
        <v>439</v>
      </c>
      <c r="B397" s="19" t="s">
        <v>801</v>
      </c>
      <c r="C397" s="34" t="s">
        <v>802</v>
      </c>
      <c r="D397" s="18">
        <v>0</v>
      </c>
      <c r="E397" s="18">
        <v>0</v>
      </c>
      <c r="F397" s="18">
        <v>0</v>
      </c>
      <c r="G397" s="18">
        <v>0</v>
      </c>
      <c r="H397" s="18">
        <v>0</v>
      </c>
      <c r="I397" s="18">
        <v>0</v>
      </c>
      <c r="J397" s="18">
        <v>0</v>
      </c>
      <c r="K397" s="18">
        <v>0</v>
      </c>
      <c r="L397" s="18">
        <v>0</v>
      </c>
      <c r="M397" s="18">
        <v>0</v>
      </c>
      <c r="N397" s="19" t="s">
        <v>3165</v>
      </c>
    </row>
    <row r="398" spans="1:14" ht="78.75" x14ac:dyDescent="0.25">
      <c r="A398" s="31" t="s">
        <v>439</v>
      </c>
      <c r="B398" s="19" t="s">
        <v>803</v>
      </c>
      <c r="C398" s="34" t="s">
        <v>804</v>
      </c>
      <c r="D398" s="18">
        <v>0</v>
      </c>
      <c r="E398" s="18">
        <v>0</v>
      </c>
      <c r="F398" s="18">
        <v>0</v>
      </c>
      <c r="G398" s="18">
        <v>0</v>
      </c>
      <c r="H398" s="18">
        <v>0</v>
      </c>
      <c r="I398" s="18">
        <v>0</v>
      </c>
      <c r="J398" s="18">
        <v>0</v>
      </c>
      <c r="K398" s="18">
        <v>0</v>
      </c>
      <c r="L398" s="18">
        <v>0</v>
      </c>
      <c r="M398" s="18">
        <v>0</v>
      </c>
      <c r="N398" s="19" t="s">
        <v>3165</v>
      </c>
    </row>
    <row r="399" spans="1:14" ht="31.5" x14ac:dyDescent="0.25">
      <c r="A399" s="31" t="s">
        <v>439</v>
      </c>
      <c r="B399" s="19" t="s">
        <v>805</v>
      </c>
      <c r="C399" s="34" t="s">
        <v>806</v>
      </c>
      <c r="D399" s="18">
        <v>0</v>
      </c>
      <c r="E399" s="18">
        <v>0</v>
      </c>
      <c r="F399" s="18">
        <v>0</v>
      </c>
      <c r="G399" s="18">
        <v>0</v>
      </c>
      <c r="H399" s="18">
        <v>0</v>
      </c>
      <c r="I399" s="18">
        <v>0</v>
      </c>
      <c r="J399" s="18">
        <v>0</v>
      </c>
      <c r="K399" s="18">
        <v>0</v>
      </c>
      <c r="L399" s="18">
        <v>0</v>
      </c>
      <c r="M399" s="18">
        <v>0</v>
      </c>
      <c r="N399" s="19" t="s">
        <v>3165</v>
      </c>
    </row>
    <row r="400" spans="1:14" ht="78.75" x14ac:dyDescent="0.25">
      <c r="A400" s="31" t="s">
        <v>439</v>
      </c>
      <c r="B400" s="19" t="s">
        <v>807</v>
      </c>
      <c r="C400" s="34" t="s">
        <v>808</v>
      </c>
      <c r="D400" s="18">
        <v>0</v>
      </c>
      <c r="E400" s="18">
        <v>0</v>
      </c>
      <c r="F400" s="18">
        <v>0</v>
      </c>
      <c r="G400" s="18">
        <v>0</v>
      </c>
      <c r="H400" s="18">
        <v>0</v>
      </c>
      <c r="I400" s="18">
        <v>0</v>
      </c>
      <c r="J400" s="18">
        <v>0</v>
      </c>
      <c r="K400" s="18">
        <v>0</v>
      </c>
      <c r="L400" s="18">
        <v>0</v>
      </c>
      <c r="M400" s="18">
        <v>0</v>
      </c>
      <c r="N400" s="19" t="s">
        <v>3165</v>
      </c>
    </row>
    <row r="401" spans="1:14" ht="78.75" x14ac:dyDescent="0.25">
      <c r="A401" s="31" t="s">
        <v>439</v>
      </c>
      <c r="B401" s="19" t="s">
        <v>809</v>
      </c>
      <c r="C401" s="34" t="s">
        <v>810</v>
      </c>
      <c r="D401" s="18">
        <v>0</v>
      </c>
      <c r="E401" s="18">
        <v>0</v>
      </c>
      <c r="F401" s="18">
        <v>0</v>
      </c>
      <c r="G401" s="18">
        <v>0</v>
      </c>
      <c r="H401" s="18">
        <v>0</v>
      </c>
      <c r="I401" s="18">
        <v>0</v>
      </c>
      <c r="J401" s="18">
        <v>0</v>
      </c>
      <c r="K401" s="18">
        <v>0</v>
      </c>
      <c r="L401" s="18">
        <v>0</v>
      </c>
      <c r="M401" s="18">
        <v>0</v>
      </c>
      <c r="N401" s="19" t="s">
        <v>3165</v>
      </c>
    </row>
    <row r="402" spans="1:14" ht="78.75" x14ac:dyDescent="0.25">
      <c r="A402" s="31" t="s">
        <v>439</v>
      </c>
      <c r="B402" s="19" t="s">
        <v>811</v>
      </c>
      <c r="C402" s="34" t="s">
        <v>812</v>
      </c>
      <c r="D402" s="18">
        <v>0</v>
      </c>
      <c r="E402" s="18">
        <v>0</v>
      </c>
      <c r="F402" s="18">
        <v>0</v>
      </c>
      <c r="G402" s="18">
        <v>0</v>
      </c>
      <c r="H402" s="18">
        <v>0</v>
      </c>
      <c r="I402" s="18">
        <v>0</v>
      </c>
      <c r="J402" s="18">
        <v>0</v>
      </c>
      <c r="K402" s="18">
        <v>0</v>
      </c>
      <c r="L402" s="18">
        <v>0</v>
      </c>
      <c r="M402" s="18">
        <v>0</v>
      </c>
      <c r="N402" s="19" t="s">
        <v>3165</v>
      </c>
    </row>
    <row r="403" spans="1:14" ht="78.75" x14ac:dyDescent="0.25">
      <c r="A403" s="31" t="s">
        <v>439</v>
      </c>
      <c r="B403" s="19" t="s">
        <v>813</v>
      </c>
      <c r="C403" s="34" t="s">
        <v>814</v>
      </c>
      <c r="D403" s="18">
        <v>0</v>
      </c>
      <c r="E403" s="18">
        <v>0</v>
      </c>
      <c r="F403" s="18">
        <v>0</v>
      </c>
      <c r="G403" s="18">
        <v>0</v>
      </c>
      <c r="H403" s="18">
        <v>0</v>
      </c>
      <c r="I403" s="18">
        <v>0</v>
      </c>
      <c r="J403" s="18">
        <v>0</v>
      </c>
      <c r="K403" s="18">
        <v>0</v>
      </c>
      <c r="L403" s="18">
        <v>0</v>
      </c>
      <c r="M403" s="18">
        <v>0</v>
      </c>
      <c r="N403" s="19" t="s">
        <v>3165</v>
      </c>
    </row>
    <row r="404" spans="1:14" ht="94.5" x14ac:dyDescent="0.25">
      <c r="A404" s="31" t="s">
        <v>439</v>
      </c>
      <c r="B404" s="19" t="s">
        <v>815</v>
      </c>
      <c r="C404" s="34" t="s">
        <v>816</v>
      </c>
      <c r="D404" s="18">
        <v>0</v>
      </c>
      <c r="E404" s="18">
        <v>0</v>
      </c>
      <c r="F404" s="18">
        <v>0</v>
      </c>
      <c r="G404" s="18">
        <v>0</v>
      </c>
      <c r="H404" s="18">
        <v>0</v>
      </c>
      <c r="I404" s="18">
        <v>0</v>
      </c>
      <c r="J404" s="18">
        <v>0</v>
      </c>
      <c r="K404" s="18">
        <v>0</v>
      </c>
      <c r="L404" s="18">
        <v>0</v>
      </c>
      <c r="M404" s="18">
        <v>0</v>
      </c>
      <c r="N404" s="19" t="s">
        <v>3165</v>
      </c>
    </row>
    <row r="405" spans="1:14" ht="78.75" x14ac:dyDescent="0.25">
      <c r="A405" s="31" t="s">
        <v>439</v>
      </c>
      <c r="B405" s="19" t="s">
        <v>817</v>
      </c>
      <c r="C405" s="34" t="s">
        <v>818</v>
      </c>
      <c r="D405" s="18">
        <v>0</v>
      </c>
      <c r="E405" s="18">
        <v>0</v>
      </c>
      <c r="F405" s="18">
        <v>0</v>
      </c>
      <c r="G405" s="18">
        <v>0</v>
      </c>
      <c r="H405" s="18">
        <v>0</v>
      </c>
      <c r="I405" s="18">
        <v>0</v>
      </c>
      <c r="J405" s="18">
        <v>0</v>
      </c>
      <c r="K405" s="18">
        <v>0</v>
      </c>
      <c r="L405" s="18">
        <v>0</v>
      </c>
      <c r="M405" s="18">
        <v>0</v>
      </c>
      <c r="N405" s="19" t="s">
        <v>3165</v>
      </c>
    </row>
    <row r="406" spans="1:14" ht="78.75" x14ac:dyDescent="0.25">
      <c r="A406" s="31" t="s">
        <v>439</v>
      </c>
      <c r="B406" s="19" t="s">
        <v>819</v>
      </c>
      <c r="C406" s="34" t="s">
        <v>820</v>
      </c>
      <c r="D406" s="18">
        <v>0</v>
      </c>
      <c r="E406" s="18">
        <v>0</v>
      </c>
      <c r="F406" s="18">
        <v>0</v>
      </c>
      <c r="G406" s="18">
        <v>0</v>
      </c>
      <c r="H406" s="18">
        <v>0</v>
      </c>
      <c r="I406" s="18">
        <v>0</v>
      </c>
      <c r="J406" s="18">
        <v>0</v>
      </c>
      <c r="K406" s="18">
        <v>0</v>
      </c>
      <c r="L406" s="18">
        <v>0</v>
      </c>
      <c r="M406" s="18">
        <v>0</v>
      </c>
      <c r="N406" s="19" t="s">
        <v>3165</v>
      </c>
    </row>
    <row r="407" spans="1:14" ht="78.75" x14ac:dyDescent="0.25">
      <c r="A407" s="31" t="s">
        <v>439</v>
      </c>
      <c r="B407" s="19" t="s">
        <v>821</v>
      </c>
      <c r="C407" s="34" t="s">
        <v>822</v>
      </c>
      <c r="D407" s="18">
        <v>0</v>
      </c>
      <c r="E407" s="18">
        <v>0</v>
      </c>
      <c r="F407" s="18">
        <v>0</v>
      </c>
      <c r="G407" s="18">
        <v>0</v>
      </c>
      <c r="H407" s="18">
        <v>0</v>
      </c>
      <c r="I407" s="18">
        <v>0</v>
      </c>
      <c r="J407" s="18">
        <v>0</v>
      </c>
      <c r="K407" s="18">
        <v>0</v>
      </c>
      <c r="L407" s="18">
        <v>0</v>
      </c>
      <c r="M407" s="18">
        <v>0</v>
      </c>
      <c r="N407" s="19" t="s">
        <v>3165</v>
      </c>
    </row>
    <row r="408" spans="1:14" ht="78.75" x14ac:dyDescent="0.25">
      <c r="A408" s="31" t="s">
        <v>439</v>
      </c>
      <c r="B408" s="19" t="s">
        <v>823</v>
      </c>
      <c r="C408" s="34" t="s">
        <v>824</v>
      </c>
      <c r="D408" s="18">
        <v>0</v>
      </c>
      <c r="E408" s="18">
        <v>0</v>
      </c>
      <c r="F408" s="18">
        <v>0</v>
      </c>
      <c r="G408" s="18">
        <v>0</v>
      </c>
      <c r="H408" s="18">
        <v>0</v>
      </c>
      <c r="I408" s="18">
        <v>0</v>
      </c>
      <c r="J408" s="18">
        <v>0</v>
      </c>
      <c r="K408" s="18">
        <v>0</v>
      </c>
      <c r="L408" s="18">
        <v>0</v>
      </c>
      <c r="M408" s="18">
        <v>0</v>
      </c>
      <c r="N408" s="19" t="s">
        <v>3165</v>
      </c>
    </row>
    <row r="409" spans="1:14" ht="78.75" x14ac:dyDescent="0.25">
      <c r="A409" s="31" t="s">
        <v>439</v>
      </c>
      <c r="B409" s="19" t="s">
        <v>825</v>
      </c>
      <c r="C409" s="34" t="s">
        <v>826</v>
      </c>
      <c r="D409" s="18">
        <v>0</v>
      </c>
      <c r="E409" s="18">
        <v>0</v>
      </c>
      <c r="F409" s="18">
        <v>0</v>
      </c>
      <c r="G409" s="18">
        <v>0</v>
      </c>
      <c r="H409" s="18">
        <v>0</v>
      </c>
      <c r="I409" s="18">
        <v>0</v>
      </c>
      <c r="J409" s="18">
        <v>0</v>
      </c>
      <c r="K409" s="18">
        <v>0</v>
      </c>
      <c r="L409" s="18">
        <v>0</v>
      </c>
      <c r="M409" s="18">
        <v>0</v>
      </c>
      <c r="N409" s="19" t="s">
        <v>3165</v>
      </c>
    </row>
    <row r="410" spans="1:14" ht="78.75" x14ac:dyDescent="0.25">
      <c r="A410" s="31" t="s">
        <v>439</v>
      </c>
      <c r="B410" s="19" t="s">
        <v>827</v>
      </c>
      <c r="C410" s="34" t="s">
        <v>828</v>
      </c>
      <c r="D410" s="18">
        <v>0</v>
      </c>
      <c r="E410" s="18">
        <v>0</v>
      </c>
      <c r="F410" s="18">
        <v>0</v>
      </c>
      <c r="G410" s="18">
        <v>0</v>
      </c>
      <c r="H410" s="18">
        <v>0</v>
      </c>
      <c r="I410" s="18">
        <v>0</v>
      </c>
      <c r="J410" s="18">
        <v>0</v>
      </c>
      <c r="K410" s="18">
        <v>0</v>
      </c>
      <c r="L410" s="18">
        <v>0</v>
      </c>
      <c r="M410" s="18">
        <v>0</v>
      </c>
      <c r="N410" s="19" t="s">
        <v>3165</v>
      </c>
    </row>
    <row r="411" spans="1:14" ht="78.75" x14ac:dyDescent="0.25">
      <c r="A411" s="31" t="s">
        <v>439</v>
      </c>
      <c r="B411" s="19" t="s">
        <v>829</v>
      </c>
      <c r="C411" s="34" t="s">
        <v>830</v>
      </c>
      <c r="D411" s="18">
        <v>0</v>
      </c>
      <c r="E411" s="18">
        <v>0</v>
      </c>
      <c r="F411" s="18">
        <v>0</v>
      </c>
      <c r="G411" s="18">
        <v>0</v>
      </c>
      <c r="H411" s="18">
        <v>0</v>
      </c>
      <c r="I411" s="18">
        <v>0</v>
      </c>
      <c r="J411" s="18">
        <v>0</v>
      </c>
      <c r="K411" s="18">
        <v>0</v>
      </c>
      <c r="L411" s="18">
        <v>0</v>
      </c>
      <c r="M411" s="18">
        <v>0</v>
      </c>
      <c r="N411" s="19" t="s">
        <v>3165</v>
      </c>
    </row>
    <row r="412" spans="1:14" ht="78.75" x14ac:dyDescent="0.25">
      <c r="A412" s="31" t="s">
        <v>439</v>
      </c>
      <c r="B412" s="19" t="s">
        <v>831</v>
      </c>
      <c r="C412" s="34" t="s">
        <v>832</v>
      </c>
      <c r="D412" s="18">
        <v>0</v>
      </c>
      <c r="E412" s="18">
        <v>0</v>
      </c>
      <c r="F412" s="18">
        <v>0</v>
      </c>
      <c r="G412" s="18">
        <v>0</v>
      </c>
      <c r="H412" s="18">
        <v>0</v>
      </c>
      <c r="I412" s="18">
        <v>0</v>
      </c>
      <c r="J412" s="18">
        <v>0</v>
      </c>
      <c r="K412" s="18">
        <v>0</v>
      </c>
      <c r="L412" s="18">
        <v>0</v>
      </c>
      <c r="M412" s="18">
        <v>0</v>
      </c>
      <c r="N412" s="19" t="s">
        <v>3165</v>
      </c>
    </row>
    <row r="413" spans="1:14" ht="78.75" x14ac:dyDescent="0.25">
      <c r="A413" s="31" t="s">
        <v>439</v>
      </c>
      <c r="B413" s="19" t="s">
        <v>833</v>
      </c>
      <c r="C413" s="34" t="s">
        <v>834</v>
      </c>
      <c r="D413" s="18">
        <v>0</v>
      </c>
      <c r="E413" s="18">
        <v>0</v>
      </c>
      <c r="F413" s="18">
        <v>0</v>
      </c>
      <c r="G413" s="18">
        <v>0</v>
      </c>
      <c r="H413" s="18">
        <v>0</v>
      </c>
      <c r="I413" s="18">
        <v>0</v>
      </c>
      <c r="J413" s="18">
        <v>0</v>
      </c>
      <c r="K413" s="18">
        <v>0</v>
      </c>
      <c r="L413" s="18">
        <v>0</v>
      </c>
      <c r="M413" s="18">
        <v>0</v>
      </c>
      <c r="N413" s="19" t="s">
        <v>3165</v>
      </c>
    </row>
    <row r="414" spans="1:14" ht="78.75" x14ac:dyDescent="0.25">
      <c r="A414" s="31" t="s">
        <v>439</v>
      </c>
      <c r="B414" s="19" t="s">
        <v>835</v>
      </c>
      <c r="C414" s="34" t="s">
        <v>836</v>
      </c>
      <c r="D414" s="18">
        <v>0</v>
      </c>
      <c r="E414" s="18">
        <v>0</v>
      </c>
      <c r="F414" s="18">
        <v>0</v>
      </c>
      <c r="G414" s="18">
        <v>0</v>
      </c>
      <c r="H414" s="18">
        <v>0</v>
      </c>
      <c r="I414" s="18">
        <v>0</v>
      </c>
      <c r="J414" s="18">
        <v>0</v>
      </c>
      <c r="K414" s="18">
        <v>0</v>
      </c>
      <c r="L414" s="18">
        <v>0</v>
      </c>
      <c r="M414" s="18">
        <v>0</v>
      </c>
      <c r="N414" s="19" t="s">
        <v>3165</v>
      </c>
    </row>
    <row r="415" spans="1:14" ht="47.25" x14ac:dyDescent="0.25">
      <c r="A415" s="31" t="s">
        <v>439</v>
      </c>
      <c r="B415" s="19" t="s">
        <v>837</v>
      </c>
      <c r="C415" s="34" t="s">
        <v>838</v>
      </c>
      <c r="D415" s="18">
        <v>0</v>
      </c>
      <c r="E415" s="18">
        <v>0</v>
      </c>
      <c r="F415" s="18">
        <v>0</v>
      </c>
      <c r="G415" s="18">
        <v>0</v>
      </c>
      <c r="H415" s="18">
        <v>0</v>
      </c>
      <c r="I415" s="18">
        <v>0</v>
      </c>
      <c r="J415" s="18">
        <v>0</v>
      </c>
      <c r="K415" s="18">
        <v>0</v>
      </c>
      <c r="L415" s="18">
        <v>0</v>
      </c>
      <c r="M415" s="18">
        <v>0</v>
      </c>
      <c r="N415" s="19" t="s">
        <v>3165</v>
      </c>
    </row>
    <row r="416" spans="1:14" ht="47.25" x14ac:dyDescent="0.25">
      <c r="A416" s="31" t="s">
        <v>439</v>
      </c>
      <c r="B416" s="19" t="s">
        <v>839</v>
      </c>
      <c r="C416" s="34" t="s">
        <v>840</v>
      </c>
      <c r="D416" s="18">
        <v>0</v>
      </c>
      <c r="E416" s="18">
        <v>0</v>
      </c>
      <c r="F416" s="18">
        <v>0</v>
      </c>
      <c r="G416" s="18">
        <v>0</v>
      </c>
      <c r="H416" s="18">
        <v>0</v>
      </c>
      <c r="I416" s="18">
        <v>0</v>
      </c>
      <c r="J416" s="18">
        <v>0</v>
      </c>
      <c r="K416" s="18">
        <v>0</v>
      </c>
      <c r="L416" s="18">
        <v>0</v>
      </c>
      <c r="M416" s="18">
        <v>0</v>
      </c>
      <c r="N416" s="19" t="s">
        <v>3165</v>
      </c>
    </row>
    <row r="417" spans="1:14" ht="78.75" x14ac:dyDescent="0.25">
      <c r="A417" s="31" t="s">
        <v>439</v>
      </c>
      <c r="B417" s="19" t="s">
        <v>841</v>
      </c>
      <c r="C417" s="34" t="s">
        <v>842</v>
      </c>
      <c r="D417" s="18">
        <v>0</v>
      </c>
      <c r="E417" s="18">
        <v>0</v>
      </c>
      <c r="F417" s="18">
        <v>0</v>
      </c>
      <c r="G417" s="18">
        <v>0</v>
      </c>
      <c r="H417" s="18">
        <v>0</v>
      </c>
      <c r="I417" s="18">
        <v>0</v>
      </c>
      <c r="J417" s="18">
        <v>0</v>
      </c>
      <c r="K417" s="18">
        <v>0</v>
      </c>
      <c r="L417" s="18">
        <v>0</v>
      </c>
      <c r="M417" s="18">
        <v>0</v>
      </c>
      <c r="N417" s="19" t="s">
        <v>3165</v>
      </c>
    </row>
    <row r="418" spans="1:14" x14ac:dyDescent="0.25">
      <c r="A418" s="31" t="s">
        <v>439</v>
      </c>
      <c r="B418" s="19" t="s">
        <v>843</v>
      </c>
      <c r="C418" s="34" t="s">
        <v>844</v>
      </c>
      <c r="D418" s="18">
        <v>0</v>
      </c>
      <c r="E418" s="18">
        <v>0</v>
      </c>
      <c r="F418" s="18">
        <v>0</v>
      </c>
      <c r="G418" s="18">
        <v>0</v>
      </c>
      <c r="H418" s="18">
        <v>0</v>
      </c>
      <c r="I418" s="18">
        <v>0</v>
      </c>
      <c r="J418" s="18">
        <v>0</v>
      </c>
      <c r="K418" s="18">
        <v>0</v>
      </c>
      <c r="L418" s="18">
        <v>0</v>
      </c>
      <c r="M418" s="18">
        <v>0</v>
      </c>
      <c r="N418" s="19" t="s">
        <v>3165</v>
      </c>
    </row>
    <row r="419" spans="1:14" ht="78.75" x14ac:dyDescent="0.25">
      <c r="A419" s="31" t="s">
        <v>439</v>
      </c>
      <c r="B419" s="19" t="s">
        <v>845</v>
      </c>
      <c r="C419" s="34" t="s">
        <v>846</v>
      </c>
      <c r="D419" s="18">
        <v>0</v>
      </c>
      <c r="E419" s="18">
        <v>0</v>
      </c>
      <c r="F419" s="18">
        <v>0</v>
      </c>
      <c r="G419" s="18">
        <v>0</v>
      </c>
      <c r="H419" s="18">
        <v>0</v>
      </c>
      <c r="I419" s="18">
        <v>0</v>
      </c>
      <c r="J419" s="18">
        <v>0</v>
      </c>
      <c r="K419" s="18">
        <v>0</v>
      </c>
      <c r="L419" s="18">
        <v>0</v>
      </c>
      <c r="M419" s="18">
        <v>0</v>
      </c>
      <c r="N419" s="19" t="s">
        <v>3165</v>
      </c>
    </row>
    <row r="420" spans="1:14" ht="31.5" x14ac:dyDescent="0.25">
      <c r="A420" s="31" t="s">
        <v>439</v>
      </c>
      <c r="B420" s="19" t="s">
        <v>847</v>
      </c>
      <c r="C420" s="34" t="s">
        <v>848</v>
      </c>
      <c r="D420" s="18">
        <v>0</v>
      </c>
      <c r="E420" s="18">
        <v>0</v>
      </c>
      <c r="F420" s="18">
        <v>0</v>
      </c>
      <c r="G420" s="18">
        <v>0</v>
      </c>
      <c r="H420" s="18">
        <v>0</v>
      </c>
      <c r="I420" s="18">
        <v>0</v>
      </c>
      <c r="J420" s="18">
        <v>0</v>
      </c>
      <c r="K420" s="18">
        <v>0</v>
      </c>
      <c r="L420" s="18">
        <v>0</v>
      </c>
      <c r="M420" s="18">
        <v>0</v>
      </c>
      <c r="N420" s="19" t="s">
        <v>3165</v>
      </c>
    </row>
    <row r="421" spans="1:14" x14ac:dyDescent="0.25">
      <c r="A421" s="31" t="s">
        <v>439</v>
      </c>
      <c r="B421" s="19" t="s">
        <v>849</v>
      </c>
      <c r="C421" s="34" t="s">
        <v>850</v>
      </c>
      <c r="D421" s="18">
        <v>0</v>
      </c>
      <c r="E421" s="18">
        <v>0</v>
      </c>
      <c r="F421" s="18">
        <v>0</v>
      </c>
      <c r="G421" s="18">
        <v>0</v>
      </c>
      <c r="H421" s="18">
        <v>0</v>
      </c>
      <c r="I421" s="18">
        <v>0</v>
      </c>
      <c r="J421" s="18">
        <v>0</v>
      </c>
      <c r="K421" s="18">
        <v>0</v>
      </c>
      <c r="L421" s="18">
        <v>0</v>
      </c>
      <c r="M421" s="18">
        <v>0</v>
      </c>
      <c r="N421" s="19" t="s">
        <v>3165</v>
      </c>
    </row>
    <row r="422" spans="1:14" ht="31.5" x14ac:dyDescent="0.25">
      <c r="A422" s="31" t="s">
        <v>439</v>
      </c>
      <c r="B422" s="19" t="s">
        <v>851</v>
      </c>
      <c r="C422" s="34" t="s">
        <v>852</v>
      </c>
      <c r="D422" s="18">
        <v>0</v>
      </c>
      <c r="E422" s="18">
        <v>0</v>
      </c>
      <c r="F422" s="18">
        <v>0</v>
      </c>
      <c r="G422" s="18">
        <v>0</v>
      </c>
      <c r="H422" s="18">
        <v>0</v>
      </c>
      <c r="I422" s="18">
        <v>0</v>
      </c>
      <c r="J422" s="18">
        <v>0</v>
      </c>
      <c r="K422" s="18">
        <v>0</v>
      </c>
      <c r="L422" s="18">
        <v>0</v>
      </c>
      <c r="M422" s="18">
        <v>0</v>
      </c>
      <c r="N422" s="19" t="s">
        <v>3165</v>
      </c>
    </row>
    <row r="423" spans="1:14" ht="31.5" x14ac:dyDescent="0.25">
      <c r="A423" s="31" t="s">
        <v>439</v>
      </c>
      <c r="B423" s="19" t="s">
        <v>853</v>
      </c>
      <c r="C423" s="34" t="s">
        <v>854</v>
      </c>
      <c r="D423" s="18">
        <v>0</v>
      </c>
      <c r="E423" s="18">
        <v>0</v>
      </c>
      <c r="F423" s="18">
        <v>0</v>
      </c>
      <c r="G423" s="18">
        <v>0</v>
      </c>
      <c r="H423" s="18">
        <v>0</v>
      </c>
      <c r="I423" s="18">
        <v>0</v>
      </c>
      <c r="J423" s="18">
        <v>0</v>
      </c>
      <c r="K423" s="18">
        <v>0</v>
      </c>
      <c r="L423" s="18">
        <v>0</v>
      </c>
      <c r="M423" s="18">
        <v>0</v>
      </c>
      <c r="N423" s="19" t="s">
        <v>3165</v>
      </c>
    </row>
    <row r="424" spans="1:14" x14ac:dyDescent="0.25">
      <c r="A424" s="31" t="s">
        <v>439</v>
      </c>
      <c r="B424" s="19" t="s">
        <v>855</v>
      </c>
      <c r="C424" s="34" t="s">
        <v>856</v>
      </c>
      <c r="D424" s="18">
        <v>0</v>
      </c>
      <c r="E424" s="18">
        <v>0</v>
      </c>
      <c r="F424" s="18">
        <v>0</v>
      </c>
      <c r="G424" s="18">
        <v>0</v>
      </c>
      <c r="H424" s="18">
        <v>0</v>
      </c>
      <c r="I424" s="18">
        <v>0</v>
      </c>
      <c r="J424" s="18">
        <v>0</v>
      </c>
      <c r="K424" s="18">
        <v>0</v>
      </c>
      <c r="L424" s="18">
        <v>0</v>
      </c>
      <c r="M424" s="18">
        <v>0</v>
      </c>
      <c r="N424" s="19" t="s">
        <v>3165</v>
      </c>
    </row>
    <row r="425" spans="1:14" ht="78.75" x14ac:dyDescent="0.25">
      <c r="A425" s="31" t="s">
        <v>439</v>
      </c>
      <c r="B425" s="19" t="s">
        <v>831</v>
      </c>
      <c r="C425" s="34" t="s">
        <v>857</v>
      </c>
      <c r="D425" s="18">
        <v>0</v>
      </c>
      <c r="E425" s="18">
        <v>0</v>
      </c>
      <c r="F425" s="18">
        <v>0</v>
      </c>
      <c r="G425" s="18">
        <v>0</v>
      </c>
      <c r="H425" s="18">
        <v>0</v>
      </c>
      <c r="I425" s="18">
        <v>0</v>
      </c>
      <c r="J425" s="18">
        <v>0</v>
      </c>
      <c r="K425" s="18">
        <v>0</v>
      </c>
      <c r="L425" s="18">
        <v>0</v>
      </c>
      <c r="M425" s="18">
        <v>0</v>
      </c>
      <c r="N425" s="19" t="s">
        <v>3165</v>
      </c>
    </row>
    <row r="426" spans="1:14" ht="78.75" x14ac:dyDescent="0.25">
      <c r="A426" s="31" t="s">
        <v>439</v>
      </c>
      <c r="B426" s="19" t="s">
        <v>858</v>
      </c>
      <c r="C426" s="34" t="s">
        <v>859</v>
      </c>
      <c r="D426" s="18">
        <v>0</v>
      </c>
      <c r="E426" s="18">
        <v>0</v>
      </c>
      <c r="F426" s="18">
        <v>0</v>
      </c>
      <c r="G426" s="18">
        <v>0</v>
      </c>
      <c r="H426" s="18">
        <v>0</v>
      </c>
      <c r="I426" s="18">
        <v>0</v>
      </c>
      <c r="J426" s="18">
        <v>0</v>
      </c>
      <c r="K426" s="18">
        <v>0</v>
      </c>
      <c r="L426" s="18">
        <v>0</v>
      </c>
      <c r="M426" s="18">
        <v>0</v>
      </c>
      <c r="N426" s="19" t="s">
        <v>3165</v>
      </c>
    </row>
    <row r="427" spans="1:14" ht="78.75" x14ac:dyDescent="0.25">
      <c r="A427" s="31" t="s">
        <v>439</v>
      </c>
      <c r="B427" s="19" t="s">
        <v>860</v>
      </c>
      <c r="C427" s="34" t="s">
        <v>861</v>
      </c>
      <c r="D427" s="18">
        <v>0</v>
      </c>
      <c r="E427" s="18">
        <v>0</v>
      </c>
      <c r="F427" s="18">
        <v>0</v>
      </c>
      <c r="G427" s="18">
        <v>0</v>
      </c>
      <c r="H427" s="18">
        <v>0</v>
      </c>
      <c r="I427" s="18">
        <v>0</v>
      </c>
      <c r="J427" s="18">
        <v>0</v>
      </c>
      <c r="K427" s="18">
        <v>0</v>
      </c>
      <c r="L427" s="18">
        <v>0</v>
      </c>
      <c r="M427" s="18">
        <v>0</v>
      </c>
      <c r="N427" s="19" t="s">
        <v>3165</v>
      </c>
    </row>
    <row r="428" spans="1:14" ht="31.5" x14ac:dyDescent="0.25">
      <c r="A428" s="31" t="s">
        <v>439</v>
      </c>
      <c r="B428" s="19" t="s">
        <v>862</v>
      </c>
      <c r="C428" s="34" t="s">
        <v>863</v>
      </c>
      <c r="D428" s="18">
        <v>0</v>
      </c>
      <c r="E428" s="18">
        <v>0</v>
      </c>
      <c r="F428" s="18">
        <v>0</v>
      </c>
      <c r="G428" s="18">
        <v>0</v>
      </c>
      <c r="H428" s="18">
        <v>0</v>
      </c>
      <c r="I428" s="18">
        <v>0</v>
      </c>
      <c r="J428" s="18">
        <v>0</v>
      </c>
      <c r="K428" s="18">
        <v>0</v>
      </c>
      <c r="L428" s="18">
        <v>0</v>
      </c>
      <c r="M428" s="18">
        <v>0</v>
      </c>
      <c r="N428" s="19" t="s">
        <v>3165</v>
      </c>
    </row>
    <row r="429" spans="1:14" ht="31.5" x14ac:dyDescent="0.25">
      <c r="A429" s="31" t="s">
        <v>439</v>
      </c>
      <c r="B429" s="19" t="s">
        <v>864</v>
      </c>
      <c r="C429" s="34" t="s">
        <v>865</v>
      </c>
      <c r="D429" s="18">
        <v>0</v>
      </c>
      <c r="E429" s="18">
        <v>0</v>
      </c>
      <c r="F429" s="18">
        <v>0</v>
      </c>
      <c r="G429" s="18">
        <v>0</v>
      </c>
      <c r="H429" s="18">
        <v>0</v>
      </c>
      <c r="I429" s="18">
        <v>0</v>
      </c>
      <c r="J429" s="18">
        <v>0</v>
      </c>
      <c r="K429" s="18">
        <v>0</v>
      </c>
      <c r="L429" s="18">
        <v>0</v>
      </c>
      <c r="M429" s="18">
        <v>0</v>
      </c>
      <c r="N429" s="19" t="s">
        <v>3165</v>
      </c>
    </row>
    <row r="430" spans="1:14" ht="31.5" x14ac:dyDescent="0.25">
      <c r="A430" s="31" t="s">
        <v>439</v>
      </c>
      <c r="B430" s="19" t="s">
        <v>866</v>
      </c>
      <c r="C430" s="34" t="s">
        <v>867</v>
      </c>
      <c r="D430" s="18">
        <v>0</v>
      </c>
      <c r="E430" s="18">
        <v>0</v>
      </c>
      <c r="F430" s="18">
        <v>0</v>
      </c>
      <c r="G430" s="18">
        <v>0</v>
      </c>
      <c r="H430" s="18">
        <v>0</v>
      </c>
      <c r="I430" s="18">
        <v>0</v>
      </c>
      <c r="J430" s="18">
        <v>0</v>
      </c>
      <c r="K430" s="18">
        <v>0</v>
      </c>
      <c r="L430" s="18">
        <v>0</v>
      </c>
      <c r="M430" s="18">
        <v>0</v>
      </c>
      <c r="N430" s="19" t="s">
        <v>3165</v>
      </c>
    </row>
    <row r="431" spans="1:14" ht="63" x14ac:dyDescent="0.25">
      <c r="A431" s="31" t="s">
        <v>439</v>
      </c>
      <c r="B431" s="19" t="s">
        <v>868</v>
      </c>
      <c r="C431" s="34" t="s">
        <v>869</v>
      </c>
      <c r="D431" s="18">
        <v>0</v>
      </c>
      <c r="E431" s="18">
        <v>0</v>
      </c>
      <c r="F431" s="18">
        <v>0</v>
      </c>
      <c r="G431" s="18">
        <v>0</v>
      </c>
      <c r="H431" s="18">
        <v>0</v>
      </c>
      <c r="I431" s="18">
        <v>0</v>
      </c>
      <c r="J431" s="18">
        <v>0</v>
      </c>
      <c r="K431" s="18">
        <v>0</v>
      </c>
      <c r="L431" s="18">
        <v>0</v>
      </c>
      <c r="M431" s="18">
        <v>0</v>
      </c>
      <c r="N431" s="19" t="s">
        <v>3165</v>
      </c>
    </row>
    <row r="432" spans="1:14" ht="47.25" x14ac:dyDescent="0.25">
      <c r="A432" s="31" t="s">
        <v>439</v>
      </c>
      <c r="B432" s="19" t="s">
        <v>870</v>
      </c>
      <c r="C432" s="34" t="s">
        <v>871</v>
      </c>
      <c r="D432" s="18">
        <v>0</v>
      </c>
      <c r="E432" s="18">
        <v>0</v>
      </c>
      <c r="F432" s="18">
        <v>0</v>
      </c>
      <c r="G432" s="18">
        <v>0</v>
      </c>
      <c r="H432" s="18">
        <v>0</v>
      </c>
      <c r="I432" s="18">
        <v>0</v>
      </c>
      <c r="J432" s="18">
        <v>0</v>
      </c>
      <c r="K432" s="18">
        <v>0</v>
      </c>
      <c r="L432" s="18">
        <v>0</v>
      </c>
      <c r="M432" s="18">
        <v>0</v>
      </c>
      <c r="N432" s="19" t="s">
        <v>3165</v>
      </c>
    </row>
    <row r="433" spans="1:14" ht="78.75" x14ac:dyDescent="0.25">
      <c r="A433" s="31" t="s">
        <v>439</v>
      </c>
      <c r="B433" s="19" t="s">
        <v>872</v>
      </c>
      <c r="C433" s="34" t="s">
        <v>873</v>
      </c>
      <c r="D433" s="18">
        <v>0</v>
      </c>
      <c r="E433" s="18">
        <v>0</v>
      </c>
      <c r="F433" s="18">
        <v>0</v>
      </c>
      <c r="G433" s="18">
        <v>0</v>
      </c>
      <c r="H433" s="18">
        <v>0</v>
      </c>
      <c r="I433" s="18">
        <v>0</v>
      </c>
      <c r="J433" s="18">
        <v>0</v>
      </c>
      <c r="K433" s="18">
        <v>0</v>
      </c>
      <c r="L433" s="18">
        <v>0</v>
      </c>
      <c r="M433" s="18">
        <v>0</v>
      </c>
      <c r="N433" s="19" t="s">
        <v>3165</v>
      </c>
    </row>
    <row r="434" spans="1:14" ht="78.75" x14ac:dyDescent="0.25">
      <c r="A434" s="31" t="s">
        <v>439</v>
      </c>
      <c r="B434" s="19" t="s">
        <v>874</v>
      </c>
      <c r="C434" s="34" t="s">
        <v>875</v>
      </c>
      <c r="D434" s="18">
        <v>0</v>
      </c>
      <c r="E434" s="18">
        <v>0</v>
      </c>
      <c r="F434" s="18">
        <v>0</v>
      </c>
      <c r="G434" s="18">
        <v>0</v>
      </c>
      <c r="H434" s="18">
        <v>0</v>
      </c>
      <c r="I434" s="18">
        <v>0</v>
      </c>
      <c r="J434" s="18">
        <v>0</v>
      </c>
      <c r="K434" s="18">
        <v>0</v>
      </c>
      <c r="L434" s="18">
        <v>0</v>
      </c>
      <c r="M434" s="18">
        <v>0</v>
      </c>
      <c r="N434" s="19" t="s">
        <v>3165</v>
      </c>
    </row>
    <row r="435" spans="1:14" ht="78.75" x14ac:dyDescent="0.25">
      <c r="A435" s="31" t="s">
        <v>439</v>
      </c>
      <c r="B435" s="19" t="s">
        <v>876</v>
      </c>
      <c r="C435" s="34" t="s">
        <v>877</v>
      </c>
      <c r="D435" s="18">
        <v>0</v>
      </c>
      <c r="E435" s="18">
        <v>0</v>
      </c>
      <c r="F435" s="18">
        <v>0</v>
      </c>
      <c r="G435" s="18">
        <v>0</v>
      </c>
      <c r="H435" s="18">
        <v>0</v>
      </c>
      <c r="I435" s="18">
        <v>0</v>
      </c>
      <c r="J435" s="18">
        <v>0</v>
      </c>
      <c r="K435" s="18">
        <v>0</v>
      </c>
      <c r="L435" s="18">
        <v>0</v>
      </c>
      <c r="M435" s="18">
        <v>0</v>
      </c>
      <c r="N435" s="19" t="s">
        <v>3165</v>
      </c>
    </row>
    <row r="436" spans="1:14" ht="47.25" x14ac:dyDescent="0.25">
      <c r="A436" s="31" t="s">
        <v>439</v>
      </c>
      <c r="B436" s="19" t="s">
        <v>878</v>
      </c>
      <c r="C436" s="34" t="s">
        <v>879</v>
      </c>
      <c r="D436" s="18">
        <v>0</v>
      </c>
      <c r="E436" s="18">
        <v>0</v>
      </c>
      <c r="F436" s="18">
        <v>0</v>
      </c>
      <c r="G436" s="18">
        <v>0</v>
      </c>
      <c r="H436" s="18">
        <v>0</v>
      </c>
      <c r="I436" s="18">
        <v>0</v>
      </c>
      <c r="J436" s="18">
        <v>0</v>
      </c>
      <c r="K436" s="18">
        <v>0</v>
      </c>
      <c r="L436" s="18">
        <v>0</v>
      </c>
      <c r="M436" s="18">
        <v>0</v>
      </c>
      <c r="N436" s="19" t="s">
        <v>3165</v>
      </c>
    </row>
    <row r="437" spans="1:14" ht="63" x14ac:dyDescent="0.25">
      <c r="A437" s="31" t="s">
        <v>439</v>
      </c>
      <c r="B437" s="19" t="s">
        <v>880</v>
      </c>
      <c r="C437" s="34" t="s">
        <v>881</v>
      </c>
      <c r="D437" s="18">
        <v>0</v>
      </c>
      <c r="E437" s="18">
        <v>0</v>
      </c>
      <c r="F437" s="18">
        <v>0</v>
      </c>
      <c r="G437" s="18">
        <v>0</v>
      </c>
      <c r="H437" s="18">
        <v>0</v>
      </c>
      <c r="I437" s="18">
        <v>0</v>
      </c>
      <c r="J437" s="18">
        <v>0</v>
      </c>
      <c r="K437" s="18">
        <v>0</v>
      </c>
      <c r="L437" s="18">
        <v>0</v>
      </c>
      <c r="M437" s="18">
        <v>0</v>
      </c>
      <c r="N437" s="19" t="s">
        <v>3165</v>
      </c>
    </row>
    <row r="438" spans="1:14" ht="47.25" x14ac:dyDescent="0.25">
      <c r="A438" s="31" t="s">
        <v>439</v>
      </c>
      <c r="B438" s="19" t="s">
        <v>882</v>
      </c>
      <c r="C438" s="34" t="s">
        <v>883</v>
      </c>
      <c r="D438" s="18">
        <v>0</v>
      </c>
      <c r="E438" s="18">
        <v>0</v>
      </c>
      <c r="F438" s="18">
        <v>0</v>
      </c>
      <c r="G438" s="18">
        <v>0</v>
      </c>
      <c r="H438" s="18">
        <v>0</v>
      </c>
      <c r="I438" s="18">
        <v>0</v>
      </c>
      <c r="J438" s="18">
        <v>0</v>
      </c>
      <c r="K438" s="18">
        <v>0</v>
      </c>
      <c r="L438" s="18">
        <v>0</v>
      </c>
      <c r="M438" s="18">
        <v>0</v>
      </c>
      <c r="N438" s="19" t="s">
        <v>3165</v>
      </c>
    </row>
    <row r="439" spans="1:14" ht="47.25" x14ac:dyDescent="0.25">
      <c r="A439" s="31" t="s">
        <v>439</v>
      </c>
      <c r="B439" s="19" t="s">
        <v>884</v>
      </c>
      <c r="C439" s="34" t="s">
        <v>885</v>
      </c>
      <c r="D439" s="18">
        <v>0</v>
      </c>
      <c r="E439" s="18">
        <v>0</v>
      </c>
      <c r="F439" s="18">
        <v>0</v>
      </c>
      <c r="G439" s="18">
        <v>0</v>
      </c>
      <c r="H439" s="18">
        <v>0</v>
      </c>
      <c r="I439" s="18">
        <v>0</v>
      </c>
      <c r="J439" s="18">
        <v>0</v>
      </c>
      <c r="K439" s="18">
        <v>0</v>
      </c>
      <c r="L439" s="18">
        <v>0</v>
      </c>
      <c r="M439" s="18">
        <v>0</v>
      </c>
      <c r="N439" s="19" t="s">
        <v>3165</v>
      </c>
    </row>
    <row r="440" spans="1:14" x14ac:dyDescent="0.25">
      <c r="A440" s="31" t="s">
        <v>439</v>
      </c>
      <c r="B440" s="19" t="s">
        <v>886</v>
      </c>
      <c r="C440" s="34" t="s">
        <v>887</v>
      </c>
      <c r="D440" s="18">
        <v>0</v>
      </c>
      <c r="E440" s="18">
        <v>0</v>
      </c>
      <c r="F440" s="18">
        <v>0</v>
      </c>
      <c r="G440" s="18">
        <v>0</v>
      </c>
      <c r="H440" s="18">
        <v>0</v>
      </c>
      <c r="I440" s="18">
        <v>0</v>
      </c>
      <c r="J440" s="18">
        <v>0</v>
      </c>
      <c r="K440" s="18">
        <v>0</v>
      </c>
      <c r="L440" s="18">
        <v>0</v>
      </c>
      <c r="M440" s="18">
        <v>0</v>
      </c>
      <c r="N440" s="19" t="s">
        <v>3165</v>
      </c>
    </row>
    <row r="441" spans="1:14" ht="78.75" x14ac:dyDescent="0.25">
      <c r="A441" s="31" t="s">
        <v>439</v>
      </c>
      <c r="B441" s="19" t="s">
        <v>888</v>
      </c>
      <c r="C441" s="34" t="s">
        <v>889</v>
      </c>
      <c r="D441" s="18">
        <v>0</v>
      </c>
      <c r="E441" s="18">
        <v>0</v>
      </c>
      <c r="F441" s="18">
        <v>0</v>
      </c>
      <c r="G441" s="18">
        <v>0</v>
      </c>
      <c r="H441" s="18">
        <v>0</v>
      </c>
      <c r="I441" s="18">
        <v>0</v>
      </c>
      <c r="J441" s="18">
        <v>0</v>
      </c>
      <c r="K441" s="18">
        <v>0</v>
      </c>
      <c r="L441" s="18">
        <v>0</v>
      </c>
      <c r="M441" s="18">
        <v>0</v>
      </c>
      <c r="N441" s="19" t="s">
        <v>3165</v>
      </c>
    </row>
    <row r="442" spans="1:14" ht="78.75" x14ac:dyDescent="0.25">
      <c r="A442" s="31" t="s">
        <v>439</v>
      </c>
      <c r="B442" s="19" t="s">
        <v>890</v>
      </c>
      <c r="C442" s="34" t="s">
        <v>891</v>
      </c>
      <c r="D442" s="18">
        <v>0</v>
      </c>
      <c r="E442" s="18">
        <v>0</v>
      </c>
      <c r="F442" s="18">
        <v>0</v>
      </c>
      <c r="G442" s="18">
        <v>0</v>
      </c>
      <c r="H442" s="18">
        <v>0</v>
      </c>
      <c r="I442" s="18">
        <v>0</v>
      </c>
      <c r="J442" s="18">
        <v>0</v>
      </c>
      <c r="K442" s="18">
        <v>0</v>
      </c>
      <c r="L442" s="18">
        <v>0</v>
      </c>
      <c r="M442" s="18">
        <v>0</v>
      </c>
      <c r="N442" s="19" t="s">
        <v>3165</v>
      </c>
    </row>
    <row r="443" spans="1:14" ht="78.75" x14ac:dyDescent="0.25">
      <c r="A443" s="31" t="s">
        <v>439</v>
      </c>
      <c r="B443" s="19" t="s">
        <v>892</v>
      </c>
      <c r="C443" s="34" t="s">
        <v>893</v>
      </c>
      <c r="D443" s="18">
        <v>0</v>
      </c>
      <c r="E443" s="18">
        <v>0</v>
      </c>
      <c r="F443" s="18">
        <v>0</v>
      </c>
      <c r="G443" s="18">
        <v>0</v>
      </c>
      <c r="H443" s="18">
        <v>0</v>
      </c>
      <c r="I443" s="18">
        <v>0</v>
      </c>
      <c r="J443" s="18">
        <v>0</v>
      </c>
      <c r="K443" s="18">
        <v>0</v>
      </c>
      <c r="L443" s="18">
        <v>0</v>
      </c>
      <c r="M443" s="18">
        <v>0</v>
      </c>
      <c r="N443" s="19" t="s">
        <v>3165</v>
      </c>
    </row>
    <row r="444" spans="1:14" x14ac:dyDescent="0.25">
      <c r="A444" s="31" t="s">
        <v>439</v>
      </c>
      <c r="B444" s="19" t="s">
        <v>894</v>
      </c>
      <c r="C444" s="34" t="s">
        <v>895</v>
      </c>
      <c r="D444" s="18">
        <v>0</v>
      </c>
      <c r="E444" s="18">
        <v>0</v>
      </c>
      <c r="F444" s="18">
        <v>0</v>
      </c>
      <c r="G444" s="18">
        <v>0</v>
      </c>
      <c r="H444" s="18">
        <v>0</v>
      </c>
      <c r="I444" s="18">
        <v>0</v>
      </c>
      <c r="J444" s="18">
        <v>0</v>
      </c>
      <c r="K444" s="18">
        <v>0</v>
      </c>
      <c r="L444" s="18">
        <v>0</v>
      </c>
      <c r="M444" s="18">
        <v>0</v>
      </c>
      <c r="N444" s="19" t="s">
        <v>3165</v>
      </c>
    </row>
    <row r="445" spans="1:14" ht="47.25" x14ac:dyDescent="0.25">
      <c r="A445" s="31" t="s">
        <v>439</v>
      </c>
      <c r="B445" s="19" t="s">
        <v>896</v>
      </c>
      <c r="C445" s="34" t="s">
        <v>897</v>
      </c>
      <c r="D445" s="18">
        <v>0</v>
      </c>
      <c r="E445" s="18">
        <v>0</v>
      </c>
      <c r="F445" s="18">
        <v>0</v>
      </c>
      <c r="G445" s="18">
        <v>0</v>
      </c>
      <c r="H445" s="18">
        <v>0</v>
      </c>
      <c r="I445" s="18">
        <v>0</v>
      </c>
      <c r="J445" s="18">
        <v>0</v>
      </c>
      <c r="K445" s="18">
        <v>0</v>
      </c>
      <c r="L445" s="18">
        <v>0</v>
      </c>
      <c r="M445" s="18">
        <v>0</v>
      </c>
      <c r="N445" s="19" t="s">
        <v>3165</v>
      </c>
    </row>
    <row r="446" spans="1:14" ht="78.75" x14ac:dyDescent="0.25">
      <c r="A446" s="31" t="s">
        <v>439</v>
      </c>
      <c r="B446" s="19" t="s">
        <v>898</v>
      </c>
      <c r="C446" s="34" t="s">
        <v>899</v>
      </c>
      <c r="D446" s="18">
        <v>0</v>
      </c>
      <c r="E446" s="18">
        <v>0</v>
      </c>
      <c r="F446" s="18">
        <v>0</v>
      </c>
      <c r="G446" s="18">
        <v>0</v>
      </c>
      <c r="H446" s="18">
        <v>0</v>
      </c>
      <c r="I446" s="18">
        <v>0</v>
      </c>
      <c r="J446" s="18">
        <v>0</v>
      </c>
      <c r="K446" s="18">
        <v>0</v>
      </c>
      <c r="L446" s="18">
        <v>0</v>
      </c>
      <c r="M446" s="18">
        <v>0</v>
      </c>
      <c r="N446" s="19" t="s">
        <v>3165</v>
      </c>
    </row>
    <row r="447" spans="1:14" ht="31.5" x14ac:dyDescent="0.25">
      <c r="A447" s="31" t="s">
        <v>439</v>
      </c>
      <c r="B447" s="19" t="s">
        <v>900</v>
      </c>
      <c r="C447" s="34" t="s">
        <v>901</v>
      </c>
      <c r="D447" s="18">
        <v>0</v>
      </c>
      <c r="E447" s="18">
        <v>0</v>
      </c>
      <c r="F447" s="18">
        <v>0</v>
      </c>
      <c r="G447" s="18">
        <v>0</v>
      </c>
      <c r="H447" s="18">
        <v>0</v>
      </c>
      <c r="I447" s="18">
        <v>0</v>
      </c>
      <c r="J447" s="18">
        <v>0</v>
      </c>
      <c r="K447" s="18">
        <v>0</v>
      </c>
      <c r="L447" s="18">
        <v>0</v>
      </c>
      <c r="M447" s="18">
        <v>0</v>
      </c>
      <c r="N447" s="19" t="s">
        <v>3165</v>
      </c>
    </row>
    <row r="448" spans="1:14" ht="31.5" x14ac:dyDescent="0.25">
      <c r="A448" s="31" t="s">
        <v>439</v>
      </c>
      <c r="B448" s="19" t="s">
        <v>902</v>
      </c>
      <c r="C448" s="34" t="s">
        <v>903</v>
      </c>
      <c r="D448" s="18">
        <v>0</v>
      </c>
      <c r="E448" s="18">
        <v>0</v>
      </c>
      <c r="F448" s="18">
        <v>0</v>
      </c>
      <c r="G448" s="18">
        <v>0</v>
      </c>
      <c r="H448" s="18">
        <v>0</v>
      </c>
      <c r="I448" s="18">
        <v>0</v>
      </c>
      <c r="J448" s="18">
        <v>0</v>
      </c>
      <c r="K448" s="18">
        <v>0</v>
      </c>
      <c r="L448" s="18">
        <v>0</v>
      </c>
      <c r="M448" s="18">
        <v>0</v>
      </c>
      <c r="N448" s="19" t="s">
        <v>3165</v>
      </c>
    </row>
    <row r="449" spans="1:14" ht="78.75" x14ac:dyDescent="0.25">
      <c r="A449" s="31" t="s">
        <v>439</v>
      </c>
      <c r="B449" s="19" t="s">
        <v>904</v>
      </c>
      <c r="C449" s="34" t="s">
        <v>905</v>
      </c>
      <c r="D449" s="18">
        <v>0</v>
      </c>
      <c r="E449" s="18">
        <v>0</v>
      </c>
      <c r="F449" s="18">
        <v>0</v>
      </c>
      <c r="G449" s="18">
        <v>0</v>
      </c>
      <c r="H449" s="18">
        <v>0</v>
      </c>
      <c r="I449" s="18">
        <v>0</v>
      </c>
      <c r="J449" s="18">
        <v>0</v>
      </c>
      <c r="K449" s="18">
        <v>0</v>
      </c>
      <c r="L449" s="18">
        <v>0</v>
      </c>
      <c r="M449" s="18">
        <v>0</v>
      </c>
      <c r="N449" s="19" t="s">
        <v>3165</v>
      </c>
    </row>
    <row r="450" spans="1:14" ht="78.75" x14ac:dyDescent="0.25">
      <c r="A450" s="31" t="s">
        <v>439</v>
      </c>
      <c r="B450" s="19" t="s">
        <v>906</v>
      </c>
      <c r="C450" s="34" t="s">
        <v>907</v>
      </c>
      <c r="D450" s="18">
        <v>0</v>
      </c>
      <c r="E450" s="18">
        <v>0</v>
      </c>
      <c r="F450" s="18">
        <v>0</v>
      </c>
      <c r="G450" s="18">
        <v>0</v>
      </c>
      <c r="H450" s="18">
        <v>0</v>
      </c>
      <c r="I450" s="18">
        <v>0</v>
      </c>
      <c r="J450" s="18">
        <v>0</v>
      </c>
      <c r="K450" s="18">
        <v>0</v>
      </c>
      <c r="L450" s="18">
        <v>0</v>
      </c>
      <c r="M450" s="18">
        <v>0</v>
      </c>
      <c r="N450" s="19" t="s">
        <v>3165</v>
      </c>
    </row>
    <row r="451" spans="1:14" ht="78.75" x14ac:dyDescent="0.25">
      <c r="A451" s="31" t="s">
        <v>439</v>
      </c>
      <c r="B451" s="19" t="s">
        <v>908</v>
      </c>
      <c r="C451" s="34" t="s">
        <v>909</v>
      </c>
      <c r="D451" s="18">
        <v>11.456</v>
      </c>
      <c r="E451" s="18">
        <v>0</v>
      </c>
      <c r="F451" s="18">
        <v>0</v>
      </c>
      <c r="G451" s="18">
        <v>0</v>
      </c>
      <c r="H451" s="18">
        <v>0</v>
      </c>
      <c r="I451" s="18">
        <v>3.6900724620950003E-2</v>
      </c>
      <c r="J451" s="18">
        <v>0</v>
      </c>
      <c r="K451" s="18">
        <v>0</v>
      </c>
      <c r="L451" s="18">
        <v>0</v>
      </c>
      <c r="M451" s="18">
        <v>0</v>
      </c>
      <c r="N451" s="19" t="s">
        <v>3165</v>
      </c>
    </row>
    <row r="452" spans="1:14" ht="31.5" x14ac:dyDescent="0.25">
      <c r="A452" s="31" t="s">
        <v>439</v>
      </c>
      <c r="B452" s="19" t="s">
        <v>910</v>
      </c>
      <c r="C452" s="34" t="s">
        <v>911</v>
      </c>
      <c r="D452" s="18">
        <v>0</v>
      </c>
      <c r="E452" s="18">
        <v>0</v>
      </c>
      <c r="F452" s="18">
        <v>0</v>
      </c>
      <c r="G452" s="18">
        <v>0</v>
      </c>
      <c r="H452" s="18">
        <v>0</v>
      </c>
      <c r="I452" s="18">
        <v>0</v>
      </c>
      <c r="J452" s="18">
        <v>0</v>
      </c>
      <c r="K452" s="18">
        <v>0</v>
      </c>
      <c r="L452" s="18">
        <v>0</v>
      </c>
      <c r="M452" s="18">
        <v>0</v>
      </c>
      <c r="N452" s="19" t="s">
        <v>3165</v>
      </c>
    </row>
    <row r="453" spans="1:14" ht="47.25" x14ac:dyDescent="0.25">
      <c r="A453" s="31" t="s">
        <v>439</v>
      </c>
      <c r="B453" s="19" t="s">
        <v>912</v>
      </c>
      <c r="C453" s="34" t="s">
        <v>913</v>
      </c>
      <c r="D453" s="18">
        <v>0</v>
      </c>
      <c r="E453" s="18">
        <v>0</v>
      </c>
      <c r="F453" s="18">
        <v>0</v>
      </c>
      <c r="G453" s="18">
        <v>0</v>
      </c>
      <c r="H453" s="18">
        <v>0</v>
      </c>
      <c r="I453" s="18">
        <v>0</v>
      </c>
      <c r="J453" s="18">
        <v>0</v>
      </c>
      <c r="K453" s="18">
        <v>0</v>
      </c>
      <c r="L453" s="18">
        <v>0</v>
      </c>
      <c r="M453" s="18">
        <v>0</v>
      </c>
      <c r="N453" s="19" t="s">
        <v>3165</v>
      </c>
    </row>
    <row r="454" spans="1:14" ht="47.25" x14ac:dyDescent="0.25">
      <c r="A454" s="31" t="s">
        <v>439</v>
      </c>
      <c r="B454" s="19" t="s">
        <v>914</v>
      </c>
      <c r="C454" s="34" t="s">
        <v>915</v>
      </c>
      <c r="D454" s="18">
        <v>0</v>
      </c>
      <c r="E454" s="18">
        <v>0</v>
      </c>
      <c r="F454" s="18">
        <v>0</v>
      </c>
      <c r="G454" s="18">
        <v>0</v>
      </c>
      <c r="H454" s="18">
        <v>0</v>
      </c>
      <c r="I454" s="18">
        <v>0</v>
      </c>
      <c r="J454" s="18">
        <v>0</v>
      </c>
      <c r="K454" s="18">
        <v>0</v>
      </c>
      <c r="L454" s="18">
        <v>0</v>
      </c>
      <c r="M454" s="18">
        <v>0</v>
      </c>
      <c r="N454" s="19" t="s">
        <v>3165</v>
      </c>
    </row>
    <row r="455" spans="1:14" ht="31.5" x14ac:dyDescent="0.25">
      <c r="A455" s="31" t="s">
        <v>439</v>
      </c>
      <c r="B455" s="19" t="s">
        <v>916</v>
      </c>
      <c r="C455" s="34" t="s">
        <v>917</v>
      </c>
      <c r="D455" s="18">
        <v>0</v>
      </c>
      <c r="E455" s="18">
        <v>0</v>
      </c>
      <c r="F455" s="18">
        <v>0</v>
      </c>
      <c r="G455" s="18">
        <v>0</v>
      </c>
      <c r="H455" s="18">
        <v>0</v>
      </c>
      <c r="I455" s="18">
        <v>0</v>
      </c>
      <c r="J455" s="18">
        <v>0</v>
      </c>
      <c r="K455" s="18">
        <v>0</v>
      </c>
      <c r="L455" s="18">
        <v>0</v>
      </c>
      <c r="M455" s="18">
        <v>0</v>
      </c>
      <c r="N455" s="19" t="s">
        <v>3165</v>
      </c>
    </row>
    <row r="456" spans="1:14" ht="47.25" x14ac:dyDescent="0.25">
      <c r="A456" s="31" t="s">
        <v>439</v>
      </c>
      <c r="B456" s="19" t="s">
        <v>918</v>
      </c>
      <c r="C456" s="34" t="s">
        <v>919</v>
      </c>
      <c r="D456" s="18">
        <v>0</v>
      </c>
      <c r="E456" s="18">
        <v>0</v>
      </c>
      <c r="F456" s="18">
        <v>0</v>
      </c>
      <c r="G456" s="18">
        <v>0</v>
      </c>
      <c r="H456" s="18">
        <v>0</v>
      </c>
      <c r="I456" s="18">
        <v>0</v>
      </c>
      <c r="J456" s="18">
        <v>0</v>
      </c>
      <c r="K456" s="18">
        <v>0</v>
      </c>
      <c r="L456" s="18">
        <v>0</v>
      </c>
      <c r="M456" s="18">
        <v>0</v>
      </c>
      <c r="N456" s="19" t="s">
        <v>3165</v>
      </c>
    </row>
    <row r="457" spans="1:14" ht="31.5" x14ac:dyDescent="0.25">
      <c r="A457" s="31" t="s">
        <v>439</v>
      </c>
      <c r="B457" s="19" t="s">
        <v>920</v>
      </c>
      <c r="C457" s="34" t="s">
        <v>921</v>
      </c>
      <c r="D457" s="18">
        <v>0</v>
      </c>
      <c r="E457" s="18">
        <v>0</v>
      </c>
      <c r="F457" s="18">
        <v>0</v>
      </c>
      <c r="G457" s="18">
        <v>0</v>
      </c>
      <c r="H457" s="18">
        <v>0</v>
      </c>
      <c r="I457" s="18">
        <v>0</v>
      </c>
      <c r="J457" s="18">
        <v>0</v>
      </c>
      <c r="K457" s="18">
        <v>0</v>
      </c>
      <c r="L457" s="18">
        <v>0</v>
      </c>
      <c r="M457" s="18">
        <v>0</v>
      </c>
      <c r="N457" s="19" t="s">
        <v>3165</v>
      </c>
    </row>
    <row r="458" spans="1:14" ht="31.5" x14ac:dyDescent="0.25">
      <c r="A458" s="31" t="s">
        <v>439</v>
      </c>
      <c r="B458" s="19" t="s">
        <v>922</v>
      </c>
      <c r="C458" s="34" t="s">
        <v>923</v>
      </c>
      <c r="D458" s="18">
        <v>0</v>
      </c>
      <c r="E458" s="18">
        <v>0</v>
      </c>
      <c r="F458" s="18">
        <v>0</v>
      </c>
      <c r="G458" s="18">
        <v>0</v>
      </c>
      <c r="H458" s="18">
        <v>0</v>
      </c>
      <c r="I458" s="18">
        <v>0</v>
      </c>
      <c r="J458" s="18">
        <v>0</v>
      </c>
      <c r="K458" s="18">
        <v>0</v>
      </c>
      <c r="L458" s="18">
        <v>0</v>
      </c>
      <c r="M458" s="18">
        <v>0</v>
      </c>
      <c r="N458" s="19" t="s">
        <v>3165</v>
      </c>
    </row>
    <row r="459" spans="1:14" ht="47.25" x14ac:dyDescent="0.25">
      <c r="A459" s="31" t="s">
        <v>439</v>
      </c>
      <c r="B459" s="19" t="s">
        <v>924</v>
      </c>
      <c r="C459" s="34" t="s">
        <v>925</v>
      </c>
      <c r="D459" s="18">
        <v>0</v>
      </c>
      <c r="E459" s="18">
        <v>0</v>
      </c>
      <c r="F459" s="18">
        <v>0</v>
      </c>
      <c r="G459" s="18">
        <v>0</v>
      </c>
      <c r="H459" s="18">
        <v>0</v>
      </c>
      <c r="I459" s="18">
        <v>0</v>
      </c>
      <c r="J459" s="18">
        <v>0</v>
      </c>
      <c r="K459" s="18">
        <v>0</v>
      </c>
      <c r="L459" s="18">
        <v>0</v>
      </c>
      <c r="M459" s="18">
        <v>0</v>
      </c>
      <c r="N459" s="19" t="s">
        <v>3165</v>
      </c>
    </row>
    <row r="460" spans="1:14" ht="31.5" x14ac:dyDescent="0.25">
      <c r="A460" s="31" t="s">
        <v>439</v>
      </c>
      <c r="B460" s="19" t="s">
        <v>926</v>
      </c>
      <c r="C460" s="34" t="s">
        <v>927</v>
      </c>
      <c r="D460" s="18">
        <v>0</v>
      </c>
      <c r="E460" s="18">
        <v>0</v>
      </c>
      <c r="F460" s="18">
        <v>0</v>
      </c>
      <c r="G460" s="18">
        <v>0</v>
      </c>
      <c r="H460" s="18">
        <v>0</v>
      </c>
      <c r="I460" s="18">
        <v>0</v>
      </c>
      <c r="J460" s="18">
        <v>0</v>
      </c>
      <c r="K460" s="18">
        <v>0</v>
      </c>
      <c r="L460" s="18">
        <v>0</v>
      </c>
      <c r="M460" s="18">
        <v>0</v>
      </c>
      <c r="N460" s="19" t="s">
        <v>3165</v>
      </c>
    </row>
    <row r="461" spans="1:14" ht="31.5" x14ac:dyDescent="0.25">
      <c r="A461" s="31" t="s">
        <v>439</v>
      </c>
      <c r="B461" s="19" t="s">
        <v>928</v>
      </c>
      <c r="C461" s="34" t="s">
        <v>929</v>
      </c>
      <c r="D461" s="18">
        <v>0</v>
      </c>
      <c r="E461" s="18">
        <v>0</v>
      </c>
      <c r="F461" s="18">
        <v>0</v>
      </c>
      <c r="G461" s="18">
        <v>0</v>
      </c>
      <c r="H461" s="18">
        <v>0</v>
      </c>
      <c r="I461" s="18">
        <v>0</v>
      </c>
      <c r="J461" s="18">
        <v>0</v>
      </c>
      <c r="K461" s="18">
        <v>0</v>
      </c>
      <c r="L461" s="18">
        <v>0</v>
      </c>
      <c r="M461" s="18">
        <v>0</v>
      </c>
      <c r="N461" s="19" t="s">
        <v>3165</v>
      </c>
    </row>
    <row r="462" spans="1:14" ht="31.5" x14ac:dyDescent="0.25">
      <c r="A462" s="31" t="s">
        <v>439</v>
      </c>
      <c r="B462" s="19" t="s">
        <v>930</v>
      </c>
      <c r="C462" s="34" t="s">
        <v>931</v>
      </c>
      <c r="D462" s="18">
        <v>0</v>
      </c>
      <c r="E462" s="18">
        <v>0</v>
      </c>
      <c r="F462" s="18">
        <v>0</v>
      </c>
      <c r="G462" s="18">
        <v>0</v>
      </c>
      <c r="H462" s="18">
        <v>0</v>
      </c>
      <c r="I462" s="18">
        <v>0</v>
      </c>
      <c r="J462" s="18">
        <v>0</v>
      </c>
      <c r="K462" s="18">
        <v>0</v>
      </c>
      <c r="L462" s="18">
        <v>0</v>
      </c>
      <c r="M462" s="18">
        <v>0</v>
      </c>
      <c r="N462" s="19" t="s">
        <v>3165</v>
      </c>
    </row>
    <row r="463" spans="1:14" ht="31.5" x14ac:dyDescent="0.25">
      <c r="A463" s="31" t="s">
        <v>439</v>
      </c>
      <c r="B463" s="19" t="s">
        <v>932</v>
      </c>
      <c r="C463" s="34" t="s">
        <v>933</v>
      </c>
      <c r="D463" s="18">
        <v>0</v>
      </c>
      <c r="E463" s="18">
        <v>0</v>
      </c>
      <c r="F463" s="18">
        <v>0</v>
      </c>
      <c r="G463" s="18">
        <v>0</v>
      </c>
      <c r="H463" s="18">
        <v>0</v>
      </c>
      <c r="I463" s="18">
        <v>0</v>
      </c>
      <c r="J463" s="18">
        <v>0</v>
      </c>
      <c r="K463" s="18">
        <v>0</v>
      </c>
      <c r="L463" s="18">
        <v>0</v>
      </c>
      <c r="M463" s="18">
        <v>0</v>
      </c>
      <c r="N463" s="19" t="s">
        <v>3165</v>
      </c>
    </row>
    <row r="464" spans="1:14" ht="31.5" x14ac:dyDescent="0.25">
      <c r="A464" s="31" t="s">
        <v>439</v>
      </c>
      <c r="B464" s="19" t="s">
        <v>934</v>
      </c>
      <c r="C464" s="34" t="s">
        <v>935</v>
      </c>
      <c r="D464" s="18">
        <v>0</v>
      </c>
      <c r="E464" s="18">
        <v>0</v>
      </c>
      <c r="F464" s="18">
        <v>0</v>
      </c>
      <c r="G464" s="18">
        <v>0</v>
      </c>
      <c r="H464" s="18">
        <v>0</v>
      </c>
      <c r="I464" s="18">
        <v>0</v>
      </c>
      <c r="J464" s="18">
        <v>0</v>
      </c>
      <c r="K464" s="18">
        <v>0</v>
      </c>
      <c r="L464" s="18">
        <v>0</v>
      </c>
      <c r="M464" s="18">
        <v>0</v>
      </c>
      <c r="N464" s="19" t="s">
        <v>3165</v>
      </c>
    </row>
    <row r="465" spans="1:14" ht="31.5" x14ac:dyDescent="0.25">
      <c r="A465" s="31" t="s">
        <v>439</v>
      </c>
      <c r="B465" s="19" t="s">
        <v>936</v>
      </c>
      <c r="C465" s="34" t="s">
        <v>937</v>
      </c>
      <c r="D465" s="18">
        <v>0</v>
      </c>
      <c r="E465" s="18">
        <v>0</v>
      </c>
      <c r="F465" s="18">
        <v>0</v>
      </c>
      <c r="G465" s="18">
        <v>0</v>
      </c>
      <c r="H465" s="18">
        <v>0</v>
      </c>
      <c r="I465" s="18">
        <v>0</v>
      </c>
      <c r="J465" s="18">
        <v>0</v>
      </c>
      <c r="K465" s="18">
        <v>0</v>
      </c>
      <c r="L465" s="18">
        <v>0</v>
      </c>
      <c r="M465" s="18">
        <v>0</v>
      </c>
      <c r="N465" s="19" t="s">
        <v>3165</v>
      </c>
    </row>
    <row r="466" spans="1:14" ht="31.5" x14ac:dyDescent="0.25">
      <c r="A466" s="31" t="s">
        <v>439</v>
      </c>
      <c r="B466" s="19" t="s">
        <v>938</v>
      </c>
      <c r="C466" s="34" t="s">
        <v>939</v>
      </c>
      <c r="D466" s="18">
        <v>0</v>
      </c>
      <c r="E466" s="18">
        <v>0</v>
      </c>
      <c r="F466" s="18">
        <v>0</v>
      </c>
      <c r="G466" s="18">
        <v>0</v>
      </c>
      <c r="H466" s="18">
        <v>0</v>
      </c>
      <c r="I466" s="18">
        <v>0</v>
      </c>
      <c r="J466" s="18">
        <v>0</v>
      </c>
      <c r="K466" s="18">
        <v>0</v>
      </c>
      <c r="L466" s="18">
        <v>0</v>
      </c>
      <c r="M466" s="18">
        <v>0</v>
      </c>
      <c r="N466" s="19" t="s">
        <v>3165</v>
      </c>
    </row>
    <row r="467" spans="1:14" ht="31.5" x14ac:dyDescent="0.25">
      <c r="A467" s="31" t="s">
        <v>439</v>
      </c>
      <c r="B467" s="19" t="s">
        <v>940</v>
      </c>
      <c r="C467" s="34" t="s">
        <v>941</v>
      </c>
      <c r="D467" s="18">
        <v>0</v>
      </c>
      <c r="E467" s="18">
        <v>0</v>
      </c>
      <c r="F467" s="18">
        <v>0</v>
      </c>
      <c r="G467" s="18">
        <v>0</v>
      </c>
      <c r="H467" s="18">
        <v>0</v>
      </c>
      <c r="I467" s="18">
        <v>0</v>
      </c>
      <c r="J467" s="18">
        <v>0</v>
      </c>
      <c r="K467" s="18">
        <v>0</v>
      </c>
      <c r="L467" s="18">
        <v>0</v>
      </c>
      <c r="M467" s="18">
        <v>0</v>
      </c>
      <c r="N467" s="19" t="s">
        <v>3165</v>
      </c>
    </row>
    <row r="468" spans="1:14" ht="31.5" x14ac:dyDescent="0.25">
      <c r="A468" s="31" t="s">
        <v>439</v>
      </c>
      <c r="B468" s="19" t="s">
        <v>942</v>
      </c>
      <c r="C468" s="34" t="s">
        <v>943</v>
      </c>
      <c r="D468" s="18">
        <v>0</v>
      </c>
      <c r="E468" s="18">
        <v>0</v>
      </c>
      <c r="F468" s="18">
        <v>0</v>
      </c>
      <c r="G468" s="18">
        <v>0</v>
      </c>
      <c r="H468" s="18">
        <v>0</v>
      </c>
      <c r="I468" s="18">
        <v>0</v>
      </c>
      <c r="J468" s="18">
        <v>0</v>
      </c>
      <c r="K468" s="18">
        <v>0</v>
      </c>
      <c r="L468" s="18">
        <v>0</v>
      </c>
      <c r="M468" s="18">
        <v>0</v>
      </c>
      <c r="N468" s="19" t="s">
        <v>3165</v>
      </c>
    </row>
    <row r="469" spans="1:14" ht="31.5" x14ac:dyDescent="0.25">
      <c r="A469" s="31" t="s">
        <v>439</v>
      </c>
      <c r="B469" s="19" t="s">
        <v>944</v>
      </c>
      <c r="C469" s="34" t="s">
        <v>945</v>
      </c>
      <c r="D469" s="18">
        <v>0</v>
      </c>
      <c r="E469" s="18">
        <v>0</v>
      </c>
      <c r="F469" s="18">
        <v>0</v>
      </c>
      <c r="G469" s="18">
        <v>0</v>
      </c>
      <c r="H469" s="18">
        <v>0</v>
      </c>
      <c r="I469" s="18">
        <v>0</v>
      </c>
      <c r="J469" s="18">
        <v>0</v>
      </c>
      <c r="K469" s="18">
        <v>0</v>
      </c>
      <c r="L469" s="18">
        <v>0</v>
      </c>
      <c r="M469" s="18">
        <v>0</v>
      </c>
      <c r="N469" s="19" t="s">
        <v>3165</v>
      </c>
    </row>
    <row r="470" spans="1:14" ht="31.5" x14ac:dyDescent="0.25">
      <c r="A470" s="31" t="s">
        <v>439</v>
      </c>
      <c r="B470" s="19" t="s">
        <v>946</v>
      </c>
      <c r="C470" s="34" t="s">
        <v>947</v>
      </c>
      <c r="D470" s="18">
        <v>0</v>
      </c>
      <c r="E470" s="18">
        <v>0</v>
      </c>
      <c r="F470" s="18">
        <v>0</v>
      </c>
      <c r="G470" s="18">
        <v>0</v>
      </c>
      <c r="H470" s="18">
        <v>0</v>
      </c>
      <c r="I470" s="18">
        <v>0</v>
      </c>
      <c r="J470" s="18">
        <v>0</v>
      </c>
      <c r="K470" s="18">
        <v>0</v>
      </c>
      <c r="L470" s="18">
        <v>0</v>
      </c>
      <c r="M470" s="18">
        <v>0</v>
      </c>
      <c r="N470" s="19" t="s">
        <v>3165</v>
      </c>
    </row>
    <row r="471" spans="1:14" ht="31.5" x14ac:dyDescent="0.25">
      <c r="A471" s="31" t="s">
        <v>439</v>
      </c>
      <c r="B471" s="19" t="s">
        <v>948</v>
      </c>
      <c r="C471" s="34" t="s">
        <v>949</v>
      </c>
      <c r="D471" s="18">
        <v>0</v>
      </c>
      <c r="E471" s="18">
        <v>0</v>
      </c>
      <c r="F471" s="18">
        <v>0</v>
      </c>
      <c r="G471" s="18">
        <v>0</v>
      </c>
      <c r="H471" s="18">
        <v>0</v>
      </c>
      <c r="I471" s="18">
        <v>0</v>
      </c>
      <c r="J471" s="18">
        <v>0</v>
      </c>
      <c r="K471" s="18">
        <v>0</v>
      </c>
      <c r="L471" s="18">
        <v>0</v>
      </c>
      <c r="M471" s="18">
        <v>0</v>
      </c>
      <c r="N471" s="19" t="s">
        <v>3165</v>
      </c>
    </row>
    <row r="472" spans="1:14" ht="31.5" x14ac:dyDescent="0.25">
      <c r="A472" s="31" t="s">
        <v>439</v>
      </c>
      <c r="B472" s="19" t="s">
        <v>950</v>
      </c>
      <c r="C472" s="34" t="s">
        <v>951</v>
      </c>
      <c r="D472" s="18">
        <v>0</v>
      </c>
      <c r="E472" s="18">
        <v>0</v>
      </c>
      <c r="F472" s="18">
        <v>0</v>
      </c>
      <c r="G472" s="18">
        <v>0</v>
      </c>
      <c r="H472" s="18">
        <v>0</v>
      </c>
      <c r="I472" s="18">
        <v>0</v>
      </c>
      <c r="J472" s="18">
        <v>0</v>
      </c>
      <c r="K472" s="18">
        <v>0</v>
      </c>
      <c r="L472" s="18">
        <v>0</v>
      </c>
      <c r="M472" s="18">
        <v>0</v>
      </c>
      <c r="N472" s="19" t="s">
        <v>3165</v>
      </c>
    </row>
    <row r="473" spans="1:14" ht="31.5" x14ac:dyDescent="0.25">
      <c r="A473" s="31" t="s">
        <v>439</v>
      </c>
      <c r="B473" s="19" t="s">
        <v>952</v>
      </c>
      <c r="C473" s="34" t="s">
        <v>953</v>
      </c>
      <c r="D473" s="18">
        <v>0</v>
      </c>
      <c r="E473" s="18">
        <v>0</v>
      </c>
      <c r="F473" s="18">
        <v>0</v>
      </c>
      <c r="G473" s="18">
        <v>0</v>
      </c>
      <c r="H473" s="18">
        <v>0</v>
      </c>
      <c r="I473" s="18">
        <v>0</v>
      </c>
      <c r="J473" s="18">
        <v>0</v>
      </c>
      <c r="K473" s="18">
        <v>0</v>
      </c>
      <c r="L473" s="18">
        <v>0</v>
      </c>
      <c r="M473" s="18">
        <v>0</v>
      </c>
      <c r="N473" s="19" t="s">
        <v>3165</v>
      </c>
    </row>
    <row r="474" spans="1:14" ht="31.5" x14ac:dyDescent="0.25">
      <c r="A474" s="31" t="s">
        <v>439</v>
      </c>
      <c r="B474" s="19" t="s">
        <v>954</v>
      </c>
      <c r="C474" s="34" t="s">
        <v>955</v>
      </c>
      <c r="D474" s="18">
        <v>0</v>
      </c>
      <c r="E474" s="18">
        <v>0</v>
      </c>
      <c r="F474" s="18">
        <v>0</v>
      </c>
      <c r="G474" s="18">
        <v>0</v>
      </c>
      <c r="H474" s="18">
        <v>0</v>
      </c>
      <c r="I474" s="18">
        <v>0</v>
      </c>
      <c r="J474" s="18">
        <v>0</v>
      </c>
      <c r="K474" s="18">
        <v>0</v>
      </c>
      <c r="L474" s="18">
        <v>0</v>
      </c>
      <c r="M474" s="18">
        <v>0</v>
      </c>
      <c r="N474" s="19" t="s">
        <v>3165</v>
      </c>
    </row>
    <row r="475" spans="1:14" ht="31.5" x14ac:dyDescent="0.25">
      <c r="A475" s="31" t="s">
        <v>439</v>
      </c>
      <c r="B475" s="19" t="s">
        <v>956</v>
      </c>
      <c r="C475" s="34" t="s">
        <v>957</v>
      </c>
      <c r="D475" s="18">
        <v>0</v>
      </c>
      <c r="E475" s="18">
        <v>0</v>
      </c>
      <c r="F475" s="18">
        <v>0</v>
      </c>
      <c r="G475" s="18">
        <v>0</v>
      </c>
      <c r="H475" s="18">
        <v>0</v>
      </c>
      <c r="I475" s="18">
        <v>0</v>
      </c>
      <c r="J475" s="18">
        <v>0</v>
      </c>
      <c r="K475" s="18">
        <v>0</v>
      </c>
      <c r="L475" s="18">
        <v>0</v>
      </c>
      <c r="M475" s="18">
        <v>0</v>
      </c>
      <c r="N475" s="19" t="s">
        <v>3165</v>
      </c>
    </row>
    <row r="476" spans="1:14" ht="31.5" x14ac:dyDescent="0.25">
      <c r="A476" s="31" t="s">
        <v>439</v>
      </c>
      <c r="B476" s="19" t="s">
        <v>958</v>
      </c>
      <c r="C476" s="34" t="s">
        <v>959</v>
      </c>
      <c r="D476" s="18">
        <v>0</v>
      </c>
      <c r="E476" s="18">
        <v>0</v>
      </c>
      <c r="F476" s="18">
        <v>0</v>
      </c>
      <c r="G476" s="18">
        <v>0</v>
      </c>
      <c r="H476" s="18">
        <v>0</v>
      </c>
      <c r="I476" s="18">
        <v>0</v>
      </c>
      <c r="J476" s="18">
        <v>0</v>
      </c>
      <c r="K476" s="18">
        <v>0</v>
      </c>
      <c r="L476" s="18">
        <v>0</v>
      </c>
      <c r="M476" s="18">
        <v>0</v>
      </c>
      <c r="N476" s="19" t="s">
        <v>3165</v>
      </c>
    </row>
    <row r="477" spans="1:14" ht="31.5" x14ac:dyDescent="0.25">
      <c r="A477" s="31" t="s">
        <v>439</v>
      </c>
      <c r="B477" s="19" t="s">
        <v>960</v>
      </c>
      <c r="C477" s="34" t="s">
        <v>961</v>
      </c>
      <c r="D477" s="18">
        <v>0</v>
      </c>
      <c r="E477" s="18">
        <v>0</v>
      </c>
      <c r="F477" s="18">
        <v>0</v>
      </c>
      <c r="G477" s="18">
        <v>0</v>
      </c>
      <c r="H477" s="18">
        <v>0</v>
      </c>
      <c r="I477" s="18">
        <v>0</v>
      </c>
      <c r="J477" s="18">
        <v>0</v>
      </c>
      <c r="K477" s="18">
        <v>0</v>
      </c>
      <c r="L477" s="18">
        <v>0</v>
      </c>
      <c r="M477" s="18">
        <v>0</v>
      </c>
      <c r="N477" s="19" t="s">
        <v>3165</v>
      </c>
    </row>
    <row r="478" spans="1:14" ht="31.5" x14ac:dyDescent="0.25">
      <c r="A478" s="31" t="s">
        <v>439</v>
      </c>
      <c r="B478" s="19" t="s">
        <v>962</v>
      </c>
      <c r="C478" s="34" t="s">
        <v>963</v>
      </c>
      <c r="D478" s="18">
        <v>0</v>
      </c>
      <c r="E478" s="18">
        <v>0</v>
      </c>
      <c r="F478" s="18">
        <v>0</v>
      </c>
      <c r="G478" s="18">
        <v>0</v>
      </c>
      <c r="H478" s="18">
        <v>0</v>
      </c>
      <c r="I478" s="18">
        <v>0</v>
      </c>
      <c r="J478" s="18">
        <v>0</v>
      </c>
      <c r="K478" s="18">
        <v>0</v>
      </c>
      <c r="L478" s="18">
        <v>0</v>
      </c>
      <c r="M478" s="18">
        <v>0</v>
      </c>
      <c r="N478" s="19" t="s">
        <v>3165</v>
      </c>
    </row>
    <row r="479" spans="1:14" ht="31.5" x14ac:dyDescent="0.25">
      <c r="A479" s="31" t="s">
        <v>439</v>
      </c>
      <c r="B479" s="19" t="s">
        <v>964</v>
      </c>
      <c r="C479" s="34" t="s">
        <v>965</v>
      </c>
      <c r="D479" s="18">
        <v>0</v>
      </c>
      <c r="E479" s="18">
        <v>0</v>
      </c>
      <c r="F479" s="18">
        <v>0</v>
      </c>
      <c r="G479" s="18">
        <v>0</v>
      </c>
      <c r="H479" s="18">
        <v>0</v>
      </c>
      <c r="I479" s="18">
        <v>0</v>
      </c>
      <c r="J479" s="18">
        <v>0</v>
      </c>
      <c r="K479" s="18">
        <v>0</v>
      </c>
      <c r="L479" s="18">
        <v>0</v>
      </c>
      <c r="M479" s="18">
        <v>0</v>
      </c>
      <c r="N479" s="19" t="s">
        <v>3165</v>
      </c>
    </row>
    <row r="480" spans="1:14" ht="31.5" x14ac:dyDescent="0.25">
      <c r="A480" s="31" t="s">
        <v>439</v>
      </c>
      <c r="B480" s="19" t="s">
        <v>966</v>
      </c>
      <c r="C480" s="34" t="s">
        <v>967</v>
      </c>
      <c r="D480" s="18">
        <v>0</v>
      </c>
      <c r="E480" s="18">
        <v>0</v>
      </c>
      <c r="F480" s="18">
        <v>0</v>
      </c>
      <c r="G480" s="18">
        <v>0</v>
      </c>
      <c r="H480" s="18">
        <v>0</v>
      </c>
      <c r="I480" s="18">
        <v>0</v>
      </c>
      <c r="J480" s="18">
        <v>0</v>
      </c>
      <c r="K480" s="18">
        <v>0</v>
      </c>
      <c r="L480" s="18">
        <v>0</v>
      </c>
      <c r="M480" s="18">
        <v>0</v>
      </c>
      <c r="N480" s="19" t="s">
        <v>3165</v>
      </c>
    </row>
    <row r="481" spans="1:14" ht="31.5" x14ac:dyDescent="0.25">
      <c r="A481" s="31" t="s">
        <v>439</v>
      </c>
      <c r="B481" s="19" t="s">
        <v>968</v>
      </c>
      <c r="C481" s="34" t="s">
        <v>969</v>
      </c>
      <c r="D481" s="18">
        <v>0</v>
      </c>
      <c r="E481" s="18">
        <v>0</v>
      </c>
      <c r="F481" s="18">
        <v>0</v>
      </c>
      <c r="G481" s="18">
        <v>0</v>
      </c>
      <c r="H481" s="18">
        <v>0</v>
      </c>
      <c r="I481" s="18">
        <v>0</v>
      </c>
      <c r="J481" s="18">
        <v>0</v>
      </c>
      <c r="K481" s="18">
        <v>0</v>
      </c>
      <c r="L481" s="18">
        <v>0</v>
      </c>
      <c r="M481" s="18">
        <v>0</v>
      </c>
      <c r="N481" s="19" t="s">
        <v>3165</v>
      </c>
    </row>
    <row r="482" spans="1:14" ht="31.5" x14ac:dyDescent="0.25">
      <c r="A482" s="31" t="s">
        <v>439</v>
      </c>
      <c r="B482" s="19" t="s">
        <v>970</v>
      </c>
      <c r="C482" s="34" t="s">
        <v>971</v>
      </c>
      <c r="D482" s="18">
        <v>0</v>
      </c>
      <c r="E482" s="18">
        <v>0</v>
      </c>
      <c r="F482" s="18">
        <v>0</v>
      </c>
      <c r="G482" s="18">
        <v>0</v>
      </c>
      <c r="H482" s="18">
        <v>0</v>
      </c>
      <c r="I482" s="18">
        <v>0</v>
      </c>
      <c r="J482" s="18">
        <v>0</v>
      </c>
      <c r="K482" s="18">
        <v>0</v>
      </c>
      <c r="L482" s="18">
        <v>0</v>
      </c>
      <c r="M482" s="18">
        <v>0</v>
      </c>
      <c r="N482" s="19" t="s">
        <v>3165</v>
      </c>
    </row>
    <row r="483" spans="1:14" ht="31.5" x14ac:dyDescent="0.25">
      <c r="A483" s="31" t="s">
        <v>439</v>
      </c>
      <c r="B483" s="19" t="s">
        <v>972</v>
      </c>
      <c r="C483" s="34" t="s">
        <v>973</v>
      </c>
      <c r="D483" s="18">
        <v>0</v>
      </c>
      <c r="E483" s="18">
        <v>0</v>
      </c>
      <c r="F483" s="18">
        <v>0</v>
      </c>
      <c r="G483" s="18">
        <v>0</v>
      </c>
      <c r="H483" s="18">
        <v>0</v>
      </c>
      <c r="I483" s="18">
        <v>0</v>
      </c>
      <c r="J483" s="18">
        <v>0</v>
      </c>
      <c r="K483" s="18">
        <v>0</v>
      </c>
      <c r="L483" s="18">
        <v>0</v>
      </c>
      <c r="M483" s="18">
        <v>0</v>
      </c>
      <c r="N483" s="19" t="s">
        <v>3165</v>
      </c>
    </row>
    <row r="484" spans="1:14" ht="31.5" x14ac:dyDescent="0.25">
      <c r="A484" s="31" t="s">
        <v>439</v>
      </c>
      <c r="B484" s="19" t="s">
        <v>974</v>
      </c>
      <c r="C484" s="34" t="s">
        <v>975</v>
      </c>
      <c r="D484" s="18">
        <v>0</v>
      </c>
      <c r="E484" s="18">
        <v>0</v>
      </c>
      <c r="F484" s="18">
        <v>0</v>
      </c>
      <c r="G484" s="18">
        <v>0</v>
      </c>
      <c r="H484" s="18">
        <v>0</v>
      </c>
      <c r="I484" s="18">
        <v>0</v>
      </c>
      <c r="J484" s="18">
        <v>0</v>
      </c>
      <c r="K484" s="18">
        <v>0</v>
      </c>
      <c r="L484" s="18">
        <v>0</v>
      </c>
      <c r="M484" s="18">
        <v>0</v>
      </c>
      <c r="N484" s="19" t="s">
        <v>3165</v>
      </c>
    </row>
    <row r="485" spans="1:14" ht="31.5" x14ac:dyDescent="0.25">
      <c r="A485" s="31" t="s">
        <v>439</v>
      </c>
      <c r="B485" s="19" t="s">
        <v>976</v>
      </c>
      <c r="C485" s="34" t="s">
        <v>977</v>
      </c>
      <c r="D485" s="18">
        <v>0</v>
      </c>
      <c r="E485" s="18">
        <v>0</v>
      </c>
      <c r="F485" s="18">
        <v>0</v>
      </c>
      <c r="G485" s="18">
        <v>0</v>
      </c>
      <c r="H485" s="18">
        <v>0</v>
      </c>
      <c r="I485" s="18">
        <v>0</v>
      </c>
      <c r="J485" s="18">
        <v>0</v>
      </c>
      <c r="K485" s="18">
        <v>0</v>
      </c>
      <c r="L485" s="18">
        <v>0</v>
      </c>
      <c r="M485" s="18">
        <v>0</v>
      </c>
      <c r="N485" s="19" t="s">
        <v>3165</v>
      </c>
    </row>
    <row r="486" spans="1:14" ht="31.5" x14ac:dyDescent="0.25">
      <c r="A486" s="31" t="s">
        <v>439</v>
      </c>
      <c r="B486" s="19" t="s">
        <v>978</v>
      </c>
      <c r="C486" s="34" t="s">
        <v>979</v>
      </c>
      <c r="D486" s="18">
        <v>0</v>
      </c>
      <c r="E486" s="18">
        <v>0</v>
      </c>
      <c r="F486" s="18">
        <v>0</v>
      </c>
      <c r="G486" s="18">
        <v>0</v>
      </c>
      <c r="H486" s="18">
        <v>0</v>
      </c>
      <c r="I486" s="18">
        <v>0</v>
      </c>
      <c r="J486" s="18">
        <v>0</v>
      </c>
      <c r="K486" s="18">
        <v>0</v>
      </c>
      <c r="L486" s="18">
        <v>0</v>
      </c>
      <c r="M486" s="18">
        <v>0</v>
      </c>
      <c r="N486" s="19" t="s">
        <v>3165</v>
      </c>
    </row>
    <row r="487" spans="1:14" ht="31.5" x14ac:dyDescent="0.25">
      <c r="A487" s="31" t="s">
        <v>439</v>
      </c>
      <c r="B487" s="19" t="s">
        <v>980</v>
      </c>
      <c r="C487" s="34" t="s">
        <v>981</v>
      </c>
      <c r="D487" s="18">
        <v>0</v>
      </c>
      <c r="E487" s="18">
        <v>0</v>
      </c>
      <c r="F487" s="18">
        <v>0</v>
      </c>
      <c r="G487" s="18">
        <v>0</v>
      </c>
      <c r="H487" s="18">
        <v>0</v>
      </c>
      <c r="I487" s="18">
        <v>0</v>
      </c>
      <c r="J487" s="18">
        <v>0</v>
      </c>
      <c r="K487" s="18">
        <v>0</v>
      </c>
      <c r="L487" s="18">
        <v>0</v>
      </c>
      <c r="M487" s="18">
        <v>0</v>
      </c>
      <c r="N487" s="19" t="s">
        <v>3165</v>
      </c>
    </row>
    <row r="488" spans="1:14" ht="31.5" x14ac:dyDescent="0.25">
      <c r="A488" s="31" t="s">
        <v>439</v>
      </c>
      <c r="B488" s="19" t="s">
        <v>982</v>
      </c>
      <c r="C488" s="34" t="s">
        <v>983</v>
      </c>
      <c r="D488" s="18">
        <v>0</v>
      </c>
      <c r="E488" s="18">
        <v>0</v>
      </c>
      <c r="F488" s="18">
        <v>0</v>
      </c>
      <c r="G488" s="18">
        <v>0</v>
      </c>
      <c r="H488" s="18">
        <v>0</v>
      </c>
      <c r="I488" s="18">
        <v>0</v>
      </c>
      <c r="J488" s="18">
        <v>0</v>
      </c>
      <c r="K488" s="18">
        <v>0</v>
      </c>
      <c r="L488" s="18">
        <v>0</v>
      </c>
      <c r="M488" s="18">
        <v>0</v>
      </c>
      <c r="N488" s="19" t="s">
        <v>3165</v>
      </c>
    </row>
    <row r="489" spans="1:14" ht="31.5" x14ac:dyDescent="0.25">
      <c r="A489" s="31" t="s">
        <v>439</v>
      </c>
      <c r="B489" s="19" t="s">
        <v>984</v>
      </c>
      <c r="C489" s="34" t="s">
        <v>985</v>
      </c>
      <c r="D489" s="18">
        <v>0</v>
      </c>
      <c r="E489" s="18">
        <v>0</v>
      </c>
      <c r="F489" s="18">
        <v>0</v>
      </c>
      <c r="G489" s="18">
        <v>0</v>
      </c>
      <c r="H489" s="18">
        <v>0</v>
      </c>
      <c r="I489" s="18">
        <v>0</v>
      </c>
      <c r="J489" s="18">
        <v>0</v>
      </c>
      <c r="K489" s="18">
        <v>0</v>
      </c>
      <c r="L489" s="18">
        <v>0</v>
      </c>
      <c r="M489" s="18">
        <v>0</v>
      </c>
      <c r="N489" s="19" t="s">
        <v>3165</v>
      </c>
    </row>
    <row r="490" spans="1:14" ht="31.5" x14ac:dyDescent="0.25">
      <c r="A490" s="31" t="s">
        <v>439</v>
      </c>
      <c r="B490" s="19" t="s">
        <v>986</v>
      </c>
      <c r="C490" s="34" t="s">
        <v>987</v>
      </c>
      <c r="D490" s="18">
        <v>0</v>
      </c>
      <c r="E490" s="18">
        <v>0</v>
      </c>
      <c r="F490" s="18">
        <v>0</v>
      </c>
      <c r="G490" s="18">
        <v>0</v>
      </c>
      <c r="H490" s="18">
        <v>0</v>
      </c>
      <c r="I490" s="18">
        <v>0</v>
      </c>
      <c r="J490" s="18">
        <v>0</v>
      </c>
      <c r="K490" s="18">
        <v>0</v>
      </c>
      <c r="L490" s="18">
        <v>0</v>
      </c>
      <c r="M490" s="18">
        <v>0</v>
      </c>
      <c r="N490" s="19" t="s">
        <v>3165</v>
      </c>
    </row>
    <row r="491" spans="1:14" ht="31.5" x14ac:dyDescent="0.25">
      <c r="A491" s="31" t="s">
        <v>439</v>
      </c>
      <c r="B491" s="19" t="s">
        <v>988</v>
      </c>
      <c r="C491" s="34" t="s">
        <v>989</v>
      </c>
      <c r="D491" s="18">
        <v>0</v>
      </c>
      <c r="E491" s="18">
        <v>0</v>
      </c>
      <c r="F491" s="18">
        <v>0</v>
      </c>
      <c r="G491" s="18">
        <v>0</v>
      </c>
      <c r="H491" s="18">
        <v>0</v>
      </c>
      <c r="I491" s="18">
        <v>0</v>
      </c>
      <c r="J491" s="18">
        <v>0</v>
      </c>
      <c r="K491" s="18">
        <v>0</v>
      </c>
      <c r="L491" s="18">
        <v>0</v>
      </c>
      <c r="M491" s="18">
        <v>0</v>
      </c>
      <c r="N491" s="19" t="s">
        <v>3165</v>
      </c>
    </row>
    <row r="492" spans="1:14" ht="31.5" x14ac:dyDescent="0.25">
      <c r="A492" s="31" t="s">
        <v>439</v>
      </c>
      <c r="B492" s="19" t="s">
        <v>990</v>
      </c>
      <c r="C492" s="34" t="s">
        <v>991</v>
      </c>
      <c r="D492" s="18">
        <v>0</v>
      </c>
      <c r="E492" s="18">
        <v>0</v>
      </c>
      <c r="F492" s="18">
        <v>0</v>
      </c>
      <c r="G492" s="18">
        <v>0</v>
      </c>
      <c r="H492" s="18">
        <v>0</v>
      </c>
      <c r="I492" s="18">
        <v>0</v>
      </c>
      <c r="J492" s="18">
        <v>0</v>
      </c>
      <c r="K492" s="18">
        <v>0</v>
      </c>
      <c r="L492" s="18">
        <v>0</v>
      </c>
      <c r="M492" s="18">
        <v>0</v>
      </c>
      <c r="N492" s="19" t="s">
        <v>3165</v>
      </c>
    </row>
    <row r="493" spans="1:14" ht="31.5" x14ac:dyDescent="0.25">
      <c r="A493" s="31" t="s">
        <v>439</v>
      </c>
      <c r="B493" s="19" t="s">
        <v>992</v>
      </c>
      <c r="C493" s="34" t="s">
        <v>993</v>
      </c>
      <c r="D493" s="18">
        <v>0</v>
      </c>
      <c r="E493" s="18">
        <v>0</v>
      </c>
      <c r="F493" s="18">
        <v>0</v>
      </c>
      <c r="G493" s="18">
        <v>0</v>
      </c>
      <c r="H493" s="18">
        <v>0</v>
      </c>
      <c r="I493" s="18">
        <v>0</v>
      </c>
      <c r="J493" s="18">
        <v>0</v>
      </c>
      <c r="K493" s="18">
        <v>0</v>
      </c>
      <c r="L493" s="18">
        <v>0</v>
      </c>
      <c r="M493" s="18">
        <v>0</v>
      </c>
      <c r="N493" s="19" t="s">
        <v>3165</v>
      </c>
    </row>
    <row r="494" spans="1:14" ht="31.5" x14ac:dyDescent="0.25">
      <c r="A494" s="31" t="s">
        <v>439</v>
      </c>
      <c r="B494" s="19" t="s">
        <v>994</v>
      </c>
      <c r="C494" s="34" t="s">
        <v>995</v>
      </c>
      <c r="D494" s="18">
        <v>0</v>
      </c>
      <c r="E494" s="18">
        <v>0</v>
      </c>
      <c r="F494" s="18">
        <v>0</v>
      </c>
      <c r="G494" s="18">
        <v>0</v>
      </c>
      <c r="H494" s="18">
        <v>0</v>
      </c>
      <c r="I494" s="18">
        <v>0</v>
      </c>
      <c r="J494" s="18">
        <v>0</v>
      </c>
      <c r="K494" s="18">
        <v>0</v>
      </c>
      <c r="L494" s="18">
        <v>0</v>
      </c>
      <c r="M494" s="18">
        <v>0</v>
      </c>
      <c r="N494" s="19" t="s">
        <v>3165</v>
      </c>
    </row>
    <row r="495" spans="1:14" ht="63" x14ac:dyDescent="0.25">
      <c r="A495" s="31" t="s">
        <v>439</v>
      </c>
      <c r="B495" s="19" t="s">
        <v>996</v>
      </c>
      <c r="C495" s="34" t="s">
        <v>997</v>
      </c>
      <c r="D495" s="18">
        <v>0</v>
      </c>
      <c r="E495" s="18">
        <v>0</v>
      </c>
      <c r="F495" s="18">
        <v>0</v>
      </c>
      <c r="G495" s="18">
        <v>0</v>
      </c>
      <c r="H495" s="18">
        <v>0</v>
      </c>
      <c r="I495" s="18">
        <v>0</v>
      </c>
      <c r="J495" s="18">
        <v>0</v>
      </c>
      <c r="K495" s="18">
        <v>0</v>
      </c>
      <c r="L495" s="18">
        <v>0</v>
      </c>
      <c r="M495" s="18">
        <v>0</v>
      </c>
      <c r="N495" s="19" t="s">
        <v>3165</v>
      </c>
    </row>
    <row r="496" spans="1:14" ht="63" x14ac:dyDescent="0.25">
      <c r="A496" s="31" t="s">
        <v>439</v>
      </c>
      <c r="B496" s="19" t="s">
        <v>998</v>
      </c>
      <c r="C496" s="34" t="s">
        <v>999</v>
      </c>
      <c r="D496" s="18">
        <v>0</v>
      </c>
      <c r="E496" s="18">
        <v>0</v>
      </c>
      <c r="F496" s="18">
        <v>0</v>
      </c>
      <c r="G496" s="18">
        <v>0</v>
      </c>
      <c r="H496" s="18">
        <v>0</v>
      </c>
      <c r="I496" s="18">
        <v>0</v>
      </c>
      <c r="J496" s="18">
        <v>0</v>
      </c>
      <c r="K496" s="18">
        <v>0</v>
      </c>
      <c r="L496" s="18">
        <v>0</v>
      </c>
      <c r="M496" s="18">
        <v>0</v>
      </c>
      <c r="N496" s="19" t="s">
        <v>3165</v>
      </c>
    </row>
    <row r="497" spans="1:14" ht="63" x14ac:dyDescent="0.25">
      <c r="A497" s="31" t="s">
        <v>439</v>
      </c>
      <c r="B497" s="19" t="s">
        <v>1000</v>
      </c>
      <c r="C497" s="34" t="s">
        <v>1001</v>
      </c>
      <c r="D497" s="18">
        <v>0</v>
      </c>
      <c r="E497" s="18">
        <v>0</v>
      </c>
      <c r="F497" s="18">
        <v>0</v>
      </c>
      <c r="G497" s="18">
        <v>0</v>
      </c>
      <c r="H497" s="18">
        <v>0</v>
      </c>
      <c r="I497" s="18">
        <v>0</v>
      </c>
      <c r="J497" s="18">
        <v>0</v>
      </c>
      <c r="K497" s="18">
        <v>0</v>
      </c>
      <c r="L497" s="18">
        <v>0</v>
      </c>
      <c r="M497" s="18">
        <v>0</v>
      </c>
      <c r="N497" s="19" t="s">
        <v>3165</v>
      </c>
    </row>
    <row r="498" spans="1:14" ht="94.5" x14ac:dyDescent="0.25">
      <c r="A498" s="31" t="s">
        <v>439</v>
      </c>
      <c r="B498" s="19" t="s">
        <v>1002</v>
      </c>
      <c r="C498" s="34" t="s">
        <v>1003</v>
      </c>
      <c r="D498" s="18">
        <v>0</v>
      </c>
      <c r="E498" s="18">
        <v>0</v>
      </c>
      <c r="F498" s="18">
        <v>0</v>
      </c>
      <c r="G498" s="18">
        <v>0</v>
      </c>
      <c r="H498" s="18">
        <v>0</v>
      </c>
      <c r="I498" s="18">
        <v>0</v>
      </c>
      <c r="J498" s="18">
        <v>0</v>
      </c>
      <c r="K498" s="18">
        <v>0</v>
      </c>
      <c r="L498" s="18">
        <v>0</v>
      </c>
      <c r="M498" s="18">
        <v>0</v>
      </c>
      <c r="N498" s="19" t="s">
        <v>3165</v>
      </c>
    </row>
    <row r="499" spans="1:14" ht="78.75" x14ac:dyDescent="0.25">
      <c r="A499" s="31" t="s">
        <v>439</v>
      </c>
      <c r="B499" s="19" t="s">
        <v>1004</v>
      </c>
      <c r="C499" s="34" t="s">
        <v>1005</v>
      </c>
      <c r="D499" s="18">
        <v>68.736000000000004</v>
      </c>
      <c r="E499" s="18">
        <v>0</v>
      </c>
      <c r="F499" s="18">
        <v>0</v>
      </c>
      <c r="G499" s="18">
        <v>0</v>
      </c>
      <c r="H499" s="18">
        <v>0</v>
      </c>
      <c r="I499" s="18">
        <v>0.22140434772572001</v>
      </c>
      <c r="J499" s="18">
        <v>0</v>
      </c>
      <c r="K499" s="18">
        <v>0</v>
      </c>
      <c r="L499" s="18">
        <v>0</v>
      </c>
      <c r="M499" s="18">
        <v>0</v>
      </c>
      <c r="N499" s="19" t="s">
        <v>3165</v>
      </c>
    </row>
    <row r="500" spans="1:14" ht="31.5" x14ac:dyDescent="0.25">
      <c r="A500" s="31" t="s">
        <v>439</v>
      </c>
      <c r="B500" s="19" t="s">
        <v>1006</v>
      </c>
      <c r="C500" s="34" t="s">
        <v>1007</v>
      </c>
      <c r="D500" s="18">
        <v>20.047999999999998</v>
      </c>
      <c r="E500" s="18">
        <v>0</v>
      </c>
      <c r="F500" s="18">
        <v>0</v>
      </c>
      <c r="G500" s="18">
        <v>0</v>
      </c>
      <c r="H500" s="18">
        <v>0</v>
      </c>
      <c r="I500" s="18">
        <v>6.4576268086660005E-2</v>
      </c>
      <c r="J500" s="18">
        <v>0</v>
      </c>
      <c r="K500" s="18">
        <v>0</v>
      </c>
      <c r="L500" s="18">
        <v>0</v>
      </c>
      <c r="M500" s="18">
        <v>0</v>
      </c>
      <c r="N500" s="19" t="s">
        <v>3165</v>
      </c>
    </row>
    <row r="501" spans="1:14" ht="47.25" x14ac:dyDescent="0.25">
      <c r="A501" s="31" t="s">
        <v>439</v>
      </c>
      <c r="B501" s="19" t="s">
        <v>1008</v>
      </c>
      <c r="C501" s="34" t="s">
        <v>1009</v>
      </c>
      <c r="D501" s="18">
        <v>5.7279999999999998</v>
      </c>
      <c r="E501" s="18">
        <v>0</v>
      </c>
      <c r="F501" s="18">
        <v>0</v>
      </c>
      <c r="G501" s="18">
        <v>0</v>
      </c>
      <c r="H501" s="18">
        <v>0</v>
      </c>
      <c r="I501" s="18">
        <v>1.8450362310469998E-2</v>
      </c>
      <c r="J501" s="18">
        <v>0</v>
      </c>
      <c r="K501" s="18">
        <v>0</v>
      </c>
      <c r="L501" s="18">
        <v>0</v>
      </c>
      <c r="M501" s="18">
        <v>0</v>
      </c>
      <c r="N501" s="19" t="s">
        <v>3165</v>
      </c>
    </row>
    <row r="502" spans="1:14" ht="78.75" x14ac:dyDescent="0.25">
      <c r="A502" s="31" t="s">
        <v>439</v>
      </c>
      <c r="B502" s="19" t="s">
        <v>1010</v>
      </c>
      <c r="C502" s="34" t="s">
        <v>1011</v>
      </c>
      <c r="D502" s="18">
        <v>14.32</v>
      </c>
      <c r="E502" s="18">
        <v>0</v>
      </c>
      <c r="F502" s="18">
        <v>0</v>
      </c>
      <c r="G502" s="18">
        <v>0</v>
      </c>
      <c r="H502" s="18">
        <v>0</v>
      </c>
      <c r="I502" s="18">
        <v>4.6125905776190003E-2</v>
      </c>
      <c r="J502" s="18">
        <v>0</v>
      </c>
      <c r="K502" s="18">
        <v>0</v>
      </c>
      <c r="L502" s="18">
        <v>0</v>
      </c>
      <c r="M502" s="18">
        <v>0</v>
      </c>
      <c r="N502" s="19" t="s">
        <v>3165</v>
      </c>
    </row>
    <row r="503" spans="1:14" ht="63" x14ac:dyDescent="0.25">
      <c r="A503" s="31" t="s">
        <v>439</v>
      </c>
      <c r="B503" s="19" t="s">
        <v>1012</v>
      </c>
      <c r="C503" s="34" t="s">
        <v>1013</v>
      </c>
      <c r="D503" s="18">
        <v>0</v>
      </c>
      <c r="E503" s="18">
        <v>0</v>
      </c>
      <c r="F503" s="18">
        <v>0</v>
      </c>
      <c r="G503" s="18">
        <v>0</v>
      </c>
      <c r="H503" s="18">
        <v>0</v>
      </c>
      <c r="I503" s="18">
        <v>0</v>
      </c>
      <c r="J503" s="18">
        <v>0</v>
      </c>
      <c r="K503" s="18">
        <v>0</v>
      </c>
      <c r="L503" s="18">
        <v>0</v>
      </c>
      <c r="M503" s="18">
        <v>0</v>
      </c>
      <c r="N503" s="19" t="s">
        <v>3165</v>
      </c>
    </row>
    <row r="504" spans="1:14" ht="47.25" x14ac:dyDescent="0.25">
      <c r="A504" s="31" t="s">
        <v>439</v>
      </c>
      <c r="B504" s="19" t="s">
        <v>1014</v>
      </c>
      <c r="C504" s="34" t="s">
        <v>1015</v>
      </c>
      <c r="D504" s="18">
        <v>0</v>
      </c>
      <c r="E504" s="18">
        <v>0</v>
      </c>
      <c r="F504" s="18">
        <v>0</v>
      </c>
      <c r="G504" s="18">
        <v>0</v>
      </c>
      <c r="H504" s="18">
        <v>0</v>
      </c>
      <c r="I504" s="18">
        <v>0</v>
      </c>
      <c r="J504" s="18">
        <v>0</v>
      </c>
      <c r="K504" s="18">
        <v>0</v>
      </c>
      <c r="L504" s="18">
        <v>0</v>
      </c>
      <c r="M504" s="18">
        <v>0</v>
      </c>
      <c r="N504" s="19" t="s">
        <v>3165</v>
      </c>
    </row>
    <row r="505" spans="1:14" x14ac:dyDescent="0.25">
      <c r="A505" s="31" t="s">
        <v>439</v>
      </c>
      <c r="B505" s="19" t="s">
        <v>1016</v>
      </c>
      <c r="C505" s="34" t="s">
        <v>1017</v>
      </c>
      <c r="D505" s="18">
        <v>0</v>
      </c>
      <c r="E505" s="18">
        <v>0</v>
      </c>
      <c r="F505" s="18">
        <v>0</v>
      </c>
      <c r="G505" s="18">
        <v>0</v>
      </c>
      <c r="H505" s="18">
        <v>0</v>
      </c>
      <c r="I505" s="18">
        <v>0</v>
      </c>
      <c r="J505" s="18">
        <v>0</v>
      </c>
      <c r="K505" s="18">
        <v>0</v>
      </c>
      <c r="L505" s="18">
        <v>0</v>
      </c>
      <c r="M505" s="18">
        <v>0</v>
      </c>
      <c r="N505" s="19" t="s">
        <v>3165</v>
      </c>
    </row>
    <row r="506" spans="1:14" ht="47.25" x14ac:dyDescent="0.25">
      <c r="A506" s="31" t="s">
        <v>439</v>
      </c>
      <c r="B506" s="19" t="s">
        <v>1018</v>
      </c>
      <c r="C506" s="34" t="s">
        <v>1019</v>
      </c>
      <c r="D506" s="18">
        <v>0</v>
      </c>
      <c r="E506" s="18">
        <v>0</v>
      </c>
      <c r="F506" s="18">
        <v>0</v>
      </c>
      <c r="G506" s="18">
        <v>0</v>
      </c>
      <c r="H506" s="18">
        <v>0</v>
      </c>
      <c r="I506" s="18">
        <v>0</v>
      </c>
      <c r="J506" s="18">
        <v>0</v>
      </c>
      <c r="K506" s="18">
        <v>0</v>
      </c>
      <c r="L506" s="18">
        <v>0</v>
      </c>
      <c r="M506" s="18">
        <v>0</v>
      </c>
      <c r="N506" s="19" t="s">
        <v>3165</v>
      </c>
    </row>
    <row r="507" spans="1:14" ht="47.25" x14ac:dyDescent="0.25">
      <c r="A507" s="31" t="s">
        <v>439</v>
      </c>
      <c r="B507" s="19" t="s">
        <v>1020</v>
      </c>
      <c r="C507" s="34" t="s">
        <v>1021</v>
      </c>
      <c r="D507" s="18">
        <v>0</v>
      </c>
      <c r="E507" s="18">
        <v>0</v>
      </c>
      <c r="F507" s="18">
        <v>0</v>
      </c>
      <c r="G507" s="18">
        <v>0</v>
      </c>
      <c r="H507" s="18">
        <v>0</v>
      </c>
      <c r="I507" s="18">
        <v>0</v>
      </c>
      <c r="J507" s="18">
        <v>0</v>
      </c>
      <c r="K507" s="18">
        <v>0</v>
      </c>
      <c r="L507" s="18">
        <v>0</v>
      </c>
      <c r="M507" s="18">
        <v>0</v>
      </c>
      <c r="N507" s="19" t="s">
        <v>3165</v>
      </c>
    </row>
    <row r="508" spans="1:14" ht="47.25" x14ac:dyDescent="0.25">
      <c r="A508" s="31" t="s">
        <v>439</v>
      </c>
      <c r="B508" s="19" t="s">
        <v>1022</v>
      </c>
      <c r="C508" s="34" t="s">
        <v>1023</v>
      </c>
      <c r="D508" s="18">
        <v>0</v>
      </c>
      <c r="E508" s="18">
        <v>0</v>
      </c>
      <c r="F508" s="18">
        <v>0</v>
      </c>
      <c r="G508" s="18">
        <v>0</v>
      </c>
      <c r="H508" s="18">
        <v>0</v>
      </c>
      <c r="I508" s="18">
        <v>0</v>
      </c>
      <c r="J508" s="18">
        <v>0</v>
      </c>
      <c r="K508" s="18">
        <v>0</v>
      </c>
      <c r="L508" s="18">
        <v>0</v>
      </c>
      <c r="M508" s="18">
        <v>0</v>
      </c>
      <c r="N508" s="19" t="s">
        <v>3165</v>
      </c>
    </row>
    <row r="509" spans="1:14" ht="31.5" x14ac:dyDescent="0.25">
      <c r="A509" s="31" t="s">
        <v>439</v>
      </c>
      <c r="B509" s="19" t="s">
        <v>1024</v>
      </c>
      <c r="C509" s="34" t="s">
        <v>1025</v>
      </c>
      <c r="D509" s="18">
        <v>0</v>
      </c>
      <c r="E509" s="18">
        <v>0</v>
      </c>
      <c r="F509" s="18">
        <v>0</v>
      </c>
      <c r="G509" s="18">
        <v>0</v>
      </c>
      <c r="H509" s="18">
        <v>0</v>
      </c>
      <c r="I509" s="18">
        <v>0</v>
      </c>
      <c r="J509" s="18">
        <v>0</v>
      </c>
      <c r="K509" s="18">
        <v>0</v>
      </c>
      <c r="L509" s="18">
        <v>0</v>
      </c>
      <c r="M509" s="18">
        <v>0</v>
      </c>
      <c r="N509" s="19" t="s">
        <v>3165</v>
      </c>
    </row>
    <row r="510" spans="1:14" ht="31.5" x14ac:dyDescent="0.25">
      <c r="A510" s="31" t="s">
        <v>439</v>
      </c>
      <c r="B510" s="19" t="s">
        <v>1026</v>
      </c>
      <c r="C510" s="34" t="s">
        <v>1027</v>
      </c>
      <c r="D510" s="18">
        <v>0</v>
      </c>
      <c r="E510" s="18">
        <v>0</v>
      </c>
      <c r="F510" s="18">
        <v>0</v>
      </c>
      <c r="G510" s="18">
        <v>0</v>
      </c>
      <c r="H510" s="18">
        <v>0</v>
      </c>
      <c r="I510" s="18">
        <v>0</v>
      </c>
      <c r="J510" s="18">
        <v>0</v>
      </c>
      <c r="K510" s="18">
        <v>0</v>
      </c>
      <c r="L510" s="18">
        <v>0</v>
      </c>
      <c r="M510" s="18">
        <v>0</v>
      </c>
      <c r="N510" s="19" t="s">
        <v>3165</v>
      </c>
    </row>
    <row r="511" spans="1:14" ht="31.5" x14ac:dyDescent="0.25">
      <c r="A511" s="31" t="s">
        <v>439</v>
      </c>
      <c r="B511" s="19" t="s">
        <v>1028</v>
      </c>
      <c r="C511" s="34" t="s">
        <v>1029</v>
      </c>
      <c r="D511" s="18">
        <v>0</v>
      </c>
      <c r="E511" s="18">
        <v>0</v>
      </c>
      <c r="F511" s="18">
        <v>0</v>
      </c>
      <c r="G511" s="18">
        <v>0</v>
      </c>
      <c r="H511" s="18">
        <v>0</v>
      </c>
      <c r="I511" s="18">
        <v>0</v>
      </c>
      <c r="J511" s="18">
        <v>0</v>
      </c>
      <c r="K511" s="18">
        <v>0</v>
      </c>
      <c r="L511" s="18">
        <v>0</v>
      </c>
      <c r="M511" s="18">
        <v>0</v>
      </c>
      <c r="N511" s="19" t="s">
        <v>3165</v>
      </c>
    </row>
    <row r="512" spans="1:14" ht="63" x14ac:dyDescent="0.25">
      <c r="A512" s="31" t="s">
        <v>439</v>
      </c>
      <c r="B512" s="19" t="s">
        <v>1030</v>
      </c>
      <c r="C512" s="34" t="s">
        <v>1031</v>
      </c>
      <c r="D512" s="18">
        <v>2.3650000000000002</v>
      </c>
      <c r="E512" s="18">
        <v>0</v>
      </c>
      <c r="F512" s="18">
        <v>0</v>
      </c>
      <c r="G512" s="18">
        <v>0</v>
      </c>
      <c r="H512" s="18">
        <v>0</v>
      </c>
      <c r="I512" s="18">
        <v>7.6178608352400002E-3</v>
      </c>
      <c r="J512" s="18">
        <v>0</v>
      </c>
      <c r="K512" s="18">
        <v>0</v>
      </c>
      <c r="L512" s="18">
        <v>0</v>
      </c>
      <c r="M512" s="18">
        <v>0</v>
      </c>
      <c r="N512" s="19" t="s">
        <v>3165</v>
      </c>
    </row>
    <row r="513" spans="1:14" ht="78.75" x14ac:dyDescent="0.25">
      <c r="A513" s="31" t="s">
        <v>439</v>
      </c>
      <c r="B513" s="19" t="s">
        <v>1032</v>
      </c>
      <c r="C513" s="34" t="s">
        <v>1033</v>
      </c>
      <c r="D513" s="18">
        <v>1.139</v>
      </c>
      <c r="E513" s="18">
        <v>0</v>
      </c>
      <c r="F513" s="18">
        <v>0</v>
      </c>
      <c r="G513" s="18">
        <v>0</v>
      </c>
      <c r="H513" s="18">
        <v>0</v>
      </c>
      <c r="I513" s="18">
        <v>3.6688133155700002E-3</v>
      </c>
      <c r="J513" s="18">
        <v>0</v>
      </c>
      <c r="K513" s="18">
        <v>0</v>
      </c>
      <c r="L513" s="18">
        <v>0</v>
      </c>
      <c r="M513" s="18">
        <v>0</v>
      </c>
      <c r="N513" s="19" t="s">
        <v>3165</v>
      </c>
    </row>
    <row r="514" spans="1:14" ht="78.75" x14ac:dyDescent="0.25">
      <c r="A514" s="31" t="s">
        <v>439</v>
      </c>
      <c r="B514" s="19" t="s">
        <v>1034</v>
      </c>
      <c r="C514" s="34" t="s">
        <v>1035</v>
      </c>
      <c r="D514" s="18">
        <v>1.4890000000000001</v>
      </c>
      <c r="E514" s="18">
        <v>0</v>
      </c>
      <c r="F514" s="18">
        <v>0</v>
      </c>
      <c r="G514" s="18">
        <v>0</v>
      </c>
      <c r="H514" s="18">
        <v>0</v>
      </c>
      <c r="I514" s="18">
        <v>4.7961922975300001E-3</v>
      </c>
      <c r="J514" s="18">
        <v>0</v>
      </c>
      <c r="K514" s="18">
        <v>0</v>
      </c>
      <c r="L514" s="18">
        <v>0</v>
      </c>
      <c r="M514" s="18">
        <v>0</v>
      </c>
      <c r="N514" s="19" t="s">
        <v>3165</v>
      </c>
    </row>
    <row r="515" spans="1:14" ht="63" x14ac:dyDescent="0.25">
      <c r="A515" s="31" t="s">
        <v>439</v>
      </c>
      <c r="B515" s="19" t="s">
        <v>1036</v>
      </c>
      <c r="C515" s="34" t="s">
        <v>1037</v>
      </c>
      <c r="D515" s="18">
        <v>2.3650000000000002</v>
      </c>
      <c r="E515" s="18">
        <v>0</v>
      </c>
      <c r="F515" s="18">
        <v>0</v>
      </c>
      <c r="G515" s="18">
        <v>0</v>
      </c>
      <c r="H515" s="18">
        <v>0</v>
      </c>
      <c r="I515" s="18">
        <v>7.6178608352400002E-3</v>
      </c>
      <c r="J515" s="18">
        <v>0</v>
      </c>
      <c r="K515" s="18">
        <v>0</v>
      </c>
      <c r="L515" s="18">
        <v>0</v>
      </c>
      <c r="M515" s="18">
        <v>0</v>
      </c>
      <c r="N515" s="19" t="s">
        <v>3165</v>
      </c>
    </row>
    <row r="516" spans="1:14" ht="63" x14ac:dyDescent="0.25">
      <c r="A516" s="31" t="s">
        <v>439</v>
      </c>
      <c r="B516" s="19" t="s">
        <v>1038</v>
      </c>
      <c r="C516" s="34" t="s">
        <v>1039</v>
      </c>
      <c r="D516" s="18">
        <v>1.139</v>
      </c>
      <c r="E516" s="18">
        <v>0</v>
      </c>
      <c r="F516" s="18">
        <v>0</v>
      </c>
      <c r="G516" s="18">
        <v>0</v>
      </c>
      <c r="H516" s="18">
        <v>0</v>
      </c>
      <c r="I516" s="18">
        <v>3.6688133155700002E-3</v>
      </c>
      <c r="J516" s="18">
        <v>0</v>
      </c>
      <c r="K516" s="18">
        <v>0</v>
      </c>
      <c r="L516" s="18">
        <v>0</v>
      </c>
      <c r="M516" s="18">
        <v>0</v>
      </c>
      <c r="N516" s="19" t="s">
        <v>3165</v>
      </c>
    </row>
    <row r="517" spans="1:14" ht="63" x14ac:dyDescent="0.25">
      <c r="A517" s="31" t="s">
        <v>439</v>
      </c>
      <c r="B517" s="19" t="s">
        <v>1040</v>
      </c>
      <c r="C517" s="34" t="s">
        <v>1041</v>
      </c>
      <c r="D517" s="18">
        <v>2.3650000000000002</v>
      </c>
      <c r="E517" s="18">
        <v>0</v>
      </c>
      <c r="F517" s="18">
        <v>0</v>
      </c>
      <c r="G517" s="18">
        <v>0</v>
      </c>
      <c r="H517" s="18">
        <v>0</v>
      </c>
      <c r="I517" s="18">
        <v>7.6178608352400002E-3</v>
      </c>
      <c r="J517" s="18">
        <v>0</v>
      </c>
      <c r="K517" s="18">
        <v>0</v>
      </c>
      <c r="L517" s="18">
        <v>0</v>
      </c>
      <c r="M517" s="18">
        <v>0</v>
      </c>
      <c r="N517" s="19" t="s">
        <v>3165</v>
      </c>
    </row>
    <row r="518" spans="1:14" ht="63" x14ac:dyDescent="0.25">
      <c r="A518" s="31" t="s">
        <v>439</v>
      </c>
      <c r="B518" s="19" t="s">
        <v>1042</v>
      </c>
      <c r="C518" s="34" t="s">
        <v>1043</v>
      </c>
      <c r="D518" s="18">
        <v>0.745</v>
      </c>
      <c r="E518" s="18">
        <v>0</v>
      </c>
      <c r="F518" s="18">
        <v>0</v>
      </c>
      <c r="G518" s="18">
        <v>0</v>
      </c>
      <c r="H518" s="18">
        <v>0</v>
      </c>
      <c r="I518" s="18">
        <v>2.3997066901699999E-3</v>
      </c>
      <c r="J518" s="18">
        <v>0</v>
      </c>
      <c r="K518" s="18">
        <v>0</v>
      </c>
      <c r="L518" s="18">
        <v>0</v>
      </c>
      <c r="M518" s="18">
        <v>0</v>
      </c>
      <c r="N518" s="19" t="s">
        <v>3165</v>
      </c>
    </row>
    <row r="519" spans="1:14" ht="63" x14ac:dyDescent="0.25">
      <c r="A519" s="31" t="s">
        <v>439</v>
      </c>
      <c r="B519" s="19" t="s">
        <v>1044</v>
      </c>
      <c r="C519" s="34" t="s">
        <v>1045</v>
      </c>
      <c r="D519" s="18">
        <v>4.7300000000000004</v>
      </c>
      <c r="E519" s="18">
        <v>0</v>
      </c>
      <c r="F519" s="18">
        <v>0</v>
      </c>
      <c r="G519" s="18">
        <v>0</v>
      </c>
      <c r="H519" s="18">
        <v>0</v>
      </c>
      <c r="I519" s="18">
        <v>1.523572167048E-2</v>
      </c>
      <c r="J519" s="18">
        <v>0</v>
      </c>
      <c r="K519" s="18">
        <v>0</v>
      </c>
      <c r="L519" s="18">
        <v>0</v>
      </c>
      <c r="M519" s="18">
        <v>0</v>
      </c>
      <c r="N519" s="19" t="s">
        <v>3165</v>
      </c>
    </row>
    <row r="520" spans="1:14" ht="63" x14ac:dyDescent="0.25">
      <c r="A520" s="31" t="s">
        <v>439</v>
      </c>
      <c r="B520" s="19" t="s">
        <v>1046</v>
      </c>
      <c r="C520" s="34" t="s">
        <v>1047</v>
      </c>
      <c r="D520" s="18">
        <v>2.278</v>
      </c>
      <c r="E520" s="18">
        <v>0</v>
      </c>
      <c r="F520" s="18">
        <v>0</v>
      </c>
      <c r="G520" s="18">
        <v>0</v>
      </c>
      <c r="H520" s="18">
        <v>0</v>
      </c>
      <c r="I520" s="18">
        <v>7.3376266311500002E-3</v>
      </c>
      <c r="J520" s="18">
        <v>0</v>
      </c>
      <c r="K520" s="18">
        <v>0</v>
      </c>
      <c r="L520" s="18">
        <v>0</v>
      </c>
      <c r="M520" s="18">
        <v>0</v>
      </c>
      <c r="N520" s="19" t="s">
        <v>3165</v>
      </c>
    </row>
    <row r="521" spans="1:14" ht="78.75" x14ac:dyDescent="0.25">
      <c r="A521" s="31" t="s">
        <v>439</v>
      </c>
      <c r="B521" s="19" t="s">
        <v>1048</v>
      </c>
      <c r="C521" s="34" t="s">
        <v>1049</v>
      </c>
      <c r="D521" s="18">
        <v>5.431</v>
      </c>
      <c r="E521" s="18">
        <v>0</v>
      </c>
      <c r="F521" s="18">
        <v>0</v>
      </c>
      <c r="G521" s="18">
        <v>0</v>
      </c>
      <c r="H521" s="18">
        <v>0</v>
      </c>
      <c r="I521" s="18">
        <v>1.7493700717210001E-2</v>
      </c>
      <c r="J521" s="18">
        <v>0</v>
      </c>
      <c r="K521" s="18">
        <v>0</v>
      </c>
      <c r="L521" s="18">
        <v>0</v>
      </c>
      <c r="M521" s="18">
        <v>0</v>
      </c>
      <c r="N521" s="19" t="s">
        <v>3165</v>
      </c>
    </row>
    <row r="522" spans="1:14" ht="78.75" x14ac:dyDescent="0.25">
      <c r="A522" s="31" t="s">
        <v>439</v>
      </c>
      <c r="B522" s="19" t="s">
        <v>1050</v>
      </c>
      <c r="C522" s="34" t="s">
        <v>1051</v>
      </c>
      <c r="D522" s="18">
        <v>1.0509999999999999</v>
      </c>
      <c r="E522" s="18">
        <v>0</v>
      </c>
      <c r="F522" s="18">
        <v>0</v>
      </c>
      <c r="G522" s="18">
        <v>0</v>
      </c>
      <c r="H522" s="18">
        <v>0</v>
      </c>
      <c r="I522" s="18">
        <v>3.38535802868E-3</v>
      </c>
      <c r="J522" s="18">
        <v>0</v>
      </c>
      <c r="K522" s="18">
        <v>0</v>
      </c>
      <c r="L522" s="18">
        <v>0</v>
      </c>
      <c r="M522" s="18">
        <v>0</v>
      </c>
      <c r="N522" s="19" t="s">
        <v>3165</v>
      </c>
    </row>
    <row r="523" spans="1:14" ht="47.25" x14ac:dyDescent="0.25">
      <c r="A523" s="31" t="s">
        <v>439</v>
      </c>
      <c r="B523" s="19" t="s">
        <v>1052</v>
      </c>
      <c r="C523" s="34" t="s">
        <v>1053</v>
      </c>
      <c r="D523" s="18">
        <v>0</v>
      </c>
      <c r="E523" s="18">
        <v>0</v>
      </c>
      <c r="F523" s="18">
        <v>0</v>
      </c>
      <c r="G523" s="18">
        <v>0</v>
      </c>
      <c r="H523" s="18">
        <v>0</v>
      </c>
      <c r="I523" s="18">
        <v>0</v>
      </c>
      <c r="J523" s="18">
        <v>0</v>
      </c>
      <c r="K523" s="18">
        <v>0</v>
      </c>
      <c r="L523" s="18">
        <v>0</v>
      </c>
      <c r="M523" s="18">
        <v>0</v>
      </c>
      <c r="N523" s="19" t="s">
        <v>3165</v>
      </c>
    </row>
    <row r="524" spans="1:14" ht="47.25" x14ac:dyDescent="0.25">
      <c r="A524" s="31" t="s">
        <v>439</v>
      </c>
      <c r="B524" s="19" t="s">
        <v>1054</v>
      </c>
      <c r="C524" s="34" t="s">
        <v>1055</v>
      </c>
      <c r="D524" s="18">
        <v>0</v>
      </c>
      <c r="E524" s="18">
        <v>0</v>
      </c>
      <c r="F524" s="18">
        <v>0</v>
      </c>
      <c r="G524" s="18">
        <v>0</v>
      </c>
      <c r="H524" s="18">
        <v>0</v>
      </c>
      <c r="I524" s="18">
        <v>0</v>
      </c>
      <c r="J524" s="18">
        <v>0</v>
      </c>
      <c r="K524" s="18">
        <v>0</v>
      </c>
      <c r="L524" s="18">
        <v>0</v>
      </c>
      <c r="M524" s="18">
        <v>0</v>
      </c>
      <c r="N524" s="19" t="s">
        <v>3165</v>
      </c>
    </row>
    <row r="525" spans="1:14" ht="47.25" x14ac:dyDescent="0.25">
      <c r="A525" s="31" t="s">
        <v>439</v>
      </c>
      <c r="B525" s="19" t="s">
        <v>1056</v>
      </c>
      <c r="C525" s="34" t="s">
        <v>1057</v>
      </c>
      <c r="D525" s="18">
        <v>0</v>
      </c>
      <c r="E525" s="18">
        <v>0</v>
      </c>
      <c r="F525" s="18">
        <v>0</v>
      </c>
      <c r="G525" s="18">
        <v>0</v>
      </c>
      <c r="H525" s="18">
        <v>0</v>
      </c>
      <c r="I525" s="18">
        <v>0</v>
      </c>
      <c r="J525" s="18">
        <v>0</v>
      </c>
      <c r="K525" s="18">
        <v>0</v>
      </c>
      <c r="L525" s="18">
        <v>0</v>
      </c>
      <c r="M525" s="18">
        <v>0</v>
      </c>
      <c r="N525" s="19" t="s">
        <v>3165</v>
      </c>
    </row>
    <row r="526" spans="1:14" ht="47.25" x14ac:dyDescent="0.25">
      <c r="A526" s="31" t="s">
        <v>439</v>
      </c>
      <c r="B526" s="19" t="s">
        <v>1058</v>
      </c>
      <c r="C526" s="34" t="s">
        <v>1059</v>
      </c>
      <c r="D526" s="18">
        <v>0</v>
      </c>
      <c r="E526" s="18">
        <v>0</v>
      </c>
      <c r="F526" s="18">
        <v>0</v>
      </c>
      <c r="G526" s="18">
        <v>0</v>
      </c>
      <c r="H526" s="18">
        <v>0</v>
      </c>
      <c r="I526" s="18">
        <v>0</v>
      </c>
      <c r="J526" s="18">
        <v>0</v>
      </c>
      <c r="K526" s="18">
        <v>0</v>
      </c>
      <c r="L526" s="18">
        <v>0</v>
      </c>
      <c r="M526" s="18">
        <v>0</v>
      </c>
      <c r="N526" s="19" t="s">
        <v>3165</v>
      </c>
    </row>
    <row r="527" spans="1:14" ht="47.25" x14ac:dyDescent="0.25">
      <c r="A527" s="31" t="s">
        <v>439</v>
      </c>
      <c r="B527" s="19" t="s">
        <v>1060</v>
      </c>
      <c r="C527" s="34" t="s">
        <v>1061</v>
      </c>
      <c r="D527" s="18">
        <v>0</v>
      </c>
      <c r="E527" s="18">
        <v>0</v>
      </c>
      <c r="F527" s="18">
        <v>0</v>
      </c>
      <c r="G527" s="18">
        <v>0</v>
      </c>
      <c r="H527" s="18">
        <v>0</v>
      </c>
      <c r="I527" s="18">
        <v>0</v>
      </c>
      <c r="J527" s="18">
        <v>0</v>
      </c>
      <c r="K527" s="18">
        <v>0</v>
      </c>
      <c r="L527" s="18">
        <v>0</v>
      </c>
      <c r="M527" s="18">
        <v>0</v>
      </c>
      <c r="N527" s="19" t="s">
        <v>3165</v>
      </c>
    </row>
    <row r="528" spans="1:14" ht="47.25" x14ac:dyDescent="0.25">
      <c r="A528" s="31" t="s">
        <v>439</v>
      </c>
      <c r="B528" s="19" t="s">
        <v>1062</v>
      </c>
      <c r="C528" s="34" t="s">
        <v>1063</v>
      </c>
      <c r="D528" s="18">
        <v>0</v>
      </c>
      <c r="E528" s="18">
        <v>0</v>
      </c>
      <c r="F528" s="18">
        <v>0</v>
      </c>
      <c r="G528" s="18">
        <v>0</v>
      </c>
      <c r="H528" s="18">
        <v>0</v>
      </c>
      <c r="I528" s="18">
        <v>0</v>
      </c>
      <c r="J528" s="18">
        <v>0</v>
      </c>
      <c r="K528" s="18">
        <v>0</v>
      </c>
      <c r="L528" s="18">
        <v>0</v>
      </c>
      <c r="M528" s="18">
        <v>0</v>
      </c>
      <c r="N528" s="19" t="s">
        <v>3165</v>
      </c>
    </row>
    <row r="529" spans="1:14" ht="47.25" x14ac:dyDescent="0.25">
      <c r="A529" s="31" t="s">
        <v>439</v>
      </c>
      <c r="B529" s="19" t="s">
        <v>1064</v>
      </c>
      <c r="C529" s="34" t="s">
        <v>1065</v>
      </c>
      <c r="D529" s="18">
        <v>0</v>
      </c>
      <c r="E529" s="18">
        <v>0</v>
      </c>
      <c r="F529" s="18">
        <v>0</v>
      </c>
      <c r="G529" s="18">
        <v>0</v>
      </c>
      <c r="H529" s="18">
        <v>0</v>
      </c>
      <c r="I529" s="18">
        <v>0</v>
      </c>
      <c r="J529" s="18">
        <v>0</v>
      </c>
      <c r="K529" s="18">
        <v>0</v>
      </c>
      <c r="L529" s="18">
        <v>0</v>
      </c>
      <c r="M529" s="18">
        <v>0</v>
      </c>
      <c r="N529" s="19" t="s">
        <v>3165</v>
      </c>
    </row>
    <row r="530" spans="1:14" ht="47.25" x14ac:dyDescent="0.25">
      <c r="A530" s="31" t="s">
        <v>439</v>
      </c>
      <c r="B530" s="19" t="s">
        <v>1066</v>
      </c>
      <c r="C530" s="34" t="s">
        <v>1067</v>
      </c>
      <c r="D530" s="18">
        <v>0</v>
      </c>
      <c r="E530" s="18">
        <v>0</v>
      </c>
      <c r="F530" s="18">
        <v>0</v>
      </c>
      <c r="G530" s="18">
        <v>0</v>
      </c>
      <c r="H530" s="18">
        <v>0</v>
      </c>
      <c r="I530" s="18">
        <v>0</v>
      </c>
      <c r="J530" s="18">
        <v>0</v>
      </c>
      <c r="K530" s="18">
        <v>0</v>
      </c>
      <c r="L530" s="18">
        <v>0</v>
      </c>
      <c r="M530" s="18">
        <v>0</v>
      </c>
      <c r="N530" s="19" t="s">
        <v>3165</v>
      </c>
    </row>
    <row r="531" spans="1:14" ht="31.5" x14ac:dyDescent="0.25">
      <c r="A531" s="31" t="s">
        <v>439</v>
      </c>
      <c r="B531" s="19" t="s">
        <v>1068</v>
      </c>
      <c r="C531" s="34" t="s">
        <v>1069</v>
      </c>
      <c r="D531" s="18">
        <v>0</v>
      </c>
      <c r="E531" s="18">
        <v>0</v>
      </c>
      <c r="F531" s="18">
        <v>0</v>
      </c>
      <c r="G531" s="18">
        <v>0</v>
      </c>
      <c r="H531" s="18">
        <v>0</v>
      </c>
      <c r="I531" s="18">
        <v>0</v>
      </c>
      <c r="J531" s="18">
        <v>0</v>
      </c>
      <c r="K531" s="18">
        <v>0</v>
      </c>
      <c r="L531" s="18">
        <v>0</v>
      </c>
      <c r="M531" s="18">
        <v>0</v>
      </c>
      <c r="N531" s="19" t="s">
        <v>3165</v>
      </c>
    </row>
    <row r="532" spans="1:14" ht="47.25" x14ac:dyDescent="0.25">
      <c r="A532" s="31" t="s">
        <v>439</v>
      </c>
      <c r="B532" s="19" t="s">
        <v>1070</v>
      </c>
      <c r="C532" s="34" t="s">
        <v>1071</v>
      </c>
      <c r="D532" s="18">
        <v>0</v>
      </c>
      <c r="E532" s="18">
        <v>0</v>
      </c>
      <c r="F532" s="18">
        <v>0</v>
      </c>
      <c r="G532" s="18">
        <v>0</v>
      </c>
      <c r="H532" s="18">
        <v>0</v>
      </c>
      <c r="I532" s="18">
        <v>0</v>
      </c>
      <c r="J532" s="18">
        <v>0</v>
      </c>
      <c r="K532" s="18">
        <v>0</v>
      </c>
      <c r="L532" s="18">
        <v>0</v>
      </c>
      <c r="M532" s="18">
        <v>0</v>
      </c>
      <c r="N532" s="19" t="s">
        <v>3165</v>
      </c>
    </row>
    <row r="533" spans="1:14" ht="31.5" x14ac:dyDescent="0.25">
      <c r="A533" s="31" t="s">
        <v>439</v>
      </c>
      <c r="B533" s="19" t="s">
        <v>1072</v>
      </c>
      <c r="C533" s="34" t="s">
        <v>1073</v>
      </c>
      <c r="D533" s="18">
        <v>0</v>
      </c>
      <c r="E533" s="18">
        <v>0</v>
      </c>
      <c r="F533" s="18">
        <v>0</v>
      </c>
      <c r="G533" s="18">
        <v>0</v>
      </c>
      <c r="H533" s="18">
        <v>0</v>
      </c>
      <c r="I533" s="18">
        <v>0</v>
      </c>
      <c r="J533" s="18">
        <v>0</v>
      </c>
      <c r="K533" s="18">
        <v>0</v>
      </c>
      <c r="L533" s="18">
        <v>0</v>
      </c>
      <c r="M533" s="18">
        <v>0</v>
      </c>
      <c r="N533" s="19" t="s">
        <v>3165</v>
      </c>
    </row>
    <row r="534" spans="1:14" ht="31.5" x14ac:dyDescent="0.25">
      <c r="A534" s="31" t="s">
        <v>439</v>
      </c>
      <c r="B534" s="19" t="s">
        <v>1074</v>
      </c>
      <c r="C534" s="34" t="s">
        <v>1075</v>
      </c>
      <c r="D534" s="18">
        <v>0</v>
      </c>
      <c r="E534" s="18">
        <v>0</v>
      </c>
      <c r="F534" s="18">
        <v>0</v>
      </c>
      <c r="G534" s="18">
        <v>0</v>
      </c>
      <c r="H534" s="18">
        <v>0</v>
      </c>
      <c r="I534" s="18">
        <v>0</v>
      </c>
      <c r="J534" s="18">
        <v>0</v>
      </c>
      <c r="K534" s="18">
        <v>0</v>
      </c>
      <c r="L534" s="18">
        <v>0</v>
      </c>
      <c r="M534" s="18">
        <v>0</v>
      </c>
      <c r="N534" s="19" t="s">
        <v>3165</v>
      </c>
    </row>
    <row r="535" spans="1:14" ht="31.5" x14ac:dyDescent="0.25">
      <c r="A535" s="31" t="s">
        <v>439</v>
      </c>
      <c r="B535" s="19" t="s">
        <v>1076</v>
      </c>
      <c r="C535" s="34" t="s">
        <v>1077</v>
      </c>
      <c r="D535" s="18">
        <v>0</v>
      </c>
      <c r="E535" s="18">
        <v>0</v>
      </c>
      <c r="F535" s="18">
        <v>0</v>
      </c>
      <c r="G535" s="18">
        <v>0</v>
      </c>
      <c r="H535" s="18">
        <v>0</v>
      </c>
      <c r="I535" s="18">
        <v>0</v>
      </c>
      <c r="J535" s="18">
        <v>0</v>
      </c>
      <c r="K535" s="18">
        <v>0</v>
      </c>
      <c r="L535" s="18">
        <v>0</v>
      </c>
      <c r="M535" s="18">
        <v>0</v>
      </c>
      <c r="N535" s="19" t="s">
        <v>3165</v>
      </c>
    </row>
    <row r="536" spans="1:14" ht="47.25" x14ac:dyDescent="0.25">
      <c r="A536" s="31" t="s">
        <v>439</v>
      </c>
      <c r="B536" s="19" t="s">
        <v>1078</v>
      </c>
      <c r="C536" s="34" t="s">
        <v>1079</v>
      </c>
      <c r="D536" s="18">
        <v>0</v>
      </c>
      <c r="E536" s="18">
        <v>0</v>
      </c>
      <c r="F536" s="18">
        <v>0</v>
      </c>
      <c r="G536" s="18">
        <v>0</v>
      </c>
      <c r="H536" s="18">
        <v>0</v>
      </c>
      <c r="I536" s="18">
        <v>0</v>
      </c>
      <c r="J536" s="18">
        <v>0</v>
      </c>
      <c r="K536" s="18">
        <v>0</v>
      </c>
      <c r="L536" s="18">
        <v>0</v>
      </c>
      <c r="M536" s="18">
        <v>0</v>
      </c>
      <c r="N536" s="19" t="s">
        <v>3165</v>
      </c>
    </row>
    <row r="537" spans="1:14" ht="47.25" x14ac:dyDescent="0.25">
      <c r="A537" s="31" t="s">
        <v>439</v>
      </c>
      <c r="B537" s="19" t="s">
        <v>1080</v>
      </c>
      <c r="C537" s="34" t="s">
        <v>1081</v>
      </c>
      <c r="D537" s="18">
        <v>0</v>
      </c>
      <c r="E537" s="18">
        <v>0</v>
      </c>
      <c r="F537" s="18">
        <v>0</v>
      </c>
      <c r="G537" s="18">
        <v>0</v>
      </c>
      <c r="H537" s="18">
        <v>0</v>
      </c>
      <c r="I537" s="18">
        <v>0</v>
      </c>
      <c r="J537" s="18">
        <v>0</v>
      </c>
      <c r="K537" s="18">
        <v>0</v>
      </c>
      <c r="L537" s="18">
        <v>0</v>
      </c>
      <c r="M537" s="18">
        <v>0</v>
      </c>
      <c r="N537" s="19" t="s">
        <v>3165</v>
      </c>
    </row>
    <row r="538" spans="1:14" ht="47.25" x14ac:dyDescent="0.25">
      <c r="A538" s="31" t="s">
        <v>439</v>
      </c>
      <c r="B538" s="19" t="s">
        <v>1082</v>
      </c>
      <c r="C538" s="34" t="s">
        <v>1083</v>
      </c>
      <c r="D538" s="18">
        <v>0</v>
      </c>
      <c r="E538" s="18">
        <v>0</v>
      </c>
      <c r="F538" s="18">
        <v>0</v>
      </c>
      <c r="G538" s="18">
        <v>0</v>
      </c>
      <c r="H538" s="18">
        <v>0</v>
      </c>
      <c r="I538" s="18">
        <v>0</v>
      </c>
      <c r="J538" s="18">
        <v>0</v>
      </c>
      <c r="K538" s="18">
        <v>0</v>
      </c>
      <c r="L538" s="18">
        <v>0</v>
      </c>
      <c r="M538" s="18">
        <v>0</v>
      </c>
      <c r="N538" s="19" t="s">
        <v>3165</v>
      </c>
    </row>
    <row r="539" spans="1:14" ht="31.5" x14ac:dyDescent="0.25">
      <c r="A539" s="31" t="s">
        <v>439</v>
      </c>
      <c r="B539" s="19" t="s">
        <v>1084</v>
      </c>
      <c r="C539" s="34" t="s">
        <v>1085</v>
      </c>
      <c r="D539" s="18">
        <v>0</v>
      </c>
      <c r="E539" s="18">
        <v>0</v>
      </c>
      <c r="F539" s="18">
        <v>0</v>
      </c>
      <c r="G539" s="18">
        <v>0</v>
      </c>
      <c r="H539" s="18">
        <v>0</v>
      </c>
      <c r="I539" s="18">
        <v>0</v>
      </c>
      <c r="J539" s="18">
        <v>0</v>
      </c>
      <c r="K539" s="18">
        <v>0</v>
      </c>
      <c r="L539" s="18">
        <v>0</v>
      </c>
      <c r="M539" s="18">
        <v>0</v>
      </c>
      <c r="N539" s="19" t="s">
        <v>3165</v>
      </c>
    </row>
    <row r="540" spans="1:14" ht="47.25" x14ac:dyDescent="0.25">
      <c r="A540" s="31" t="s">
        <v>439</v>
      </c>
      <c r="B540" s="19" t="s">
        <v>1086</v>
      </c>
      <c r="C540" s="34" t="s">
        <v>1087</v>
      </c>
      <c r="D540" s="18">
        <v>0</v>
      </c>
      <c r="E540" s="18">
        <v>0</v>
      </c>
      <c r="F540" s="18">
        <v>0</v>
      </c>
      <c r="G540" s="18">
        <v>0</v>
      </c>
      <c r="H540" s="18">
        <v>0</v>
      </c>
      <c r="I540" s="18">
        <v>0</v>
      </c>
      <c r="J540" s="18">
        <v>0</v>
      </c>
      <c r="K540" s="18">
        <v>0</v>
      </c>
      <c r="L540" s="18">
        <v>0</v>
      </c>
      <c r="M540" s="18">
        <v>0</v>
      </c>
      <c r="N540" s="19" t="s">
        <v>3165</v>
      </c>
    </row>
    <row r="541" spans="1:14" ht="47.25" x14ac:dyDescent="0.25">
      <c r="A541" s="31" t="s">
        <v>439</v>
      </c>
      <c r="B541" s="19" t="s">
        <v>1088</v>
      </c>
      <c r="C541" s="34" t="s">
        <v>1089</v>
      </c>
      <c r="D541" s="18">
        <v>0</v>
      </c>
      <c r="E541" s="18">
        <v>0</v>
      </c>
      <c r="F541" s="18">
        <v>0</v>
      </c>
      <c r="G541" s="18">
        <v>0</v>
      </c>
      <c r="H541" s="18">
        <v>0</v>
      </c>
      <c r="I541" s="18">
        <v>0</v>
      </c>
      <c r="J541" s="18">
        <v>0</v>
      </c>
      <c r="K541" s="18">
        <v>0</v>
      </c>
      <c r="L541" s="18">
        <v>0</v>
      </c>
      <c r="M541" s="18">
        <v>0</v>
      </c>
      <c r="N541" s="19" t="s">
        <v>3165</v>
      </c>
    </row>
    <row r="542" spans="1:14" ht="47.25" x14ac:dyDescent="0.25">
      <c r="A542" s="31" t="s">
        <v>439</v>
      </c>
      <c r="B542" s="19" t="s">
        <v>1090</v>
      </c>
      <c r="C542" s="34" t="s">
        <v>1091</v>
      </c>
      <c r="D542" s="18">
        <v>0</v>
      </c>
      <c r="E542" s="18">
        <v>0</v>
      </c>
      <c r="F542" s="18">
        <v>0</v>
      </c>
      <c r="G542" s="18">
        <v>0</v>
      </c>
      <c r="H542" s="18">
        <v>0</v>
      </c>
      <c r="I542" s="18">
        <v>0</v>
      </c>
      <c r="J542" s="18">
        <v>0</v>
      </c>
      <c r="K542" s="18">
        <v>0</v>
      </c>
      <c r="L542" s="18">
        <v>0</v>
      </c>
      <c r="M542" s="18">
        <v>0</v>
      </c>
      <c r="N542" s="19" t="s">
        <v>3165</v>
      </c>
    </row>
    <row r="543" spans="1:14" ht="47.25" x14ac:dyDescent="0.25">
      <c r="A543" s="31" t="s">
        <v>439</v>
      </c>
      <c r="B543" s="19" t="s">
        <v>1092</v>
      </c>
      <c r="C543" s="34" t="s">
        <v>1093</v>
      </c>
      <c r="D543" s="18">
        <v>0</v>
      </c>
      <c r="E543" s="18">
        <v>0</v>
      </c>
      <c r="F543" s="18">
        <v>0</v>
      </c>
      <c r="G543" s="18">
        <v>0</v>
      </c>
      <c r="H543" s="18">
        <v>0</v>
      </c>
      <c r="I543" s="18">
        <v>0</v>
      </c>
      <c r="J543" s="18">
        <v>0</v>
      </c>
      <c r="K543" s="18">
        <v>0</v>
      </c>
      <c r="L543" s="18">
        <v>0</v>
      </c>
      <c r="M543" s="18">
        <v>0</v>
      </c>
      <c r="N543" s="19" t="s">
        <v>3165</v>
      </c>
    </row>
    <row r="544" spans="1:14" ht="78.75" x14ac:dyDescent="0.25">
      <c r="A544" s="31" t="s">
        <v>439</v>
      </c>
      <c r="B544" s="19" t="s">
        <v>1094</v>
      </c>
      <c r="C544" s="34" t="s">
        <v>1095</v>
      </c>
      <c r="D544" s="18">
        <v>0</v>
      </c>
      <c r="E544" s="18">
        <v>0</v>
      </c>
      <c r="F544" s="18">
        <v>0</v>
      </c>
      <c r="G544" s="18">
        <v>0</v>
      </c>
      <c r="H544" s="18">
        <v>0</v>
      </c>
      <c r="I544" s="18">
        <v>0</v>
      </c>
      <c r="J544" s="18">
        <v>0</v>
      </c>
      <c r="K544" s="18">
        <v>0</v>
      </c>
      <c r="L544" s="18">
        <v>0</v>
      </c>
      <c r="M544" s="18">
        <v>0</v>
      </c>
      <c r="N544" s="19" t="s">
        <v>3165</v>
      </c>
    </row>
    <row r="545" spans="1:14" ht="47.25" x14ac:dyDescent="0.25">
      <c r="A545" s="31" t="s">
        <v>439</v>
      </c>
      <c r="B545" s="19" t="s">
        <v>1096</v>
      </c>
      <c r="C545" s="34" t="s">
        <v>1097</v>
      </c>
      <c r="D545" s="18">
        <v>0</v>
      </c>
      <c r="E545" s="18">
        <v>0</v>
      </c>
      <c r="F545" s="18">
        <v>0</v>
      </c>
      <c r="G545" s="18">
        <v>0</v>
      </c>
      <c r="H545" s="18">
        <v>0</v>
      </c>
      <c r="I545" s="18">
        <v>0</v>
      </c>
      <c r="J545" s="18">
        <v>0</v>
      </c>
      <c r="K545" s="18">
        <v>0</v>
      </c>
      <c r="L545" s="18">
        <v>0</v>
      </c>
      <c r="M545" s="18">
        <v>0</v>
      </c>
      <c r="N545" s="19" t="s">
        <v>3165</v>
      </c>
    </row>
    <row r="546" spans="1:14" ht="47.25" x14ac:dyDescent="0.25">
      <c r="A546" s="31" t="s">
        <v>439</v>
      </c>
      <c r="B546" s="19" t="s">
        <v>1098</v>
      </c>
      <c r="C546" s="34" t="s">
        <v>1099</v>
      </c>
      <c r="D546" s="18">
        <v>0</v>
      </c>
      <c r="E546" s="18">
        <v>0</v>
      </c>
      <c r="F546" s="18">
        <v>0</v>
      </c>
      <c r="G546" s="18">
        <v>0</v>
      </c>
      <c r="H546" s="18">
        <v>0</v>
      </c>
      <c r="I546" s="18">
        <v>0</v>
      </c>
      <c r="J546" s="18">
        <v>0</v>
      </c>
      <c r="K546" s="18">
        <v>0</v>
      </c>
      <c r="L546" s="18">
        <v>0</v>
      </c>
      <c r="M546" s="18">
        <v>0</v>
      </c>
      <c r="N546" s="19" t="s">
        <v>3165</v>
      </c>
    </row>
    <row r="547" spans="1:14" ht="47.25" x14ac:dyDescent="0.25">
      <c r="A547" s="31" t="s">
        <v>439</v>
      </c>
      <c r="B547" s="19" t="s">
        <v>1100</v>
      </c>
      <c r="C547" s="34" t="s">
        <v>1101</v>
      </c>
      <c r="D547" s="18">
        <v>0</v>
      </c>
      <c r="E547" s="18">
        <v>0</v>
      </c>
      <c r="F547" s="18">
        <v>0</v>
      </c>
      <c r="G547" s="18">
        <v>0</v>
      </c>
      <c r="H547" s="18">
        <v>0</v>
      </c>
      <c r="I547" s="18">
        <v>0</v>
      </c>
      <c r="J547" s="18">
        <v>0</v>
      </c>
      <c r="K547" s="18">
        <v>0</v>
      </c>
      <c r="L547" s="18">
        <v>0</v>
      </c>
      <c r="M547" s="18">
        <v>0</v>
      </c>
      <c r="N547" s="19" t="s">
        <v>3165</v>
      </c>
    </row>
    <row r="548" spans="1:14" ht="47.25" x14ac:dyDescent="0.25">
      <c r="A548" s="31" t="s">
        <v>439</v>
      </c>
      <c r="B548" s="19" t="s">
        <v>1102</v>
      </c>
      <c r="C548" s="34" t="s">
        <v>1103</v>
      </c>
      <c r="D548" s="18">
        <v>0</v>
      </c>
      <c r="E548" s="18">
        <v>0</v>
      </c>
      <c r="F548" s="18">
        <v>0</v>
      </c>
      <c r="G548" s="18">
        <v>0</v>
      </c>
      <c r="H548" s="18">
        <v>0</v>
      </c>
      <c r="I548" s="18">
        <v>0</v>
      </c>
      <c r="J548" s="18">
        <v>0</v>
      </c>
      <c r="K548" s="18">
        <v>0</v>
      </c>
      <c r="L548" s="18">
        <v>0</v>
      </c>
      <c r="M548" s="18">
        <v>0</v>
      </c>
      <c r="N548" s="19" t="s">
        <v>3165</v>
      </c>
    </row>
    <row r="549" spans="1:14" ht="47.25" x14ac:dyDescent="0.25">
      <c r="A549" s="31" t="s">
        <v>439</v>
      </c>
      <c r="B549" s="19" t="s">
        <v>1104</v>
      </c>
      <c r="C549" s="34" t="s">
        <v>1105</v>
      </c>
      <c r="D549" s="18">
        <v>0</v>
      </c>
      <c r="E549" s="18">
        <v>0</v>
      </c>
      <c r="F549" s="18">
        <v>0</v>
      </c>
      <c r="G549" s="18">
        <v>0</v>
      </c>
      <c r="H549" s="18">
        <v>0</v>
      </c>
      <c r="I549" s="18">
        <v>0</v>
      </c>
      <c r="J549" s="18">
        <v>0</v>
      </c>
      <c r="K549" s="18">
        <v>0</v>
      </c>
      <c r="L549" s="18">
        <v>0</v>
      </c>
      <c r="M549" s="18">
        <v>0</v>
      </c>
      <c r="N549" s="19" t="s">
        <v>3165</v>
      </c>
    </row>
    <row r="550" spans="1:14" ht="78.75" x14ac:dyDescent="0.25">
      <c r="A550" s="31" t="s">
        <v>439</v>
      </c>
      <c r="B550" s="19" t="s">
        <v>1106</v>
      </c>
      <c r="C550" s="34" t="s">
        <v>1107</v>
      </c>
      <c r="D550" s="18">
        <v>0</v>
      </c>
      <c r="E550" s="18">
        <v>0</v>
      </c>
      <c r="F550" s="18">
        <v>0</v>
      </c>
      <c r="G550" s="18">
        <v>0</v>
      </c>
      <c r="H550" s="18">
        <v>0</v>
      </c>
      <c r="I550" s="18">
        <v>0</v>
      </c>
      <c r="J550" s="18">
        <v>0</v>
      </c>
      <c r="K550" s="18">
        <v>0</v>
      </c>
      <c r="L550" s="18">
        <v>0</v>
      </c>
      <c r="M550" s="18">
        <v>0</v>
      </c>
      <c r="N550" s="19" t="s">
        <v>3165</v>
      </c>
    </row>
    <row r="551" spans="1:14" ht="31.5" x14ac:dyDescent="0.25">
      <c r="A551" s="31" t="s">
        <v>439</v>
      </c>
      <c r="B551" s="19" t="s">
        <v>1108</v>
      </c>
      <c r="C551" s="34" t="s">
        <v>1109</v>
      </c>
      <c r="D551" s="18">
        <v>0</v>
      </c>
      <c r="E551" s="18">
        <v>0</v>
      </c>
      <c r="F551" s="18">
        <v>0</v>
      </c>
      <c r="G551" s="18">
        <v>0</v>
      </c>
      <c r="H551" s="18">
        <v>0</v>
      </c>
      <c r="I551" s="18">
        <v>0</v>
      </c>
      <c r="J551" s="18">
        <v>0</v>
      </c>
      <c r="K551" s="18">
        <v>0</v>
      </c>
      <c r="L551" s="18">
        <v>0</v>
      </c>
      <c r="M551" s="18">
        <v>0</v>
      </c>
      <c r="N551" s="19" t="s">
        <v>3165</v>
      </c>
    </row>
    <row r="552" spans="1:14" ht="47.25" x14ac:dyDescent="0.25">
      <c r="A552" s="31" t="s">
        <v>439</v>
      </c>
      <c r="B552" s="19" t="s">
        <v>1110</v>
      </c>
      <c r="C552" s="34" t="s">
        <v>1111</v>
      </c>
      <c r="D552" s="18">
        <v>0</v>
      </c>
      <c r="E552" s="18">
        <v>0</v>
      </c>
      <c r="F552" s="18">
        <v>0</v>
      </c>
      <c r="G552" s="18">
        <v>0</v>
      </c>
      <c r="H552" s="18">
        <v>0</v>
      </c>
      <c r="I552" s="18">
        <v>0</v>
      </c>
      <c r="J552" s="18">
        <v>0</v>
      </c>
      <c r="K552" s="18">
        <v>0</v>
      </c>
      <c r="L552" s="18">
        <v>0</v>
      </c>
      <c r="M552" s="18">
        <v>0</v>
      </c>
      <c r="N552" s="19" t="s">
        <v>3165</v>
      </c>
    </row>
    <row r="553" spans="1:14" ht="47.25" x14ac:dyDescent="0.25">
      <c r="A553" s="31" t="s">
        <v>439</v>
      </c>
      <c r="B553" s="19" t="s">
        <v>1112</v>
      </c>
      <c r="C553" s="34" t="s">
        <v>1113</v>
      </c>
      <c r="D553" s="18">
        <v>0</v>
      </c>
      <c r="E553" s="18">
        <v>0</v>
      </c>
      <c r="F553" s="18">
        <v>0</v>
      </c>
      <c r="G553" s="18">
        <v>0</v>
      </c>
      <c r="H553" s="18">
        <v>0</v>
      </c>
      <c r="I553" s="18">
        <v>0</v>
      </c>
      <c r="J553" s="18">
        <v>0</v>
      </c>
      <c r="K553" s="18">
        <v>0</v>
      </c>
      <c r="L553" s="18">
        <v>0</v>
      </c>
      <c r="M553" s="18">
        <v>0</v>
      </c>
      <c r="N553" s="19" t="s">
        <v>3165</v>
      </c>
    </row>
    <row r="554" spans="1:14" ht="47.25" x14ac:dyDescent="0.25">
      <c r="A554" s="31" t="s">
        <v>439</v>
      </c>
      <c r="B554" s="19" t="s">
        <v>1114</v>
      </c>
      <c r="C554" s="34" t="s">
        <v>1115</v>
      </c>
      <c r="D554" s="18">
        <v>0</v>
      </c>
      <c r="E554" s="18">
        <v>0</v>
      </c>
      <c r="F554" s="18">
        <v>0</v>
      </c>
      <c r="G554" s="18">
        <v>0</v>
      </c>
      <c r="H554" s="18">
        <v>0</v>
      </c>
      <c r="I554" s="18">
        <v>0</v>
      </c>
      <c r="J554" s="18">
        <v>0</v>
      </c>
      <c r="K554" s="18">
        <v>0</v>
      </c>
      <c r="L554" s="18">
        <v>0</v>
      </c>
      <c r="M554" s="18">
        <v>0</v>
      </c>
      <c r="N554" s="19" t="s">
        <v>3165</v>
      </c>
    </row>
    <row r="555" spans="1:14" ht="31.5" x14ac:dyDescent="0.25">
      <c r="A555" s="31" t="s">
        <v>1116</v>
      </c>
      <c r="B555" s="19" t="s">
        <v>1117</v>
      </c>
      <c r="C555" s="34" t="s">
        <v>58</v>
      </c>
      <c r="D555" s="18">
        <f t="shared" ref="D555:M555" si="25">IFERROR(SUM(D556,D1042),"нд")</f>
        <v>0</v>
      </c>
      <c r="E555" s="18">
        <f t="shared" si="25"/>
        <v>18298.383999999987</v>
      </c>
      <c r="F555" s="18">
        <f t="shared" si="25"/>
        <v>24.913</v>
      </c>
      <c r="G555" s="18">
        <f t="shared" si="25"/>
        <v>0</v>
      </c>
      <c r="H555" s="18">
        <f t="shared" si="25"/>
        <v>0</v>
      </c>
      <c r="I555" s="18">
        <f t="shared" si="25"/>
        <v>0</v>
      </c>
      <c r="J555" s="18">
        <f t="shared" si="25"/>
        <v>58.940610072664839</v>
      </c>
      <c r="K555" s="18">
        <f t="shared" si="25"/>
        <v>8.0246835935870009E-2</v>
      </c>
      <c r="L555" s="18">
        <f t="shared" si="25"/>
        <v>0</v>
      </c>
      <c r="M555" s="18">
        <f t="shared" si="25"/>
        <v>0</v>
      </c>
      <c r="N555" s="19" t="s">
        <v>3164</v>
      </c>
    </row>
    <row r="556" spans="1:14" x14ac:dyDescent="0.25">
      <c r="A556" s="31" t="s">
        <v>1118</v>
      </c>
      <c r="B556" s="19" t="s">
        <v>1119</v>
      </c>
      <c r="C556" s="34" t="s">
        <v>58</v>
      </c>
      <c r="D556" s="18">
        <f t="shared" ref="D556:M556" si="26">IFERROR(SUM(D557:D1041),"нд")</f>
        <v>0</v>
      </c>
      <c r="E556" s="18">
        <f t="shared" si="26"/>
        <v>16924.889999999989</v>
      </c>
      <c r="F556" s="18">
        <f t="shared" si="26"/>
        <v>24.913</v>
      </c>
      <c r="G556" s="18">
        <f t="shared" si="26"/>
        <v>0</v>
      </c>
      <c r="H556" s="18">
        <f t="shared" si="26"/>
        <v>0</v>
      </c>
      <c r="I556" s="18">
        <f t="shared" si="26"/>
        <v>0</v>
      </c>
      <c r="J556" s="18">
        <f t="shared" si="26"/>
        <v>54.516472165670109</v>
      </c>
      <c r="K556" s="18">
        <f t="shared" si="26"/>
        <v>8.0246835935870009E-2</v>
      </c>
      <c r="L556" s="18">
        <f t="shared" si="26"/>
        <v>0</v>
      </c>
      <c r="M556" s="18">
        <f t="shared" si="26"/>
        <v>0</v>
      </c>
      <c r="N556" s="19" t="s">
        <v>3164</v>
      </c>
    </row>
    <row r="557" spans="1:14" ht="47.25" x14ac:dyDescent="0.25">
      <c r="A557" s="31" t="s">
        <v>1118</v>
      </c>
      <c r="B557" s="19" t="s">
        <v>1120</v>
      </c>
      <c r="C557" s="34" t="s">
        <v>1121</v>
      </c>
      <c r="D557" s="18">
        <v>0</v>
      </c>
      <c r="E557" s="18">
        <v>0</v>
      </c>
      <c r="F557" s="18">
        <v>0</v>
      </c>
      <c r="G557" s="18">
        <v>0</v>
      </c>
      <c r="H557" s="18">
        <v>0</v>
      </c>
      <c r="I557" s="18">
        <v>0</v>
      </c>
      <c r="J557" s="18">
        <v>0</v>
      </c>
      <c r="K557" s="18">
        <v>0</v>
      </c>
      <c r="L557" s="18">
        <v>0</v>
      </c>
      <c r="M557" s="18">
        <v>0</v>
      </c>
      <c r="N557" s="19" t="s">
        <v>3165</v>
      </c>
    </row>
    <row r="558" spans="1:14" ht="31.5" x14ac:dyDescent="0.25">
      <c r="A558" s="31" t="s">
        <v>1118</v>
      </c>
      <c r="B558" s="19" t="s">
        <v>1122</v>
      </c>
      <c r="C558" s="34" t="s">
        <v>1123</v>
      </c>
      <c r="D558" s="18">
        <v>0</v>
      </c>
      <c r="E558" s="18">
        <v>662.4</v>
      </c>
      <c r="F558" s="18">
        <v>0</v>
      </c>
      <c r="G558" s="18">
        <v>0</v>
      </c>
      <c r="H558" s="18">
        <v>0</v>
      </c>
      <c r="I558" s="18">
        <v>0</v>
      </c>
      <c r="J558" s="18">
        <v>2.1336452504294399</v>
      </c>
      <c r="K558" s="18">
        <v>0</v>
      </c>
      <c r="L558" s="18">
        <v>0</v>
      </c>
      <c r="M558" s="18">
        <v>0</v>
      </c>
      <c r="N558" s="19" t="s">
        <v>3165</v>
      </c>
    </row>
    <row r="559" spans="1:14" ht="31.5" x14ac:dyDescent="0.25">
      <c r="A559" s="31" t="s">
        <v>1118</v>
      </c>
      <c r="B559" s="19" t="s">
        <v>1124</v>
      </c>
      <c r="C559" s="34" t="s">
        <v>1125</v>
      </c>
      <c r="D559" s="18">
        <v>0</v>
      </c>
      <c r="E559" s="18">
        <v>2.294</v>
      </c>
      <c r="F559" s="18">
        <v>0</v>
      </c>
      <c r="G559" s="18">
        <v>0</v>
      </c>
      <c r="H559" s="18">
        <v>0</v>
      </c>
      <c r="I559" s="18">
        <v>0</v>
      </c>
      <c r="J559" s="18">
        <v>7.3891639560399996E-3</v>
      </c>
      <c r="K559" s="18">
        <v>0</v>
      </c>
      <c r="L559" s="18">
        <v>0</v>
      </c>
      <c r="M559" s="18">
        <v>0</v>
      </c>
      <c r="N559" s="19" t="s">
        <v>3165</v>
      </c>
    </row>
    <row r="560" spans="1:14" ht="31.5" x14ac:dyDescent="0.25">
      <c r="A560" s="31" t="s">
        <v>1118</v>
      </c>
      <c r="B560" s="19" t="s">
        <v>1126</v>
      </c>
      <c r="C560" s="34" t="s">
        <v>1127</v>
      </c>
      <c r="D560" s="18">
        <v>0</v>
      </c>
      <c r="E560" s="18">
        <v>0</v>
      </c>
      <c r="F560" s="18">
        <v>0</v>
      </c>
      <c r="G560" s="18">
        <v>0</v>
      </c>
      <c r="H560" s="18">
        <v>0</v>
      </c>
      <c r="I560" s="18">
        <v>0</v>
      </c>
      <c r="J560" s="18">
        <v>0</v>
      </c>
      <c r="K560" s="18">
        <v>0</v>
      </c>
      <c r="L560" s="18">
        <v>0</v>
      </c>
      <c r="M560" s="18">
        <v>0</v>
      </c>
      <c r="N560" s="19" t="s">
        <v>3165</v>
      </c>
    </row>
    <row r="561" spans="1:14" ht="63" x14ac:dyDescent="0.25">
      <c r="A561" s="31" t="s">
        <v>1118</v>
      </c>
      <c r="B561" s="19" t="s">
        <v>1128</v>
      </c>
      <c r="C561" s="34" t="s">
        <v>1129</v>
      </c>
      <c r="D561" s="18">
        <v>0</v>
      </c>
      <c r="E561" s="18">
        <v>0</v>
      </c>
      <c r="F561" s="18">
        <v>0</v>
      </c>
      <c r="G561" s="18">
        <v>0</v>
      </c>
      <c r="H561" s="18">
        <v>0</v>
      </c>
      <c r="I561" s="18">
        <v>0</v>
      </c>
      <c r="J561" s="18">
        <v>0</v>
      </c>
      <c r="K561" s="18">
        <v>0</v>
      </c>
      <c r="L561" s="18">
        <v>0</v>
      </c>
      <c r="M561" s="18">
        <v>0</v>
      </c>
      <c r="N561" s="19" t="s">
        <v>3165</v>
      </c>
    </row>
    <row r="562" spans="1:14" ht="31.5" x14ac:dyDescent="0.25">
      <c r="A562" s="31" t="s">
        <v>1118</v>
      </c>
      <c r="B562" s="19" t="s">
        <v>1130</v>
      </c>
      <c r="C562" s="34" t="s">
        <v>1131</v>
      </c>
      <c r="D562" s="18">
        <v>0</v>
      </c>
      <c r="E562" s="18">
        <v>0</v>
      </c>
      <c r="F562" s="18">
        <v>0</v>
      </c>
      <c r="G562" s="18">
        <v>0</v>
      </c>
      <c r="H562" s="18">
        <v>0</v>
      </c>
      <c r="I562" s="18">
        <v>0</v>
      </c>
      <c r="J562" s="18">
        <v>0</v>
      </c>
      <c r="K562" s="18">
        <v>0</v>
      </c>
      <c r="L562" s="18">
        <v>0</v>
      </c>
      <c r="M562" s="18">
        <v>0</v>
      </c>
      <c r="N562" s="19" t="s">
        <v>3165</v>
      </c>
    </row>
    <row r="563" spans="1:14" ht="31.5" x14ac:dyDescent="0.25">
      <c r="A563" s="31" t="s">
        <v>1118</v>
      </c>
      <c r="B563" s="19" t="s">
        <v>1132</v>
      </c>
      <c r="C563" s="34" t="s">
        <v>1133</v>
      </c>
      <c r="D563" s="18">
        <v>0</v>
      </c>
      <c r="E563" s="18">
        <v>0</v>
      </c>
      <c r="F563" s="18">
        <v>0</v>
      </c>
      <c r="G563" s="18">
        <v>0</v>
      </c>
      <c r="H563" s="18">
        <v>0</v>
      </c>
      <c r="I563" s="18">
        <v>0</v>
      </c>
      <c r="J563" s="18">
        <v>0</v>
      </c>
      <c r="K563" s="18">
        <v>0</v>
      </c>
      <c r="L563" s="18">
        <v>0</v>
      </c>
      <c r="M563" s="18">
        <v>0</v>
      </c>
      <c r="N563" s="19" t="s">
        <v>3165</v>
      </c>
    </row>
    <row r="564" spans="1:14" ht="47.25" x14ac:dyDescent="0.25">
      <c r="A564" s="31" t="s">
        <v>1118</v>
      </c>
      <c r="B564" s="19" t="s">
        <v>1134</v>
      </c>
      <c r="C564" s="34" t="s">
        <v>1135</v>
      </c>
      <c r="D564" s="18">
        <v>0</v>
      </c>
      <c r="E564" s="18">
        <v>0</v>
      </c>
      <c r="F564" s="18">
        <v>0</v>
      </c>
      <c r="G564" s="18">
        <v>0</v>
      </c>
      <c r="H564" s="18">
        <v>0</v>
      </c>
      <c r="I564" s="18">
        <v>0</v>
      </c>
      <c r="J564" s="18">
        <v>0</v>
      </c>
      <c r="K564" s="18">
        <v>0</v>
      </c>
      <c r="L564" s="18">
        <v>0</v>
      </c>
      <c r="M564" s="18">
        <v>0</v>
      </c>
      <c r="N564" s="19" t="s">
        <v>3165</v>
      </c>
    </row>
    <row r="565" spans="1:14" ht="31.5" x14ac:dyDescent="0.25">
      <c r="A565" s="31" t="s">
        <v>1118</v>
      </c>
      <c r="B565" s="19" t="s">
        <v>1136</v>
      </c>
      <c r="C565" s="34" t="s">
        <v>1137</v>
      </c>
      <c r="D565" s="18">
        <v>0</v>
      </c>
      <c r="E565" s="18">
        <v>0</v>
      </c>
      <c r="F565" s="18">
        <v>0</v>
      </c>
      <c r="G565" s="18">
        <v>0</v>
      </c>
      <c r="H565" s="18">
        <v>0</v>
      </c>
      <c r="I565" s="18">
        <v>0</v>
      </c>
      <c r="J565" s="18">
        <v>0</v>
      </c>
      <c r="K565" s="18">
        <v>0</v>
      </c>
      <c r="L565" s="18">
        <v>0</v>
      </c>
      <c r="M565" s="18">
        <v>0</v>
      </c>
      <c r="N565" s="19" t="s">
        <v>3165</v>
      </c>
    </row>
    <row r="566" spans="1:14" ht="31.5" x14ac:dyDescent="0.25">
      <c r="A566" s="31" t="s">
        <v>1118</v>
      </c>
      <c r="B566" s="19" t="s">
        <v>1138</v>
      </c>
      <c r="C566" s="34" t="s">
        <v>1139</v>
      </c>
      <c r="D566" s="18">
        <v>0</v>
      </c>
      <c r="E566" s="18">
        <v>103.1</v>
      </c>
      <c r="F566" s="18">
        <v>0</v>
      </c>
      <c r="G566" s="18">
        <v>0</v>
      </c>
      <c r="H566" s="18">
        <v>0</v>
      </c>
      <c r="I566" s="18">
        <v>0</v>
      </c>
      <c r="J566" s="18">
        <v>0.33209363725736002</v>
      </c>
      <c r="K566" s="18">
        <v>0</v>
      </c>
      <c r="L566" s="18">
        <v>0</v>
      </c>
      <c r="M566" s="18">
        <v>0</v>
      </c>
      <c r="N566" s="19" t="s">
        <v>3165</v>
      </c>
    </row>
    <row r="567" spans="1:14" ht="31.5" x14ac:dyDescent="0.25">
      <c r="A567" s="31" t="s">
        <v>1118</v>
      </c>
      <c r="B567" s="19" t="s">
        <v>1140</v>
      </c>
      <c r="C567" s="34" t="s">
        <v>1141</v>
      </c>
      <c r="D567" s="18">
        <v>0</v>
      </c>
      <c r="E567" s="18">
        <v>0</v>
      </c>
      <c r="F567" s="18">
        <v>0</v>
      </c>
      <c r="G567" s="18">
        <v>0</v>
      </c>
      <c r="H567" s="18">
        <v>0</v>
      </c>
      <c r="I567" s="18">
        <v>0</v>
      </c>
      <c r="J567" s="18">
        <v>0</v>
      </c>
      <c r="K567" s="18">
        <v>0</v>
      </c>
      <c r="L567" s="18">
        <v>0</v>
      </c>
      <c r="M567" s="18">
        <v>0</v>
      </c>
      <c r="N567" s="19" t="s">
        <v>3165</v>
      </c>
    </row>
    <row r="568" spans="1:14" ht="31.5" x14ac:dyDescent="0.25">
      <c r="A568" s="31" t="s">
        <v>1118</v>
      </c>
      <c r="B568" s="19" t="s">
        <v>1142</v>
      </c>
      <c r="C568" s="34" t="s">
        <v>1143</v>
      </c>
      <c r="D568" s="18">
        <v>0</v>
      </c>
      <c r="E568" s="18">
        <v>148.77799999999999</v>
      </c>
      <c r="F568" s="18">
        <v>0</v>
      </c>
      <c r="G568" s="18">
        <v>0</v>
      </c>
      <c r="H568" s="18">
        <v>0</v>
      </c>
      <c r="I568" s="18">
        <v>0</v>
      </c>
      <c r="J568" s="18">
        <v>0.47922625765155002</v>
      </c>
      <c r="K568" s="18">
        <v>0</v>
      </c>
      <c r="L568" s="18">
        <v>0</v>
      </c>
      <c r="M568" s="18">
        <v>0</v>
      </c>
      <c r="N568" s="19" t="s">
        <v>3165</v>
      </c>
    </row>
    <row r="569" spans="1:14" ht="31.5" x14ac:dyDescent="0.25">
      <c r="A569" s="31" t="s">
        <v>1118</v>
      </c>
      <c r="B569" s="19" t="s">
        <v>1144</v>
      </c>
      <c r="C569" s="34" t="s">
        <v>1145</v>
      </c>
      <c r="D569" s="18">
        <v>0</v>
      </c>
      <c r="E569" s="18">
        <v>48.975999999999999</v>
      </c>
      <c r="F569" s="18">
        <v>0</v>
      </c>
      <c r="G569" s="18">
        <v>0</v>
      </c>
      <c r="H569" s="18">
        <v>0</v>
      </c>
      <c r="I569" s="18">
        <v>0</v>
      </c>
      <c r="J569" s="18">
        <v>0.15775575148706</v>
      </c>
      <c r="K569" s="18">
        <v>0</v>
      </c>
      <c r="L569" s="18">
        <v>0</v>
      </c>
      <c r="M569" s="18">
        <v>0</v>
      </c>
      <c r="N569" s="19" t="s">
        <v>3165</v>
      </c>
    </row>
    <row r="570" spans="1:14" ht="31.5" x14ac:dyDescent="0.25">
      <c r="A570" s="31" t="s">
        <v>1118</v>
      </c>
      <c r="B570" s="19" t="s">
        <v>1146</v>
      </c>
      <c r="C570" s="34" t="s">
        <v>1147</v>
      </c>
      <c r="D570" s="18">
        <v>0</v>
      </c>
      <c r="E570" s="18">
        <v>365.65899999999999</v>
      </c>
      <c r="F570" s="18">
        <v>0</v>
      </c>
      <c r="G570" s="18">
        <v>0</v>
      </c>
      <c r="H570" s="18">
        <v>0</v>
      </c>
      <c r="I570" s="18">
        <v>0</v>
      </c>
      <c r="J570" s="18">
        <v>1.17781791761289</v>
      </c>
      <c r="K570" s="18">
        <v>0</v>
      </c>
      <c r="L570" s="18">
        <v>0</v>
      </c>
      <c r="M570" s="18">
        <v>0</v>
      </c>
      <c r="N570" s="19" t="s">
        <v>3165</v>
      </c>
    </row>
    <row r="571" spans="1:14" ht="31.5" x14ac:dyDescent="0.25">
      <c r="A571" s="31" t="s">
        <v>1118</v>
      </c>
      <c r="B571" s="19" t="s">
        <v>1148</v>
      </c>
      <c r="C571" s="34" t="s">
        <v>1149</v>
      </c>
      <c r="D571" s="18">
        <v>0</v>
      </c>
      <c r="E571" s="18">
        <v>46.713000000000001</v>
      </c>
      <c r="F571" s="18">
        <v>0</v>
      </c>
      <c r="G571" s="18">
        <v>0</v>
      </c>
      <c r="H571" s="18">
        <v>0</v>
      </c>
      <c r="I571" s="18">
        <v>0</v>
      </c>
      <c r="J571" s="18">
        <v>0.15046644109799001</v>
      </c>
      <c r="K571" s="18">
        <v>0</v>
      </c>
      <c r="L571" s="18">
        <v>0</v>
      </c>
      <c r="M571" s="18">
        <v>0</v>
      </c>
      <c r="N571" s="19" t="s">
        <v>3165</v>
      </c>
    </row>
    <row r="572" spans="1:14" ht="47.25" x14ac:dyDescent="0.25">
      <c r="A572" s="31" t="s">
        <v>1118</v>
      </c>
      <c r="B572" s="19" t="s">
        <v>1150</v>
      </c>
      <c r="C572" s="34" t="s">
        <v>1151</v>
      </c>
      <c r="D572" s="18">
        <v>0</v>
      </c>
      <c r="E572" s="18">
        <v>24.109000000000002</v>
      </c>
      <c r="F572" s="18">
        <v>0</v>
      </c>
      <c r="G572" s="18">
        <v>0</v>
      </c>
      <c r="H572" s="18">
        <v>0</v>
      </c>
      <c r="I572" s="18">
        <v>0</v>
      </c>
      <c r="J572" s="18">
        <v>7.7657085360210001E-2</v>
      </c>
      <c r="K572" s="18">
        <v>0</v>
      </c>
      <c r="L572" s="18">
        <v>0</v>
      </c>
      <c r="M572" s="18">
        <v>0</v>
      </c>
      <c r="N572" s="19" t="s">
        <v>3165</v>
      </c>
    </row>
    <row r="573" spans="1:14" ht="63" x14ac:dyDescent="0.25">
      <c r="A573" s="31" t="s">
        <v>1118</v>
      </c>
      <c r="B573" s="19" t="s">
        <v>1152</v>
      </c>
      <c r="C573" s="34" t="s">
        <v>1153</v>
      </c>
      <c r="D573" s="18">
        <v>0</v>
      </c>
      <c r="E573" s="18">
        <v>71.760000000000005</v>
      </c>
      <c r="F573" s="18">
        <v>0</v>
      </c>
      <c r="G573" s="18">
        <v>0</v>
      </c>
      <c r="H573" s="18">
        <v>0</v>
      </c>
      <c r="I573" s="18">
        <v>0</v>
      </c>
      <c r="J573" s="18">
        <v>0.23114490212985001</v>
      </c>
      <c r="K573" s="18">
        <v>0</v>
      </c>
      <c r="L573" s="18">
        <v>0</v>
      </c>
      <c r="M573" s="18">
        <v>0</v>
      </c>
      <c r="N573" s="19" t="s">
        <v>3165</v>
      </c>
    </row>
    <row r="574" spans="1:14" ht="31.5" x14ac:dyDescent="0.25">
      <c r="A574" s="31" t="s">
        <v>1118</v>
      </c>
      <c r="B574" s="19" t="s">
        <v>1154</v>
      </c>
      <c r="C574" s="34" t="s">
        <v>1155</v>
      </c>
      <c r="D574" s="18">
        <v>0</v>
      </c>
      <c r="E574" s="18">
        <v>101.375</v>
      </c>
      <c r="F574" s="18">
        <v>0</v>
      </c>
      <c r="G574" s="18">
        <v>0</v>
      </c>
      <c r="H574" s="18">
        <v>0</v>
      </c>
      <c r="I574" s="18">
        <v>0</v>
      </c>
      <c r="J574" s="18">
        <v>0.3265372694177</v>
      </c>
      <c r="K574" s="18">
        <v>0</v>
      </c>
      <c r="L574" s="18">
        <v>0</v>
      </c>
      <c r="M574" s="18">
        <v>0</v>
      </c>
      <c r="N574" s="19" t="s">
        <v>3165</v>
      </c>
    </row>
    <row r="575" spans="1:14" ht="47.25" x14ac:dyDescent="0.25">
      <c r="A575" s="31" t="s">
        <v>1118</v>
      </c>
      <c r="B575" s="19" t="s">
        <v>1156</v>
      </c>
      <c r="C575" s="34" t="s">
        <v>1157</v>
      </c>
      <c r="D575" s="18">
        <v>0</v>
      </c>
      <c r="E575" s="18">
        <v>41.4</v>
      </c>
      <c r="F575" s="18">
        <v>0</v>
      </c>
      <c r="G575" s="18">
        <v>0</v>
      </c>
      <c r="H575" s="18">
        <v>0</v>
      </c>
      <c r="I575" s="18">
        <v>0</v>
      </c>
      <c r="J575" s="18">
        <v>0.13335282815183999</v>
      </c>
      <c r="K575" s="18">
        <v>0</v>
      </c>
      <c r="L575" s="18">
        <v>0</v>
      </c>
      <c r="M575" s="18">
        <v>0</v>
      </c>
      <c r="N575" s="19" t="s">
        <v>3165</v>
      </c>
    </row>
    <row r="576" spans="1:14" ht="31.5" x14ac:dyDescent="0.25">
      <c r="A576" s="31" t="s">
        <v>1118</v>
      </c>
      <c r="B576" s="19" t="s">
        <v>1158</v>
      </c>
      <c r="C576" s="34" t="s">
        <v>1159</v>
      </c>
      <c r="D576" s="18">
        <v>0</v>
      </c>
      <c r="E576" s="18">
        <v>96.6</v>
      </c>
      <c r="F576" s="18">
        <v>0</v>
      </c>
      <c r="G576" s="18">
        <v>0</v>
      </c>
      <c r="H576" s="18">
        <v>0</v>
      </c>
      <c r="I576" s="18">
        <v>0</v>
      </c>
      <c r="J576" s="18">
        <v>0.31115659902095999</v>
      </c>
      <c r="K576" s="18">
        <v>0</v>
      </c>
      <c r="L576" s="18">
        <v>0</v>
      </c>
      <c r="M576" s="18">
        <v>0</v>
      </c>
      <c r="N576" s="19" t="s">
        <v>3165</v>
      </c>
    </row>
    <row r="577" spans="1:14" ht="47.25" x14ac:dyDescent="0.25">
      <c r="A577" s="31" t="s">
        <v>1118</v>
      </c>
      <c r="B577" s="19" t="s">
        <v>1160</v>
      </c>
      <c r="C577" s="34" t="s">
        <v>1161</v>
      </c>
      <c r="D577" s="18">
        <v>0</v>
      </c>
      <c r="E577" s="18">
        <v>113.16</v>
      </c>
      <c r="F577" s="18">
        <v>0</v>
      </c>
      <c r="G577" s="18">
        <v>0</v>
      </c>
      <c r="H577" s="18">
        <v>0</v>
      </c>
      <c r="I577" s="18">
        <v>0</v>
      </c>
      <c r="J577" s="18">
        <v>0.36449773028169002</v>
      </c>
      <c r="K577" s="18">
        <v>0</v>
      </c>
      <c r="L577" s="18">
        <v>0</v>
      </c>
      <c r="M577" s="18">
        <v>0</v>
      </c>
      <c r="N577" s="19" t="s">
        <v>3165</v>
      </c>
    </row>
    <row r="578" spans="1:14" ht="47.25" x14ac:dyDescent="0.25">
      <c r="A578" s="31" t="s">
        <v>1118</v>
      </c>
      <c r="B578" s="19" t="s">
        <v>1162</v>
      </c>
      <c r="C578" s="34" t="s">
        <v>1163</v>
      </c>
      <c r="D578" s="18">
        <v>0</v>
      </c>
      <c r="E578" s="18">
        <v>74.52</v>
      </c>
      <c r="F578" s="18">
        <v>0</v>
      </c>
      <c r="G578" s="18">
        <v>0</v>
      </c>
      <c r="H578" s="18">
        <v>0</v>
      </c>
      <c r="I578" s="18">
        <v>0</v>
      </c>
      <c r="J578" s="18">
        <v>0.24003509067331</v>
      </c>
      <c r="K578" s="18">
        <v>0</v>
      </c>
      <c r="L578" s="18">
        <v>0</v>
      </c>
      <c r="M578" s="18">
        <v>0</v>
      </c>
      <c r="N578" s="19" t="s">
        <v>3165</v>
      </c>
    </row>
    <row r="579" spans="1:14" ht="47.25" x14ac:dyDescent="0.25">
      <c r="A579" s="31" t="s">
        <v>1118</v>
      </c>
      <c r="B579" s="19" t="s">
        <v>1164</v>
      </c>
      <c r="C579" s="34" t="s">
        <v>1165</v>
      </c>
      <c r="D579" s="18">
        <v>0</v>
      </c>
      <c r="E579" s="18">
        <v>109.02</v>
      </c>
      <c r="F579" s="18">
        <v>0</v>
      </c>
      <c r="G579" s="18">
        <v>0</v>
      </c>
      <c r="H579" s="18">
        <v>0</v>
      </c>
      <c r="I579" s="18">
        <v>0</v>
      </c>
      <c r="J579" s="18">
        <v>0.35116244746650999</v>
      </c>
      <c r="K579" s="18">
        <v>0</v>
      </c>
      <c r="L579" s="18">
        <v>0</v>
      </c>
      <c r="M579" s="18">
        <v>0</v>
      </c>
      <c r="N579" s="19" t="s">
        <v>3165</v>
      </c>
    </row>
    <row r="580" spans="1:14" ht="47.25" x14ac:dyDescent="0.25">
      <c r="A580" s="31" t="s">
        <v>1118</v>
      </c>
      <c r="B580" s="19" t="s">
        <v>1166</v>
      </c>
      <c r="C580" s="34" t="s">
        <v>1167</v>
      </c>
      <c r="D580" s="18">
        <v>0</v>
      </c>
      <c r="E580" s="18">
        <v>49.68</v>
      </c>
      <c r="F580" s="18">
        <v>0</v>
      </c>
      <c r="G580" s="18">
        <v>0</v>
      </c>
      <c r="H580" s="18">
        <v>0</v>
      </c>
      <c r="I580" s="18">
        <v>0</v>
      </c>
      <c r="J580" s="18">
        <v>0.16002339378220001</v>
      </c>
      <c r="K580" s="18">
        <v>0</v>
      </c>
      <c r="L580" s="18">
        <v>0</v>
      </c>
      <c r="M580" s="18">
        <v>0</v>
      </c>
      <c r="N580" s="19" t="s">
        <v>3165</v>
      </c>
    </row>
    <row r="581" spans="1:14" ht="47.25" x14ac:dyDescent="0.25">
      <c r="A581" s="31" t="s">
        <v>1118</v>
      </c>
      <c r="B581" s="19" t="s">
        <v>1168</v>
      </c>
      <c r="C581" s="34" t="s">
        <v>1169</v>
      </c>
      <c r="D581" s="18">
        <v>0</v>
      </c>
      <c r="E581" s="18">
        <v>66.239999999999995</v>
      </c>
      <c r="F581" s="18">
        <v>0</v>
      </c>
      <c r="G581" s="18">
        <v>0</v>
      </c>
      <c r="H581" s="18">
        <v>0</v>
      </c>
      <c r="I581" s="18">
        <v>0</v>
      </c>
      <c r="J581" s="18">
        <v>0.21336452504294001</v>
      </c>
      <c r="K581" s="18">
        <v>0</v>
      </c>
      <c r="L581" s="18">
        <v>0</v>
      </c>
      <c r="M581" s="18">
        <v>0</v>
      </c>
      <c r="N581" s="19" t="s">
        <v>3165</v>
      </c>
    </row>
    <row r="582" spans="1:14" ht="47.25" x14ac:dyDescent="0.25">
      <c r="A582" s="31" t="s">
        <v>1118</v>
      </c>
      <c r="B582" s="19" t="s">
        <v>1170</v>
      </c>
      <c r="C582" s="34" t="s">
        <v>1171</v>
      </c>
      <c r="D582" s="18">
        <v>0</v>
      </c>
      <c r="E582" s="18">
        <v>0</v>
      </c>
      <c r="F582" s="18">
        <v>21.39</v>
      </c>
      <c r="G582" s="18">
        <v>0</v>
      </c>
      <c r="H582" s="18">
        <v>0</v>
      </c>
      <c r="I582" s="18">
        <v>0</v>
      </c>
      <c r="J582" s="18">
        <v>0</v>
      </c>
      <c r="K582" s="18">
        <v>6.8898961211780005E-2</v>
      </c>
      <c r="L582" s="18">
        <v>0</v>
      </c>
      <c r="M582" s="18">
        <v>0</v>
      </c>
      <c r="N582" s="19" t="s">
        <v>3165</v>
      </c>
    </row>
    <row r="583" spans="1:14" ht="47.25" x14ac:dyDescent="0.25">
      <c r="A583" s="31" t="s">
        <v>1118</v>
      </c>
      <c r="B583" s="19" t="s">
        <v>1172</v>
      </c>
      <c r="C583" s="34" t="s">
        <v>1173</v>
      </c>
      <c r="D583" s="18">
        <v>0</v>
      </c>
      <c r="E583" s="18">
        <v>30.36</v>
      </c>
      <c r="F583" s="18">
        <v>0</v>
      </c>
      <c r="G583" s="18">
        <v>0</v>
      </c>
      <c r="H583" s="18">
        <v>0</v>
      </c>
      <c r="I583" s="18">
        <v>0</v>
      </c>
      <c r="J583" s="18">
        <v>9.779207397801E-2</v>
      </c>
      <c r="K583" s="18">
        <v>0</v>
      </c>
      <c r="L583" s="18">
        <v>0</v>
      </c>
      <c r="M583" s="18">
        <v>0</v>
      </c>
      <c r="N583" s="19" t="s">
        <v>3165</v>
      </c>
    </row>
    <row r="584" spans="1:14" ht="47.25" x14ac:dyDescent="0.25">
      <c r="A584" s="31" t="s">
        <v>1118</v>
      </c>
      <c r="B584" s="19" t="s">
        <v>1174</v>
      </c>
      <c r="C584" s="34" t="s">
        <v>1175</v>
      </c>
      <c r="D584" s="18">
        <v>0</v>
      </c>
      <c r="E584" s="18">
        <v>57.27</v>
      </c>
      <c r="F584" s="18">
        <v>0</v>
      </c>
      <c r="G584" s="18">
        <v>0</v>
      </c>
      <c r="H584" s="18">
        <v>0</v>
      </c>
      <c r="I584" s="18">
        <v>0</v>
      </c>
      <c r="J584" s="18">
        <v>0.18447141227670999</v>
      </c>
      <c r="K584" s="18">
        <v>0</v>
      </c>
      <c r="L584" s="18">
        <v>0</v>
      </c>
      <c r="M584" s="18">
        <v>0</v>
      </c>
      <c r="N584" s="19" t="s">
        <v>3165</v>
      </c>
    </row>
    <row r="585" spans="1:14" ht="47.25" x14ac:dyDescent="0.25">
      <c r="A585" s="31" t="s">
        <v>1118</v>
      </c>
      <c r="B585" s="19" t="s">
        <v>1176</v>
      </c>
      <c r="C585" s="34" t="s">
        <v>1177</v>
      </c>
      <c r="D585" s="18">
        <v>0</v>
      </c>
      <c r="E585" s="18">
        <v>27.6</v>
      </c>
      <c r="F585" s="18">
        <v>0</v>
      </c>
      <c r="G585" s="18">
        <v>0</v>
      </c>
      <c r="H585" s="18">
        <v>0</v>
      </c>
      <c r="I585" s="18">
        <v>0</v>
      </c>
      <c r="J585" s="18">
        <v>8.8901885434559999E-2</v>
      </c>
      <c r="K585" s="18">
        <v>0</v>
      </c>
      <c r="L585" s="18">
        <v>0</v>
      </c>
      <c r="M585" s="18">
        <v>0</v>
      </c>
      <c r="N585" s="19" t="s">
        <v>3165</v>
      </c>
    </row>
    <row r="586" spans="1:14" ht="31.5" x14ac:dyDescent="0.25">
      <c r="A586" s="31" t="s">
        <v>1118</v>
      </c>
      <c r="B586" s="19" t="s">
        <v>1178</v>
      </c>
      <c r="C586" s="34" t="s">
        <v>1179</v>
      </c>
      <c r="D586" s="18">
        <v>0</v>
      </c>
      <c r="E586" s="18">
        <v>69</v>
      </c>
      <c r="F586" s="18">
        <v>0</v>
      </c>
      <c r="G586" s="18">
        <v>0</v>
      </c>
      <c r="H586" s="18">
        <v>0</v>
      </c>
      <c r="I586" s="18">
        <v>0</v>
      </c>
      <c r="J586" s="18">
        <v>0.2222547135864</v>
      </c>
      <c r="K586" s="18">
        <v>0</v>
      </c>
      <c r="L586" s="18">
        <v>0</v>
      </c>
      <c r="M586" s="18">
        <v>0</v>
      </c>
      <c r="N586" s="19" t="s">
        <v>3165</v>
      </c>
    </row>
    <row r="587" spans="1:14" ht="31.5" x14ac:dyDescent="0.25">
      <c r="A587" s="31" t="s">
        <v>1118</v>
      </c>
      <c r="B587" s="19" t="s">
        <v>1180</v>
      </c>
      <c r="C587" s="34" t="s">
        <v>1181</v>
      </c>
      <c r="D587" s="18">
        <v>0</v>
      </c>
      <c r="E587" s="18">
        <v>20.7</v>
      </c>
      <c r="F587" s="18">
        <v>0</v>
      </c>
      <c r="G587" s="18">
        <v>0</v>
      </c>
      <c r="H587" s="18">
        <v>0</v>
      </c>
      <c r="I587" s="18">
        <v>0</v>
      </c>
      <c r="J587" s="18">
        <v>6.6676414075919996E-2</v>
      </c>
      <c r="K587" s="18">
        <v>0</v>
      </c>
      <c r="L587" s="18">
        <v>0</v>
      </c>
      <c r="M587" s="18">
        <v>0</v>
      </c>
      <c r="N587" s="19" t="s">
        <v>3165</v>
      </c>
    </row>
    <row r="588" spans="1:14" ht="31.5" x14ac:dyDescent="0.25">
      <c r="A588" s="31" t="s">
        <v>1118</v>
      </c>
      <c r="B588" s="19" t="s">
        <v>1182</v>
      </c>
      <c r="C588" s="34" t="s">
        <v>1183</v>
      </c>
      <c r="D588" s="18">
        <v>0</v>
      </c>
      <c r="E588" s="18">
        <v>57.96</v>
      </c>
      <c r="F588" s="18">
        <v>0</v>
      </c>
      <c r="G588" s="18">
        <v>0</v>
      </c>
      <c r="H588" s="18">
        <v>0</v>
      </c>
      <c r="I588" s="18">
        <v>0</v>
      </c>
      <c r="J588" s="18">
        <v>0.18669395941257</v>
      </c>
      <c r="K588" s="18">
        <v>0</v>
      </c>
      <c r="L588" s="18">
        <v>0</v>
      </c>
      <c r="M588" s="18">
        <v>0</v>
      </c>
      <c r="N588" s="19" t="s">
        <v>3165</v>
      </c>
    </row>
    <row r="589" spans="1:14" ht="47.25" x14ac:dyDescent="0.25">
      <c r="A589" s="31" t="s">
        <v>1118</v>
      </c>
      <c r="B589" s="19" t="s">
        <v>1184</v>
      </c>
      <c r="C589" s="34" t="s">
        <v>1185</v>
      </c>
      <c r="D589" s="18">
        <v>0</v>
      </c>
      <c r="E589" s="18">
        <v>28.98</v>
      </c>
      <c r="F589" s="18">
        <v>0</v>
      </c>
      <c r="G589" s="18">
        <v>0</v>
      </c>
      <c r="H589" s="18">
        <v>0</v>
      </c>
      <c r="I589" s="18">
        <v>0</v>
      </c>
      <c r="J589" s="18">
        <v>9.3346979706280003E-2</v>
      </c>
      <c r="K589" s="18">
        <v>0</v>
      </c>
      <c r="L589" s="18">
        <v>0</v>
      </c>
      <c r="M589" s="18">
        <v>0</v>
      </c>
      <c r="N589" s="19" t="s">
        <v>3165</v>
      </c>
    </row>
    <row r="590" spans="1:14" ht="31.5" x14ac:dyDescent="0.25">
      <c r="A590" s="31" t="s">
        <v>1118</v>
      </c>
      <c r="B590" s="19" t="s">
        <v>1186</v>
      </c>
      <c r="C590" s="34" t="s">
        <v>1187</v>
      </c>
      <c r="D590" s="18">
        <v>0</v>
      </c>
      <c r="E590" s="18">
        <v>121.44</v>
      </c>
      <c r="F590" s="18">
        <v>0</v>
      </c>
      <c r="G590" s="18">
        <v>0</v>
      </c>
      <c r="H590" s="18">
        <v>0</v>
      </c>
      <c r="I590" s="18">
        <v>0</v>
      </c>
      <c r="J590" s="18">
        <v>0.39116829591205998</v>
      </c>
      <c r="K590" s="18">
        <v>0</v>
      </c>
      <c r="L590" s="18">
        <v>0</v>
      </c>
      <c r="M590" s="18">
        <v>0</v>
      </c>
      <c r="N590" s="19" t="s">
        <v>3165</v>
      </c>
    </row>
    <row r="591" spans="1:14" ht="31.5" x14ac:dyDescent="0.25">
      <c r="A591" s="31" t="s">
        <v>1118</v>
      </c>
      <c r="B591" s="19" t="s">
        <v>1188</v>
      </c>
      <c r="C591" s="34" t="s">
        <v>1189</v>
      </c>
      <c r="D591" s="18">
        <v>0</v>
      </c>
      <c r="E591" s="18">
        <v>59.34</v>
      </c>
      <c r="F591" s="18">
        <v>0</v>
      </c>
      <c r="G591" s="18">
        <v>0</v>
      </c>
      <c r="H591" s="18">
        <v>0</v>
      </c>
      <c r="I591" s="18">
        <v>0</v>
      </c>
      <c r="J591" s="18">
        <v>0.19113905368430001</v>
      </c>
      <c r="K591" s="18">
        <v>0</v>
      </c>
      <c r="L591" s="18">
        <v>0</v>
      </c>
      <c r="M591" s="18">
        <v>0</v>
      </c>
      <c r="N591" s="19" t="s">
        <v>3165</v>
      </c>
    </row>
    <row r="592" spans="1:14" ht="31.5" x14ac:dyDescent="0.25">
      <c r="A592" s="31" t="s">
        <v>1118</v>
      </c>
      <c r="B592" s="19" t="s">
        <v>1190</v>
      </c>
      <c r="C592" s="34" t="s">
        <v>1191</v>
      </c>
      <c r="D592" s="18">
        <v>0</v>
      </c>
      <c r="E592" s="18">
        <v>55.2</v>
      </c>
      <c r="F592" s="18">
        <v>0</v>
      </c>
      <c r="G592" s="18">
        <v>0</v>
      </c>
      <c r="H592" s="18">
        <v>0</v>
      </c>
      <c r="I592" s="18">
        <v>0</v>
      </c>
      <c r="J592" s="18">
        <v>0.17780377086912</v>
      </c>
      <c r="K592" s="18">
        <v>0</v>
      </c>
      <c r="L592" s="18">
        <v>0</v>
      </c>
      <c r="M592" s="18">
        <v>0</v>
      </c>
      <c r="N592" s="19" t="s">
        <v>3165</v>
      </c>
    </row>
    <row r="593" spans="1:14" ht="31.5" x14ac:dyDescent="0.25">
      <c r="A593" s="31" t="s">
        <v>1118</v>
      </c>
      <c r="B593" s="19" t="s">
        <v>1192</v>
      </c>
      <c r="C593" s="34" t="s">
        <v>1193</v>
      </c>
      <c r="D593" s="18">
        <v>0</v>
      </c>
      <c r="E593" s="18">
        <v>34.5</v>
      </c>
      <c r="F593" s="18">
        <v>0</v>
      </c>
      <c r="G593" s="18">
        <v>0</v>
      </c>
      <c r="H593" s="18">
        <v>0</v>
      </c>
      <c r="I593" s="18">
        <v>0</v>
      </c>
      <c r="J593" s="18">
        <v>0.1111273567932</v>
      </c>
      <c r="K593" s="18">
        <v>0</v>
      </c>
      <c r="L593" s="18">
        <v>0</v>
      </c>
      <c r="M593" s="18">
        <v>0</v>
      </c>
      <c r="N593" s="19" t="s">
        <v>3165</v>
      </c>
    </row>
    <row r="594" spans="1:14" ht="63" x14ac:dyDescent="0.25">
      <c r="A594" s="31" t="s">
        <v>1118</v>
      </c>
      <c r="B594" s="19" t="s">
        <v>1194</v>
      </c>
      <c r="C594" s="34" t="s">
        <v>1195</v>
      </c>
      <c r="D594" s="18">
        <v>0</v>
      </c>
      <c r="E594" s="18">
        <v>0</v>
      </c>
      <c r="F594" s="18">
        <v>0.97199999999999998</v>
      </c>
      <c r="G594" s="18">
        <v>0</v>
      </c>
      <c r="H594" s="18">
        <v>0</v>
      </c>
      <c r="I594" s="18">
        <v>0</v>
      </c>
      <c r="J594" s="18">
        <v>0</v>
      </c>
      <c r="K594" s="18">
        <v>3.13089248704E-3</v>
      </c>
      <c r="L594" s="18">
        <v>0</v>
      </c>
      <c r="M594" s="18">
        <v>0</v>
      </c>
      <c r="N594" s="19" t="s">
        <v>3165</v>
      </c>
    </row>
    <row r="595" spans="1:14" ht="31.5" x14ac:dyDescent="0.25">
      <c r="A595" s="31" t="s">
        <v>1118</v>
      </c>
      <c r="B595" s="19" t="s">
        <v>1196</v>
      </c>
      <c r="C595" s="34" t="s">
        <v>1197</v>
      </c>
      <c r="D595" s="18">
        <v>0</v>
      </c>
      <c r="E595" s="18">
        <v>71.566999999999993</v>
      </c>
      <c r="F595" s="18">
        <v>0</v>
      </c>
      <c r="G595" s="18">
        <v>0</v>
      </c>
      <c r="H595" s="18">
        <v>0</v>
      </c>
      <c r="I595" s="18">
        <v>0</v>
      </c>
      <c r="J595" s="18">
        <v>0.23052323314837</v>
      </c>
      <c r="K595" s="18">
        <v>0</v>
      </c>
      <c r="L595" s="18">
        <v>0</v>
      </c>
      <c r="M595" s="18">
        <v>0</v>
      </c>
      <c r="N595" s="19" t="s">
        <v>3165</v>
      </c>
    </row>
    <row r="596" spans="1:14" ht="31.5" x14ac:dyDescent="0.25">
      <c r="A596" s="31" t="s">
        <v>1118</v>
      </c>
      <c r="B596" s="19" t="s">
        <v>1198</v>
      </c>
      <c r="C596" s="34" t="s">
        <v>1199</v>
      </c>
      <c r="D596" s="18">
        <v>0</v>
      </c>
      <c r="E596" s="18">
        <v>11.04</v>
      </c>
      <c r="F596" s="18">
        <v>0</v>
      </c>
      <c r="G596" s="18">
        <v>0</v>
      </c>
      <c r="H596" s="18">
        <v>0</v>
      </c>
      <c r="I596" s="18">
        <v>0</v>
      </c>
      <c r="J596" s="18">
        <v>3.556075417382E-2</v>
      </c>
      <c r="K596" s="18">
        <v>0</v>
      </c>
      <c r="L596" s="18">
        <v>0</v>
      </c>
      <c r="M596" s="18">
        <v>0</v>
      </c>
      <c r="N596" s="19" t="s">
        <v>3165</v>
      </c>
    </row>
    <row r="597" spans="1:14" ht="31.5" x14ac:dyDescent="0.25">
      <c r="A597" s="31" t="s">
        <v>1118</v>
      </c>
      <c r="B597" s="19" t="s">
        <v>1200</v>
      </c>
      <c r="C597" s="34" t="s">
        <v>1201</v>
      </c>
      <c r="D597" s="18">
        <v>0</v>
      </c>
      <c r="E597" s="18">
        <v>19.32</v>
      </c>
      <c r="F597" s="18">
        <v>0</v>
      </c>
      <c r="G597" s="18">
        <v>0</v>
      </c>
      <c r="H597" s="18">
        <v>0</v>
      </c>
      <c r="I597" s="18">
        <v>0</v>
      </c>
      <c r="J597" s="18">
        <v>6.223131980419E-2</v>
      </c>
      <c r="K597" s="18">
        <v>0</v>
      </c>
      <c r="L597" s="18">
        <v>0</v>
      </c>
      <c r="M597" s="18">
        <v>0</v>
      </c>
      <c r="N597" s="19" t="s">
        <v>3165</v>
      </c>
    </row>
    <row r="598" spans="1:14" ht="47.25" x14ac:dyDescent="0.25">
      <c r="A598" s="31" t="s">
        <v>1118</v>
      </c>
      <c r="B598" s="19" t="s">
        <v>1202</v>
      </c>
      <c r="C598" s="34" t="s">
        <v>1203</v>
      </c>
      <c r="D598" s="18">
        <v>0</v>
      </c>
      <c r="E598" s="18">
        <v>188.922</v>
      </c>
      <c r="F598" s="18">
        <v>0</v>
      </c>
      <c r="G598" s="18">
        <v>0</v>
      </c>
      <c r="H598" s="18">
        <v>0</v>
      </c>
      <c r="I598" s="18">
        <v>0</v>
      </c>
      <c r="J598" s="18">
        <v>0.60853340579955995</v>
      </c>
      <c r="K598" s="18">
        <v>0</v>
      </c>
      <c r="L598" s="18">
        <v>0</v>
      </c>
      <c r="M598" s="18">
        <v>0</v>
      </c>
      <c r="N598" s="19" t="s">
        <v>3165</v>
      </c>
    </row>
    <row r="599" spans="1:14" ht="47.25" x14ac:dyDescent="0.25">
      <c r="A599" s="31" t="s">
        <v>1118</v>
      </c>
      <c r="B599" s="19" t="s">
        <v>1204</v>
      </c>
      <c r="C599" s="34" t="s">
        <v>1205</v>
      </c>
      <c r="D599" s="18">
        <v>0</v>
      </c>
      <c r="E599" s="18">
        <v>138</v>
      </c>
      <c r="F599" s="18">
        <v>0</v>
      </c>
      <c r="G599" s="18">
        <v>0</v>
      </c>
      <c r="H599" s="18">
        <v>0</v>
      </c>
      <c r="I599" s="18">
        <v>0</v>
      </c>
      <c r="J599" s="18">
        <v>0.44450942717280001</v>
      </c>
      <c r="K599" s="18">
        <v>0</v>
      </c>
      <c r="L599" s="18">
        <v>0</v>
      </c>
      <c r="M599" s="18">
        <v>0</v>
      </c>
      <c r="N599" s="19" t="s">
        <v>3165</v>
      </c>
    </row>
    <row r="600" spans="1:14" ht="31.5" x14ac:dyDescent="0.25">
      <c r="A600" s="31" t="s">
        <v>1118</v>
      </c>
      <c r="B600" s="19" t="s">
        <v>1206</v>
      </c>
      <c r="C600" s="34" t="s">
        <v>1207</v>
      </c>
      <c r="D600" s="18">
        <v>0</v>
      </c>
      <c r="E600" s="18">
        <v>0</v>
      </c>
      <c r="F600" s="18">
        <v>0</v>
      </c>
      <c r="G600" s="18">
        <v>0</v>
      </c>
      <c r="H600" s="18">
        <v>0</v>
      </c>
      <c r="I600" s="18">
        <v>0</v>
      </c>
      <c r="J600" s="18">
        <v>0</v>
      </c>
      <c r="K600" s="18">
        <v>0</v>
      </c>
      <c r="L600" s="18">
        <v>0</v>
      </c>
      <c r="M600" s="18">
        <v>0</v>
      </c>
      <c r="N600" s="19" t="s">
        <v>3165</v>
      </c>
    </row>
    <row r="601" spans="1:14" ht="47.25" x14ac:dyDescent="0.25">
      <c r="A601" s="31" t="s">
        <v>1118</v>
      </c>
      <c r="B601" s="19" t="s">
        <v>1208</v>
      </c>
      <c r="C601" s="34" t="s">
        <v>1209</v>
      </c>
      <c r="D601" s="18">
        <v>0</v>
      </c>
      <c r="E601" s="18">
        <v>193.2</v>
      </c>
      <c r="F601" s="18">
        <v>0</v>
      </c>
      <c r="G601" s="18">
        <v>0</v>
      </c>
      <c r="H601" s="18">
        <v>0</v>
      </c>
      <c r="I601" s="18">
        <v>0</v>
      </c>
      <c r="J601" s="18">
        <v>0.62231319804191998</v>
      </c>
      <c r="K601" s="18">
        <v>0</v>
      </c>
      <c r="L601" s="18">
        <v>0</v>
      </c>
      <c r="M601" s="18">
        <v>0</v>
      </c>
      <c r="N601" s="19" t="s">
        <v>3165</v>
      </c>
    </row>
    <row r="602" spans="1:14" ht="31.5" x14ac:dyDescent="0.25">
      <c r="A602" s="31" t="s">
        <v>1118</v>
      </c>
      <c r="B602" s="19" t="s">
        <v>1210</v>
      </c>
      <c r="C602" s="34" t="s">
        <v>1211</v>
      </c>
      <c r="D602" s="18">
        <v>0</v>
      </c>
      <c r="E602" s="18">
        <v>76.037999999999997</v>
      </c>
      <c r="F602" s="18">
        <v>0</v>
      </c>
      <c r="G602" s="18">
        <v>0</v>
      </c>
      <c r="H602" s="18">
        <v>0</v>
      </c>
      <c r="I602" s="18">
        <v>0</v>
      </c>
      <c r="J602" s="18">
        <v>0.24492469437221001</v>
      </c>
      <c r="K602" s="18">
        <v>0</v>
      </c>
      <c r="L602" s="18">
        <v>0</v>
      </c>
      <c r="M602" s="18">
        <v>0</v>
      </c>
      <c r="N602" s="19" t="s">
        <v>3165</v>
      </c>
    </row>
    <row r="603" spans="1:14" ht="47.25" x14ac:dyDescent="0.25">
      <c r="A603" s="31" t="s">
        <v>1118</v>
      </c>
      <c r="B603" s="19" t="s">
        <v>1212</v>
      </c>
      <c r="C603" s="34" t="s">
        <v>1213</v>
      </c>
      <c r="D603" s="18">
        <v>0</v>
      </c>
      <c r="E603" s="18">
        <v>79.626000000000005</v>
      </c>
      <c r="F603" s="18">
        <v>0</v>
      </c>
      <c r="G603" s="18">
        <v>0</v>
      </c>
      <c r="H603" s="18">
        <v>0</v>
      </c>
      <c r="I603" s="18">
        <v>0</v>
      </c>
      <c r="J603" s="18">
        <v>0.25648193947870002</v>
      </c>
      <c r="K603" s="18">
        <v>0</v>
      </c>
      <c r="L603" s="18">
        <v>0</v>
      </c>
      <c r="M603" s="18">
        <v>0</v>
      </c>
      <c r="N603" s="19" t="s">
        <v>3165</v>
      </c>
    </row>
    <row r="604" spans="1:14" ht="47.25" x14ac:dyDescent="0.25">
      <c r="A604" s="31" t="s">
        <v>1118</v>
      </c>
      <c r="B604" s="19" t="s">
        <v>1214</v>
      </c>
      <c r="C604" s="34" t="s">
        <v>1215</v>
      </c>
      <c r="D604" s="18">
        <v>0</v>
      </c>
      <c r="E604" s="18">
        <v>49.68</v>
      </c>
      <c r="F604" s="18">
        <v>0</v>
      </c>
      <c r="G604" s="18">
        <v>0</v>
      </c>
      <c r="H604" s="18">
        <v>0</v>
      </c>
      <c r="I604" s="18">
        <v>0</v>
      </c>
      <c r="J604" s="18">
        <v>0.16002339378220001</v>
      </c>
      <c r="K604" s="18">
        <v>0</v>
      </c>
      <c r="L604" s="18">
        <v>0</v>
      </c>
      <c r="M604" s="18">
        <v>0</v>
      </c>
      <c r="N604" s="19" t="s">
        <v>3165</v>
      </c>
    </row>
    <row r="605" spans="1:14" ht="31.5" x14ac:dyDescent="0.25">
      <c r="A605" s="31" t="s">
        <v>1118</v>
      </c>
      <c r="B605" s="19" t="s">
        <v>1216</v>
      </c>
      <c r="C605" s="34" t="s">
        <v>1217</v>
      </c>
      <c r="D605" s="18">
        <v>0</v>
      </c>
      <c r="E605" s="18">
        <v>0</v>
      </c>
      <c r="F605" s="18">
        <v>0</v>
      </c>
      <c r="G605" s="18">
        <v>0</v>
      </c>
      <c r="H605" s="18">
        <v>0</v>
      </c>
      <c r="I605" s="18">
        <v>0</v>
      </c>
      <c r="J605" s="18">
        <v>0</v>
      </c>
      <c r="K605" s="18">
        <v>0</v>
      </c>
      <c r="L605" s="18">
        <v>0</v>
      </c>
      <c r="M605" s="18">
        <v>0</v>
      </c>
      <c r="N605" s="19" t="s">
        <v>3165</v>
      </c>
    </row>
    <row r="606" spans="1:14" ht="47.25" x14ac:dyDescent="0.25">
      <c r="A606" s="31" t="s">
        <v>1118</v>
      </c>
      <c r="B606" s="19" t="s">
        <v>1218</v>
      </c>
      <c r="C606" s="34" t="s">
        <v>1219</v>
      </c>
      <c r="D606" s="18">
        <v>0</v>
      </c>
      <c r="E606" s="18">
        <v>0</v>
      </c>
      <c r="F606" s="18">
        <v>0</v>
      </c>
      <c r="G606" s="18">
        <v>0</v>
      </c>
      <c r="H606" s="18">
        <v>0</v>
      </c>
      <c r="I606" s="18">
        <v>0</v>
      </c>
      <c r="J606" s="18">
        <v>0</v>
      </c>
      <c r="K606" s="18">
        <v>0</v>
      </c>
      <c r="L606" s="18">
        <v>0</v>
      </c>
      <c r="M606" s="18">
        <v>0</v>
      </c>
      <c r="N606" s="19" t="s">
        <v>3165</v>
      </c>
    </row>
    <row r="607" spans="1:14" ht="31.5" x14ac:dyDescent="0.25">
      <c r="A607" s="31" t="s">
        <v>1118</v>
      </c>
      <c r="B607" s="19" t="s">
        <v>1220</v>
      </c>
      <c r="C607" s="34" t="s">
        <v>1221</v>
      </c>
      <c r="D607" s="18">
        <v>0</v>
      </c>
      <c r="E607" s="18">
        <v>0</v>
      </c>
      <c r="F607" s="18">
        <v>0</v>
      </c>
      <c r="G607" s="18">
        <v>0</v>
      </c>
      <c r="H607" s="18">
        <v>0</v>
      </c>
      <c r="I607" s="18">
        <v>0</v>
      </c>
      <c r="J607" s="18">
        <v>0</v>
      </c>
      <c r="K607" s="18">
        <v>0</v>
      </c>
      <c r="L607" s="18">
        <v>0</v>
      </c>
      <c r="M607" s="18">
        <v>0</v>
      </c>
      <c r="N607" s="19" t="s">
        <v>3165</v>
      </c>
    </row>
    <row r="608" spans="1:14" ht="31.5" x14ac:dyDescent="0.25">
      <c r="A608" s="31" t="s">
        <v>1118</v>
      </c>
      <c r="B608" s="19" t="s">
        <v>1222</v>
      </c>
      <c r="C608" s="34" t="s">
        <v>1223</v>
      </c>
      <c r="D608" s="18">
        <v>0</v>
      </c>
      <c r="E608" s="18">
        <v>0</v>
      </c>
      <c r="F608" s="18">
        <v>0</v>
      </c>
      <c r="G608" s="18">
        <v>0</v>
      </c>
      <c r="H608" s="18">
        <v>0</v>
      </c>
      <c r="I608" s="18">
        <v>0</v>
      </c>
      <c r="J608" s="18">
        <v>0</v>
      </c>
      <c r="K608" s="18">
        <v>0</v>
      </c>
      <c r="L608" s="18">
        <v>0</v>
      </c>
      <c r="M608" s="18">
        <v>0</v>
      </c>
      <c r="N608" s="19" t="s">
        <v>3165</v>
      </c>
    </row>
    <row r="609" spans="1:14" ht="47.25" x14ac:dyDescent="0.25">
      <c r="A609" s="31" t="s">
        <v>1118</v>
      </c>
      <c r="B609" s="19" t="s">
        <v>1224</v>
      </c>
      <c r="C609" s="34" t="s">
        <v>1225</v>
      </c>
      <c r="D609" s="18">
        <v>0</v>
      </c>
      <c r="E609" s="18">
        <v>0</v>
      </c>
      <c r="F609" s="18">
        <v>0</v>
      </c>
      <c r="G609" s="18">
        <v>0</v>
      </c>
      <c r="H609" s="18">
        <v>0</v>
      </c>
      <c r="I609" s="18">
        <v>0</v>
      </c>
      <c r="J609" s="18">
        <v>0</v>
      </c>
      <c r="K609" s="18">
        <v>0</v>
      </c>
      <c r="L609" s="18">
        <v>0</v>
      </c>
      <c r="M609" s="18">
        <v>0</v>
      </c>
      <c r="N609" s="19" t="s">
        <v>3165</v>
      </c>
    </row>
    <row r="610" spans="1:14" ht="47.25" x14ac:dyDescent="0.25">
      <c r="A610" s="31" t="s">
        <v>1118</v>
      </c>
      <c r="B610" s="19" t="s">
        <v>1226</v>
      </c>
      <c r="C610" s="34" t="s">
        <v>1227</v>
      </c>
      <c r="D610" s="18">
        <v>0</v>
      </c>
      <c r="E610" s="18">
        <v>0</v>
      </c>
      <c r="F610" s="18">
        <v>0</v>
      </c>
      <c r="G610" s="18">
        <v>0</v>
      </c>
      <c r="H610" s="18">
        <v>0</v>
      </c>
      <c r="I610" s="18">
        <v>0</v>
      </c>
      <c r="J610" s="18">
        <v>0</v>
      </c>
      <c r="K610" s="18">
        <v>0</v>
      </c>
      <c r="L610" s="18">
        <v>0</v>
      </c>
      <c r="M610" s="18">
        <v>0</v>
      </c>
      <c r="N610" s="19" t="s">
        <v>3165</v>
      </c>
    </row>
    <row r="611" spans="1:14" ht="47.25" x14ac:dyDescent="0.25">
      <c r="A611" s="31" t="s">
        <v>1118</v>
      </c>
      <c r="B611" s="19" t="s">
        <v>1228</v>
      </c>
      <c r="C611" s="34" t="s">
        <v>1229</v>
      </c>
      <c r="D611" s="18">
        <v>0</v>
      </c>
      <c r="E611" s="18">
        <v>0</v>
      </c>
      <c r="F611" s="18">
        <v>0</v>
      </c>
      <c r="G611" s="18">
        <v>0</v>
      </c>
      <c r="H611" s="18">
        <v>0</v>
      </c>
      <c r="I611" s="18">
        <v>0</v>
      </c>
      <c r="J611" s="18">
        <v>0</v>
      </c>
      <c r="K611" s="18">
        <v>0</v>
      </c>
      <c r="L611" s="18">
        <v>0</v>
      </c>
      <c r="M611" s="18">
        <v>0</v>
      </c>
      <c r="N611" s="19" t="s">
        <v>3165</v>
      </c>
    </row>
    <row r="612" spans="1:14" ht="47.25" x14ac:dyDescent="0.25">
      <c r="A612" s="31" t="s">
        <v>1118</v>
      </c>
      <c r="B612" s="19" t="s">
        <v>1230</v>
      </c>
      <c r="C612" s="34" t="s">
        <v>1231</v>
      </c>
      <c r="D612" s="18">
        <v>0</v>
      </c>
      <c r="E612" s="18">
        <v>0</v>
      </c>
      <c r="F612" s="18">
        <v>0</v>
      </c>
      <c r="G612" s="18">
        <v>0</v>
      </c>
      <c r="H612" s="18">
        <v>0</v>
      </c>
      <c r="I612" s="18">
        <v>0</v>
      </c>
      <c r="J612" s="18">
        <v>0</v>
      </c>
      <c r="K612" s="18">
        <v>0</v>
      </c>
      <c r="L612" s="18">
        <v>0</v>
      </c>
      <c r="M612" s="18">
        <v>0</v>
      </c>
      <c r="N612" s="19" t="s">
        <v>3165</v>
      </c>
    </row>
    <row r="613" spans="1:14" ht="47.25" x14ac:dyDescent="0.25">
      <c r="A613" s="31" t="s">
        <v>1118</v>
      </c>
      <c r="B613" s="19" t="s">
        <v>1232</v>
      </c>
      <c r="C613" s="34" t="s">
        <v>1233</v>
      </c>
      <c r="D613" s="18">
        <v>0</v>
      </c>
      <c r="E613" s="18">
        <v>0</v>
      </c>
      <c r="F613" s="18">
        <v>0</v>
      </c>
      <c r="G613" s="18">
        <v>0</v>
      </c>
      <c r="H613" s="18">
        <v>0</v>
      </c>
      <c r="I613" s="18">
        <v>0</v>
      </c>
      <c r="J613" s="18">
        <v>0</v>
      </c>
      <c r="K613" s="18">
        <v>0</v>
      </c>
      <c r="L613" s="18">
        <v>0</v>
      </c>
      <c r="M613" s="18">
        <v>0</v>
      </c>
      <c r="N613" s="19" t="s">
        <v>3165</v>
      </c>
    </row>
    <row r="614" spans="1:14" ht="47.25" x14ac:dyDescent="0.25">
      <c r="A614" s="31" t="s">
        <v>1118</v>
      </c>
      <c r="B614" s="19" t="s">
        <v>1234</v>
      </c>
      <c r="C614" s="34" t="s">
        <v>1235</v>
      </c>
      <c r="D614" s="18">
        <v>0</v>
      </c>
      <c r="E614" s="18">
        <v>0</v>
      </c>
      <c r="F614" s="18">
        <v>0</v>
      </c>
      <c r="G614" s="18">
        <v>0</v>
      </c>
      <c r="H614" s="18">
        <v>0</v>
      </c>
      <c r="I614" s="18">
        <v>0</v>
      </c>
      <c r="J614" s="18">
        <v>0</v>
      </c>
      <c r="K614" s="18">
        <v>0</v>
      </c>
      <c r="L614" s="18">
        <v>0</v>
      </c>
      <c r="M614" s="18">
        <v>0</v>
      </c>
      <c r="N614" s="19" t="s">
        <v>3165</v>
      </c>
    </row>
    <row r="615" spans="1:14" ht="63" x14ac:dyDescent="0.25">
      <c r="A615" s="31" t="s">
        <v>1118</v>
      </c>
      <c r="B615" s="19" t="s">
        <v>1236</v>
      </c>
      <c r="C615" s="34" t="s">
        <v>1237</v>
      </c>
      <c r="D615" s="18">
        <v>0</v>
      </c>
      <c r="E615" s="18">
        <v>0</v>
      </c>
      <c r="F615" s="18">
        <v>0</v>
      </c>
      <c r="G615" s="18">
        <v>0</v>
      </c>
      <c r="H615" s="18">
        <v>0</v>
      </c>
      <c r="I615" s="18">
        <v>0</v>
      </c>
      <c r="J615" s="18">
        <v>0</v>
      </c>
      <c r="K615" s="18">
        <v>0</v>
      </c>
      <c r="L615" s="18">
        <v>0</v>
      </c>
      <c r="M615" s="18">
        <v>0</v>
      </c>
      <c r="N615" s="19" t="s">
        <v>3165</v>
      </c>
    </row>
    <row r="616" spans="1:14" ht="31.5" x14ac:dyDescent="0.25">
      <c r="A616" s="31" t="s">
        <v>1118</v>
      </c>
      <c r="B616" s="19" t="s">
        <v>1238</v>
      </c>
      <c r="C616" s="34" t="s">
        <v>1239</v>
      </c>
      <c r="D616" s="18">
        <v>0</v>
      </c>
      <c r="E616" s="18">
        <v>0</v>
      </c>
      <c r="F616" s="18">
        <v>0</v>
      </c>
      <c r="G616" s="18">
        <v>0</v>
      </c>
      <c r="H616" s="18">
        <v>0</v>
      </c>
      <c r="I616" s="18">
        <v>0</v>
      </c>
      <c r="J616" s="18">
        <v>0</v>
      </c>
      <c r="K616" s="18">
        <v>0</v>
      </c>
      <c r="L616" s="18">
        <v>0</v>
      </c>
      <c r="M616" s="18">
        <v>0</v>
      </c>
      <c r="N616" s="19" t="s">
        <v>3165</v>
      </c>
    </row>
    <row r="617" spans="1:14" ht="47.25" x14ac:dyDescent="0.25">
      <c r="A617" s="31" t="s">
        <v>1118</v>
      </c>
      <c r="B617" s="19" t="s">
        <v>1240</v>
      </c>
      <c r="C617" s="34" t="s">
        <v>1241</v>
      </c>
      <c r="D617" s="18">
        <v>0</v>
      </c>
      <c r="E617" s="18">
        <v>0</v>
      </c>
      <c r="F617" s="18">
        <v>0</v>
      </c>
      <c r="G617" s="18">
        <v>0</v>
      </c>
      <c r="H617" s="18">
        <v>0</v>
      </c>
      <c r="I617" s="18">
        <v>0</v>
      </c>
      <c r="J617" s="18">
        <v>0</v>
      </c>
      <c r="K617" s="18">
        <v>0</v>
      </c>
      <c r="L617" s="18">
        <v>0</v>
      </c>
      <c r="M617" s="18">
        <v>0</v>
      </c>
      <c r="N617" s="19" t="s">
        <v>3165</v>
      </c>
    </row>
    <row r="618" spans="1:14" ht="31.5" x14ac:dyDescent="0.25">
      <c r="A618" s="31" t="s">
        <v>1118</v>
      </c>
      <c r="B618" s="19" t="s">
        <v>1242</v>
      </c>
      <c r="C618" s="34" t="s">
        <v>1243</v>
      </c>
      <c r="D618" s="18">
        <v>0</v>
      </c>
      <c r="E618" s="18">
        <v>0</v>
      </c>
      <c r="F618" s="18">
        <v>0</v>
      </c>
      <c r="G618" s="18">
        <v>0</v>
      </c>
      <c r="H618" s="18">
        <v>0</v>
      </c>
      <c r="I618" s="18">
        <v>0</v>
      </c>
      <c r="J618" s="18">
        <v>0</v>
      </c>
      <c r="K618" s="18">
        <v>0</v>
      </c>
      <c r="L618" s="18">
        <v>0</v>
      </c>
      <c r="M618" s="18">
        <v>0</v>
      </c>
      <c r="N618" s="19" t="s">
        <v>3165</v>
      </c>
    </row>
    <row r="619" spans="1:14" ht="31.5" x14ac:dyDescent="0.25">
      <c r="A619" s="31" t="s">
        <v>1118</v>
      </c>
      <c r="B619" s="19" t="s">
        <v>1244</v>
      </c>
      <c r="C619" s="34" t="s">
        <v>1245</v>
      </c>
      <c r="D619" s="18">
        <v>0</v>
      </c>
      <c r="E619" s="18">
        <v>36</v>
      </c>
      <c r="F619" s="18">
        <v>0</v>
      </c>
      <c r="G619" s="18">
        <v>0</v>
      </c>
      <c r="H619" s="18">
        <v>0</v>
      </c>
      <c r="I619" s="18">
        <v>0</v>
      </c>
      <c r="J619" s="18">
        <v>0.1159589810016</v>
      </c>
      <c r="K619" s="18">
        <v>0</v>
      </c>
      <c r="L619" s="18">
        <v>0</v>
      </c>
      <c r="M619" s="18">
        <v>0</v>
      </c>
      <c r="N619" s="19" t="s">
        <v>3165</v>
      </c>
    </row>
    <row r="620" spans="1:14" ht="31.5" x14ac:dyDescent="0.25">
      <c r="A620" s="31" t="s">
        <v>1118</v>
      </c>
      <c r="B620" s="19" t="s">
        <v>1246</v>
      </c>
      <c r="C620" s="34" t="s">
        <v>1247</v>
      </c>
      <c r="D620" s="18">
        <v>0</v>
      </c>
      <c r="E620" s="18">
        <v>0</v>
      </c>
      <c r="F620" s="18">
        <v>0</v>
      </c>
      <c r="G620" s="18">
        <v>0</v>
      </c>
      <c r="H620" s="18">
        <v>0</v>
      </c>
      <c r="I620" s="18">
        <v>0</v>
      </c>
      <c r="J620" s="18">
        <v>0</v>
      </c>
      <c r="K620" s="18">
        <v>0</v>
      </c>
      <c r="L620" s="18">
        <v>0</v>
      </c>
      <c r="M620" s="18">
        <v>0</v>
      </c>
      <c r="N620" s="19" t="s">
        <v>3165</v>
      </c>
    </row>
    <row r="621" spans="1:14" ht="31.5" x14ac:dyDescent="0.25">
      <c r="A621" s="31" t="s">
        <v>1118</v>
      </c>
      <c r="B621" s="19" t="s">
        <v>1248</v>
      </c>
      <c r="C621" s="34" t="s">
        <v>1249</v>
      </c>
      <c r="D621" s="18">
        <v>0</v>
      </c>
      <c r="E621" s="18">
        <v>0</v>
      </c>
      <c r="F621" s="18">
        <v>0</v>
      </c>
      <c r="G621" s="18">
        <v>0</v>
      </c>
      <c r="H621" s="18">
        <v>0</v>
      </c>
      <c r="I621" s="18">
        <v>0</v>
      </c>
      <c r="J621" s="18">
        <v>0</v>
      </c>
      <c r="K621" s="18">
        <v>0</v>
      </c>
      <c r="L621" s="18">
        <v>0</v>
      </c>
      <c r="M621" s="18">
        <v>0</v>
      </c>
      <c r="N621" s="19" t="s">
        <v>3165</v>
      </c>
    </row>
    <row r="622" spans="1:14" ht="31.5" x14ac:dyDescent="0.25">
      <c r="A622" s="31" t="s">
        <v>1118</v>
      </c>
      <c r="B622" s="19" t="s">
        <v>1250</v>
      </c>
      <c r="C622" s="34" t="s">
        <v>1251</v>
      </c>
      <c r="D622" s="18">
        <v>0</v>
      </c>
      <c r="E622" s="18">
        <v>0</v>
      </c>
      <c r="F622" s="18">
        <v>0</v>
      </c>
      <c r="G622" s="18">
        <v>0</v>
      </c>
      <c r="H622" s="18">
        <v>0</v>
      </c>
      <c r="I622" s="18">
        <v>0</v>
      </c>
      <c r="J622" s="18">
        <v>0</v>
      </c>
      <c r="K622" s="18">
        <v>0</v>
      </c>
      <c r="L622" s="18">
        <v>0</v>
      </c>
      <c r="M622" s="18">
        <v>0</v>
      </c>
      <c r="N622" s="19" t="s">
        <v>3165</v>
      </c>
    </row>
    <row r="623" spans="1:14" ht="31.5" x14ac:dyDescent="0.25">
      <c r="A623" s="31" t="s">
        <v>1118</v>
      </c>
      <c r="B623" s="19" t="s">
        <v>1252</v>
      </c>
      <c r="C623" s="34" t="s">
        <v>1253</v>
      </c>
      <c r="D623" s="18">
        <v>0</v>
      </c>
      <c r="E623" s="18">
        <v>0</v>
      </c>
      <c r="F623" s="18">
        <v>0</v>
      </c>
      <c r="G623" s="18">
        <v>0</v>
      </c>
      <c r="H623" s="18">
        <v>0</v>
      </c>
      <c r="I623" s="18">
        <v>0</v>
      </c>
      <c r="J623" s="18">
        <v>0</v>
      </c>
      <c r="K623" s="18">
        <v>0</v>
      </c>
      <c r="L623" s="18">
        <v>0</v>
      </c>
      <c r="M623" s="18">
        <v>0</v>
      </c>
      <c r="N623" s="19" t="s">
        <v>3165</v>
      </c>
    </row>
    <row r="624" spans="1:14" ht="31.5" x14ac:dyDescent="0.25">
      <c r="A624" s="31" t="s">
        <v>1118</v>
      </c>
      <c r="B624" s="19" t="s">
        <v>1254</v>
      </c>
      <c r="C624" s="34" t="s">
        <v>1255</v>
      </c>
      <c r="D624" s="18">
        <v>0</v>
      </c>
      <c r="E624" s="18">
        <v>0</v>
      </c>
      <c r="F624" s="18">
        <v>0</v>
      </c>
      <c r="G624" s="18">
        <v>0</v>
      </c>
      <c r="H624" s="18">
        <v>0</v>
      </c>
      <c r="I624" s="18">
        <v>0</v>
      </c>
      <c r="J624" s="18">
        <v>0</v>
      </c>
      <c r="K624" s="18">
        <v>0</v>
      </c>
      <c r="L624" s="18">
        <v>0</v>
      </c>
      <c r="M624" s="18">
        <v>0</v>
      </c>
      <c r="N624" s="19" t="s">
        <v>3165</v>
      </c>
    </row>
    <row r="625" spans="1:14" ht="31.5" x14ac:dyDescent="0.25">
      <c r="A625" s="31" t="s">
        <v>1118</v>
      </c>
      <c r="B625" s="19" t="s">
        <v>1256</v>
      </c>
      <c r="C625" s="34" t="s">
        <v>1257</v>
      </c>
      <c r="D625" s="18">
        <v>0</v>
      </c>
      <c r="E625" s="18">
        <v>0</v>
      </c>
      <c r="F625" s="18">
        <v>0</v>
      </c>
      <c r="G625" s="18">
        <v>0</v>
      </c>
      <c r="H625" s="18">
        <v>0</v>
      </c>
      <c r="I625" s="18">
        <v>0</v>
      </c>
      <c r="J625" s="18">
        <v>0</v>
      </c>
      <c r="K625" s="18">
        <v>0</v>
      </c>
      <c r="L625" s="18">
        <v>0</v>
      </c>
      <c r="M625" s="18">
        <v>0</v>
      </c>
      <c r="N625" s="19" t="s">
        <v>3165</v>
      </c>
    </row>
    <row r="626" spans="1:14" ht="31.5" x14ac:dyDescent="0.25">
      <c r="A626" s="31" t="s">
        <v>1118</v>
      </c>
      <c r="B626" s="19" t="s">
        <v>1258</v>
      </c>
      <c r="C626" s="34" t="s">
        <v>1259</v>
      </c>
      <c r="D626" s="18">
        <v>0</v>
      </c>
      <c r="E626" s="18">
        <v>0</v>
      </c>
      <c r="F626" s="18">
        <v>0</v>
      </c>
      <c r="G626" s="18">
        <v>0</v>
      </c>
      <c r="H626" s="18">
        <v>0</v>
      </c>
      <c r="I626" s="18">
        <v>0</v>
      </c>
      <c r="J626" s="18">
        <v>0</v>
      </c>
      <c r="K626" s="18">
        <v>0</v>
      </c>
      <c r="L626" s="18">
        <v>0</v>
      </c>
      <c r="M626" s="18">
        <v>0</v>
      </c>
      <c r="N626" s="19" t="s">
        <v>3165</v>
      </c>
    </row>
    <row r="627" spans="1:14" ht="47.25" x14ac:dyDescent="0.25">
      <c r="A627" s="31" t="s">
        <v>1118</v>
      </c>
      <c r="B627" s="19" t="s">
        <v>1260</v>
      </c>
      <c r="C627" s="34" t="s">
        <v>1261</v>
      </c>
      <c r="D627" s="18">
        <v>0</v>
      </c>
      <c r="E627" s="18">
        <v>0</v>
      </c>
      <c r="F627" s="18">
        <v>0</v>
      </c>
      <c r="G627" s="18">
        <v>0</v>
      </c>
      <c r="H627" s="18">
        <v>0</v>
      </c>
      <c r="I627" s="18">
        <v>0</v>
      </c>
      <c r="J627" s="18">
        <v>0</v>
      </c>
      <c r="K627" s="18">
        <v>0</v>
      </c>
      <c r="L627" s="18">
        <v>0</v>
      </c>
      <c r="M627" s="18">
        <v>0</v>
      </c>
      <c r="N627" s="19" t="s">
        <v>3165</v>
      </c>
    </row>
    <row r="628" spans="1:14" ht="47.25" x14ac:dyDescent="0.25">
      <c r="A628" s="31" t="s">
        <v>1118</v>
      </c>
      <c r="B628" s="19" t="s">
        <v>1262</v>
      </c>
      <c r="C628" s="34" t="s">
        <v>1263</v>
      </c>
      <c r="D628" s="18">
        <v>0</v>
      </c>
      <c r="E628" s="18">
        <v>0</v>
      </c>
      <c r="F628" s="18">
        <v>0</v>
      </c>
      <c r="G628" s="18">
        <v>0</v>
      </c>
      <c r="H628" s="18">
        <v>0</v>
      </c>
      <c r="I628" s="18">
        <v>0</v>
      </c>
      <c r="J628" s="18">
        <v>0</v>
      </c>
      <c r="K628" s="18">
        <v>0</v>
      </c>
      <c r="L628" s="18">
        <v>0</v>
      </c>
      <c r="M628" s="18">
        <v>0</v>
      </c>
      <c r="N628" s="19" t="s">
        <v>3165</v>
      </c>
    </row>
    <row r="629" spans="1:14" ht="47.25" x14ac:dyDescent="0.25">
      <c r="A629" s="31" t="s">
        <v>1118</v>
      </c>
      <c r="B629" s="19" t="s">
        <v>1264</v>
      </c>
      <c r="C629" s="34" t="s">
        <v>1265</v>
      </c>
      <c r="D629" s="18">
        <v>0</v>
      </c>
      <c r="E629" s="18">
        <v>0</v>
      </c>
      <c r="F629" s="18">
        <v>0</v>
      </c>
      <c r="G629" s="18">
        <v>0</v>
      </c>
      <c r="H629" s="18">
        <v>0</v>
      </c>
      <c r="I629" s="18">
        <v>0</v>
      </c>
      <c r="J629" s="18">
        <v>0</v>
      </c>
      <c r="K629" s="18">
        <v>0</v>
      </c>
      <c r="L629" s="18">
        <v>0</v>
      </c>
      <c r="M629" s="18">
        <v>0</v>
      </c>
      <c r="N629" s="19" t="s">
        <v>3165</v>
      </c>
    </row>
    <row r="630" spans="1:14" ht="47.25" x14ac:dyDescent="0.25">
      <c r="A630" s="31" t="s">
        <v>1118</v>
      </c>
      <c r="B630" s="19" t="s">
        <v>1266</v>
      </c>
      <c r="C630" s="34" t="s">
        <v>1267</v>
      </c>
      <c r="D630" s="18">
        <v>0</v>
      </c>
      <c r="E630" s="18">
        <v>0</v>
      </c>
      <c r="F630" s="18">
        <v>0</v>
      </c>
      <c r="G630" s="18">
        <v>0</v>
      </c>
      <c r="H630" s="18">
        <v>0</v>
      </c>
      <c r="I630" s="18">
        <v>0</v>
      </c>
      <c r="J630" s="18">
        <v>0</v>
      </c>
      <c r="K630" s="18">
        <v>0</v>
      </c>
      <c r="L630" s="18">
        <v>0</v>
      </c>
      <c r="M630" s="18">
        <v>0</v>
      </c>
      <c r="N630" s="19" t="s">
        <v>3165</v>
      </c>
    </row>
    <row r="631" spans="1:14" ht="47.25" x14ac:dyDescent="0.25">
      <c r="A631" s="31" t="s">
        <v>1118</v>
      </c>
      <c r="B631" s="19" t="s">
        <v>1268</v>
      </c>
      <c r="C631" s="34" t="s">
        <v>1269</v>
      </c>
      <c r="D631" s="18">
        <v>0</v>
      </c>
      <c r="E631" s="18">
        <v>0</v>
      </c>
      <c r="F631" s="18">
        <v>0</v>
      </c>
      <c r="G631" s="18">
        <v>0</v>
      </c>
      <c r="H631" s="18">
        <v>0</v>
      </c>
      <c r="I631" s="18">
        <v>0</v>
      </c>
      <c r="J631" s="18">
        <v>0</v>
      </c>
      <c r="K631" s="18">
        <v>0</v>
      </c>
      <c r="L631" s="18">
        <v>0</v>
      </c>
      <c r="M631" s="18">
        <v>0</v>
      </c>
      <c r="N631" s="19" t="s">
        <v>3165</v>
      </c>
    </row>
    <row r="632" spans="1:14" ht="47.25" x14ac:dyDescent="0.25">
      <c r="A632" s="31" t="s">
        <v>1118</v>
      </c>
      <c r="B632" s="19" t="s">
        <v>1270</v>
      </c>
      <c r="C632" s="34" t="s">
        <v>1271</v>
      </c>
      <c r="D632" s="18">
        <v>0</v>
      </c>
      <c r="E632" s="18">
        <v>0</v>
      </c>
      <c r="F632" s="18">
        <v>0</v>
      </c>
      <c r="G632" s="18">
        <v>0</v>
      </c>
      <c r="H632" s="18">
        <v>0</v>
      </c>
      <c r="I632" s="18">
        <v>0</v>
      </c>
      <c r="J632" s="18">
        <v>0</v>
      </c>
      <c r="K632" s="18">
        <v>0</v>
      </c>
      <c r="L632" s="18">
        <v>0</v>
      </c>
      <c r="M632" s="18">
        <v>0</v>
      </c>
      <c r="N632" s="19" t="s">
        <v>3165</v>
      </c>
    </row>
    <row r="633" spans="1:14" ht="47.25" x14ac:dyDescent="0.25">
      <c r="A633" s="31" t="s">
        <v>1118</v>
      </c>
      <c r="B633" s="19" t="s">
        <v>1272</v>
      </c>
      <c r="C633" s="34" t="s">
        <v>1273</v>
      </c>
      <c r="D633" s="18">
        <v>0</v>
      </c>
      <c r="E633" s="18">
        <v>0</v>
      </c>
      <c r="F633" s="18">
        <v>0</v>
      </c>
      <c r="G633" s="18">
        <v>0</v>
      </c>
      <c r="H633" s="18">
        <v>0</v>
      </c>
      <c r="I633" s="18">
        <v>0</v>
      </c>
      <c r="J633" s="18">
        <v>0</v>
      </c>
      <c r="K633" s="18">
        <v>0</v>
      </c>
      <c r="L633" s="18">
        <v>0</v>
      </c>
      <c r="M633" s="18">
        <v>0</v>
      </c>
      <c r="N633" s="19" t="s">
        <v>3165</v>
      </c>
    </row>
    <row r="634" spans="1:14" ht="47.25" x14ac:dyDescent="0.25">
      <c r="A634" s="31" t="s">
        <v>1118</v>
      </c>
      <c r="B634" s="19" t="s">
        <v>1274</v>
      </c>
      <c r="C634" s="34" t="s">
        <v>1275</v>
      </c>
      <c r="D634" s="18">
        <v>0</v>
      </c>
      <c r="E634" s="18">
        <v>0</v>
      </c>
      <c r="F634" s="18">
        <v>0</v>
      </c>
      <c r="G634" s="18">
        <v>0</v>
      </c>
      <c r="H634" s="18">
        <v>0</v>
      </c>
      <c r="I634" s="18">
        <v>0</v>
      </c>
      <c r="J634" s="18">
        <v>0</v>
      </c>
      <c r="K634" s="18">
        <v>0</v>
      </c>
      <c r="L634" s="18">
        <v>0</v>
      </c>
      <c r="M634" s="18">
        <v>0</v>
      </c>
      <c r="N634" s="19" t="s">
        <v>3165</v>
      </c>
    </row>
    <row r="635" spans="1:14" ht="63" x14ac:dyDescent="0.25">
      <c r="A635" s="31" t="s">
        <v>1118</v>
      </c>
      <c r="B635" s="19" t="s">
        <v>1276</v>
      </c>
      <c r="C635" s="34" t="s">
        <v>1277</v>
      </c>
      <c r="D635" s="18">
        <v>0</v>
      </c>
      <c r="E635" s="18">
        <v>0</v>
      </c>
      <c r="F635" s="18">
        <v>0</v>
      </c>
      <c r="G635" s="18">
        <v>0</v>
      </c>
      <c r="H635" s="18">
        <v>0</v>
      </c>
      <c r="I635" s="18">
        <v>0</v>
      </c>
      <c r="J635" s="18">
        <v>0</v>
      </c>
      <c r="K635" s="18">
        <v>0</v>
      </c>
      <c r="L635" s="18">
        <v>0</v>
      </c>
      <c r="M635" s="18">
        <v>0</v>
      </c>
      <c r="N635" s="19" t="s">
        <v>3165</v>
      </c>
    </row>
    <row r="636" spans="1:14" ht="47.25" x14ac:dyDescent="0.25">
      <c r="A636" s="31" t="s">
        <v>1118</v>
      </c>
      <c r="B636" s="19" t="s">
        <v>1278</v>
      </c>
      <c r="C636" s="34" t="s">
        <v>1279</v>
      </c>
      <c r="D636" s="18">
        <v>0</v>
      </c>
      <c r="E636" s="18">
        <v>0</v>
      </c>
      <c r="F636" s="18">
        <v>0</v>
      </c>
      <c r="G636" s="18">
        <v>0</v>
      </c>
      <c r="H636" s="18">
        <v>0</v>
      </c>
      <c r="I636" s="18">
        <v>0</v>
      </c>
      <c r="J636" s="18">
        <v>0</v>
      </c>
      <c r="K636" s="18">
        <v>0</v>
      </c>
      <c r="L636" s="18">
        <v>0</v>
      </c>
      <c r="M636" s="18">
        <v>0</v>
      </c>
      <c r="N636" s="19" t="s">
        <v>3165</v>
      </c>
    </row>
    <row r="637" spans="1:14" ht="47.25" x14ac:dyDescent="0.25">
      <c r="A637" s="31" t="s">
        <v>1118</v>
      </c>
      <c r="B637" s="19" t="s">
        <v>1280</v>
      </c>
      <c r="C637" s="34" t="s">
        <v>1281</v>
      </c>
      <c r="D637" s="18">
        <v>0</v>
      </c>
      <c r="E637" s="18">
        <v>0</v>
      </c>
      <c r="F637" s="18">
        <v>0</v>
      </c>
      <c r="G637" s="18">
        <v>0</v>
      </c>
      <c r="H637" s="18">
        <v>0</v>
      </c>
      <c r="I637" s="18">
        <v>0</v>
      </c>
      <c r="J637" s="18">
        <v>0</v>
      </c>
      <c r="K637" s="18">
        <v>0</v>
      </c>
      <c r="L637" s="18">
        <v>0</v>
      </c>
      <c r="M637" s="18">
        <v>0</v>
      </c>
      <c r="N637" s="19" t="s">
        <v>3165</v>
      </c>
    </row>
    <row r="638" spans="1:14" ht="47.25" x14ac:dyDescent="0.25">
      <c r="A638" s="31" t="s">
        <v>1118</v>
      </c>
      <c r="B638" s="19" t="s">
        <v>1282</v>
      </c>
      <c r="C638" s="34" t="s">
        <v>1283</v>
      </c>
      <c r="D638" s="18">
        <v>0</v>
      </c>
      <c r="E638" s="18">
        <v>0</v>
      </c>
      <c r="F638" s="18">
        <v>0</v>
      </c>
      <c r="G638" s="18">
        <v>0</v>
      </c>
      <c r="H638" s="18">
        <v>0</v>
      </c>
      <c r="I638" s="18">
        <v>0</v>
      </c>
      <c r="J638" s="18">
        <v>0</v>
      </c>
      <c r="K638" s="18">
        <v>0</v>
      </c>
      <c r="L638" s="18">
        <v>0</v>
      </c>
      <c r="M638" s="18">
        <v>0</v>
      </c>
      <c r="N638" s="19" t="s">
        <v>3165</v>
      </c>
    </row>
    <row r="639" spans="1:14" ht="31.5" x14ac:dyDescent="0.25">
      <c r="A639" s="31" t="s">
        <v>1118</v>
      </c>
      <c r="B639" s="19" t="s">
        <v>1284</v>
      </c>
      <c r="C639" s="34" t="s">
        <v>1285</v>
      </c>
      <c r="D639" s="18">
        <v>0</v>
      </c>
      <c r="E639" s="18">
        <v>46.08</v>
      </c>
      <c r="F639" s="18">
        <v>0</v>
      </c>
      <c r="G639" s="18">
        <v>0</v>
      </c>
      <c r="H639" s="18">
        <v>0</v>
      </c>
      <c r="I639" s="18">
        <v>0</v>
      </c>
      <c r="J639" s="18">
        <v>0.14842749568204</v>
      </c>
      <c r="K639" s="18">
        <v>0</v>
      </c>
      <c r="L639" s="18">
        <v>0</v>
      </c>
      <c r="M639" s="18">
        <v>0</v>
      </c>
      <c r="N639" s="19" t="s">
        <v>3165</v>
      </c>
    </row>
    <row r="640" spans="1:14" ht="31.5" x14ac:dyDescent="0.25">
      <c r="A640" s="31" t="s">
        <v>1118</v>
      </c>
      <c r="B640" s="19" t="s">
        <v>1286</v>
      </c>
      <c r="C640" s="34" t="s">
        <v>1287</v>
      </c>
      <c r="D640" s="18">
        <v>0</v>
      </c>
      <c r="E640" s="18">
        <v>40.32</v>
      </c>
      <c r="F640" s="18">
        <v>0</v>
      </c>
      <c r="G640" s="18">
        <v>0</v>
      </c>
      <c r="H640" s="18">
        <v>0</v>
      </c>
      <c r="I640" s="18">
        <v>0</v>
      </c>
      <c r="J640" s="18">
        <v>0.12987405872179</v>
      </c>
      <c r="K640" s="18">
        <v>0</v>
      </c>
      <c r="L640" s="18">
        <v>0</v>
      </c>
      <c r="M640" s="18">
        <v>0</v>
      </c>
      <c r="N640" s="19" t="s">
        <v>3165</v>
      </c>
    </row>
    <row r="641" spans="1:14" ht="63" x14ac:dyDescent="0.25">
      <c r="A641" s="31" t="s">
        <v>1118</v>
      </c>
      <c r="B641" s="19" t="s">
        <v>1288</v>
      </c>
      <c r="C641" s="34" t="s">
        <v>1289</v>
      </c>
      <c r="D641" s="18">
        <v>0</v>
      </c>
      <c r="E641" s="18">
        <v>0</v>
      </c>
      <c r="F641" s="18">
        <v>0</v>
      </c>
      <c r="G641" s="18">
        <v>0</v>
      </c>
      <c r="H641" s="18">
        <v>0</v>
      </c>
      <c r="I641" s="18">
        <v>0</v>
      </c>
      <c r="J641" s="18">
        <v>0</v>
      </c>
      <c r="K641" s="18">
        <v>0</v>
      </c>
      <c r="L641" s="18">
        <v>0</v>
      </c>
      <c r="M641" s="18">
        <v>0</v>
      </c>
      <c r="N641" s="19" t="s">
        <v>3165</v>
      </c>
    </row>
    <row r="642" spans="1:14" ht="31.5" x14ac:dyDescent="0.25">
      <c r="A642" s="31" t="s">
        <v>1118</v>
      </c>
      <c r="B642" s="19" t="s">
        <v>1290</v>
      </c>
      <c r="C642" s="34" t="s">
        <v>1291</v>
      </c>
      <c r="D642" s="18">
        <v>0</v>
      </c>
      <c r="E642" s="18">
        <v>0</v>
      </c>
      <c r="F642" s="18">
        <v>0</v>
      </c>
      <c r="G642" s="18">
        <v>0</v>
      </c>
      <c r="H642" s="18">
        <v>0</v>
      </c>
      <c r="I642" s="18">
        <v>0</v>
      </c>
      <c r="J642" s="18">
        <v>0</v>
      </c>
      <c r="K642" s="18">
        <v>0</v>
      </c>
      <c r="L642" s="18">
        <v>0</v>
      </c>
      <c r="M642" s="18">
        <v>0</v>
      </c>
      <c r="N642" s="19" t="s">
        <v>3165</v>
      </c>
    </row>
    <row r="643" spans="1:14" ht="47.25" x14ac:dyDescent="0.25">
      <c r="A643" s="31" t="s">
        <v>1118</v>
      </c>
      <c r="B643" s="19" t="s">
        <v>1292</v>
      </c>
      <c r="C643" s="34" t="s">
        <v>1293</v>
      </c>
      <c r="D643" s="18">
        <v>0</v>
      </c>
      <c r="E643" s="18">
        <v>0</v>
      </c>
      <c r="F643" s="18">
        <v>0</v>
      </c>
      <c r="G643" s="18">
        <v>0</v>
      </c>
      <c r="H643" s="18">
        <v>0</v>
      </c>
      <c r="I643" s="18">
        <v>0</v>
      </c>
      <c r="J643" s="18">
        <v>0</v>
      </c>
      <c r="K643" s="18">
        <v>0</v>
      </c>
      <c r="L643" s="18">
        <v>0</v>
      </c>
      <c r="M643" s="18">
        <v>0</v>
      </c>
      <c r="N643" s="19" t="s">
        <v>3165</v>
      </c>
    </row>
    <row r="644" spans="1:14" ht="47.25" x14ac:dyDescent="0.25">
      <c r="A644" s="31" t="s">
        <v>1118</v>
      </c>
      <c r="B644" s="19" t="s">
        <v>1294</v>
      </c>
      <c r="C644" s="34" t="s">
        <v>1295</v>
      </c>
      <c r="D644" s="18">
        <v>0</v>
      </c>
      <c r="E644" s="18">
        <v>0</v>
      </c>
      <c r="F644" s="18">
        <v>0</v>
      </c>
      <c r="G644" s="18">
        <v>0</v>
      </c>
      <c r="H644" s="18">
        <v>0</v>
      </c>
      <c r="I644" s="18">
        <v>0</v>
      </c>
      <c r="J644" s="18">
        <v>0</v>
      </c>
      <c r="K644" s="18">
        <v>0</v>
      </c>
      <c r="L644" s="18">
        <v>0</v>
      </c>
      <c r="M644" s="18">
        <v>0</v>
      </c>
      <c r="N644" s="19" t="s">
        <v>3165</v>
      </c>
    </row>
    <row r="645" spans="1:14" ht="31.5" x14ac:dyDescent="0.25">
      <c r="A645" s="31" t="s">
        <v>1118</v>
      </c>
      <c r="B645" s="19" t="s">
        <v>1296</v>
      </c>
      <c r="C645" s="34" t="s">
        <v>1297</v>
      </c>
      <c r="D645" s="18">
        <v>0</v>
      </c>
      <c r="E645" s="18">
        <v>0</v>
      </c>
      <c r="F645" s="18">
        <v>0</v>
      </c>
      <c r="G645" s="18">
        <v>0</v>
      </c>
      <c r="H645" s="18">
        <v>0</v>
      </c>
      <c r="I645" s="18">
        <v>0</v>
      </c>
      <c r="J645" s="18">
        <v>0</v>
      </c>
      <c r="K645" s="18">
        <v>0</v>
      </c>
      <c r="L645" s="18">
        <v>0</v>
      </c>
      <c r="M645" s="18">
        <v>0</v>
      </c>
      <c r="N645" s="19" t="s">
        <v>3165</v>
      </c>
    </row>
    <row r="646" spans="1:14" ht="31.5" x14ac:dyDescent="0.25">
      <c r="A646" s="31" t="s">
        <v>1118</v>
      </c>
      <c r="B646" s="19" t="s">
        <v>1298</v>
      </c>
      <c r="C646" s="34" t="s">
        <v>1299</v>
      </c>
      <c r="D646" s="18">
        <v>0</v>
      </c>
      <c r="E646" s="18">
        <v>0</v>
      </c>
      <c r="F646" s="18">
        <v>0</v>
      </c>
      <c r="G646" s="18">
        <v>0</v>
      </c>
      <c r="H646" s="18">
        <v>0</v>
      </c>
      <c r="I646" s="18">
        <v>0</v>
      </c>
      <c r="J646" s="18">
        <v>0</v>
      </c>
      <c r="K646" s="18">
        <v>0</v>
      </c>
      <c r="L646" s="18">
        <v>0</v>
      </c>
      <c r="M646" s="18">
        <v>0</v>
      </c>
      <c r="N646" s="19" t="s">
        <v>3165</v>
      </c>
    </row>
    <row r="647" spans="1:14" ht="47.25" x14ac:dyDescent="0.25">
      <c r="A647" s="31" t="s">
        <v>1118</v>
      </c>
      <c r="B647" s="19" t="s">
        <v>1300</v>
      </c>
      <c r="C647" s="34" t="s">
        <v>1301</v>
      </c>
      <c r="D647" s="18">
        <v>0</v>
      </c>
      <c r="E647" s="18">
        <v>34.502000000000002</v>
      </c>
      <c r="F647" s="18">
        <v>0</v>
      </c>
      <c r="G647" s="18">
        <v>0</v>
      </c>
      <c r="H647" s="18">
        <v>0</v>
      </c>
      <c r="I647" s="18">
        <v>0</v>
      </c>
      <c r="J647" s="18">
        <v>0.11113379895881</v>
      </c>
      <c r="K647" s="18">
        <v>0</v>
      </c>
      <c r="L647" s="18">
        <v>0</v>
      </c>
      <c r="M647" s="18">
        <v>0</v>
      </c>
      <c r="N647" s="19" t="s">
        <v>3165</v>
      </c>
    </row>
    <row r="648" spans="1:14" ht="31.5" x14ac:dyDescent="0.25">
      <c r="A648" s="31" t="s">
        <v>1118</v>
      </c>
      <c r="B648" s="19" t="s">
        <v>1302</v>
      </c>
      <c r="C648" s="34" t="s">
        <v>1303</v>
      </c>
      <c r="D648" s="18">
        <v>0</v>
      </c>
      <c r="E648" s="18">
        <v>0</v>
      </c>
      <c r="F648" s="18">
        <v>0</v>
      </c>
      <c r="G648" s="18">
        <v>0</v>
      </c>
      <c r="H648" s="18">
        <v>0</v>
      </c>
      <c r="I648" s="18">
        <v>0</v>
      </c>
      <c r="J648" s="18">
        <v>0</v>
      </c>
      <c r="K648" s="18">
        <v>0</v>
      </c>
      <c r="L648" s="18">
        <v>0</v>
      </c>
      <c r="M648" s="18">
        <v>0</v>
      </c>
      <c r="N648" s="19" t="s">
        <v>3165</v>
      </c>
    </row>
    <row r="649" spans="1:14" ht="47.25" x14ac:dyDescent="0.25">
      <c r="A649" s="31" t="s">
        <v>1118</v>
      </c>
      <c r="B649" s="19" t="s">
        <v>1304</v>
      </c>
      <c r="C649" s="34" t="s">
        <v>1305</v>
      </c>
      <c r="D649" s="18">
        <v>0</v>
      </c>
      <c r="E649" s="18">
        <v>15.667</v>
      </c>
      <c r="F649" s="18">
        <v>0</v>
      </c>
      <c r="G649" s="18">
        <v>0</v>
      </c>
      <c r="H649" s="18">
        <v>0</v>
      </c>
      <c r="I649" s="18">
        <v>0</v>
      </c>
      <c r="J649" s="18">
        <v>5.0464704315329997E-2</v>
      </c>
      <c r="K649" s="18">
        <v>0</v>
      </c>
      <c r="L649" s="18">
        <v>0</v>
      </c>
      <c r="M649" s="18">
        <v>0</v>
      </c>
      <c r="N649" s="19" t="s">
        <v>3165</v>
      </c>
    </row>
    <row r="650" spans="1:14" ht="31.5" x14ac:dyDescent="0.25">
      <c r="A650" s="31" t="s">
        <v>1118</v>
      </c>
      <c r="B650" s="19" t="s">
        <v>1306</v>
      </c>
      <c r="C650" s="34" t="s">
        <v>1307</v>
      </c>
      <c r="D650" s="18">
        <v>0</v>
      </c>
      <c r="E650" s="18">
        <v>0</v>
      </c>
      <c r="F650" s="18">
        <v>0</v>
      </c>
      <c r="G650" s="18">
        <v>0</v>
      </c>
      <c r="H650" s="18">
        <v>0</v>
      </c>
      <c r="I650" s="18">
        <v>0</v>
      </c>
      <c r="J650" s="18">
        <v>0</v>
      </c>
      <c r="K650" s="18">
        <v>0</v>
      </c>
      <c r="L650" s="18">
        <v>0</v>
      </c>
      <c r="M650" s="18">
        <v>0</v>
      </c>
      <c r="N650" s="19" t="s">
        <v>3165</v>
      </c>
    </row>
    <row r="651" spans="1:14" ht="31.5" x14ac:dyDescent="0.25">
      <c r="A651" s="31" t="s">
        <v>1118</v>
      </c>
      <c r="B651" s="19" t="s">
        <v>1308</v>
      </c>
      <c r="C651" s="34" t="s">
        <v>1309</v>
      </c>
      <c r="D651" s="18">
        <v>0</v>
      </c>
      <c r="E651" s="18">
        <v>0</v>
      </c>
      <c r="F651" s="18">
        <v>0</v>
      </c>
      <c r="G651" s="18">
        <v>0</v>
      </c>
      <c r="H651" s="18">
        <v>0</v>
      </c>
      <c r="I651" s="18">
        <v>0</v>
      </c>
      <c r="J651" s="18">
        <v>0</v>
      </c>
      <c r="K651" s="18">
        <v>0</v>
      </c>
      <c r="L651" s="18">
        <v>0</v>
      </c>
      <c r="M651" s="18">
        <v>0</v>
      </c>
      <c r="N651" s="19" t="s">
        <v>3165</v>
      </c>
    </row>
    <row r="652" spans="1:14" ht="31.5" x14ac:dyDescent="0.25">
      <c r="A652" s="31" t="s">
        <v>1118</v>
      </c>
      <c r="B652" s="19" t="s">
        <v>1310</v>
      </c>
      <c r="C652" s="34" t="s">
        <v>1311</v>
      </c>
      <c r="D652" s="18">
        <v>0</v>
      </c>
      <c r="E652" s="18">
        <v>0</v>
      </c>
      <c r="F652" s="18">
        <v>0</v>
      </c>
      <c r="G652" s="18">
        <v>0</v>
      </c>
      <c r="H652" s="18">
        <v>0</v>
      </c>
      <c r="I652" s="18">
        <v>0</v>
      </c>
      <c r="J652" s="18">
        <v>0</v>
      </c>
      <c r="K652" s="18">
        <v>0</v>
      </c>
      <c r="L652" s="18">
        <v>0</v>
      </c>
      <c r="M652" s="18">
        <v>0</v>
      </c>
      <c r="N652" s="19" t="s">
        <v>3165</v>
      </c>
    </row>
    <row r="653" spans="1:14" ht="47.25" x14ac:dyDescent="0.25">
      <c r="A653" s="31" t="s">
        <v>1118</v>
      </c>
      <c r="B653" s="19" t="s">
        <v>1312</v>
      </c>
      <c r="C653" s="34" t="s">
        <v>1313</v>
      </c>
      <c r="D653" s="18">
        <v>0</v>
      </c>
      <c r="E653" s="18">
        <v>0</v>
      </c>
      <c r="F653" s="18">
        <v>0</v>
      </c>
      <c r="G653" s="18">
        <v>0</v>
      </c>
      <c r="H653" s="18">
        <v>0</v>
      </c>
      <c r="I653" s="18">
        <v>0</v>
      </c>
      <c r="J653" s="18">
        <v>0</v>
      </c>
      <c r="K653" s="18">
        <v>0</v>
      </c>
      <c r="L653" s="18">
        <v>0</v>
      </c>
      <c r="M653" s="18">
        <v>0</v>
      </c>
      <c r="N653" s="19" t="s">
        <v>3165</v>
      </c>
    </row>
    <row r="654" spans="1:14" ht="31.5" x14ac:dyDescent="0.25">
      <c r="A654" s="31" t="s">
        <v>1118</v>
      </c>
      <c r="B654" s="19" t="s">
        <v>1314</v>
      </c>
      <c r="C654" s="34" t="s">
        <v>1315</v>
      </c>
      <c r="D654" s="18">
        <v>0</v>
      </c>
      <c r="E654" s="18">
        <v>0</v>
      </c>
      <c r="F654" s="18">
        <v>0</v>
      </c>
      <c r="G654" s="18">
        <v>0</v>
      </c>
      <c r="H654" s="18">
        <v>0</v>
      </c>
      <c r="I654" s="18">
        <v>0</v>
      </c>
      <c r="J654" s="18">
        <v>0</v>
      </c>
      <c r="K654" s="18">
        <v>0</v>
      </c>
      <c r="L654" s="18">
        <v>0</v>
      </c>
      <c r="M654" s="18">
        <v>0</v>
      </c>
      <c r="N654" s="19" t="s">
        <v>3165</v>
      </c>
    </row>
    <row r="655" spans="1:14" ht="47.25" x14ac:dyDescent="0.25">
      <c r="A655" s="31" t="s">
        <v>1118</v>
      </c>
      <c r="B655" s="19" t="s">
        <v>1316</v>
      </c>
      <c r="C655" s="34" t="s">
        <v>1317</v>
      </c>
      <c r="D655" s="18">
        <v>0</v>
      </c>
      <c r="E655" s="18">
        <v>0</v>
      </c>
      <c r="F655" s="18">
        <v>0</v>
      </c>
      <c r="G655" s="18">
        <v>0</v>
      </c>
      <c r="H655" s="18">
        <v>0</v>
      </c>
      <c r="I655" s="18">
        <v>0</v>
      </c>
      <c r="J655" s="18">
        <v>0</v>
      </c>
      <c r="K655" s="18">
        <v>0</v>
      </c>
      <c r="L655" s="18">
        <v>0</v>
      </c>
      <c r="M655" s="18">
        <v>0</v>
      </c>
      <c r="N655" s="19" t="s">
        <v>3165</v>
      </c>
    </row>
    <row r="656" spans="1:14" ht="31.5" x14ac:dyDescent="0.25">
      <c r="A656" s="31" t="s">
        <v>1118</v>
      </c>
      <c r="B656" s="19" t="s">
        <v>1318</v>
      </c>
      <c r="C656" s="34" t="s">
        <v>1319</v>
      </c>
      <c r="D656" s="18">
        <v>0</v>
      </c>
      <c r="E656" s="18">
        <v>22.175999999999998</v>
      </c>
      <c r="F656" s="18">
        <v>0</v>
      </c>
      <c r="G656" s="18">
        <v>0</v>
      </c>
      <c r="H656" s="18">
        <v>0</v>
      </c>
      <c r="I656" s="18">
        <v>0</v>
      </c>
      <c r="J656" s="18">
        <v>7.1430732296980007E-2</v>
      </c>
      <c r="K656" s="18">
        <v>0</v>
      </c>
      <c r="L656" s="18">
        <v>0</v>
      </c>
      <c r="M656" s="18">
        <v>0</v>
      </c>
      <c r="N656" s="19" t="s">
        <v>3165</v>
      </c>
    </row>
    <row r="657" spans="1:14" ht="31.5" x14ac:dyDescent="0.25">
      <c r="A657" s="31" t="s">
        <v>1118</v>
      </c>
      <c r="B657" s="19" t="s">
        <v>1320</v>
      </c>
      <c r="C657" s="34" t="s">
        <v>1321</v>
      </c>
      <c r="D657" s="18">
        <v>0</v>
      </c>
      <c r="E657" s="18">
        <v>35.136000000000003</v>
      </c>
      <c r="F657" s="18">
        <v>0</v>
      </c>
      <c r="G657" s="18">
        <v>0</v>
      </c>
      <c r="H657" s="18">
        <v>0</v>
      </c>
      <c r="I657" s="18">
        <v>0</v>
      </c>
      <c r="J657" s="18">
        <v>0.11317596545755999</v>
      </c>
      <c r="K657" s="18">
        <v>0</v>
      </c>
      <c r="L657" s="18">
        <v>0</v>
      </c>
      <c r="M657" s="18">
        <v>0</v>
      </c>
      <c r="N657" s="19" t="s">
        <v>3165</v>
      </c>
    </row>
    <row r="658" spans="1:14" ht="31.5" x14ac:dyDescent="0.25">
      <c r="A658" s="31" t="s">
        <v>1118</v>
      </c>
      <c r="B658" s="19" t="s">
        <v>1322</v>
      </c>
      <c r="C658" s="34" t="s">
        <v>1323</v>
      </c>
      <c r="D658" s="18">
        <v>0</v>
      </c>
      <c r="E658" s="18">
        <v>12.35</v>
      </c>
      <c r="F658" s="18">
        <v>0</v>
      </c>
      <c r="G658" s="18">
        <v>0</v>
      </c>
      <c r="H658" s="18">
        <v>0</v>
      </c>
      <c r="I658" s="18">
        <v>0</v>
      </c>
      <c r="J658" s="18">
        <v>3.9780372649159998E-2</v>
      </c>
      <c r="K658" s="18">
        <v>0</v>
      </c>
      <c r="L658" s="18">
        <v>0</v>
      </c>
      <c r="M658" s="18">
        <v>0</v>
      </c>
      <c r="N658" s="19" t="s">
        <v>3165</v>
      </c>
    </row>
    <row r="659" spans="1:14" ht="47.25" x14ac:dyDescent="0.25">
      <c r="A659" s="31" t="s">
        <v>1118</v>
      </c>
      <c r="B659" s="19" t="s">
        <v>1324</v>
      </c>
      <c r="C659" s="34" t="s">
        <v>1325</v>
      </c>
      <c r="D659" s="18">
        <v>0</v>
      </c>
      <c r="E659" s="18">
        <v>67.536000000000001</v>
      </c>
      <c r="F659" s="18">
        <v>0</v>
      </c>
      <c r="G659" s="18">
        <v>0</v>
      </c>
      <c r="H659" s="18">
        <v>0</v>
      </c>
      <c r="I659" s="18">
        <v>0</v>
      </c>
      <c r="J659" s="18">
        <v>0.21753904835900001</v>
      </c>
      <c r="K659" s="18">
        <v>0</v>
      </c>
      <c r="L659" s="18">
        <v>0</v>
      </c>
      <c r="M659" s="18">
        <v>0</v>
      </c>
      <c r="N659" s="19" t="s">
        <v>3165</v>
      </c>
    </row>
    <row r="660" spans="1:14" ht="31.5" x14ac:dyDescent="0.25">
      <c r="A660" s="31" t="s">
        <v>1118</v>
      </c>
      <c r="B660" s="19" t="s">
        <v>1326</v>
      </c>
      <c r="C660" s="34" t="s">
        <v>1327</v>
      </c>
      <c r="D660" s="18">
        <v>0</v>
      </c>
      <c r="E660" s="18">
        <v>10.397</v>
      </c>
      <c r="F660" s="18">
        <v>0</v>
      </c>
      <c r="G660" s="18">
        <v>0</v>
      </c>
      <c r="H660" s="18">
        <v>0</v>
      </c>
      <c r="I660" s="18">
        <v>0</v>
      </c>
      <c r="J660" s="18">
        <v>3.3489597929820002E-2</v>
      </c>
      <c r="K660" s="18">
        <v>0</v>
      </c>
      <c r="L660" s="18">
        <v>0</v>
      </c>
      <c r="M660" s="18">
        <v>0</v>
      </c>
      <c r="N660" s="19" t="s">
        <v>3165</v>
      </c>
    </row>
    <row r="661" spans="1:14" ht="31.5" x14ac:dyDescent="0.25">
      <c r="A661" s="31" t="s">
        <v>1118</v>
      </c>
      <c r="B661" s="19" t="s">
        <v>1328</v>
      </c>
      <c r="C661" s="34" t="s">
        <v>1329</v>
      </c>
      <c r="D661" s="18">
        <v>0</v>
      </c>
      <c r="E661" s="18">
        <v>52.415999999999997</v>
      </c>
      <c r="F661" s="18">
        <v>0</v>
      </c>
      <c r="G661" s="18">
        <v>0</v>
      </c>
      <c r="H661" s="18">
        <v>0</v>
      </c>
      <c r="I661" s="18">
        <v>0</v>
      </c>
      <c r="J661" s="18">
        <v>0.16883627633831999</v>
      </c>
      <c r="K661" s="18">
        <v>0</v>
      </c>
      <c r="L661" s="18">
        <v>0</v>
      </c>
      <c r="M661" s="18">
        <v>0</v>
      </c>
      <c r="N661" s="19" t="s">
        <v>3165</v>
      </c>
    </row>
    <row r="662" spans="1:14" ht="94.5" x14ac:dyDescent="0.25">
      <c r="A662" s="31" t="s">
        <v>1118</v>
      </c>
      <c r="B662" s="19" t="s">
        <v>1330</v>
      </c>
      <c r="C662" s="34" t="s">
        <v>1331</v>
      </c>
      <c r="D662" s="18">
        <v>0</v>
      </c>
      <c r="E662" s="18">
        <v>0</v>
      </c>
      <c r="F662" s="18">
        <v>0</v>
      </c>
      <c r="G662" s="18">
        <v>0</v>
      </c>
      <c r="H662" s="18">
        <v>0</v>
      </c>
      <c r="I662" s="18">
        <v>0</v>
      </c>
      <c r="J662" s="18">
        <v>0</v>
      </c>
      <c r="K662" s="18">
        <v>0</v>
      </c>
      <c r="L662" s="18">
        <v>0</v>
      </c>
      <c r="M662" s="18">
        <v>0</v>
      </c>
      <c r="N662" s="19" t="s">
        <v>3165</v>
      </c>
    </row>
    <row r="663" spans="1:14" ht="63" x14ac:dyDescent="0.25">
      <c r="A663" s="31" t="s">
        <v>1118</v>
      </c>
      <c r="B663" s="19" t="s">
        <v>1332</v>
      </c>
      <c r="C663" s="34" t="s">
        <v>1333</v>
      </c>
      <c r="D663" s="18">
        <v>0</v>
      </c>
      <c r="E663" s="18">
        <v>41.76</v>
      </c>
      <c r="F663" s="18">
        <v>0</v>
      </c>
      <c r="G663" s="18">
        <v>0</v>
      </c>
      <c r="H663" s="18">
        <v>0</v>
      </c>
      <c r="I663" s="18">
        <v>0</v>
      </c>
      <c r="J663" s="18">
        <v>0.13451241796185001</v>
      </c>
      <c r="K663" s="18">
        <v>0</v>
      </c>
      <c r="L663" s="18">
        <v>0</v>
      </c>
      <c r="M663" s="18">
        <v>0</v>
      </c>
      <c r="N663" s="19" t="s">
        <v>3165</v>
      </c>
    </row>
    <row r="664" spans="1:14" ht="47.25" x14ac:dyDescent="0.25">
      <c r="A664" s="31" t="s">
        <v>1118</v>
      </c>
      <c r="B664" s="19" t="s">
        <v>1334</v>
      </c>
      <c r="C664" s="34" t="s">
        <v>1335</v>
      </c>
      <c r="D664" s="18">
        <v>0</v>
      </c>
      <c r="E664" s="18">
        <v>43.2</v>
      </c>
      <c r="F664" s="18">
        <v>0</v>
      </c>
      <c r="G664" s="18">
        <v>0</v>
      </c>
      <c r="H664" s="18">
        <v>0</v>
      </c>
      <c r="I664" s="18">
        <v>0</v>
      </c>
      <c r="J664" s="18">
        <v>0.13915077720192001</v>
      </c>
      <c r="K664" s="18">
        <v>0</v>
      </c>
      <c r="L664" s="18">
        <v>0</v>
      </c>
      <c r="M664" s="18">
        <v>0</v>
      </c>
      <c r="N664" s="19" t="s">
        <v>3165</v>
      </c>
    </row>
    <row r="665" spans="1:14" ht="47.25" x14ac:dyDescent="0.25">
      <c r="A665" s="31" t="s">
        <v>1118</v>
      </c>
      <c r="B665" s="19" t="s">
        <v>1336</v>
      </c>
      <c r="C665" s="34" t="s">
        <v>1337</v>
      </c>
      <c r="D665" s="18">
        <v>0</v>
      </c>
      <c r="E665" s="18">
        <v>41.76</v>
      </c>
      <c r="F665" s="18">
        <v>0</v>
      </c>
      <c r="G665" s="18">
        <v>0</v>
      </c>
      <c r="H665" s="18">
        <v>0</v>
      </c>
      <c r="I665" s="18">
        <v>0</v>
      </c>
      <c r="J665" s="18">
        <v>0.13451241796185001</v>
      </c>
      <c r="K665" s="18">
        <v>0</v>
      </c>
      <c r="L665" s="18">
        <v>0</v>
      </c>
      <c r="M665" s="18">
        <v>0</v>
      </c>
      <c r="N665" s="19" t="s">
        <v>3165</v>
      </c>
    </row>
    <row r="666" spans="1:14" ht="78.75" x14ac:dyDescent="0.25">
      <c r="A666" s="31" t="s">
        <v>1118</v>
      </c>
      <c r="B666" s="19" t="s">
        <v>1338</v>
      </c>
      <c r="C666" s="34" t="s">
        <v>1339</v>
      </c>
      <c r="D666" s="18">
        <v>0</v>
      </c>
      <c r="E666" s="18">
        <v>5.2519999999999998</v>
      </c>
      <c r="F666" s="18">
        <v>0</v>
      </c>
      <c r="G666" s="18">
        <v>0</v>
      </c>
      <c r="H666" s="18">
        <v>0</v>
      </c>
      <c r="I666" s="18">
        <v>0</v>
      </c>
      <c r="J666" s="18">
        <v>1.6917126895010001E-2</v>
      </c>
      <c r="K666" s="18">
        <v>0</v>
      </c>
      <c r="L666" s="18">
        <v>0</v>
      </c>
      <c r="M666" s="18">
        <v>0</v>
      </c>
      <c r="N666" s="19" t="s">
        <v>3165</v>
      </c>
    </row>
    <row r="667" spans="1:14" ht="47.25" x14ac:dyDescent="0.25">
      <c r="A667" s="31" t="s">
        <v>1118</v>
      </c>
      <c r="B667" s="19" t="s">
        <v>1340</v>
      </c>
      <c r="C667" s="34" t="s">
        <v>1341</v>
      </c>
      <c r="D667" s="18">
        <v>0</v>
      </c>
      <c r="E667" s="18">
        <v>154.10900000000001</v>
      </c>
      <c r="F667" s="18">
        <v>0</v>
      </c>
      <c r="G667" s="18">
        <v>0</v>
      </c>
      <c r="H667" s="18">
        <v>0</v>
      </c>
      <c r="I667" s="18">
        <v>0</v>
      </c>
      <c r="J667" s="18">
        <v>0.49639785008821002</v>
      </c>
      <c r="K667" s="18">
        <v>0</v>
      </c>
      <c r="L667" s="18">
        <v>0</v>
      </c>
      <c r="M667" s="18">
        <v>0</v>
      </c>
      <c r="N667" s="19" t="s">
        <v>3165</v>
      </c>
    </row>
    <row r="668" spans="1:14" ht="63" x14ac:dyDescent="0.25">
      <c r="A668" s="31" t="s">
        <v>1118</v>
      </c>
      <c r="B668" s="19" t="s">
        <v>1342</v>
      </c>
      <c r="C668" s="34" t="s">
        <v>1343</v>
      </c>
      <c r="D668" s="18">
        <v>0</v>
      </c>
      <c r="E668" s="18">
        <v>0.878</v>
      </c>
      <c r="F668" s="18">
        <v>0</v>
      </c>
      <c r="G668" s="18">
        <v>0</v>
      </c>
      <c r="H668" s="18">
        <v>0</v>
      </c>
      <c r="I668" s="18">
        <v>0</v>
      </c>
      <c r="J668" s="18">
        <v>2.8281107033100001E-3</v>
      </c>
      <c r="K668" s="18">
        <v>0</v>
      </c>
      <c r="L668" s="18">
        <v>0</v>
      </c>
      <c r="M668" s="18">
        <v>0</v>
      </c>
      <c r="N668" s="19" t="s">
        <v>3165</v>
      </c>
    </row>
    <row r="669" spans="1:14" ht="47.25" x14ac:dyDescent="0.25">
      <c r="A669" s="31" t="s">
        <v>1118</v>
      </c>
      <c r="B669" s="19" t="s">
        <v>1344</v>
      </c>
      <c r="C669" s="34" t="s">
        <v>1345</v>
      </c>
      <c r="D669" s="18">
        <v>0</v>
      </c>
      <c r="E669" s="18">
        <v>57.6</v>
      </c>
      <c r="F669" s="18">
        <v>0</v>
      </c>
      <c r="G669" s="18">
        <v>0</v>
      </c>
      <c r="H669" s="18">
        <v>0</v>
      </c>
      <c r="I669" s="18">
        <v>0</v>
      </c>
      <c r="J669" s="18">
        <v>0.18553436960256001</v>
      </c>
      <c r="K669" s="18">
        <v>0</v>
      </c>
      <c r="L669" s="18">
        <v>0</v>
      </c>
      <c r="M669" s="18">
        <v>0</v>
      </c>
      <c r="N669" s="19" t="s">
        <v>3165</v>
      </c>
    </row>
    <row r="670" spans="1:14" ht="47.25" x14ac:dyDescent="0.25">
      <c r="A670" s="31" t="s">
        <v>1118</v>
      </c>
      <c r="B670" s="19" t="s">
        <v>1346</v>
      </c>
      <c r="C670" s="34" t="s">
        <v>1347</v>
      </c>
      <c r="D670" s="18">
        <v>0</v>
      </c>
      <c r="E670" s="18">
        <v>6.3769999999999998</v>
      </c>
      <c r="F670" s="18">
        <v>0</v>
      </c>
      <c r="G670" s="18">
        <v>0</v>
      </c>
      <c r="H670" s="18">
        <v>0</v>
      </c>
      <c r="I670" s="18">
        <v>0</v>
      </c>
      <c r="J670" s="18">
        <v>2.054084505131E-2</v>
      </c>
      <c r="K670" s="18">
        <v>0</v>
      </c>
      <c r="L670" s="18">
        <v>0</v>
      </c>
      <c r="M670" s="18">
        <v>0</v>
      </c>
      <c r="N670" s="19" t="s">
        <v>3165</v>
      </c>
    </row>
    <row r="671" spans="1:14" ht="31.5" x14ac:dyDescent="0.25">
      <c r="A671" s="31" t="s">
        <v>1118</v>
      </c>
      <c r="B671" s="19" t="s">
        <v>1348</v>
      </c>
      <c r="C671" s="34" t="s">
        <v>1349</v>
      </c>
      <c r="D671" s="18">
        <v>0</v>
      </c>
      <c r="E671" s="18">
        <v>7.0039999999999996</v>
      </c>
      <c r="F671" s="18">
        <v>0</v>
      </c>
      <c r="G671" s="18">
        <v>0</v>
      </c>
      <c r="H671" s="18">
        <v>0</v>
      </c>
      <c r="I671" s="18">
        <v>0</v>
      </c>
      <c r="J671" s="18">
        <v>2.2560463970420001E-2</v>
      </c>
      <c r="K671" s="18">
        <v>0</v>
      </c>
      <c r="L671" s="18">
        <v>0</v>
      </c>
      <c r="M671" s="18">
        <v>0</v>
      </c>
      <c r="N671" s="19" t="s">
        <v>3165</v>
      </c>
    </row>
    <row r="672" spans="1:14" ht="31.5" x14ac:dyDescent="0.25">
      <c r="A672" s="31" t="s">
        <v>1118</v>
      </c>
      <c r="B672" s="19" t="s">
        <v>1350</v>
      </c>
      <c r="C672" s="34" t="s">
        <v>1351</v>
      </c>
      <c r="D672" s="18">
        <v>0</v>
      </c>
      <c r="E672" s="18">
        <v>10.42</v>
      </c>
      <c r="F672" s="18">
        <v>0</v>
      </c>
      <c r="G672" s="18">
        <v>0</v>
      </c>
      <c r="H672" s="18">
        <v>0</v>
      </c>
      <c r="I672" s="18">
        <v>0</v>
      </c>
      <c r="J672" s="18">
        <v>3.3563682834350003E-2</v>
      </c>
      <c r="K672" s="18">
        <v>0</v>
      </c>
      <c r="L672" s="18">
        <v>0</v>
      </c>
      <c r="M672" s="18">
        <v>0</v>
      </c>
      <c r="N672" s="19" t="s">
        <v>3165</v>
      </c>
    </row>
    <row r="673" spans="1:14" ht="63" x14ac:dyDescent="0.25">
      <c r="A673" s="31" t="s">
        <v>1118</v>
      </c>
      <c r="B673" s="19" t="s">
        <v>1352</v>
      </c>
      <c r="C673" s="34" t="s">
        <v>1353</v>
      </c>
      <c r="D673" s="18">
        <v>0</v>
      </c>
      <c r="E673" s="18">
        <v>9.9710000000000001</v>
      </c>
      <c r="F673" s="18">
        <v>0</v>
      </c>
      <c r="G673" s="18">
        <v>0</v>
      </c>
      <c r="H673" s="18">
        <v>0</v>
      </c>
      <c r="I673" s="18">
        <v>0</v>
      </c>
      <c r="J673" s="18">
        <v>3.2117416654629999E-2</v>
      </c>
      <c r="K673" s="18">
        <v>0</v>
      </c>
      <c r="L673" s="18">
        <v>0</v>
      </c>
      <c r="M673" s="18">
        <v>0</v>
      </c>
      <c r="N673" s="19" t="s">
        <v>3165</v>
      </c>
    </row>
    <row r="674" spans="1:14" ht="63" x14ac:dyDescent="0.25">
      <c r="A674" s="31" t="s">
        <v>1118</v>
      </c>
      <c r="B674" s="19" t="s">
        <v>1354</v>
      </c>
      <c r="C674" s="34" t="s">
        <v>1355</v>
      </c>
      <c r="D674" s="18">
        <v>0</v>
      </c>
      <c r="E674" s="18">
        <v>1.4630000000000001</v>
      </c>
      <c r="F674" s="18">
        <v>0</v>
      </c>
      <c r="G674" s="18">
        <v>0</v>
      </c>
      <c r="H674" s="18">
        <v>0</v>
      </c>
      <c r="I674" s="18">
        <v>0</v>
      </c>
      <c r="J674" s="18">
        <v>4.7124441445900002E-3</v>
      </c>
      <c r="K674" s="18">
        <v>0</v>
      </c>
      <c r="L674" s="18">
        <v>0</v>
      </c>
      <c r="M674" s="18">
        <v>0</v>
      </c>
      <c r="N674" s="19" t="s">
        <v>3165</v>
      </c>
    </row>
    <row r="675" spans="1:14" ht="78.75" x14ac:dyDescent="0.25">
      <c r="A675" s="31" t="s">
        <v>1118</v>
      </c>
      <c r="B675" s="19" t="s">
        <v>1356</v>
      </c>
      <c r="C675" s="34" t="s">
        <v>1357</v>
      </c>
      <c r="D675" s="18">
        <v>0</v>
      </c>
      <c r="E675" s="18">
        <v>11.404</v>
      </c>
      <c r="F675" s="18">
        <v>0</v>
      </c>
      <c r="G675" s="18">
        <v>0</v>
      </c>
      <c r="H675" s="18">
        <v>0</v>
      </c>
      <c r="I675" s="18">
        <v>0</v>
      </c>
      <c r="J675" s="18">
        <v>3.6733228315059999E-2</v>
      </c>
      <c r="K675" s="18">
        <v>0</v>
      </c>
      <c r="L675" s="18">
        <v>0</v>
      </c>
      <c r="M675" s="18">
        <v>0</v>
      </c>
      <c r="N675" s="19" t="s">
        <v>3165</v>
      </c>
    </row>
    <row r="676" spans="1:14" ht="47.25" x14ac:dyDescent="0.25">
      <c r="A676" s="31" t="s">
        <v>1118</v>
      </c>
      <c r="B676" s="19" t="s">
        <v>1358</v>
      </c>
      <c r="C676" s="34" t="s">
        <v>1359</v>
      </c>
      <c r="D676" s="18">
        <v>0</v>
      </c>
      <c r="E676" s="18">
        <v>6.048</v>
      </c>
      <c r="F676" s="18">
        <v>0</v>
      </c>
      <c r="G676" s="18">
        <v>0</v>
      </c>
      <c r="H676" s="18">
        <v>0</v>
      </c>
      <c r="I676" s="18">
        <v>0</v>
      </c>
      <c r="J676" s="18">
        <v>1.9481108808260001E-2</v>
      </c>
      <c r="K676" s="18">
        <v>0</v>
      </c>
      <c r="L676" s="18">
        <v>0</v>
      </c>
      <c r="M676" s="18">
        <v>0</v>
      </c>
      <c r="N676" s="19" t="s">
        <v>3165</v>
      </c>
    </row>
    <row r="677" spans="1:14" ht="47.25" x14ac:dyDescent="0.25">
      <c r="A677" s="31" t="s">
        <v>1118</v>
      </c>
      <c r="B677" s="19" t="s">
        <v>1360</v>
      </c>
      <c r="C677" s="34" t="s">
        <v>1361</v>
      </c>
      <c r="D677" s="18">
        <v>0</v>
      </c>
      <c r="E677" s="18">
        <v>7.2</v>
      </c>
      <c r="F677" s="18">
        <v>0</v>
      </c>
      <c r="G677" s="18">
        <v>0</v>
      </c>
      <c r="H677" s="18">
        <v>0</v>
      </c>
      <c r="I677" s="18">
        <v>0</v>
      </c>
      <c r="J677" s="18">
        <v>2.3191796200320001E-2</v>
      </c>
      <c r="K677" s="18">
        <v>0</v>
      </c>
      <c r="L677" s="18">
        <v>0</v>
      </c>
      <c r="M677" s="18">
        <v>0</v>
      </c>
      <c r="N677" s="19" t="s">
        <v>3165</v>
      </c>
    </row>
    <row r="678" spans="1:14" ht="63" x14ac:dyDescent="0.25">
      <c r="A678" s="31" t="s">
        <v>1118</v>
      </c>
      <c r="B678" s="19" t="s">
        <v>1362</v>
      </c>
      <c r="C678" s="34" t="s">
        <v>1363</v>
      </c>
      <c r="D678" s="18">
        <v>0</v>
      </c>
      <c r="E678" s="18">
        <v>15.422000000000001</v>
      </c>
      <c r="F678" s="18">
        <v>0</v>
      </c>
      <c r="G678" s="18">
        <v>0</v>
      </c>
      <c r="H678" s="18">
        <v>0</v>
      </c>
      <c r="I678" s="18">
        <v>0</v>
      </c>
      <c r="J678" s="18">
        <v>4.967553902796E-2</v>
      </c>
      <c r="K678" s="18">
        <v>0</v>
      </c>
      <c r="L678" s="18">
        <v>0</v>
      </c>
      <c r="M678" s="18">
        <v>0</v>
      </c>
      <c r="N678" s="19" t="s">
        <v>3165</v>
      </c>
    </row>
    <row r="679" spans="1:14" ht="47.25" x14ac:dyDescent="0.25">
      <c r="A679" s="31" t="s">
        <v>1118</v>
      </c>
      <c r="B679" s="19" t="s">
        <v>1364</v>
      </c>
      <c r="C679" s="34" t="s">
        <v>1365</v>
      </c>
      <c r="D679" s="18">
        <v>0</v>
      </c>
      <c r="E679" s="18">
        <v>17.093</v>
      </c>
      <c r="F679" s="18">
        <v>0</v>
      </c>
      <c r="G679" s="18">
        <v>0</v>
      </c>
      <c r="H679" s="18">
        <v>0</v>
      </c>
      <c r="I679" s="18">
        <v>0</v>
      </c>
      <c r="J679" s="18">
        <v>5.5057968396119997E-2</v>
      </c>
      <c r="K679" s="18">
        <v>0</v>
      </c>
      <c r="L679" s="18">
        <v>0</v>
      </c>
      <c r="M679" s="18">
        <v>0</v>
      </c>
      <c r="N679" s="19" t="s">
        <v>3165</v>
      </c>
    </row>
    <row r="680" spans="1:14" ht="47.25" x14ac:dyDescent="0.25">
      <c r="A680" s="31" t="s">
        <v>1118</v>
      </c>
      <c r="B680" s="19" t="s">
        <v>1366</v>
      </c>
      <c r="C680" s="34" t="s">
        <v>1367</v>
      </c>
      <c r="D680" s="18">
        <v>0</v>
      </c>
      <c r="E680" s="18">
        <v>0</v>
      </c>
      <c r="F680" s="18">
        <v>0</v>
      </c>
      <c r="G680" s="18">
        <v>0</v>
      </c>
      <c r="H680" s="18">
        <v>0</v>
      </c>
      <c r="I680" s="18">
        <v>0</v>
      </c>
      <c r="J680" s="18">
        <v>0</v>
      </c>
      <c r="K680" s="18">
        <v>0</v>
      </c>
      <c r="L680" s="18">
        <v>0</v>
      </c>
      <c r="M680" s="18">
        <v>0</v>
      </c>
      <c r="N680" s="19" t="s">
        <v>3165</v>
      </c>
    </row>
    <row r="681" spans="1:14" ht="63" x14ac:dyDescent="0.25">
      <c r="A681" s="31" t="s">
        <v>1118</v>
      </c>
      <c r="B681" s="19" t="s">
        <v>1368</v>
      </c>
      <c r="C681" s="34" t="s">
        <v>1369</v>
      </c>
      <c r="D681" s="18">
        <v>0</v>
      </c>
      <c r="E681" s="18">
        <v>18.994</v>
      </c>
      <c r="F681" s="18">
        <v>0</v>
      </c>
      <c r="G681" s="18">
        <v>0</v>
      </c>
      <c r="H681" s="18">
        <v>0</v>
      </c>
      <c r="I681" s="18">
        <v>0</v>
      </c>
      <c r="J681" s="18">
        <v>6.1181246809559997E-2</v>
      </c>
      <c r="K681" s="18">
        <v>0</v>
      </c>
      <c r="L681" s="18">
        <v>0</v>
      </c>
      <c r="M681" s="18">
        <v>0</v>
      </c>
      <c r="N681" s="19" t="s">
        <v>3165</v>
      </c>
    </row>
    <row r="682" spans="1:14" ht="47.25" x14ac:dyDescent="0.25">
      <c r="A682" s="31" t="s">
        <v>1118</v>
      </c>
      <c r="B682" s="19" t="s">
        <v>1370</v>
      </c>
      <c r="C682" s="34" t="s">
        <v>1371</v>
      </c>
      <c r="D682" s="18">
        <v>0</v>
      </c>
      <c r="E682" s="18">
        <v>11.087999999999999</v>
      </c>
      <c r="F682" s="18">
        <v>0</v>
      </c>
      <c r="G682" s="18">
        <v>0</v>
      </c>
      <c r="H682" s="18">
        <v>0</v>
      </c>
      <c r="I682" s="18">
        <v>0</v>
      </c>
      <c r="J682" s="18">
        <v>3.5715366148490003E-2</v>
      </c>
      <c r="K682" s="18">
        <v>0</v>
      </c>
      <c r="L682" s="18">
        <v>0</v>
      </c>
      <c r="M682" s="18">
        <v>0</v>
      </c>
      <c r="N682" s="19" t="s">
        <v>3165</v>
      </c>
    </row>
    <row r="683" spans="1:14" ht="78.75" x14ac:dyDescent="0.25">
      <c r="A683" s="31" t="s">
        <v>1118</v>
      </c>
      <c r="B683" s="19" t="s">
        <v>1372</v>
      </c>
      <c r="C683" s="34" t="s">
        <v>1373</v>
      </c>
      <c r="D683" s="18">
        <v>0</v>
      </c>
      <c r="E683" s="18">
        <v>43.258000000000003</v>
      </c>
      <c r="F683" s="18">
        <v>0</v>
      </c>
      <c r="G683" s="18">
        <v>0</v>
      </c>
      <c r="H683" s="18">
        <v>0</v>
      </c>
      <c r="I683" s="18">
        <v>0</v>
      </c>
      <c r="J683" s="18">
        <v>0.13933760000463999</v>
      </c>
      <c r="K683" s="18">
        <v>0</v>
      </c>
      <c r="L683" s="18">
        <v>0</v>
      </c>
      <c r="M683" s="18">
        <v>0</v>
      </c>
      <c r="N683" s="19" t="s">
        <v>3165</v>
      </c>
    </row>
    <row r="684" spans="1:14" ht="47.25" x14ac:dyDescent="0.25">
      <c r="A684" s="31" t="s">
        <v>1118</v>
      </c>
      <c r="B684" s="19" t="s">
        <v>1374</v>
      </c>
      <c r="C684" s="34" t="s">
        <v>1375</v>
      </c>
      <c r="D684" s="18">
        <v>0</v>
      </c>
      <c r="E684" s="18">
        <v>41.314</v>
      </c>
      <c r="F684" s="18">
        <v>0</v>
      </c>
      <c r="G684" s="18">
        <v>0</v>
      </c>
      <c r="H684" s="18">
        <v>0</v>
      </c>
      <c r="I684" s="18">
        <v>0</v>
      </c>
      <c r="J684" s="18">
        <v>0.13307581503054999</v>
      </c>
      <c r="K684" s="18">
        <v>0</v>
      </c>
      <c r="L684" s="18">
        <v>0</v>
      </c>
      <c r="M684" s="18">
        <v>0</v>
      </c>
      <c r="N684" s="19" t="s">
        <v>3165</v>
      </c>
    </row>
    <row r="685" spans="1:14" ht="47.25" x14ac:dyDescent="0.25">
      <c r="A685" s="31" t="s">
        <v>1118</v>
      </c>
      <c r="B685" s="19" t="s">
        <v>1376</v>
      </c>
      <c r="C685" s="34" t="s">
        <v>1377</v>
      </c>
      <c r="D685" s="18">
        <v>0</v>
      </c>
      <c r="E685" s="18">
        <v>44.28</v>
      </c>
      <c r="F685" s="18">
        <v>0</v>
      </c>
      <c r="G685" s="18">
        <v>0</v>
      </c>
      <c r="H685" s="18">
        <v>0</v>
      </c>
      <c r="I685" s="18">
        <v>0</v>
      </c>
      <c r="J685" s="18">
        <v>0.14262954663196001</v>
      </c>
      <c r="K685" s="18">
        <v>0</v>
      </c>
      <c r="L685" s="18">
        <v>0</v>
      </c>
      <c r="M685" s="18">
        <v>0</v>
      </c>
      <c r="N685" s="19" t="s">
        <v>3165</v>
      </c>
    </row>
    <row r="686" spans="1:14" ht="47.25" x14ac:dyDescent="0.25">
      <c r="A686" s="31" t="s">
        <v>1118</v>
      </c>
      <c r="B686" s="19" t="s">
        <v>1378</v>
      </c>
      <c r="C686" s="34" t="s">
        <v>1379</v>
      </c>
      <c r="D686" s="18">
        <v>0</v>
      </c>
      <c r="E686" s="18">
        <v>10.914999999999999</v>
      </c>
      <c r="F686" s="18">
        <v>0</v>
      </c>
      <c r="G686" s="18">
        <v>0</v>
      </c>
      <c r="H686" s="18">
        <v>0</v>
      </c>
      <c r="I686" s="18">
        <v>0</v>
      </c>
      <c r="J686" s="18">
        <v>3.5158118823119998E-2</v>
      </c>
      <c r="K686" s="18">
        <v>0</v>
      </c>
      <c r="L686" s="18">
        <v>0</v>
      </c>
      <c r="M686" s="18">
        <v>0</v>
      </c>
      <c r="N686" s="19" t="s">
        <v>3165</v>
      </c>
    </row>
    <row r="687" spans="1:14" ht="47.25" x14ac:dyDescent="0.25">
      <c r="A687" s="31" t="s">
        <v>1118</v>
      </c>
      <c r="B687" s="19" t="s">
        <v>1380</v>
      </c>
      <c r="C687" s="34" t="s">
        <v>1381</v>
      </c>
      <c r="D687" s="18">
        <v>0</v>
      </c>
      <c r="E687" s="18">
        <v>10.613</v>
      </c>
      <c r="F687" s="18">
        <v>0</v>
      </c>
      <c r="G687" s="18">
        <v>0</v>
      </c>
      <c r="H687" s="18">
        <v>0</v>
      </c>
      <c r="I687" s="18">
        <v>0</v>
      </c>
      <c r="J687" s="18">
        <v>3.4185351815829997E-2</v>
      </c>
      <c r="K687" s="18">
        <v>0</v>
      </c>
      <c r="L687" s="18">
        <v>0</v>
      </c>
      <c r="M687" s="18">
        <v>0</v>
      </c>
      <c r="N687" s="19" t="s">
        <v>3165</v>
      </c>
    </row>
    <row r="688" spans="1:14" ht="47.25" x14ac:dyDescent="0.25">
      <c r="A688" s="31" t="s">
        <v>1118</v>
      </c>
      <c r="B688" s="19" t="s">
        <v>1382</v>
      </c>
      <c r="C688" s="34" t="s">
        <v>1383</v>
      </c>
      <c r="D688" s="18">
        <v>0</v>
      </c>
      <c r="E688" s="18">
        <v>33.018999999999998</v>
      </c>
      <c r="F688" s="18">
        <v>0</v>
      </c>
      <c r="G688" s="18">
        <v>0</v>
      </c>
      <c r="H688" s="18">
        <v>0</v>
      </c>
      <c r="I688" s="18">
        <v>0</v>
      </c>
      <c r="J688" s="18">
        <v>0.10635693315810001</v>
      </c>
      <c r="K688" s="18">
        <v>0</v>
      </c>
      <c r="L688" s="18">
        <v>0</v>
      </c>
      <c r="M688" s="18">
        <v>0</v>
      </c>
      <c r="N688" s="19" t="s">
        <v>3165</v>
      </c>
    </row>
    <row r="689" spans="1:14" ht="63" x14ac:dyDescent="0.25">
      <c r="A689" s="31" t="s">
        <v>1118</v>
      </c>
      <c r="B689" s="19" t="s">
        <v>1384</v>
      </c>
      <c r="C689" s="34" t="s">
        <v>1385</v>
      </c>
      <c r="D689" s="18">
        <v>0</v>
      </c>
      <c r="E689" s="18">
        <v>35.567999999999998</v>
      </c>
      <c r="F689" s="18">
        <v>0</v>
      </c>
      <c r="G689" s="18">
        <v>0</v>
      </c>
      <c r="H689" s="18">
        <v>0</v>
      </c>
      <c r="I689" s="18">
        <v>0</v>
      </c>
      <c r="J689" s="18">
        <v>0.11456747322958</v>
      </c>
      <c r="K689" s="18">
        <v>0</v>
      </c>
      <c r="L689" s="18">
        <v>0</v>
      </c>
      <c r="M689" s="18">
        <v>0</v>
      </c>
      <c r="N689" s="19" t="s">
        <v>3165</v>
      </c>
    </row>
    <row r="690" spans="1:14" ht="31.5" x14ac:dyDescent="0.25">
      <c r="A690" s="31" t="s">
        <v>1118</v>
      </c>
      <c r="B690" s="19" t="s">
        <v>1386</v>
      </c>
      <c r="C690" s="34" t="s">
        <v>1387</v>
      </c>
      <c r="D690" s="18">
        <v>0</v>
      </c>
      <c r="E690" s="18">
        <v>44.64</v>
      </c>
      <c r="F690" s="18">
        <v>0</v>
      </c>
      <c r="G690" s="18">
        <v>0</v>
      </c>
      <c r="H690" s="18">
        <v>0</v>
      </c>
      <c r="I690" s="18">
        <v>0</v>
      </c>
      <c r="J690" s="18">
        <v>0.14378913644197999</v>
      </c>
      <c r="K690" s="18">
        <v>0</v>
      </c>
      <c r="L690" s="18">
        <v>0</v>
      </c>
      <c r="M690" s="18">
        <v>0</v>
      </c>
      <c r="N690" s="19" t="s">
        <v>3165</v>
      </c>
    </row>
    <row r="691" spans="1:14" ht="47.25" x14ac:dyDescent="0.25">
      <c r="A691" s="31" t="s">
        <v>1118</v>
      </c>
      <c r="B691" s="19" t="s">
        <v>1388</v>
      </c>
      <c r="C691" s="34" t="s">
        <v>1389</v>
      </c>
      <c r="D691" s="18">
        <v>0</v>
      </c>
      <c r="E691" s="18">
        <v>51.84</v>
      </c>
      <c r="F691" s="18">
        <v>0</v>
      </c>
      <c r="G691" s="18">
        <v>0</v>
      </c>
      <c r="H691" s="18">
        <v>0</v>
      </c>
      <c r="I691" s="18">
        <v>0</v>
      </c>
      <c r="J691" s="18">
        <v>0.16698093264229999</v>
      </c>
      <c r="K691" s="18">
        <v>0</v>
      </c>
      <c r="L691" s="18">
        <v>0</v>
      </c>
      <c r="M691" s="18">
        <v>0</v>
      </c>
      <c r="N691" s="19" t="s">
        <v>3165</v>
      </c>
    </row>
    <row r="692" spans="1:14" ht="31.5" x14ac:dyDescent="0.25">
      <c r="A692" s="31" t="s">
        <v>1118</v>
      </c>
      <c r="B692" s="19" t="s">
        <v>1390</v>
      </c>
      <c r="C692" s="34" t="s">
        <v>1391</v>
      </c>
      <c r="D692" s="18">
        <v>0</v>
      </c>
      <c r="E692" s="18">
        <v>35.136000000000003</v>
      </c>
      <c r="F692" s="18">
        <v>0</v>
      </c>
      <c r="G692" s="18">
        <v>0</v>
      </c>
      <c r="H692" s="18">
        <v>0</v>
      </c>
      <c r="I692" s="18">
        <v>0</v>
      </c>
      <c r="J692" s="18">
        <v>0.11317596545755999</v>
      </c>
      <c r="K692" s="18">
        <v>0</v>
      </c>
      <c r="L692" s="18">
        <v>0</v>
      </c>
      <c r="M692" s="18">
        <v>0</v>
      </c>
      <c r="N692" s="19" t="s">
        <v>3165</v>
      </c>
    </row>
    <row r="693" spans="1:14" ht="47.25" x14ac:dyDescent="0.25">
      <c r="A693" s="31" t="s">
        <v>1118</v>
      </c>
      <c r="B693" s="19" t="s">
        <v>1392</v>
      </c>
      <c r="C693" s="34" t="s">
        <v>1393</v>
      </c>
      <c r="D693" s="18">
        <v>0</v>
      </c>
      <c r="E693" s="18">
        <v>31.291</v>
      </c>
      <c r="F693" s="18">
        <v>0</v>
      </c>
      <c r="G693" s="18">
        <v>0</v>
      </c>
      <c r="H693" s="18">
        <v>0</v>
      </c>
      <c r="I693" s="18">
        <v>0</v>
      </c>
      <c r="J693" s="18">
        <v>0.10079090207002001</v>
      </c>
      <c r="K693" s="18">
        <v>0</v>
      </c>
      <c r="L693" s="18">
        <v>0</v>
      </c>
      <c r="M693" s="18">
        <v>0</v>
      </c>
      <c r="N693" s="19" t="s">
        <v>3165</v>
      </c>
    </row>
    <row r="694" spans="1:14" ht="47.25" x14ac:dyDescent="0.25">
      <c r="A694" s="31" t="s">
        <v>1118</v>
      </c>
      <c r="B694" s="19" t="s">
        <v>1394</v>
      </c>
      <c r="C694" s="34" t="s">
        <v>1395</v>
      </c>
      <c r="D694" s="18">
        <v>0</v>
      </c>
      <c r="E694" s="18">
        <v>93.6</v>
      </c>
      <c r="F694" s="18">
        <v>0</v>
      </c>
      <c r="G694" s="18">
        <v>0</v>
      </c>
      <c r="H694" s="18">
        <v>0</v>
      </c>
      <c r="I694" s="18">
        <v>0</v>
      </c>
      <c r="J694" s="18">
        <v>0.30149335060415999</v>
      </c>
      <c r="K694" s="18">
        <v>0</v>
      </c>
      <c r="L694" s="18">
        <v>0</v>
      </c>
      <c r="M694" s="18">
        <v>0</v>
      </c>
      <c r="N694" s="19" t="s">
        <v>3165</v>
      </c>
    </row>
    <row r="695" spans="1:14" ht="31.5" x14ac:dyDescent="0.25">
      <c r="A695" s="31" t="s">
        <v>1118</v>
      </c>
      <c r="B695" s="19" t="s">
        <v>1396</v>
      </c>
      <c r="C695" s="34" t="s">
        <v>1397</v>
      </c>
      <c r="D695" s="18">
        <v>0</v>
      </c>
      <c r="E695" s="18">
        <v>22.463999999999999</v>
      </c>
      <c r="F695" s="18">
        <v>0</v>
      </c>
      <c r="G695" s="18">
        <v>0</v>
      </c>
      <c r="H695" s="18">
        <v>0</v>
      </c>
      <c r="I695" s="18">
        <v>0</v>
      </c>
      <c r="J695" s="18">
        <v>7.2358404144989993E-2</v>
      </c>
      <c r="K695" s="18">
        <v>0</v>
      </c>
      <c r="L695" s="18">
        <v>0</v>
      </c>
      <c r="M695" s="18">
        <v>0</v>
      </c>
      <c r="N695" s="19" t="s">
        <v>3165</v>
      </c>
    </row>
    <row r="696" spans="1:14" ht="31.5" x14ac:dyDescent="0.25">
      <c r="A696" s="31" t="s">
        <v>1118</v>
      </c>
      <c r="B696" s="19" t="s">
        <v>1398</v>
      </c>
      <c r="C696" s="34" t="s">
        <v>1399</v>
      </c>
      <c r="D696" s="18">
        <v>0</v>
      </c>
      <c r="E696" s="18">
        <v>7.4880000000000004</v>
      </c>
      <c r="F696" s="18">
        <v>0</v>
      </c>
      <c r="G696" s="18">
        <v>0</v>
      </c>
      <c r="H696" s="18">
        <v>0</v>
      </c>
      <c r="I696" s="18">
        <v>0</v>
      </c>
      <c r="J696" s="18">
        <v>2.4119468048330001E-2</v>
      </c>
      <c r="K696" s="18">
        <v>0</v>
      </c>
      <c r="L696" s="18">
        <v>0</v>
      </c>
      <c r="M696" s="18">
        <v>0</v>
      </c>
      <c r="N696" s="19" t="s">
        <v>3165</v>
      </c>
    </row>
    <row r="697" spans="1:14" ht="31.5" x14ac:dyDescent="0.25">
      <c r="A697" s="31" t="s">
        <v>1118</v>
      </c>
      <c r="B697" s="19" t="s">
        <v>1400</v>
      </c>
      <c r="C697" s="34" t="s">
        <v>1401</v>
      </c>
      <c r="D697" s="18">
        <v>0</v>
      </c>
      <c r="E697" s="18">
        <v>12.96</v>
      </c>
      <c r="F697" s="18">
        <v>0</v>
      </c>
      <c r="G697" s="18">
        <v>0</v>
      </c>
      <c r="H697" s="18">
        <v>0</v>
      </c>
      <c r="I697" s="18">
        <v>0</v>
      </c>
      <c r="J697" s="18">
        <v>4.1745233160570001E-2</v>
      </c>
      <c r="K697" s="18">
        <v>0</v>
      </c>
      <c r="L697" s="18">
        <v>0</v>
      </c>
      <c r="M697" s="18">
        <v>0</v>
      </c>
      <c r="N697" s="19" t="s">
        <v>3165</v>
      </c>
    </row>
    <row r="698" spans="1:14" ht="31.5" x14ac:dyDescent="0.25">
      <c r="A698" s="31" t="s">
        <v>1118</v>
      </c>
      <c r="B698" s="19" t="s">
        <v>1402</v>
      </c>
      <c r="C698" s="34" t="s">
        <v>1403</v>
      </c>
      <c r="D698" s="18">
        <v>0</v>
      </c>
      <c r="E698" s="18">
        <v>21.312000000000001</v>
      </c>
      <c r="F698" s="18">
        <v>0</v>
      </c>
      <c r="G698" s="18">
        <v>0</v>
      </c>
      <c r="H698" s="18">
        <v>0</v>
      </c>
      <c r="I698" s="18">
        <v>0</v>
      </c>
      <c r="J698" s="18">
        <v>6.864771675294E-2</v>
      </c>
      <c r="K698" s="18">
        <v>0</v>
      </c>
      <c r="L698" s="18">
        <v>0</v>
      </c>
      <c r="M698" s="18">
        <v>0</v>
      </c>
      <c r="N698" s="19" t="s">
        <v>3165</v>
      </c>
    </row>
    <row r="699" spans="1:14" ht="31.5" x14ac:dyDescent="0.25">
      <c r="A699" s="31" t="s">
        <v>1118</v>
      </c>
      <c r="B699" s="19" t="s">
        <v>1404</v>
      </c>
      <c r="C699" s="34" t="s">
        <v>1405</v>
      </c>
      <c r="D699" s="18">
        <v>0</v>
      </c>
      <c r="E699" s="18">
        <v>27.648</v>
      </c>
      <c r="F699" s="18">
        <v>0</v>
      </c>
      <c r="G699" s="18">
        <v>0</v>
      </c>
      <c r="H699" s="18">
        <v>0</v>
      </c>
      <c r="I699" s="18">
        <v>0</v>
      </c>
      <c r="J699" s="18">
        <v>8.9056497409220003E-2</v>
      </c>
      <c r="K699" s="18">
        <v>0</v>
      </c>
      <c r="L699" s="18">
        <v>0</v>
      </c>
      <c r="M699" s="18">
        <v>0</v>
      </c>
      <c r="N699" s="19" t="s">
        <v>3165</v>
      </c>
    </row>
    <row r="700" spans="1:14" ht="31.5" x14ac:dyDescent="0.25">
      <c r="A700" s="31" t="s">
        <v>1118</v>
      </c>
      <c r="B700" s="19" t="s">
        <v>1406</v>
      </c>
      <c r="C700" s="34" t="s">
        <v>1407</v>
      </c>
      <c r="D700" s="18">
        <v>0</v>
      </c>
      <c r="E700" s="18">
        <v>52.415999999999997</v>
      </c>
      <c r="F700" s="18">
        <v>0</v>
      </c>
      <c r="G700" s="18">
        <v>0</v>
      </c>
      <c r="H700" s="18">
        <v>0</v>
      </c>
      <c r="I700" s="18">
        <v>0</v>
      </c>
      <c r="J700" s="18">
        <v>0.16883627633831999</v>
      </c>
      <c r="K700" s="18">
        <v>0</v>
      </c>
      <c r="L700" s="18">
        <v>0</v>
      </c>
      <c r="M700" s="18">
        <v>0</v>
      </c>
      <c r="N700" s="19" t="s">
        <v>3165</v>
      </c>
    </row>
    <row r="701" spans="1:14" ht="31.5" x14ac:dyDescent="0.25">
      <c r="A701" s="31" t="s">
        <v>1118</v>
      </c>
      <c r="B701" s="19" t="s">
        <v>1408</v>
      </c>
      <c r="C701" s="34" t="s">
        <v>1409</v>
      </c>
      <c r="D701" s="18">
        <v>0</v>
      </c>
      <c r="E701" s="18">
        <v>18.431999999999999</v>
      </c>
      <c r="F701" s="18">
        <v>0</v>
      </c>
      <c r="G701" s="18">
        <v>0</v>
      </c>
      <c r="H701" s="18">
        <v>0</v>
      </c>
      <c r="I701" s="18">
        <v>0</v>
      </c>
      <c r="J701" s="18">
        <v>5.9370998272809998E-2</v>
      </c>
      <c r="K701" s="18">
        <v>0</v>
      </c>
      <c r="L701" s="18">
        <v>0</v>
      </c>
      <c r="M701" s="18">
        <v>0</v>
      </c>
      <c r="N701" s="19" t="s">
        <v>3165</v>
      </c>
    </row>
    <row r="702" spans="1:14" ht="47.25" x14ac:dyDescent="0.25">
      <c r="A702" s="31" t="s">
        <v>1118</v>
      </c>
      <c r="B702" s="19" t="s">
        <v>1410</v>
      </c>
      <c r="C702" s="34" t="s">
        <v>1411</v>
      </c>
      <c r="D702" s="18">
        <v>0</v>
      </c>
      <c r="E702" s="18">
        <v>25.92</v>
      </c>
      <c r="F702" s="18">
        <v>0</v>
      </c>
      <c r="G702" s="18">
        <v>0</v>
      </c>
      <c r="H702" s="18">
        <v>0</v>
      </c>
      <c r="I702" s="18">
        <v>0</v>
      </c>
      <c r="J702" s="18">
        <v>8.3490466321149995E-2</v>
      </c>
      <c r="K702" s="18">
        <v>0</v>
      </c>
      <c r="L702" s="18">
        <v>0</v>
      </c>
      <c r="M702" s="18">
        <v>0</v>
      </c>
      <c r="N702" s="19" t="s">
        <v>3165</v>
      </c>
    </row>
    <row r="703" spans="1:14" ht="47.25" x14ac:dyDescent="0.25">
      <c r="A703" s="31" t="s">
        <v>1118</v>
      </c>
      <c r="B703" s="19" t="s">
        <v>1412</v>
      </c>
      <c r="C703" s="34" t="s">
        <v>1413</v>
      </c>
      <c r="D703" s="18">
        <v>0</v>
      </c>
      <c r="E703" s="18">
        <v>57.6</v>
      </c>
      <c r="F703" s="18">
        <v>0</v>
      </c>
      <c r="G703" s="18">
        <v>0</v>
      </c>
      <c r="H703" s="18">
        <v>0</v>
      </c>
      <c r="I703" s="18">
        <v>0</v>
      </c>
      <c r="J703" s="18">
        <v>0.18553436960256001</v>
      </c>
      <c r="K703" s="18">
        <v>0</v>
      </c>
      <c r="L703" s="18">
        <v>0</v>
      </c>
      <c r="M703" s="18">
        <v>0</v>
      </c>
      <c r="N703" s="19" t="s">
        <v>3165</v>
      </c>
    </row>
    <row r="704" spans="1:14" ht="63" x14ac:dyDescent="0.25">
      <c r="A704" s="31" t="s">
        <v>1118</v>
      </c>
      <c r="B704" s="19" t="s">
        <v>1414</v>
      </c>
      <c r="C704" s="34" t="s">
        <v>1415</v>
      </c>
      <c r="D704" s="18">
        <v>0</v>
      </c>
      <c r="E704" s="18">
        <v>50.688000000000002</v>
      </c>
      <c r="F704" s="18">
        <v>0</v>
      </c>
      <c r="G704" s="18">
        <v>0</v>
      </c>
      <c r="H704" s="18">
        <v>0</v>
      </c>
      <c r="I704" s="18">
        <v>0</v>
      </c>
      <c r="J704" s="18">
        <v>0.16327024525025</v>
      </c>
      <c r="K704" s="18">
        <v>0</v>
      </c>
      <c r="L704" s="18">
        <v>0</v>
      </c>
      <c r="M704" s="18">
        <v>0</v>
      </c>
      <c r="N704" s="19" t="s">
        <v>3165</v>
      </c>
    </row>
    <row r="705" spans="1:14" ht="47.25" x14ac:dyDescent="0.25">
      <c r="A705" s="31" t="s">
        <v>1118</v>
      </c>
      <c r="B705" s="19" t="s">
        <v>1416</v>
      </c>
      <c r="C705" s="34" t="s">
        <v>1417</v>
      </c>
      <c r="D705" s="18">
        <v>0</v>
      </c>
      <c r="E705" s="18">
        <v>18.72</v>
      </c>
      <c r="F705" s="18">
        <v>0</v>
      </c>
      <c r="G705" s="18">
        <v>0</v>
      </c>
      <c r="H705" s="18">
        <v>0</v>
      </c>
      <c r="I705" s="18">
        <v>0</v>
      </c>
      <c r="J705" s="18">
        <v>6.0298670120829997E-2</v>
      </c>
      <c r="K705" s="18">
        <v>0</v>
      </c>
      <c r="L705" s="18">
        <v>0</v>
      </c>
      <c r="M705" s="18">
        <v>0</v>
      </c>
      <c r="N705" s="19" t="s">
        <v>3165</v>
      </c>
    </row>
    <row r="706" spans="1:14" ht="47.25" x14ac:dyDescent="0.25">
      <c r="A706" s="31" t="s">
        <v>1118</v>
      </c>
      <c r="B706" s="19" t="s">
        <v>1418</v>
      </c>
      <c r="C706" s="34" t="s">
        <v>1419</v>
      </c>
      <c r="D706" s="18">
        <v>0</v>
      </c>
      <c r="E706" s="18">
        <v>20.16</v>
      </c>
      <c r="F706" s="18">
        <v>0</v>
      </c>
      <c r="G706" s="18">
        <v>0</v>
      </c>
      <c r="H706" s="18">
        <v>0</v>
      </c>
      <c r="I706" s="18">
        <v>0</v>
      </c>
      <c r="J706" s="18">
        <v>6.4937029360890006E-2</v>
      </c>
      <c r="K706" s="18">
        <v>0</v>
      </c>
      <c r="L706" s="18">
        <v>0</v>
      </c>
      <c r="M706" s="18">
        <v>0</v>
      </c>
      <c r="N706" s="19" t="s">
        <v>3165</v>
      </c>
    </row>
    <row r="707" spans="1:14" ht="31.5" x14ac:dyDescent="0.25">
      <c r="A707" s="31" t="s">
        <v>1118</v>
      </c>
      <c r="B707" s="19" t="s">
        <v>1420</v>
      </c>
      <c r="C707" s="34" t="s">
        <v>1421</v>
      </c>
      <c r="D707" s="18">
        <v>0</v>
      </c>
      <c r="E707" s="18">
        <v>95.04</v>
      </c>
      <c r="F707" s="18">
        <v>0</v>
      </c>
      <c r="G707" s="18">
        <v>0</v>
      </c>
      <c r="H707" s="18">
        <v>0</v>
      </c>
      <c r="I707" s="18">
        <v>0</v>
      </c>
      <c r="J707" s="18">
        <v>0.30613170984422</v>
      </c>
      <c r="K707" s="18">
        <v>0</v>
      </c>
      <c r="L707" s="18">
        <v>0</v>
      </c>
      <c r="M707" s="18">
        <v>0</v>
      </c>
      <c r="N707" s="19" t="s">
        <v>3165</v>
      </c>
    </row>
    <row r="708" spans="1:14" ht="47.25" x14ac:dyDescent="0.25">
      <c r="A708" s="31" t="s">
        <v>1118</v>
      </c>
      <c r="B708" s="19" t="s">
        <v>1422</v>
      </c>
      <c r="C708" s="34" t="s">
        <v>1423</v>
      </c>
      <c r="D708" s="18">
        <v>0</v>
      </c>
      <c r="E708" s="18">
        <v>24.48</v>
      </c>
      <c r="F708" s="18">
        <v>0</v>
      </c>
      <c r="G708" s="18">
        <v>0</v>
      </c>
      <c r="H708" s="18">
        <v>0</v>
      </c>
      <c r="I708" s="18">
        <v>0</v>
      </c>
      <c r="J708" s="18">
        <v>7.8852107081079995E-2</v>
      </c>
      <c r="K708" s="18">
        <v>0</v>
      </c>
      <c r="L708" s="18">
        <v>0</v>
      </c>
      <c r="M708" s="18">
        <v>0</v>
      </c>
      <c r="N708" s="19" t="s">
        <v>3165</v>
      </c>
    </row>
    <row r="709" spans="1:14" ht="47.25" x14ac:dyDescent="0.25">
      <c r="A709" s="31" t="s">
        <v>1118</v>
      </c>
      <c r="B709" s="19" t="s">
        <v>1424</v>
      </c>
      <c r="C709" s="34" t="s">
        <v>1425</v>
      </c>
      <c r="D709" s="18">
        <v>0</v>
      </c>
      <c r="E709" s="18">
        <v>38.880000000000003</v>
      </c>
      <c r="F709" s="18">
        <v>0</v>
      </c>
      <c r="G709" s="18">
        <v>0</v>
      </c>
      <c r="H709" s="18">
        <v>0</v>
      </c>
      <c r="I709" s="18">
        <v>0</v>
      </c>
      <c r="J709" s="18">
        <v>0.12523569948172</v>
      </c>
      <c r="K709" s="18">
        <v>0</v>
      </c>
      <c r="L709" s="18">
        <v>0</v>
      </c>
      <c r="M709" s="18">
        <v>0</v>
      </c>
      <c r="N709" s="19" t="s">
        <v>3165</v>
      </c>
    </row>
    <row r="710" spans="1:14" ht="47.25" x14ac:dyDescent="0.25">
      <c r="A710" s="31" t="s">
        <v>1118</v>
      </c>
      <c r="B710" s="19" t="s">
        <v>1426</v>
      </c>
      <c r="C710" s="34" t="s">
        <v>1427</v>
      </c>
      <c r="D710" s="18">
        <v>0</v>
      </c>
      <c r="E710" s="18">
        <v>47.52</v>
      </c>
      <c r="F710" s="18">
        <v>0</v>
      </c>
      <c r="G710" s="18">
        <v>0</v>
      </c>
      <c r="H710" s="18">
        <v>0</v>
      </c>
      <c r="I710" s="18">
        <v>0</v>
      </c>
      <c r="J710" s="18">
        <v>0.15306585492211</v>
      </c>
      <c r="K710" s="18">
        <v>0</v>
      </c>
      <c r="L710" s="18">
        <v>0</v>
      </c>
      <c r="M710" s="18">
        <v>0</v>
      </c>
      <c r="N710" s="19" t="s">
        <v>3165</v>
      </c>
    </row>
    <row r="711" spans="1:14" ht="47.25" x14ac:dyDescent="0.25">
      <c r="A711" s="31" t="s">
        <v>1118</v>
      </c>
      <c r="B711" s="19" t="s">
        <v>1428</v>
      </c>
      <c r="C711" s="34" t="s">
        <v>1429</v>
      </c>
      <c r="D711" s="18">
        <v>0</v>
      </c>
      <c r="E711" s="18">
        <v>46.482999999999997</v>
      </c>
      <c r="F711" s="18">
        <v>0</v>
      </c>
      <c r="G711" s="18">
        <v>0</v>
      </c>
      <c r="H711" s="18">
        <v>0</v>
      </c>
      <c r="I711" s="18">
        <v>0</v>
      </c>
      <c r="J711" s="18">
        <v>0.1497255920527</v>
      </c>
      <c r="K711" s="18">
        <v>0</v>
      </c>
      <c r="L711" s="18">
        <v>0</v>
      </c>
      <c r="M711" s="18">
        <v>0</v>
      </c>
      <c r="N711" s="19" t="s">
        <v>3165</v>
      </c>
    </row>
    <row r="712" spans="1:14" ht="47.25" x14ac:dyDescent="0.25">
      <c r="A712" s="31" t="s">
        <v>1118</v>
      </c>
      <c r="B712" s="19" t="s">
        <v>1430</v>
      </c>
      <c r="C712" s="34" t="s">
        <v>1431</v>
      </c>
      <c r="D712" s="18">
        <v>0</v>
      </c>
      <c r="E712" s="18">
        <v>54.302</v>
      </c>
      <c r="F712" s="18">
        <v>0</v>
      </c>
      <c r="G712" s="18">
        <v>0</v>
      </c>
      <c r="H712" s="18">
        <v>0</v>
      </c>
      <c r="I712" s="18">
        <v>0</v>
      </c>
      <c r="J712" s="18">
        <v>0.17491123850969001</v>
      </c>
      <c r="K712" s="18">
        <v>0</v>
      </c>
      <c r="L712" s="18">
        <v>0</v>
      </c>
      <c r="M712" s="18">
        <v>0</v>
      </c>
      <c r="N712" s="19" t="s">
        <v>3165</v>
      </c>
    </row>
    <row r="713" spans="1:14" ht="47.25" x14ac:dyDescent="0.25">
      <c r="A713" s="31" t="s">
        <v>1118</v>
      </c>
      <c r="B713" s="19" t="s">
        <v>1432</v>
      </c>
      <c r="C713" s="34" t="s">
        <v>1433</v>
      </c>
      <c r="D713" s="18">
        <v>0</v>
      </c>
      <c r="E713" s="18">
        <v>43.776000000000003</v>
      </c>
      <c r="F713" s="18">
        <v>0</v>
      </c>
      <c r="G713" s="18">
        <v>0</v>
      </c>
      <c r="H713" s="18">
        <v>0</v>
      </c>
      <c r="I713" s="18">
        <v>0</v>
      </c>
      <c r="J713" s="18">
        <v>0.14100612089794001</v>
      </c>
      <c r="K713" s="18">
        <v>0</v>
      </c>
      <c r="L713" s="18">
        <v>0</v>
      </c>
      <c r="M713" s="18">
        <v>0</v>
      </c>
      <c r="N713" s="19" t="s">
        <v>3165</v>
      </c>
    </row>
    <row r="714" spans="1:14" ht="47.25" x14ac:dyDescent="0.25">
      <c r="A714" s="31" t="s">
        <v>1118</v>
      </c>
      <c r="B714" s="19" t="s">
        <v>1434</v>
      </c>
      <c r="C714" s="34" t="s">
        <v>1435</v>
      </c>
      <c r="D714" s="18">
        <v>0</v>
      </c>
      <c r="E714" s="18">
        <v>26.64</v>
      </c>
      <c r="F714" s="18">
        <v>0</v>
      </c>
      <c r="G714" s="18">
        <v>0</v>
      </c>
      <c r="H714" s="18">
        <v>0</v>
      </c>
      <c r="I714" s="18">
        <v>0</v>
      </c>
      <c r="J714" s="18">
        <v>8.5809645941179999E-2</v>
      </c>
      <c r="K714" s="18">
        <v>0</v>
      </c>
      <c r="L714" s="18">
        <v>0</v>
      </c>
      <c r="M714" s="18">
        <v>0</v>
      </c>
      <c r="N714" s="19" t="s">
        <v>3165</v>
      </c>
    </row>
    <row r="715" spans="1:14" ht="31.5" x14ac:dyDescent="0.25">
      <c r="A715" s="31" t="s">
        <v>1118</v>
      </c>
      <c r="B715" s="19" t="s">
        <v>1436</v>
      </c>
      <c r="C715" s="34" t="s">
        <v>1437</v>
      </c>
      <c r="D715" s="18">
        <v>0</v>
      </c>
      <c r="E715" s="18">
        <v>28.655999999999999</v>
      </c>
      <c r="F715" s="18">
        <v>0</v>
      </c>
      <c r="G715" s="18">
        <v>0</v>
      </c>
      <c r="H715" s="18">
        <v>0</v>
      </c>
      <c r="I715" s="18">
        <v>0</v>
      </c>
      <c r="J715" s="18">
        <v>9.230334887727E-2</v>
      </c>
      <c r="K715" s="18">
        <v>0</v>
      </c>
      <c r="L715" s="18">
        <v>0</v>
      </c>
      <c r="M715" s="18">
        <v>0</v>
      </c>
      <c r="N715" s="19" t="s">
        <v>3165</v>
      </c>
    </row>
    <row r="716" spans="1:14" ht="47.25" x14ac:dyDescent="0.25">
      <c r="A716" s="31" t="s">
        <v>1118</v>
      </c>
      <c r="B716" s="19" t="s">
        <v>1438</v>
      </c>
      <c r="C716" s="34" t="s">
        <v>1439</v>
      </c>
      <c r="D716" s="18">
        <v>0</v>
      </c>
      <c r="E716" s="18">
        <v>27.36</v>
      </c>
      <c r="F716" s="18">
        <v>0</v>
      </c>
      <c r="G716" s="18">
        <v>0</v>
      </c>
      <c r="H716" s="18">
        <v>0</v>
      </c>
      <c r="I716" s="18">
        <v>0</v>
      </c>
      <c r="J716" s="18">
        <v>8.8128825561210003E-2</v>
      </c>
      <c r="K716" s="18">
        <v>0</v>
      </c>
      <c r="L716" s="18">
        <v>0</v>
      </c>
      <c r="M716" s="18">
        <v>0</v>
      </c>
      <c r="N716" s="19" t="s">
        <v>3165</v>
      </c>
    </row>
    <row r="717" spans="1:14" ht="47.25" x14ac:dyDescent="0.25">
      <c r="A717" s="31" t="s">
        <v>1118</v>
      </c>
      <c r="B717" s="19" t="s">
        <v>1440</v>
      </c>
      <c r="C717" s="34" t="s">
        <v>1441</v>
      </c>
      <c r="D717" s="18">
        <v>0</v>
      </c>
      <c r="E717" s="18">
        <v>84.125</v>
      </c>
      <c r="F717" s="18">
        <v>0</v>
      </c>
      <c r="G717" s="18">
        <v>0</v>
      </c>
      <c r="H717" s="18">
        <v>0</v>
      </c>
      <c r="I717" s="18">
        <v>0</v>
      </c>
      <c r="J717" s="18">
        <v>0.27097359102110002</v>
      </c>
      <c r="K717" s="18">
        <v>0</v>
      </c>
      <c r="L717" s="18">
        <v>0</v>
      </c>
      <c r="M717" s="18">
        <v>0</v>
      </c>
      <c r="N717" s="19" t="s">
        <v>3165</v>
      </c>
    </row>
    <row r="718" spans="1:14" ht="31.5" x14ac:dyDescent="0.25">
      <c r="A718" s="31" t="s">
        <v>1118</v>
      </c>
      <c r="B718" s="19" t="s">
        <v>1442</v>
      </c>
      <c r="C718" s="34" t="s">
        <v>1443</v>
      </c>
      <c r="D718" s="18">
        <v>0</v>
      </c>
      <c r="E718" s="18">
        <v>11.808</v>
      </c>
      <c r="F718" s="18">
        <v>0</v>
      </c>
      <c r="G718" s="18">
        <v>0</v>
      </c>
      <c r="H718" s="18">
        <v>0</v>
      </c>
      <c r="I718" s="18">
        <v>0</v>
      </c>
      <c r="J718" s="18">
        <v>3.8034545768520001E-2</v>
      </c>
      <c r="K718" s="18">
        <v>0</v>
      </c>
      <c r="L718" s="18">
        <v>0</v>
      </c>
      <c r="M718" s="18">
        <v>0</v>
      </c>
      <c r="N718" s="19" t="s">
        <v>3165</v>
      </c>
    </row>
    <row r="719" spans="1:14" ht="47.25" x14ac:dyDescent="0.25">
      <c r="A719" s="31" t="s">
        <v>1118</v>
      </c>
      <c r="B719" s="19" t="s">
        <v>1444</v>
      </c>
      <c r="C719" s="34" t="s">
        <v>1445</v>
      </c>
      <c r="D719" s="18">
        <v>0</v>
      </c>
      <c r="E719" s="18">
        <v>0</v>
      </c>
      <c r="F719" s="18">
        <v>0</v>
      </c>
      <c r="G719" s="18">
        <v>0</v>
      </c>
      <c r="H719" s="18">
        <v>0</v>
      </c>
      <c r="I719" s="18">
        <v>0</v>
      </c>
      <c r="J719" s="18">
        <v>0</v>
      </c>
      <c r="K719" s="18">
        <v>0</v>
      </c>
      <c r="L719" s="18">
        <v>0</v>
      </c>
      <c r="M719" s="18">
        <v>0</v>
      </c>
      <c r="N719" s="19" t="s">
        <v>3165</v>
      </c>
    </row>
    <row r="720" spans="1:14" ht="31.5" x14ac:dyDescent="0.25">
      <c r="A720" s="31" t="s">
        <v>1118</v>
      </c>
      <c r="B720" s="19" t="s">
        <v>1446</v>
      </c>
      <c r="C720" s="34" t="s">
        <v>1447</v>
      </c>
      <c r="D720" s="18">
        <v>0</v>
      </c>
      <c r="E720" s="18">
        <v>37.44</v>
      </c>
      <c r="F720" s="18">
        <v>0</v>
      </c>
      <c r="G720" s="18">
        <v>0</v>
      </c>
      <c r="H720" s="18">
        <v>0</v>
      </c>
      <c r="I720" s="18">
        <v>0</v>
      </c>
      <c r="J720" s="18">
        <v>0.12059734024165999</v>
      </c>
      <c r="K720" s="18">
        <v>0</v>
      </c>
      <c r="L720" s="18">
        <v>0</v>
      </c>
      <c r="M720" s="18">
        <v>0</v>
      </c>
      <c r="N720" s="19" t="s">
        <v>3165</v>
      </c>
    </row>
    <row r="721" spans="1:14" ht="31.5" x14ac:dyDescent="0.25">
      <c r="A721" s="31" t="s">
        <v>1118</v>
      </c>
      <c r="B721" s="19" t="s">
        <v>1448</v>
      </c>
      <c r="C721" s="34" t="s">
        <v>1449</v>
      </c>
      <c r="D721" s="18">
        <v>0</v>
      </c>
      <c r="E721" s="18">
        <v>41.76</v>
      </c>
      <c r="F721" s="18">
        <v>0</v>
      </c>
      <c r="G721" s="18">
        <v>0</v>
      </c>
      <c r="H721" s="18">
        <v>0</v>
      </c>
      <c r="I721" s="18">
        <v>0</v>
      </c>
      <c r="J721" s="18">
        <v>0.13451241796185001</v>
      </c>
      <c r="K721" s="18">
        <v>0</v>
      </c>
      <c r="L721" s="18">
        <v>0</v>
      </c>
      <c r="M721" s="18">
        <v>0</v>
      </c>
      <c r="N721" s="19" t="s">
        <v>3165</v>
      </c>
    </row>
    <row r="722" spans="1:14" ht="31.5" x14ac:dyDescent="0.25">
      <c r="A722" s="31" t="s">
        <v>1118</v>
      </c>
      <c r="B722" s="19" t="s">
        <v>1450</v>
      </c>
      <c r="C722" s="34" t="s">
        <v>1451</v>
      </c>
      <c r="D722" s="18">
        <v>0</v>
      </c>
      <c r="E722" s="18">
        <v>64.8</v>
      </c>
      <c r="F722" s="18">
        <v>0</v>
      </c>
      <c r="G722" s="18">
        <v>0</v>
      </c>
      <c r="H722" s="18">
        <v>0</v>
      </c>
      <c r="I722" s="18">
        <v>0</v>
      </c>
      <c r="J722" s="18">
        <v>0.20872616580288</v>
      </c>
      <c r="K722" s="18">
        <v>0</v>
      </c>
      <c r="L722" s="18">
        <v>0</v>
      </c>
      <c r="M722" s="18">
        <v>0</v>
      </c>
      <c r="N722" s="19" t="s">
        <v>3165</v>
      </c>
    </row>
    <row r="723" spans="1:14" ht="63" x14ac:dyDescent="0.25">
      <c r="A723" s="31" t="s">
        <v>1118</v>
      </c>
      <c r="B723" s="19" t="s">
        <v>1452</v>
      </c>
      <c r="C723" s="34" t="s">
        <v>1453</v>
      </c>
      <c r="D723" s="18">
        <v>0</v>
      </c>
      <c r="E723" s="18">
        <v>64.8</v>
      </c>
      <c r="F723" s="18">
        <v>0</v>
      </c>
      <c r="G723" s="18">
        <v>0</v>
      </c>
      <c r="H723" s="18">
        <v>0</v>
      </c>
      <c r="I723" s="18">
        <v>0</v>
      </c>
      <c r="J723" s="18">
        <v>0.20872616580288</v>
      </c>
      <c r="K723" s="18">
        <v>0</v>
      </c>
      <c r="L723" s="18">
        <v>0</v>
      </c>
      <c r="M723" s="18">
        <v>0</v>
      </c>
      <c r="N723" s="19" t="s">
        <v>3165</v>
      </c>
    </row>
    <row r="724" spans="1:14" ht="47.25" x14ac:dyDescent="0.25">
      <c r="A724" s="31" t="s">
        <v>1118</v>
      </c>
      <c r="B724" s="19" t="s">
        <v>1454</v>
      </c>
      <c r="C724" s="34" t="s">
        <v>1455</v>
      </c>
      <c r="D724" s="18">
        <v>0</v>
      </c>
      <c r="E724" s="18">
        <v>105.84</v>
      </c>
      <c r="F724" s="18">
        <v>0</v>
      </c>
      <c r="G724" s="18">
        <v>0</v>
      </c>
      <c r="H724" s="18">
        <v>0</v>
      </c>
      <c r="I724" s="18">
        <v>0</v>
      </c>
      <c r="J724" s="18">
        <v>0.34091940414470001</v>
      </c>
      <c r="K724" s="18">
        <v>0</v>
      </c>
      <c r="L724" s="18">
        <v>0</v>
      </c>
      <c r="M724" s="18">
        <v>0</v>
      </c>
      <c r="N724" s="19" t="s">
        <v>3165</v>
      </c>
    </row>
    <row r="725" spans="1:14" ht="47.25" x14ac:dyDescent="0.25">
      <c r="A725" s="31" t="s">
        <v>1118</v>
      </c>
      <c r="B725" s="19" t="s">
        <v>1456</v>
      </c>
      <c r="C725" s="34" t="s">
        <v>1457</v>
      </c>
      <c r="D725" s="18">
        <v>0</v>
      </c>
      <c r="E725" s="18">
        <v>46.08</v>
      </c>
      <c r="F725" s="18">
        <v>0</v>
      </c>
      <c r="G725" s="18">
        <v>0</v>
      </c>
      <c r="H725" s="18">
        <v>0</v>
      </c>
      <c r="I725" s="18">
        <v>0</v>
      </c>
      <c r="J725" s="18">
        <v>0.14842749568204</v>
      </c>
      <c r="K725" s="18">
        <v>0</v>
      </c>
      <c r="L725" s="18">
        <v>0</v>
      </c>
      <c r="M725" s="18">
        <v>0</v>
      </c>
      <c r="N725" s="19" t="s">
        <v>3165</v>
      </c>
    </row>
    <row r="726" spans="1:14" ht="47.25" x14ac:dyDescent="0.25">
      <c r="A726" s="31" t="s">
        <v>1118</v>
      </c>
      <c r="B726" s="19" t="s">
        <v>1458</v>
      </c>
      <c r="C726" s="34" t="s">
        <v>1459</v>
      </c>
      <c r="D726" s="18">
        <v>0</v>
      </c>
      <c r="E726" s="18">
        <v>64.8</v>
      </c>
      <c r="F726" s="18">
        <v>0</v>
      </c>
      <c r="G726" s="18">
        <v>0</v>
      </c>
      <c r="H726" s="18">
        <v>0</v>
      </c>
      <c r="I726" s="18">
        <v>0</v>
      </c>
      <c r="J726" s="18">
        <v>0.20872616580288</v>
      </c>
      <c r="K726" s="18">
        <v>0</v>
      </c>
      <c r="L726" s="18">
        <v>0</v>
      </c>
      <c r="M726" s="18">
        <v>0</v>
      </c>
      <c r="N726" s="19" t="s">
        <v>3165</v>
      </c>
    </row>
    <row r="727" spans="1:14" ht="47.25" x14ac:dyDescent="0.25">
      <c r="A727" s="31" t="s">
        <v>1118</v>
      </c>
      <c r="B727" s="19" t="s">
        <v>1460</v>
      </c>
      <c r="C727" s="34" t="s">
        <v>1461</v>
      </c>
      <c r="D727" s="18">
        <v>0</v>
      </c>
      <c r="E727" s="18">
        <v>25.92</v>
      </c>
      <c r="F727" s="18">
        <v>0</v>
      </c>
      <c r="G727" s="18">
        <v>0</v>
      </c>
      <c r="H727" s="18">
        <v>0</v>
      </c>
      <c r="I727" s="18">
        <v>0</v>
      </c>
      <c r="J727" s="18">
        <v>8.3490466321149995E-2</v>
      </c>
      <c r="K727" s="18">
        <v>0</v>
      </c>
      <c r="L727" s="18">
        <v>0</v>
      </c>
      <c r="M727" s="18">
        <v>0</v>
      </c>
      <c r="N727" s="19" t="s">
        <v>3165</v>
      </c>
    </row>
    <row r="728" spans="1:14" ht="47.25" x14ac:dyDescent="0.25">
      <c r="A728" s="31" t="s">
        <v>1118</v>
      </c>
      <c r="B728" s="19" t="s">
        <v>1462</v>
      </c>
      <c r="C728" s="34" t="s">
        <v>1463</v>
      </c>
      <c r="D728" s="18">
        <v>0</v>
      </c>
      <c r="E728" s="18">
        <v>25.92</v>
      </c>
      <c r="F728" s="18">
        <v>0</v>
      </c>
      <c r="G728" s="18">
        <v>0</v>
      </c>
      <c r="H728" s="18">
        <v>0</v>
      </c>
      <c r="I728" s="18">
        <v>0</v>
      </c>
      <c r="J728" s="18">
        <v>8.3490466321149995E-2</v>
      </c>
      <c r="K728" s="18">
        <v>0</v>
      </c>
      <c r="L728" s="18">
        <v>0</v>
      </c>
      <c r="M728" s="18">
        <v>0</v>
      </c>
      <c r="N728" s="19" t="s">
        <v>3165</v>
      </c>
    </row>
    <row r="729" spans="1:14" ht="63" x14ac:dyDescent="0.25">
      <c r="A729" s="31" t="s">
        <v>1118</v>
      </c>
      <c r="B729" s="19" t="s">
        <v>1464</v>
      </c>
      <c r="C729" s="34" t="s">
        <v>1465</v>
      </c>
      <c r="D729" s="18">
        <v>0</v>
      </c>
      <c r="E729" s="18">
        <v>38.880000000000003</v>
      </c>
      <c r="F729" s="18">
        <v>0</v>
      </c>
      <c r="G729" s="18">
        <v>0</v>
      </c>
      <c r="H729" s="18">
        <v>0</v>
      </c>
      <c r="I729" s="18">
        <v>0</v>
      </c>
      <c r="J729" s="18">
        <v>0.12523569948172</v>
      </c>
      <c r="K729" s="18">
        <v>0</v>
      </c>
      <c r="L729" s="18">
        <v>0</v>
      </c>
      <c r="M729" s="18">
        <v>0</v>
      </c>
      <c r="N729" s="19" t="s">
        <v>3165</v>
      </c>
    </row>
    <row r="730" spans="1:14" ht="31.5" x14ac:dyDescent="0.25">
      <c r="A730" s="31" t="s">
        <v>1118</v>
      </c>
      <c r="B730" s="19" t="s">
        <v>1466</v>
      </c>
      <c r="C730" s="34" t="s">
        <v>1467</v>
      </c>
      <c r="D730" s="18">
        <v>0</v>
      </c>
      <c r="E730" s="18">
        <v>32.256</v>
      </c>
      <c r="F730" s="18">
        <v>0</v>
      </c>
      <c r="G730" s="18">
        <v>0</v>
      </c>
      <c r="H730" s="18">
        <v>0</v>
      </c>
      <c r="I730" s="18">
        <v>0</v>
      </c>
      <c r="J730" s="18">
        <v>0.10389924697743</v>
      </c>
      <c r="K730" s="18">
        <v>0</v>
      </c>
      <c r="L730" s="18">
        <v>0</v>
      </c>
      <c r="M730" s="18">
        <v>0</v>
      </c>
      <c r="N730" s="19" t="s">
        <v>3165</v>
      </c>
    </row>
    <row r="731" spans="1:14" ht="31.5" x14ac:dyDescent="0.25">
      <c r="A731" s="31" t="s">
        <v>1118</v>
      </c>
      <c r="B731" s="19" t="s">
        <v>1468</v>
      </c>
      <c r="C731" s="34" t="s">
        <v>1469</v>
      </c>
      <c r="D731" s="18">
        <v>0</v>
      </c>
      <c r="E731" s="18">
        <v>18.72</v>
      </c>
      <c r="F731" s="18">
        <v>0</v>
      </c>
      <c r="G731" s="18">
        <v>0</v>
      </c>
      <c r="H731" s="18">
        <v>0</v>
      </c>
      <c r="I731" s="18">
        <v>0</v>
      </c>
      <c r="J731" s="18">
        <v>6.0298670120829997E-2</v>
      </c>
      <c r="K731" s="18">
        <v>0</v>
      </c>
      <c r="L731" s="18">
        <v>0</v>
      </c>
      <c r="M731" s="18">
        <v>0</v>
      </c>
      <c r="N731" s="19" t="s">
        <v>3165</v>
      </c>
    </row>
    <row r="732" spans="1:14" ht="31.5" x14ac:dyDescent="0.25">
      <c r="A732" s="31" t="s">
        <v>1118</v>
      </c>
      <c r="B732" s="19" t="s">
        <v>1470</v>
      </c>
      <c r="C732" s="34" t="s">
        <v>1471</v>
      </c>
      <c r="D732" s="18">
        <v>0</v>
      </c>
      <c r="E732" s="18">
        <v>25.92</v>
      </c>
      <c r="F732" s="18">
        <v>0</v>
      </c>
      <c r="G732" s="18">
        <v>0</v>
      </c>
      <c r="H732" s="18">
        <v>0</v>
      </c>
      <c r="I732" s="18">
        <v>0</v>
      </c>
      <c r="J732" s="18">
        <v>8.3490466321149995E-2</v>
      </c>
      <c r="K732" s="18">
        <v>0</v>
      </c>
      <c r="L732" s="18">
        <v>0</v>
      </c>
      <c r="M732" s="18">
        <v>0</v>
      </c>
      <c r="N732" s="19" t="s">
        <v>3165</v>
      </c>
    </row>
    <row r="733" spans="1:14" ht="31.5" x14ac:dyDescent="0.25">
      <c r="A733" s="31" t="s">
        <v>1118</v>
      </c>
      <c r="B733" s="19" t="s">
        <v>1472</v>
      </c>
      <c r="C733" s="34" t="s">
        <v>1473</v>
      </c>
      <c r="D733" s="18">
        <v>0</v>
      </c>
      <c r="E733" s="18">
        <v>8.64</v>
      </c>
      <c r="F733" s="18">
        <v>0</v>
      </c>
      <c r="G733" s="18">
        <v>0</v>
      </c>
      <c r="H733" s="18">
        <v>0</v>
      </c>
      <c r="I733" s="18">
        <v>0</v>
      </c>
      <c r="J733" s="18">
        <v>2.7830155440379999E-2</v>
      </c>
      <c r="K733" s="18">
        <v>0</v>
      </c>
      <c r="L733" s="18">
        <v>0</v>
      </c>
      <c r="M733" s="18">
        <v>0</v>
      </c>
      <c r="N733" s="19" t="s">
        <v>3165</v>
      </c>
    </row>
    <row r="734" spans="1:14" ht="31.5" x14ac:dyDescent="0.25">
      <c r="A734" s="31" t="s">
        <v>1118</v>
      </c>
      <c r="B734" s="19" t="s">
        <v>1474</v>
      </c>
      <c r="C734" s="34" t="s">
        <v>1475</v>
      </c>
      <c r="D734" s="18">
        <v>0</v>
      </c>
      <c r="E734" s="18">
        <v>11.52</v>
      </c>
      <c r="F734" s="18">
        <v>0</v>
      </c>
      <c r="G734" s="18">
        <v>0</v>
      </c>
      <c r="H734" s="18">
        <v>0</v>
      </c>
      <c r="I734" s="18">
        <v>0</v>
      </c>
      <c r="J734" s="18">
        <v>3.710687392051E-2</v>
      </c>
      <c r="K734" s="18">
        <v>0</v>
      </c>
      <c r="L734" s="18">
        <v>0</v>
      </c>
      <c r="M734" s="18">
        <v>0</v>
      </c>
      <c r="N734" s="19" t="s">
        <v>3165</v>
      </c>
    </row>
    <row r="735" spans="1:14" ht="31.5" x14ac:dyDescent="0.25">
      <c r="A735" s="31" t="s">
        <v>1118</v>
      </c>
      <c r="B735" s="19" t="s">
        <v>1476</v>
      </c>
      <c r="C735" s="34" t="s">
        <v>1477</v>
      </c>
      <c r="D735" s="18">
        <v>0</v>
      </c>
      <c r="E735" s="18">
        <v>14.4</v>
      </c>
      <c r="F735" s="18">
        <v>0</v>
      </c>
      <c r="G735" s="18">
        <v>0</v>
      </c>
      <c r="H735" s="18">
        <v>0</v>
      </c>
      <c r="I735" s="18">
        <v>0</v>
      </c>
      <c r="J735" s="18">
        <v>4.6383592400640002E-2</v>
      </c>
      <c r="K735" s="18">
        <v>0</v>
      </c>
      <c r="L735" s="18">
        <v>0</v>
      </c>
      <c r="M735" s="18">
        <v>0</v>
      </c>
      <c r="N735" s="19" t="s">
        <v>3165</v>
      </c>
    </row>
    <row r="736" spans="1:14" ht="31.5" x14ac:dyDescent="0.25">
      <c r="A736" s="31" t="s">
        <v>1118</v>
      </c>
      <c r="B736" s="19" t="s">
        <v>1478</v>
      </c>
      <c r="C736" s="34" t="s">
        <v>1479</v>
      </c>
      <c r="D736" s="18">
        <v>0</v>
      </c>
      <c r="E736" s="18">
        <v>32.256</v>
      </c>
      <c r="F736" s="18">
        <v>0</v>
      </c>
      <c r="G736" s="18">
        <v>0</v>
      </c>
      <c r="H736" s="18">
        <v>0</v>
      </c>
      <c r="I736" s="18">
        <v>0</v>
      </c>
      <c r="J736" s="18">
        <v>0.10389924697743</v>
      </c>
      <c r="K736" s="18">
        <v>0</v>
      </c>
      <c r="L736" s="18">
        <v>0</v>
      </c>
      <c r="M736" s="18">
        <v>0</v>
      </c>
      <c r="N736" s="19" t="s">
        <v>3165</v>
      </c>
    </row>
    <row r="737" spans="1:14" ht="31.5" x14ac:dyDescent="0.25">
      <c r="A737" s="31" t="s">
        <v>1118</v>
      </c>
      <c r="B737" s="19" t="s">
        <v>1480</v>
      </c>
      <c r="C737" s="34" t="s">
        <v>1481</v>
      </c>
      <c r="D737" s="18">
        <v>0</v>
      </c>
      <c r="E737" s="18">
        <v>34.56</v>
      </c>
      <c r="F737" s="18">
        <v>0</v>
      </c>
      <c r="G737" s="18">
        <v>0</v>
      </c>
      <c r="H737" s="18">
        <v>0</v>
      </c>
      <c r="I737" s="18">
        <v>0</v>
      </c>
      <c r="J737" s="18">
        <v>0.11132062176153</v>
      </c>
      <c r="K737" s="18">
        <v>0</v>
      </c>
      <c r="L737" s="18">
        <v>0</v>
      </c>
      <c r="M737" s="18">
        <v>0</v>
      </c>
      <c r="N737" s="19" t="s">
        <v>3165</v>
      </c>
    </row>
    <row r="738" spans="1:14" ht="31.5" x14ac:dyDescent="0.25">
      <c r="A738" s="31" t="s">
        <v>1118</v>
      </c>
      <c r="B738" s="19" t="s">
        <v>1482</v>
      </c>
      <c r="C738" s="34" t="s">
        <v>1483</v>
      </c>
      <c r="D738" s="18">
        <v>0</v>
      </c>
      <c r="E738" s="18">
        <v>24.48</v>
      </c>
      <c r="F738" s="18">
        <v>0</v>
      </c>
      <c r="G738" s="18">
        <v>0</v>
      </c>
      <c r="H738" s="18">
        <v>0</v>
      </c>
      <c r="I738" s="18">
        <v>0</v>
      </c>
      <c r="J738" s="18">
        <v>7.8852107081079995E-2</v>
      </c>
      <c r="K738" s="18">
        <v>0</v>
      </c>
      <c r="L738" s="18">
        <v>0</v>
      </c>
      <c r="M738" s="18">
        <v>0</v>
      </c>
      <c r="N738" s="19" t="s">
        <v>3165</v>
      </c>
    </row>
    <row r="739" spans="1:14" ht="47.25" x14ac:dyDescent="0.25">
      <c r="A739" s="31" t="s">
        <v>1118</v>
      </c>
      <c r="B739" s="19" t="s">
        <v>1484</v>
      </c>
      <c r="C739" s="34" t="s">
        <v>1485</v>
      </c>
      <c r="D739" s="18">
        <v>0</v>
      </c>
      <c r="E739" s="18">
        <v>11.087999999999999</v>
      </c>
      <c r="F739" s="18">
        <v>0</v>
      </c>
      <c r="G739" s="18">
        <v>0</v>
      </c>
      <c r="H739" s="18">
        <v>0</v>
      </c>
      <c r="I739" s="18">
        <v>0</v>
      </c>
      <c r="J739" s="18">
        <v>3.5715366148490003E-2</v>
      </c>
      <c r="K739" s="18">
        <v>0</v>
      </c>
      <c r="L739" s="18">
        <v>0</v>
      </c>
      <c r="M739" s="18">
        <v>0</v>
      </c>
      <c r="N739" s="19" t="s">
        <v>3165</v>
      </c>
    </row>
    <row r="740" spans="1:14" ht="47.25" x14ac:dyDescent="0.25">
      <c r="A740" s="31" t="s">
        <v>1118</v>
      </c>
      <c r="B740" s="19" t="s">
        <v>1486</v>
      </c>
      <c r="C740" s="34" t="s">
        <v>1487</v>
      </c>
      <c r="D740" s="18">
        <v>0</v>
      </c>
      <c r="E740" s="18">
        <v>30.24</v>
      </c>
      <c r="F740" s="18">
        <v>0</v>
      </c>
      <c r="G740" s="18">
        <v>0</v>
      </c>
      <c r="H740" s="18">
        <v>0</v>
      </c>
      <c r="I740" s="18">
        <v>0</v>
      </c>
      <c r="J740" s="18">
        <v>9.7405544041339998E-2</v>
      </c>
      <c r="K740" s="18">
        <v>0</v>
      </c>
      <c r="L740" s="18">
        <v>0</v>
      </c>
      <c r="M740" s="18">
        <v>0</v>
      </c>
      <c r="N740" s="19" t="s">
        <v>3165</v>
      </c>
    </row>
    <row r="741" spans="1:14" ht="47.25" x14ac:dyDescent="0.25">
      <c r="A741" s="31" t="s">
        <v>1118</v>
      </c>
      <c r="B741" s="19" t="s">
        <v>1488</v>
      </c>
      <c r="C741" s="34" t="s">
        <v>1489</v>
      </c>
      <c r="D741" s="18">
        <v>0</v>
      </c>
      <c r="E741" s="18">
        <v>54.143999999999998</v>
      </c>
      <c r="F741" s="18">
        <v>0</v>
      </c>
      <c r="G741" s="18">
        <v>0</v>
      </c>
      <c r="H741" s="18">
        <v>0</v>
      </c>
      <c r="I741" s="18">
        <v>0</v>
      </c>
      <c r="J741" s="18">
        <v>0.17440230742640001</v>
      </c>
      <c r="K741" s="18">
        <v>0</v>
      </c>
      <c r="L741" s="18">
        <v>0</v>
      </c>
      <c r="M741" s="18">
        <v>0</v>
      </c>
      <c r="N741" s="19" t="s">
        <v>3165</v>
      </c>
    </row>
    <row r="742" spans="1:14" ht="31.5" x14ac:dyDescent="0.25">
      <c r="A742" s="31" t="s">
        <v>1118</v>
      </c>
      <c r="B742" s="19" t="s">
        <v>1490</v>
      </c>
      <c r="C742" s="34" t="s">
        <v>1491</v>
      </c>
      <c r="D742" s="18">
        <v>0</v>
      </c>
      <c r="E742" s="18">
        <v>34.704000000000001</v>
      </c>
      <c r="F742" s="18">
        <v>0</v>
      </c>
      <c r="G742" s="18">
        <v>0</v>
      </c>
      <c r="H742" s="18">
        <v>0</v>
      </c>
      <c r="I742" s="18">
        <v>0</v>
      </c>
      <c r="J742" s="18">
        <v>0.11178445768554</v>
      </c>
      <c r="K742" s="18">
        <v>0</v>
      </c>
      <c r="L742" s="18">
        <v>0</v>
      </c>
      <c r="M742" s="18">
        <v>0</v>
      </c>
      <c r="N742" s="19" t="s">
        <v>3165</v>
      </c>
    </row>
    <row r="743" spans="1:14" ht="47.25" x14ac:dyDescent="0.25">
      <c r="A743" s="31" t="s">
        <v>1118</v>
      </c>
      <c r="B743" s="19" t="s">
        <v>1492</v>
      </c>
      <c r="C743" s="34" t="s">
        <v>1493</v>
      </c>
      <c r="D743" s="18">
        <v>0</v>
      </c>
      <c r="E743" s="18">
        <v>53.28</v>
      </c>
      <c r="F743" s="18">
        <v>0</v>
      </c>
      <c r="G743" s="18">
        <v>0</v>
      </c>
      <c r="H743" s="18">
        <v>0</v>
      </c>
      <c r="I743" s="18">
        <v>0</v>
      </c>
      <c r="J743" s="18">
        <v>0.17161929188236</v>
      </c>
      <c r="K743" s="18">
        <v>0</v>
      </c>
      <c r="L743" s="18">
        <v>0</v>
      </c>
      <c r="M743" s="18">
        <v>0</v>
      </c>
      <c r="N743" s="19" t="s">
        <v>3165</v>
      </c>
    </row>
    <row r="744" spans="1:14" ht="47.25" x14ac:dyDescent="0.25">
      <c r="A744" s="31" t="s">
        <v>1118</v>
      </c>
      <c r="B744" s="19" t="s">
        <v>1494</v>
      </c>
      <c r="C744" s="34" t="s">
        <v>1495</v>
      </c>
      <c r="D744" s="18">
        <v>0</v>
      </c>
      <c r="E744" s="18">
        <v>66.239999999999995</v>
      </c>
      <c r="F744" s="18">
        <v>0</v>
      </c>
      <c r="G744" s="18">
        <v>0</v>
      </c>
      <c r="H744" s="18">
        <v>0</v>
      </c>
      <c r="I744" s="18">
        <v>0</v>
      </c>
      <c r="J744" s="18">
        <v>0.21336452504294001</v>
      </c>
      <c r="K744" s="18">
        <v>0</v>
      </c>
      <c r="L744" s="18">
        <v>0</v>
      </c>
      <c r="M744" s="18">
        <v>0</v>
      </c>
      <c r="N744" s="19" t="s">
        <v>3165</v>
      </c>
    </row>
    <row r="745" spans="1:14" ht="47.25" x14ac:dyDescent="0.25">
      <c r="A745" s="31" t="s">
        <v>1118</v>
      </c>
      <c r="B745" s="19" t="s">
        <v>1496</v>
      </c>
      <c r="C745" s="34" t="s">
        <v>1497</v>
      </c>
      <c r="D745" s="18">
        <v>0</v>
      </c>
      <c r="E745" s="18">
        <v>34.5</v>
      </c>
      <c r="F745" s="18">
        <v>0</v>
      </c>
      <c r="G745" s="18">
        <v>0</v>
      </c>
      <c r="H745" s="18">
        <v>0</v>
      </c>
      <c r="I745" s="18">
        <v>0</v>
      </c>
      <c r="J745" s="18">
        <v>0.1111273567932</v>
      </c>
      <c r="K745" s="18">
        <v>0</v>
      </c>
      <c r="L745" s="18">
        <v>0</v>
      </c>
      <c r="M745" s="18">
        <v>0</v>
      </c>
      <c r="N745" s="19" t="s">
        <v>3165</v>
      </c>
    </row>
    <row r="746" spans="1:14" ht="31.5" x14ac:dyDescent="0.25">
      <c r="A746" s="31" t="s">
        <v>1118</v>
      </c>
      <c r="B746" s="19" t="s">
        <v>1498</v>
      </c>
      <c r="C746" s="34" t="s">
        <v>1499</v>
      </c>
      <c r="D746" s="18">
        <v>0</v>
      </c>
      <c r="E746" s="18">
        <v>316.738</v>
      </c>
      <c r="F746" s="18">
        <v>0</v>
      </c>
      <c r="G746" s="18">
        <v>0</v>
      </c>
      <c r="H746" s="18">
        <v>0</v>
      </c>
      <c r="I746" s="18">
        <v>0</v>
      </c>
      <c r="J746" s="18">
        <v>1.0202393256801301</v>
      </c>
      <c r="K746" s="18">
        <v>0</v>
      </c>
      <c r="L746" s="18">
        <v>0</v>
      </c>
      <c r="M746" s="18">
        <v>0</v>
      </c>
      <c r="N746" s="19" t="s">
        <v>3165</v>
      </c>
    </row>
    <row r="747" spans="1:14" ht="63" x14ac:dyDescent="0.25">
      <c r="A747" s="31" t="s">
        <v>1118</v>
      </c>
      <c r="B747" s="19" t="s">
        <v>1500</v>
      </c>
      <c r="C747" s="34" t="s">
        <v>1501</v>
      </c>
      <c r="D747" s="18">
        <v>0</v>
      </c>
      <c r="E747" s="18">
        <v>30.24</v>
      </c>
      <c r="F747" s="18">
        <v>0</v>
      </c>
      <c r="G747" s="18">
        <v>0</v>
      </c>
      <c r="H747" s="18">
        <v>0</v>
      </c>
      <c r="I747" s="18">
        <v>0</v>
      </c>
      <c r="J747" s="18">
        <v>9.7405544041339998E-2</v>
      </c>
      <c r="K747" s="18">
        <v>0</v>
      </c>
      <c r="L747" s="18">
        <v>0</v>
      </c>
      <c r="M747" s="18">
        <v>0</v>
      </c>
      <c r="N747" s="19" t="s">
        <v>3165</v>
      </c>
    </row>
    <row r="748" spans="1:14" ht="47.25" x14ac:dyDescent="0.25">
      <c r="A748" s="31" t="s">
        <v>1118</v>
      </c>
      <c r="B748" s="19" t="s">
        <v>1502</v>
      </c>
      <c r="C748" s="34" t="s">
        <v>1503</v>
      </c>
      <c r="D748" s="18">
        <v>0</v>
      </c>
      <c r="E748" s="18">
        <v>76.59</v>
      </c>
      <c r="F748" s="18">
        <v>0</v>
      </c>
      <c r="G748" s="18">
        <v>0</v>
      </c>
      <c r="H748" s="18">
        <v>0</v>
      </c>
      <c r="I748" s="18">
        <v>0</v>
      </c>
      <c r="J748" s="18">
        <v>0.24670273208089999</v>
      </c>
      <c r="K748" s="18">
        <v>0</v>
      </c>
      <c r="L748" s="18">
        <v>0</v>
      </c>
      <c r="M748" s="18">
        <v>0</v>
      </c>
      <c r="N748" s="19" t="s">
        <v>3165</v>
      </c>
    </row>
    <row r="749" spans="1:14" ht="47.25" x14ac:dyDescent="0.25">
      <c r="A749" s="31" t="s">
        <v>1118</v>
      </c>
      <c r="B749" s="19" t="s">
        <v>1504</v>
      </c>
      <c r="C749" s="34" t="s">
        <v>1505</v>
      </c>
      <c r="D749" s="18">
        <v>0</v>
      </c>
      <c r="E749" s="18">
        <v>58.176000000000002</v>
      </c>
      <c r="F749" s="18">
        <v>0</v>
      </c>
      <c r="G749" s="18">
        <v>0</v>
      </c>
      <c r="H749" s="18">
        <v>0</v>
      </c>
      <c r="I749" s="18">
        <v>0</v>
      </c>
      <c r="J749" s="18">
        <v>0.18738971329858001</v>
      </c>
      <c r="K749" s="18">
        <v>0</v>
      </c>
      <c r="L749" s="18">
        <v>0</v>
      </c>
      <c r="M749" s="18">
        <v>0</v>
      </c>
      <c r="N749" s="19" t="s">
        <v>3165</v>
      </c>
    </row>
    <row r="750" spans="1:14" ht="31.5" x14ac:dyDescent="0.25">
      <c r="A750" s="31" t="s">
        <v>1118</v>
      </c>
      <c r="B750" s="19" t="s">
        <v>1506</v>
      </c>
      <c r="C750" s="34" t="s">
        <v>1507</v>
      </c>
      <c r="D750" s="18">
        <v>0</v>
      </c>
      <c r="E750" s="18">
        <v>220.8</v>
      </c>
      <c r="F750" s="18">
        <v>0</v>
      </c>
      <c r="G750" s="18">
        <v>0</v>
      </c>
      <c r="H750" s="18">
        <v>0</v>
      </c>
      <c r="I750" s="18">
        <v>0</v>
      </c>
      <c r="J750" s="18">
        <v>0.71121508347647999</v>
      </c>
      <c r="K750" s="18">
        <v>0</v>
      </c>
      <c r="L750" s="18">
        <v>0</v>
      </c>
      <c r="M750" s="18">
        <v>0</v>
      </c>
      <c r="N750" s="19" t="s">
        <v>3165</v>
      </c>
    </row>
    <row r="751" spans="1:14" ht="47.25" x14ac:dyDescent="0.25">
      <c r="A751" s="31" t="s">
        <v>1118</v>
      </c>
      <c r="B751" s="19" t="s">
        <v>1508</v>
      </c>
      <c r="C751" s="34" t="s">
        <v>1509</v>
      </c>
      <c r="D751" s="18">
        <v>0</v>
      </c>
      <c r="E751" s="18">
        <v>12.42</v>
      </c>
      <c r="F751" s="18">
        <v>0</v>
      </c>
      <c r="G751" s="18">
        <v>0</v>
      </c>
      <c r="H751" s="18">
        <v>0</v>
      </c>
      <c r="I751" s="18">
        <v>0</v>
      </c>
      <c r="J751" s="18">
        <v>4.0005848445550003E-2</v>
      </c>
      <c r="K751" s="18">
        <v>0</v>
      </c>
      <c r="L751" s="18">
        <v>0</v>
      </c>
      <c r="M751" s="18">
        <v>0</v>
      </c>
      <c r="N751" s="19" t="s">
        <v>3165</v>
      </c>
    </row>
    <row r="752" spans="1:14" ht="63" x14ac:dyDescent="0.25">
      <c r="A752" s="31" t="s">
        <v>1118</v>
      </c>
      <c r="B752" s="19" t="s">
        <v>1510</v>
      </c>
      <c r="C752" s="34" t="s">
        <v>1511</v>
      </c>
      <c r="D752" s="18">
        <v>0</v>
      </c>
      <c r="E752" s="18">
        <v>80.64</v>
      </c>
      <c r="F752" s="18">
        <v>0</v>
      </c>
      <c r="G752" s="18">
        <v>0</v>
      </c>
      <c r="H752" s="18">
        <v>0</v>
      </c>
      <c r="I752" s="18">
        <v>0</v>
      </c>
      <c r="J752" s="18">
        <v>0.25974811744358001</v>
      </c>
      <c r="K752" s="18">
        <v>0</v>
      </c>
      <c r="L752" s="18">
        <v>0</v>
      </c>
      <c r="M752" s="18">
        <v>0</v>
      </c>
      <c r="N752" s="19" t="s">
        <v>3165</v>
      </c>
    </row>
    <row r="753" spans="1:14" ht="31.5" x14ac:dyDescent="0.25">
      <c r="A753" s="31" t="s">
        <v>1118</v>
      </c>
      <c r="B753" s="19" t="s">
        <v>1512</v>
      </c>
      <c r="C753" s="34" t="s">
        <v>1513</v>
      </c>
      <c r="D753" s="18">
        <v>0</v>
      </c>
      <c r="E753" s="18">
        <v>276.82799999999997</v>
      </c>
      <c r="F753" s="18">
        <v>0</v>
      </c>
      <c r="G753" s="18">
        <v>0</v>
      </c>
      <c r="H753" s="18">
        <v>0</v>
      </c>
      <c r="I753" s="18">
        <v>0</v>
      </c>
      <c r="J753" s="18">
        <v>0.89168591090863003</v>
      </c>
      <c r="K753" s="18">
        <v>0</v>
      </c>
      <c r="L753" s="18">
        <v>0</v>
      </c>
      <c r="M753" s="18">
        <v>0</v>
      </c>
      <c r="N753" s="19" t="s">
        <v>3165</v>
      </c>
    </row>
    <row r="754" spans="1:14" ht="31.5" x14ac:dyDescent="0.25">
      <c r="A754" s="31" t="s">
        <v>1118</v>
      </c>
      <c r="B754" s="19" t="s">
        <v>1514</v>
      </c>
      <c r="C754" s="34" t="s">
        <v>1515</v>
      </c>
      <c r="D754" s="18">
        <v>0</v>
      </c>
      <c r="E754" s="18">
        <v>200.1</v>
      </c>
      <c r="F754" s="18">
        <v>0</v>
      </c>
      <c r="G754" s="18">
        <v>0</v>
      </c>
      <c r="H754" s="18">
        <v>0</v>
      </c>
      <c r="I754" s="18">
        <v>0</v>
      </c>
      <c r="J754" s="18">
        <v>0.64453866940056004</v>
      </c>
      <c r="K754" s="18">
        <v>0</v>
      </c>
      <c r="L754" s="18">
        <v>0</v>
      </c>
      <c r="M754" s="18">
        <v>0</v>
      </c>
      <c r="N754" s="19" t="s">
        <v>3165</v>
      </c>
    </row>
    <row r="755" spans="1:14" ht="31.5" x14ac:dyDescent="0.25">
      <c r="A755" s="31" t="s">
        <v>1118</v>
      </c>
      <c r="B755" s="19" t="s">
        <v>1516</v>
      </c>
      <c r="C755" s="34" t="s">
        <v>1517</v>
      </c>
      <c r="D755" s="18">
        <v>0</v>
      </c>
      <c r="E755" s="18">
        <v>140.76</v>
      </c>
      <c r="F755" s="18">
        <v>0</v>
      </c>
      <c r="G755" s="18">
        <v>0</v>
      </c>
      <c r="H755" s="18">
        <v>0</v>
      </c>
      <c r="I755" s="18">
        <v>0</v>
      </c>
      <c r="J755" s="18">
        <v>0.45339961571624998</v>
      </c>
      <c r="K755" s="18">
        <v>0</v>
      </c>
      <c r="L755" s="18">
        <v>0</v>
      </c>
      <c r="M755" s="18">
        <v>0</v>
      </c>
      <c r="N755" s="19" t="s">
        <v>3165</v>
      </c>
    </row>
    <row r="756" spans="1:14" ht="47.25" x14ac:dyDescent="0.25">
      <c r="A756" s="31" t="s">
        <v>1118</v>
      </c>
      <c r="B756" s="19" t="s">
        <v>1518</v>
      </c>
      <c r="C756" s="34" t="s">
        <v>1519</v>
      </c>
      <c r="D756" s="18">
        <v>0</v>
      </c>
      <c r="E756" s="18">
        <v>135.51599999999999</v>
      </c>
      <c r="F756" s="18">
        <v>0</v>
      </c>
      <c r="G756" s="18">
        <v>0</v>
      </c>
      <c r="H756" s="18">
        <v>0</v>
      </c>
      <c r="I756" s="18">
        <v>0</v>
      </c>
      <c r="J756" s="18">
        <v>0.43650825748368</v>
      </c>
      <c r="K756" s="18">
        <v>0</v>
      </c>
      <c r="L756" s="18">
        <v>0</v>
      </c>
      <c r="M756" s="18">
        <v>0</v>
      </c>
      <c r="N756" s="19" t="s">
        <v>3165</v>
      </c>
    </row>
    <row r="757" spans="1:14" ht="31.5" x14ac:dyDescent="0.25">
      <c r="A757" s="31" t="s">
        <v>1118</v>
      </c>
      <c r="B757" s="19" t="s">
        <v>1520</v>
      </c>
      <c r="C757" s="34" t="s">
        <v>1521</v>
      </c>
      <c r="D757" s="18">
        <v>0</v>
      </c>
      <c r="E757" s="18">
        <v>182.71199999999999</v>
      </c>
      <c r="F757" s="18">
        <v>0</v>
      </c>
      <c r="G757" s="18">
        <v>0</v>
      </c>
      <c r="H757" s="18">
        <v>0</v>
      </c>
      <c r="I757" s="18">
        <v>0</v>
      </c>
      <c r="J757" s="18">
        <v>0.58853048157678001</v>
      </c>
      <c r="K757" s="18">
        <v>0</v>
      </c>
      <c r="L757" s="18">
        <v>0</v>
      </c>
      <c r="M757" s="18">
        <v>0</v>
      </c>
      <c r="N757" s="19" t="s">
        <v>3165</v>
      </c>
    </row>
    <row r="758" spans="1:14" ht="47.25" x14ac:dyDescent="0.25">
      <c r="A758" s="31" t="s">
        <v>1118</v>
      </c>
      <c r="B758" s="19" t="s">
        <v>1522</v>
      </c>
      <c r="C758" s="34" t="s">
        <v>1523</v>
      </c>
      <c r="D758" s="18">
        <v>0</v>
      </c>
      <c r="E758" s="18">
        <v>43.125</v>
      </c>
      <c r="F758" s="18">
        <v>0</v>
      </c>
      <c r="G758" s="18">
        <v>0</v>
      </c>
      <c r="H758" s="18">
        <v>0</v>
      </c>
      <c r="I758" s="18">
        <v>0</v>
      </c>
      <c r="J758" s="18">
        <v>0.13890919599150001</v>
      </c>
      <c r="K758" s="18">
        <v>0</v>
      </c>
      <c r="L758" s="18">
        <v>0</v>
      </c>
      <c r="M758" s="18">
        <v>0</v>
      </c>
      <c r="N758" s="19" t="s">
        <v>3165</v>
      </c>
    </row>
    <row r="759" spans="1:14" ht="47.25" x14ac:dyDescent="0.25">
      <c r="A759" s="31" t="s">
        <v>1118</v>
      </c>
      <c r="B759" s="19" t="s">
        <v>1524</v>
      </c>
      <c r="C759" s="34" t="s">
        <v>1525</v>
      </c>
      <c r="D759" s="18">
        <v>0</v>
      </c>
      <c r="E759" s="18">
        <v>10.901999999999999</v>
      </c>
      <c r="F759" s="18">
        <v>0</v>
      </c>
      <c r="G759" s="18">
        <v>0</v>
      </c>
      <c r="H759" s="18">
        <v>0</v>
      </c>
      <c r="I759" s="18">
        <v>0</v>
      </c>
      <c r="J759" s="18">
        <v>3.5116244746649997E-2</v>
      </c>
      <c r="K759" s="18">
        <v>0</v>
      </c>
      <c r="L759" s="18">
        <v>0</v>
      </c>
      <c r="M759" s="18">
        <v>0</v>
      </c>
      <c r="N759" s="19" t="s">
        <v>3165</v>
      </c>
    </row>
    <row r="760" spans="1:14" ht="47.25" x14ac:dyDescent="0.25">
      <c r="A760" s="31" t="s">
        <v>1118</v>
      </c>
      <c r="B760" s="19" t="s">
        <v>1526</v>
      </c>
      <c r="C760" s="34" t="s">
        <v>1527</v>
      </c>
      <c r="D760" s="18">
        <v>0</v>
      </c>
      <c r="E760" s="18">
        <v>24.853999999999999</v>
      </c>
      <c r="F760" s="18">
        <v>0</v>
      </c>
      <c r="G760" s="18">
        <v>0</v>
      </c>
      <c r="H760" s="18">
        <v>0</v>
      </c>
      <c r="I760" s="18">
        <v>0</v>
      </c>
      <c r="J760" s="18">
        <v>8.0056792050379993E-2</v>
      </c>
      <c r="K760" s="18">
        <v>0</v>
      </c>
      <c r="L760" s="18">
        <v>0</v>
      </c>
      <c r="M760" s="18">
        <v>0</v>
      </c>
      <c r="N760" s="19" t="s">
        <v>3165</v>
      </c>
    </row>
    <row r="761" spans="1:14" ht="47.25" x14ac:dyDescent="0.25">
      <c r="A761" s="31" t="s">
        <v>1118</v>
      </c>
      <c r="B761" s="19" t="s">
        <v>1528</v>
      </c>
      <c r="C761" s="34" t="s">
        <v>1529</v>
      </c>
      <c r="D761" s="18">
        <v>0</v>
      </c>
      <c r="E761" s="18">
        <v>24.84</v>
      </c>
      <c r="F761" s="18">
        <v>0</v>
      </c>
      <c r="G761" s="18">
        <v>0</v>
      </c>
      <c r="H761" s="18">
        <v>0</v>
      </c>
      <c r="I761" s="18">
        <v>0</v>
      </c>
      <c r="J761" s="18">
        <v>8.0011696891100006E-2</v>
      </c>
      <c r="K761" s="18">
        <v>0</v>
      </c>
      <c r="L761" s="18">
        <v>0</v>
      </c>
      <c r="M761" s="18">
        <v>0</v>
      </c>
      <c r="N761" s="19" t="s">
        <v>3165</v>
      </c>
    </row>
    <row r="762" spans="1:14" ht="47.25" x14ac:dyDescent="0.25">
      <c r="A762" s="31" t="s">
        <v>1118</v>
      </c>
      <c r="B762" s="19" t="s">
        <v>1530</v>
      </c>
      <c r="C762" s="34" t="s">
        <v>1531</v>
      </c>
      <c r="D762" s="18">
        <v>0</v>
      </c>
      <c r="E762" s="18">
        <v>155.52000000000001</v>
      </c>
      <c r="F762" s="18">
        <v>0</v>
      </c>
      <c r="G762" s="18">
        <v>0</v>
      </c>
      <c r="H762" s="18">
        <v>0</v>
      </c>
      <c r="I762" s="18">
        <v>0</v>
      </c>
      <c r="J762" s="18">
        <v>0.50094279792690999</v>
      </c>
      <c r="K762" s="18">
        <v>0</v>
      </c>
      <c r="L762" s="18">
        <v>0</v>
      </c>
      <c r="M762" s="18">
        <v>0</v>
      </c>
      <c r="N762" s="19" t="s">
        <v>3165</v>
      </c>
    </row>
    <row r="763" spans="1:14" ht="47.25" x14ac:dyDescent="0.25">
      <c r="A763" s="31" t="s">
        <v>1118</v>
      </c>
      <c r="B763" s="19" t="s">
        <v>1532</v>
      </c>
      <c r="C763" s="34" t="s">
        <v>1533</v>
      </c>
      <c r="D763" s="18">
        <v>0</v>
      </c>
      <c r="E763" s="18">
        <v>61.823999999999998</v>
      </c>
      <c r="F763" s="18">
        <v>0</v>
      </c>
      <c r="G763" s="18">
        <v>0</v>
      </c>
      <c r="H763" s="18">
        <v>0</v>
      </c>
      <c r="I763" s="18">
        <v>0</v>
      </c>
      <c r="J763" s="18">
        <v>0.19914022337341</v>
      </c>
      <c r="K763" s="18">
        <v>0</v>
      </c>
      <c r="L763" s="18">
        <v>0</v>
      </c>
      <c r="M763" s="18">
        <v>0</v>
      </c>
      <c r="N763" s="19" t="s">
        <v>3165</v>
      </c>
    </row>
    <row r="764" spans="1:14" ht="47.25" x14ac:dyDescent="0.25">
      <c r="A764" s="31" t="s">
        <v>1118</v>
      </c>
      <c r="B764" s="19" t="s">
        <v>1534</v>
      </c>
      <c r="C764" s="34" t="s">
        <v>1535</v>
      </c>
      <c r="D764" s="18">
        <v>0</v>
      </c>
      <c r="E764" s="18">
        <v>37.673999999999999</v>
      </c>
      <c r="F764" s="18">
        <v>0</v>
      </c>
      <c r="G764" s="18">
        <v>0</v>
      </c>
      <c r="H764" s="18">
        <v>0</v>
      </c>
      <c r="I764" s="18">
        <v>0</v>
      </c>
      <c r="J764" s="18">
        <v>0.12135107361817001</v>
      </c>
      <c r="K764" s="18">
        <v>0</v>
      </c>
      <c r="L764" s="18">
        <v>0</v>
      </c>
      <c r="M764" s="18">
        <v>0</v>
      </c>
      <c r="N764" s="19" t="s">
        <v>3165</v>
      </c>
    </row>
    <row r="765" spans="1:14" ht="63" x14ac:dyDescent="0.25">
      <c r="A765" s="31" t="s">
        <v>1118</v>
      </c>
      <c r="B765" s="19" t="s">
        <v>1536</v>
      </c>
      <c r="C765" s="34" t="s">
        <v>1537</v>
      </c>
      <c r="D765" s="18">
        <v>0</v>
      </c>
      <c r="E765" s="18">
        <v>0</v>
      </c>
      <c r="F765" s="18">
        <v>0.97199999999999998</v>
      </c>
      <c r="G765" s="18">
        <v>0</v>
      </c>
      <c r="H765" s="18">
        <v>0</v>
      </c>
      <c r="I765" s="18">
        <v>0</v>
      </c>
      <c r="J765" s="18">
        <v>0</v>
      </c>
      <c r="K765" s="18">
        <v>3.13089248704E-3</v>
      </c>
      <c r="L765" s="18">
        <v>0</v>
      </c>
      <c r="M765" s="18">
        <v>0</v>
      </c>
      <c r="N765" s="19" t="s">
        <v>3165</v>
      </c>
    </row>
    <row r="766" spans="1:14" ht="31.5" x14ac:dyDescent="0.25">
      <c r="A766" s="31" t="s">
        <v>1118</v>
      </c>
      <c r="B766" s="19" t="s">
        <v>1538</v>
      </c>
      <c r="C766" s="34" t="s">
        <v>1539</v>
      </c>
      <c r="D766" s="18">
        <v>0</v>
      </c>
      <c r="E766" s="18">
        <v>139.38</v>
      </c>
      <c r="F766" s="18">
        <v>0</v>
      </c>
      <c r="G766" s="18">
        <v>0</v>
      </c>
      <c r="H766" s="18">
        <v>0</v>
      </c>
      <c r="I766" s="18">
        <v>0</v>
      </c>
      <c r="J766" s="18">
        <v>0.44895452144452003</v>
      </c>
      <c r="K766" s="18">
        <v>0</v>
      </c>
      <c r="L766" s="18">
        <v>0</v>
      </c>
      <c r="M766" s="18">
        <v>0</v>
      </c>
      <c r="N766" s="19" t="s">
        <v>3165</v>
      </c>
    </row>
    <row r="767" spans="1:14" ht="47.25" x14ac:dyDescent="0.25">
      <c r="A767" s="31" t="s">
        <v>1118</v>
      </c>
      <c r="B767" s="19" t="s">
        <v>1540</v>
      </c>
      <c r="C767" s="34" t="s">
        <v>1541</v>
      </c>
      <c r="D767" s="18">
        <v>0</v>
      </c>
      <c r="E767" s="18">
        <v>30.36</v>
      </c>
      <c r="F767" s="18">
        <v>0</v>
      </c>
      <c r="G767" s="18">
        <v>0</v>
      </c>
      <c r="H767" s="18">
        <v>0</v>
      </c>
      <c r="I767" s="18">
        <v>0</v>
      </c>
      <c r="J767" s="18">
        <v>9.779207397801E-2</v>
      </c>
      <c r="K767" s="18">
        <v>0</v>
      </c>
      <c r="L767" s="18">
        <v>0</v>
      </c>
      <c r="M767" s="18">
        <v>0</v>
      </c>
      <c r="N767" s="19" t="s">
        <v>3165</v>
      </c>
    </row>
    <row r="768" spans="1:14" ht="31.5" x14ac:dyDescent="0.25">
      <c r="A768" s="31" t="s">
        <v>1118</v>
      </c>
      <c r="B768" s="19" t="s">
        <v>1542</v>
      </c>
      <c r="C768" s="34" t="s">
        <v>1543</v>
      </c>
      <c r="D768" s="18">
        <v>0</v>
      </c>
      <c r="E768" s="18">
        <v>20.7</v>
      </c>
      <c r="F768" s="18">
        <v>0</v>
      </c>
      <c r="G768" s="18">
        <v>0</v>
      </c>
      <c r="H768" s="18">
        <v>0</v>
      </c>
      <c r="I768" s="18">
        <v>0</v>
      </c>
      <c r="J768" s="18">
        <v>6.6676414075919996E-2</v>
      </c>
      <c r="K768" s="18">
        <v>0</v>
      </c>
      <c r="L768" s="18">
        <v>0</v>
      </c>
      <c r="M768" s="18">
        <v>0</v>
      </c>
      <c r="N768" s="19" t="s">
        <v>3165</v>
      </c>
    </row>
    <row r="769" spans="1:14" ht="47.25" x14ac:dyDescent="0.25">
      <c r="A769" s="31" t="s">
        <v>1118</v>
      </c>
      <c r="B769" s="19" t="s">
        <v>1544</v>
      </c>
      <c r="C769" s="34" t="s">
        <v>1545</v>
      </c>
      <c r="D769" s="18">
        <v>0</v>
      </c>
      <c r="E769" s="18">
        <v>143.52000000000001</v>
      </c>
      <c r="F769" s="18">
        <v>0</v>
      </c>
      <c r="G769" s="18">
        <v>0</v>
      </c>
      <c r="H769" s="18">
        <v>0</v>
      </c>
      <c r="I769" s="18">
        <v>0</v>
      </c>
      <c r="J769" s="18">
        <v>0.46228980425971</v>
      </c>
      <c r="K769" s="18">
        <v>0</v>
      </c>
      <c r="L769" s="18">
        <v>0</v>
      </c>
      <c r="M769" s="18">
        <v>0</v>
      </c>
      <c r="N769" s="19" t="s">
        <v>3165</v>
      </c>
    </row>
    <row r="770" spans="1:14" ht="31.5" x14ac:dyDescent="0.25">
      <c r="A770" s="31" t="s">
        <v>1118</v>
      </c>
      <c r="B770" s="19" t="s">
        <v>1546</v>
      </c>
      <c r="C770" s="34" t="s">
        <v>1547</v>
      </c>
      <c r="D770" s="18">
        <v>0</v>
      </c>
      <c r="E770" s="18">
        <v>60.72</v>
      </c>
      <c r="F770" s="18">
        <v>0</v>
      </c>
      <c r="G770" s="18">
        <v>0</v>
      </c>
      <c r="H770" s="18">
        <v>0</v>
      </c>
      <c r="I770" s="18">
        <v>0</v>
      </c>
      <c r="J770" s="18">
        <v>0.19558414795602999</v>
      </c>
      <c r="K770" s="18">
        <v>0</v>
      </c>
      <c r="L770" s="18">
        <v>0</v>
      </c>
      <c r="M770" s="18">
        <v>0</v>
      </c>
      <c r="N770" s="19" t="s">
        <v>3165</v>
      </c>
    </row>
    <row r="771" spans="1:14" ht="31.5" x14ac:dyDescent="0.25">
      <c r="A771" s="31" t="s">
        <v>1118</v>
      </c>
      <c r="B771" s="19" t="s">
        <v>1548</v>
      </c>
      <c r="C771" s="34" t="s">
        <v>1549</v>
      </c>
      <c r="D771" s="18">
        <v>0</v>
      </c>
      <c r="E771" s="18">
        <v>365.7</v>
      </c>
      <c r="F771" s="18">
        <v>0</v>
      </c>
      <c r="G771" s="18">
        <v>0</v>
      </c>
      <c r="H771" s="18">
        <v>0</v>
      </c>
      <c r="I771" s="18">
        <v>0</v>
      </c>
      <c r="J771" s="18">
        <v>1.17794998200792</v>
      </c>
      <c r="K771" s="18">
        <v>0</v>
      </c>
      <c r="L771" s="18">
        <v>0</v>
      </c>
      <c r="M771" s="18">
        <v>0</v>
      </c>
      <c r="N771" s="19" t="s">
        <v>3165</v>
      </c>
    </row>
    <row r="772" spans="1:14" ht="31.5" x14ac:dyDescent="0.25">
      <c r="A772" s="31" t="s">
        <v>1118</v>
      </c>
      <c r="B772" s="19" t="s">
        <v>1550</v>
      </c>
      <c r="C772" s="34" t="s">
        <v>1551</v>
      </c>
      <c r="D772" s="18">
        <v>0</v>
      </c>
      <c r="E772" s="18">
        <v>122.82</v>
      </c>
      <c r="F772" s="18">
        <v>0</v>
      </c>
      <c r="G772" s="18">
        <v>0</v>
      </c>
      <c r="H772" s="18">
        <v>0</v>
      </c>
      <c r="I772" s="18">
        <v>0</v>
      </c>
      <c r="J772" s="18">
        <v>0.39561339018378999</v>
      </c>
      <c r="K772" s="18">
        <v>0</v>
      </c>
      <c r="L772" s="18">
        <v>0</v>
      </c>
      <c r="M772" s="18">
        <v>0</v>
      </c>
      <c r="N772" s="19" t="s">
        <v>3165</v>
      </c>
    </row>
    <row r="773" spans="1:14" ht="31.5" x14ac:dyDescent="0.25">
      <c r="A773" s="31" t="s">
        <v>1118</v>
      </c>
      <c r="B773" s="19" t="s">
        <v>1552</v>
      </c>
      <c r="C773" s="34" t="s">
        <v>1553</v>
      </c>
      <c r="D773" s="18">
        <v>0</v>
      </c>
      <c r="E773" s="18">
        <v>238.32599999999999</v>
      </c>
      <c r="F773" s="18">
        <v>0</v>
      </c>
      <c r="G773" s="18">
        <v>0</v>
      </c>
      <c r="H773" s="18">
        <v>0</v>
      </c>
      <c r="I773" s="18">
        <v>0</v>
      </c>
      <c r="J773" s="18">
        <v>0.76766778072742003</v>
      </c>
      <c r="K773" s="18">
        <v>0</v>
      </c>
      <c r="L773" s="18">
        <v>0</v>
      </c>
      <c r="M773" s="18">
        <v>0</v>
      </c>
      <c r="N773" s="19" t="s">
        <v>3165</v>
      </c>
    </row>
    <row r="774" spans="1:14" x14ac:dyDescent="0.25">
      <c r="A774" s="31" t="s">
        <v>1118</v>
      </c>
      <c r="B774" s="19" t="s">
        <v>1554</v>
      </c>
      <c r="C774" s="34" t="s">
        <v>1555</v>
      </c>
      <c r="D774" s="18">
        <v>0</v>
      </c>
      <c r="E774" s="18">
        <v>55.2</v>
      </c>
      <c r="F774" s="18">
        <v>0</v>
      </c>
      <c r="G774" s="18">
        <v>0</v>
      </c>
      <c r="H774" s="18">
        <v>0</v>
      </c>
      <c r="I774" s="18">
        <v>0</v>
      </c>
      <c r="J774" s="18">
        <v>0.17780377086912</v>
      </c>
      <c r="K774" s="18">
        <v>0</v>
      </c>
      <c r="L774" s="18">
        <v>0</v>
      </c>
      <c r="M774" s="18">
        <v>0</v>
      </c>
      <c r="N774" s="19" t="s">
        <v>3165</v>
      </c>
    </row>
    <row r="775" spans="1:14" ht="31.5" x14ac:dyDescent="0.25">
      <c r="A775" s="31" t="s">
        <v>1118</v>
      </c>
      <c r="B775" s="19" t="s">
        <v>1556</v>
      </c>
      <c r="C775" s="34" t="s">
        <v>1557</v>
      </c>
      <c r="D775" s="18">
        <v>0</v>
      </c>
      <c r="E775" s="18">
        <v>34.5</v>
      </c>
      <c r="F775" s="18">
        <v>0</v>
      </c>
      <c r="G775" s="18">
        <v>0</v>
      </c>
      <c r="H775" s="18">
        <v>0</v>
      </c>
      <c r="I775" s="18">
        <v>0</v>
      </c>
      <c r="J775" s="18">
        <v>0.1111273567932</v>
      </c>
      <c r="K775" s="18">
        <v>0</v>
      </c>
      <c r="L775" s="18">
        <v>0</v>
      </c>
      <c r="M775" s="18">
        <v>0</v>
      </c>
      <c r="N775" s="19" t="s">
        <v>3165</v>
      </c>
    </row>
    <row r="776" spans="1:14" ht="47.25" x14ac:dyDescent="0.25">
      <c r="A776" s="31" t="s">
        <v>1118</v>
      </c>
      <c r="B776" s="19" t="s">
        <v>1558</v>
      </c>
      <c r="C776" s="34" t="s">
        <v>1559</v>
      </c>
      <c r="D776" s="18">
        <v>0</v>
      </c>
      <c r="E776" s="18">
        <v>28.8</v>
      </c>
      <c r="F776" s="18">
        <v>0</v>
      </c>
      <c r="G776" s="18">
        <v>0</v>
      </c>
      <c r="H776" s="18">
        <v>0</v>
      </c>
      <c r="I776" s="18">
        <v>0</v>
      </c>
      <c r="J776" s="18">
        <v>9.2767184801280003E-2</v>
      </c>
      <c r="K776" s="18">
        <v>0</v>
      </c>
      <c r="L776" s="18">
        <v>0</v>
      </c>
      <c r="M776" s="18">
        <v>0</v>
      </c>
      <c r="N776" s="19" t="s">
        <v>3165</v>
      </c>
    </row>
    <row r="777" spans="1:14" ht="31.5" x14ac:dyDescent="0.25">
      <c r="A777" s="31" t="s">
        <v>1118</v>
      </c>
      <c r="B777" s="19" t="s">
        <v>1560</v>
      </c>
      <c r="C777" s="34" t="s">
        <v>1561</v>
      </c>
      <c r="D777" s="18">
        <v>0</v>
      </c>
      <c r="E777" s="18">
        <v>27.6</v>
      </c>
      <c r="F777" s="18">
        <v>0</v>
      </c>
      <c r="G777" s="18">
        <v>0</v>
      </c>
      <c r="H777" s="18">
        <v>0</v>
      </c>
      <c r="I777" s="18">
        <v>0</v>
      </c>
      <c r="J777" s="18">
        <v>8.8901885434559999E-2</v>
      </c>
      <c r="K777" s="18">
        <v>0</v>
      </c>
      <c r="L777" s="18">
        <v>0</v>
      </c>
      <c r="M777" s="18">
        <v>0</v>
      </c>
      <c r="N777" s="19" t="s">
        <v>3165</v>
      </c>
    </row>
    <row r="778" spans="1:14" ht="31.5" x14ac:dyDescent="0.25">
      <c r="A778" s="31" t="s">
        <v>1118</v>
      </c>
      <c r="B778" s="19" t="s">
        <v>1562</v>
      </c>
      <c r="C778" s="34" t="s">
        <v>1563</v>
      </c>
      <c r="D778" s="18">
        <v>0</v>
      </c>
      <c r="E778" s="18">
        <v>20.7</v>
      </c>
      <c r="F778" s="18">
        <v>0</v>
      </c>
      <c r="G778" s="18">
        <v>0</v>
      </c>
      <c r="H778" s="18">
        <v>0</v>
      </c>
      <c r="I778" s="18">
        <v>0</v>
      </c>
      <c r="J778" s="18">
        <v>6.6676414075919996E-2</v>
      </c>
      <c r="K778" s="18">
        <v>0</v>
      </c>
      <c r="L778" s="18">
        <v>0</v>
      </c>
      <c r="M778" s="18">
        <v>0</v>
      </c>
      <c r="N778" s="19" t="s">
        <v>3165</v>
      </c>
    </row>
    <row r="779" spans="1:14" ht="31.5" x14ac:dyDescent="0.25">
      <c r="A779" s="31" t="s">
        <v>1118</v>
      </c>
      <c r="B779" s="19" t="s">
        <v>1564</v>
      </c>
      <c r="C779" s="34" t="s">
        <v>1565</v>
      </c>
      <c r="D779" s="18">
        <v>0</v>
      </c>
      <c r="E779" s="18">
        <v>187.68</v>
      </c>
      <c r="F779" s="18">
        <v>0</v>
      </c>
      <c r="G779" s="18">
        <v>0</v>
      </c>
      <c r="H779" s="18">
        <v>0</v>
      </c>
      <c r="I779" s="18">
        <v>0</v>
      </c>
      <c r="J779" s="18">
        <v>0.60453282095500005</v>
      </c>
      <c r="K779" s="18">
        <v>0</v>
      </c>
      <c r="L779" s="18">
        <v>0</v>
      </c>
      <c r="M779" s="18">
        <v>0</v>
      </c>
      <c r="N779" s="19" t="s">
        <v>3165</v>
      </c>
    </row>
    <row r="780" spans="1:14" ht="31.5" x14ac:dyDescent="0.25">
      <c r="A780" s="31" t="s">
        <v>1118</v>
      </c>
      <c r="B780" s="19" t="s">
        <v>1566</v>
      </c>
      <c r="C780" s="34" t="s">
        <v>1567</v>
      </c>
      <c r="D780" s="18">
        <v>0</v>
      </c>
      <c r="E780" s="18">
        <v>7.1760000000000002</v>
      </c>
      <c r="F780" s="18">
        <v>0</v>
      </c>
      <c r="G780" s="18">
        <v>0</v>
      </c>
      <c r="H780" s="18">
        <v>0</v>
      </c>
      <c r="I780" s="18">
        <v>0</v>
      </c>
      <c r="J780" s="18">
        <v>2.311449021298E-2</v>
      </c>
      <c r="K780" s="18">
        <v>0</v>
      </c>
      <c r="L780" s="18">
        <v>0</v>
      </c>
      <c r="M780" s="18">
        <v>0</v>
      </c>
      <c r="N780" s="19" t="s">
        <v>3165</v>
      </c>
    </row>
    <row r="781" spans="1:14" ht="31.5" x14ac:dyDescent="0.25">
      <c r="A781" s="31" t="s">
        <v>1118</v>
      </c>
      <c r="B781" s="19" t="s">
        <v>1568</v>
      </c>
      <c r="C781" s="34" t="s">
        <v>1569</v>
      </c>
      <c r="D781" s="18">
        <v>0</v>
      </c>
      <c r="E781" s="18">
        <v>27.6</v>
      </c>
      <c r="F781" s="18">
        <v>0</v>
      </c>
      <c r="G781" s="18">
        <v>0</v>
      </c>
      <c r="H781" s="18">
        <v>0</v>
      </c>
      <c r="I781" s="18">
        <v>0</v>
      </c>
      <c r="J781" s="18">
        <v>8.8901885434559999E-2</v>
      </c>
      <c r="K781" s="18">
        <v>0</v>
      </c>
      <c r="L781" s="18">
        <v>0</v>
      </c>
      <c r="M781" s="18">
        <v>0</v>
      </c>
      <c r="N781" s="19" t="s">
        <v>3165</v>
      </c>
    </row>
    <row r="782" spans="1:14" ht="31.5" x14ac:dyDescent="0.25">
      <c r="A782" s="31" t="s">
        <v>1118</v>
      </c>
      <c r="B782" s="19" t="s">
        <v>1570</v>
      </c>
      <c r="C782" s="34" t="s">
        <v>1571</v>
      </c>
      <c r="D782" s="18">
        <v>0</v>
      </c>
      <c r="E782" s="18">
        <v>525.36599999999999</v>
      </c>
      <c r="F782" s="18">
        <v>0</v>
      </c>
      <c r="G782" s="18">
        <v>0</v>
      </c>
      <c r="H782" s="18">
        <v>0</v>
      </c>
      <c r="I782" s="18">
        <v>0</v>
      </c>
      <c r="J782" s="18">
        <v>1.6922473892468399</v>
      </c>
      <c r="K782" s="18">
        <v>0</v>
      </c>
      <c r="L782" s="18">
        <v>0</v>
      </c>
      <c r="M782" s="18">
        <v>0</v>
      </c>
      <c r="N782" s="19" t="s">
        <v>3165</v>
      </c>
    </row>
    <row r="783" spans="1:14" ht="31.5" x14ac:dyDescent="0.25">
      <c r="A783" s="31" t="s">
        <v>1118</v>
      </c>
      <c r="B783" s="19" t="s">
        <v>1572</v>
      </c>
      <c r="C783" s="34" t="s">
        <v>1573</v>
      </c>
      <c r="D783" s="18">
        <v>0</v>
      </c>
      <c r="E783" s="18">
        <v>82.8</v>
      </c>
      <c r="F783" s="18">
        <v>0</v>
      </c>
      <c r="G783" s="18">
        <v>0</v>
      </c>
      <c r="H783" s="18">
        <v>0</v>
      </c>
      <c r="I783" s="18">
        <v>0</v>
      </c>
      <c r="J783" s="18">
        <v>0.26670565630367998</v>
      </c>
      <c r="K783" s="18">
        <v>0</v>
      </c>
      <c r="L783" s="18">
        <v>0</v>
      </c>
      <c r="M783" s="18">
        <v>0</v>
      </c>
      <c r="N783" s="19" t="s">
        <v>3165</v>
      </c>
    </row>
    <row r="784" spans="1:14" ht="31.5" x14ac:dyDescent="0.25">
      <c r="A784" s="31" t="s">
        <v>1118</v>
      </c>
      <c r="B784" s="19" t="s">
        <v>1574</v>
      </c>
      <c r="C784" s="34" t="s">
        <v>1575</v>
      </c>
      <c r="D784" s="18">
        <v>0</v>
      </c>
      <c r="E784" s="18">
        <v>276</v>
      </c>
      <c r="F784" s="18">
        <v>0</v>
      </c>
      <c r="G784" s="18">
        <v>0</v>
      </c>
      <c r="H784" s="18">
        <v>0</v>
      </c>
      <c r="I784" s="18">
        <v>0</v>
      </c>
      <c r="J784" s="18">
        <v>0.88901885434560002</v>
      </c>
      <c r="K784" s="18">
        <v>0</v>
      </c>
      <c r="L784" s="18">
        <v>0</v>
      </c>
      <c r="M784" s="18">
        <v>0</v>
      </c>
      <c r="N784" s="19" t="s">
        <v>3165</v>
      </c>
    </row>
    <row r="785" spans="1:14" ht="31.5" x14ac:dyDescent="0.25">
      <c r="A785" s="31" t="s">
        <v>1118</v>
      </c>
      <c r="B785" s="19" t="s">
        <v>1576</v>
      </c>
      <c r="C785" s="34" t="s">
        <v>1577</v>
      </c>
      <c r="D785" s="18">
        <v>0</v>
      </c>
      <c r="E785" s="18">
        <v>112.33199999999999</v>
      </c>
      <c r="F785" s="18">
        <v>0</v>
      </c>
      <c r="G785" s="18">
        <v>0</v>
      </c>
      <c r="H785" s="18">
        <v>0</v>
      </c>
      <c r="I785" s="18">
        <v>0</v>
      </c>
      <c r="J785" s="18">
        <v>0.36183067371865002</v>
      </c>
      <c r="K785" s="18">
        <v>0</v>
      </c>
      <c r="L785" s="18">
        <v>0</v>
      </c>
      <c r="M785" s="18">
        <v>0</v>
      </c>
      <c r="N785" s="19" t="s">
        <v>3165</v>
      </c>
    </row>
    <row r="786" spans="1:14" ht="31.5" x14ac:dyDescent="0.25">
      <c r="A786" s="31" t="s">
        <v>1118</v>
      </c>
      <c r="B786" s="19" t="s">
        <v>1578</v>
      </c>
      <c r="C786" s="34" t="s">
        <v>1579</v>
      </c>
      <c r="D786" s="18">
        <v>0</v>
      </c>
      <c r="E786" s="18">
        <v>462.57600000000002</v>
      </c>
      <c r="F786" s="18">
        <v>0</v>
      </c>
      <c r="G786" s="18">
        <v>0</v>
      </c>
      <c r="H786" s="18">
        <v>0</v>
      </c>
      <c r="I786" s="18">
        <v>0</v>
      </c>
      <c r="J786" s="18">
        <v>1.4899955998832199</v>
      </c>
      <c r="K786" s="18">
        <v>0</v>
      </c>
      <c r="L786" s="18">
        <v>0</v>
      </c>
      <c r="M786" s="18">
        <v>0</v>
      </c>
      <c r="N786" s="19" t="s">
        <v>3165</v>
      </c>
    </row>
    <row r="787" spans="1:14" ht="31.5" x14ac:dyDescent="0.25">
      <c r="A787" s="31" t="s">
        <v>1118</v>
      </c>
      <c r="B787" s="19" t="s">
        <v>1580</v>
      </c>
      <c r="C787" s="34" t="s">
        <v>1581</v>
      </c>
      <c r="D787" s="18">
        <v>0</v>
      </c>
      <c r="E787" s="18">
        <v>326.09399999999999</v>
      </c>
      <c r="F787" s="18">
        <v>0</v>
      </c>
      <c r="G787" s="18">
        <v>0</v>
      </c>
      <c r="H787" s="18">
        <v>0</v>
      </c>
      <c r="I787" s="18">
        <v>0</v>
      </c>
      <c r="J787" s="18">
        <v>1.05037577640932</v>
      </c>
      <c r="K787" s="18">
        <v>0</v>
      </c>
      <c r="L787" s="18">
        <v>0</v>
      </c>
      <c r="M787" s="18">
        <v>0</v>
      </c>
      <c r="N787" s="19" t="s">
        <v>3165</v>
      </c>
    </row>
    <row r="788" spans="1:14" ht="31.5" x14ac:dyDescent="0.25">
      <c r="A788" s="31" t="s">
        <v>1118</v>
      </c>
      <c r="B788" s="19" t="s">
        <v>1582</v>
      </c>
      <c r="C788" s="34" t="s">
        <v>1583</v>
      </c>
      <c r="D788" s="18">
        <v>0</v>
      </c>
      <c r="E788" s="18">
        <v>121.71599999999999</v>
      </c>
      <c r="F788" s="18">
        <v>0</v>
      </c>
      <c r="G788" s="18">
        <v>0</v>
      </c>
      <c r="H788" s="18">
        <v>0</v>
      </c>
      <c r="I788" s="18">
        <v>0</v>
      </c>
      <c r="J788" s="18">
        <v>0.39205731476639999</v>
      </c>
      <c r="K788" s="18">
        <v>0</v>
      </c>
      <c r="L788" s="18">
        <v>0</v>
      </c>
      <c r="M788" s="18">
        <v>0</v>
      </c>
      <c r="N788" s="19" t="s">
        <v>3165</v>
      </c>
    </row>
    <row r="789" spans="1:14" ht="31.5" x14ac:dyDescent="0.25">
      <c r="A789" s="31" t="s">
        <v>1118</v>
      </c>
      <c r="B789" s="19" t="s">
        <v>1584</v>
      </c>
      <c r="C789" s="34" t="s">
        <v>1585</v>
      </c>
      <c r="D789" s="18">
        <v>0</v>
      </c>
      <c r="E789" s="18">
        <v>182.71199999999999</v>
      </c>
      <c r="F789" s="18">
        <v>0</v>
      </c>
      <c r="G789" s="18">
        <v>0</v>
      </c>
      <c r="H789" s="18">
        <v>0</v>
      </c>
      <c r="I789" s="18">
        <v>0</v>
      </c>
      <c r="J789" s="18">
        <v>0.58853048157678001</v>
      </c>
      <c r="K789" s="18">
        <v>0</v>
      </c>
      <c r="L789" s="18">
        <v>0</v>
      </c>
      <c r="M789" s="18">
        <v>0</v>
      </c>
      <c r="N789" s="19" t="s">
        <v>3165</v>
      </c>
    </row>
    <row r="790" spans="1:14" ht="31.5" x14ac:dyDescent="0.25">
      <c r="A790" s="31" t="s">
        <v>1118</v>
      </c>
      <c r="B790" s="19" t="s">
        <v>1586</v>
      </c>
      <c r="C790" s="34" t="s">
        <v>1587</v>
      </c>
      <c r="D790" s="18">
        <v>0</v>
      </c>
      <c r="E790" s="18">
        <v>111.366</v>
      </c>
      <c r="F790" s="18">
        <v>0</v>
      </c>
      <c r="G790" s="18">
        <v>0</v>
      </c>
      <c r="H790" s="18">
        <v>0</v>
      </c>
      <c r="I790" s="18">
        <v>0</v>
      </c>
      <c r="J790" s="18">
        <v>0.35871910772844001</v>
      </c>
      <c r="K790" s="18">
        <v>0</v>
      </c>
      <c r="L790" s="18">
        <v>0</v>
      </c>
      <c r="M790" s="18">
        <v>0</v>
      </c>
      <c r="N790" s="19" t="s">
        <v>3165</v>
      </c>
    </row>
    <row r="791" spans="1:14" ht="31.5" x14ac:dyDescent="0.25">
      <c r="A791" s="31" t="s">
        <v>1118</v>
      </c>
      <c r="B791" s="19" t="s">
        <v>1588</v>
      </c>
      <c r="C791" s="34" t="s">
        <v>1589</v>
      </c>
      <c r="D791" s="18">
        <v>0</v>
      </c>
      <c r="E791" s="18">
        <v>197.892</v>
      </c>
      <c r="F791" s="18">
        <v>0</v>
      </c>
      <c r="G791" s="18">
        <v>0</v>
      </c>
      <c r="H791" s="18">
        <v>0</v>
      </c>
      <c r="I791" s="18">
        <v>0</v>
      </c>
      <c r="J791" s="18">
        <v>0.63742651856579002</v>
      </c>
      <c r="K791" s="18">
        <v>0</v>
      </c>
      <c r="L791" s="18">
        <v>0</v>
      </c>
      <c r="M791" s="18">
        <v>0</v>
      </c>
      <c r="N791" s="19" t="s">
        <v>3165</v>
      </c>
    </row>
    <row r="792" spans="1:14" ht="31.5" x14ac:dyDescent="0.25">
      <c r="A792" s="31" t="s">
        <v>1118</v>
      </c>
      <c r="B792" s="19" t="s">
        <v>1590</v>
      </c>
      <c r="C792" s="34" t="s">
        <v>1591</v>
      </c>
      <c r="D792" s="18">
        <v>0</v>
      </c>
      <c r="E792" s="18">
        <v>66.516000000000005</v>
      </c>
      <c r="F792" s="18">
        <v>0</v>
      </c>
      <c r="G792" s="18">
        <v>0</v>
      </c>
      <c r="H792" s="18">
        <v>0</v>
      </c>
      <c r="I792" s="18">
        <v>0</v>
      </c>
      <c r="J792" s="18">
        <v>0.21425354389727999</v>
      </c>
      <c r="K792" s="18">
        <v>0</v>
      </c>
      <c r="L792" s="18">
        <v>0</v>
      </c>
      <c r="M792" s="18">
        <v>0</v>
      </c>
      <c r="N792" s="19" t="s">
        <v>3165</v>
      </c>
    </row>
    <row r="793" spans="1:14" ht="31.5" x14ac:dyDescent="0.25">
      <c r="A793" s="31" t="s">
        <v>1118</v>
      </c>
      <c r="B793" s="19" t="s">
        <v>1592</v>
      </c>
      <c r="C793" s="34" t="s">
        <v>1593</v>
      </c>
      <c r="D793" s="18">
        <v>0</v>
      </c>
      <c r="E793" s="18">
        <v>71.760000000000005</v>
      </c>
      <c r="F793" s="18">
        <v>0</v>
      </c>
      <c r="G793" s="18">
        <v>0</v>
      </c>
      <c r="H793" s="18">
        <v>0</v>
      </c>
      <c r="I793" s="18">
        <v>0</v>
      </c>
      <c r="J793" s="18">
        <v>0.23114490212985001</v>
      </c>
      <c r="K793" s="18">
        <v>0</v>
      </c>
      <c r="L793" s="18">
        <v>0</v>
      </c>
      <c r="M793" s="18">
        <v>0</v>
      </c>
      <c r="N793" s="19" t="s">
        <v>3165</v>
      </c>
    </row>
    <row r="794" spans="1:14" ht="31.5" x14ac:dyDescent="0.25">
      <c r="A794" s="31" t="s">
        <v>1118</v>
      </c>
      <c r="B794" s="19" t="s">
        <v>1594</v>
      </c>
      <c r="C794" s="34" t="s">
        <v>1595</v>
      </c>
      <c r="D794" s="18">
        <v>0</v>
      </c>
      <c r="E794" s="18">
        <v>56.58</v>
      </c>
      <c r="F794" s="18">
        <v>0</v>
      </c>
      <c r="G794" s="18">
        <v>0</v>
      </c>
      <c r="H794" s="18">
        <v>0</v>
      </c>
      <c r="I794" s="18">
        <v>0</v>
      </c>
      <c r="J794" s="18">
        <v>0.18224886514083999</v>
      </c>
      <c r="K794" s="18">
        <v>0</v>
      </c>
      <c r="L794" s="18">
        <v>0</v>
      </c>
      <c r="M794" s="18">
        <v>0</v>
      </c>
      <c r="N794" s="19" t="s">
        <v>3165</v>
      </c>
    </row>
    <row r="795" spans="1:14" ht="31.5" x14ac:dyDescent="0.25">
      <c r="A795" s="31" t="s">
        <v>1118</v>
      </c>
      <c r="B795" s="19" t="s">
        <v>1596</v>
      </c>
      <c r="C795" s="34" t="s">
        <v>1597</v>
      </c>
      <c r="D795" s="18">
        <v>0</v>
      </c>
      <c r="E795" s="18">
        <v>52.44</v>
      </c>
      <c r="F795" s="18">
        <v>0</v>
      </c>
      <c r="G795" s="18">
        <v>0</v>
      </c>
      <c r="H795" s="18">
        <v>0</v>
      </c>
      <c r="I795" s="18">
        <v>0</v>
      </c>
      <c r="J795" s="18">
        <v>0.16891358232566001</v>
      </c>
      <c r="K795" s="18">
        <v>0</v>
      </c>
      <c r="L795" s="18">
        <v>0</v>
      </c>
      <c r="M795" s="18">
        <v>0</v>
      </c>
      <c r="N795" s="19" t="s">
        <v>3165</v>
      </c>
    </row>
    <row r="796" spans="1:14" ht="31.5" x14ac:dyDescent="0.25">
      <c r="A796" s="31" t="s">
        <v>1118</v>
      </c>
      <c r="B796" s="19" t="s">
        <v>1598</v>
      </c>
      <c r="C796" s="34" t="s">
        <v>1599</v>
      </c>
      <c r="D796" s="18">
        <v>0</v>
      </c>
      <c r="E796" s="18">
        <v>186.3</v>
      </c>
      <c r="F796" s="18">
        <v>0</v>
      </c>
      <c r="G796" s="18">
        <v>0</v>
      </c>
      <c r="H796" s="18">
        <v>0</v>
      </c>
      <c r="I796" s="18">
        <v>0</v>
      </c>
      <c r="J796" s="18">
        <v>0.60008772668328003</v>
      </c>
      <c r="K796" s="18">
        <v>0</v>
      </c>
      <c r="L796" s="18">
        <v>0</v>
      </c>
      <c r="M796" s="18">
        <v>0</v>
      </c>
      <c r="N796" s="19" t="s">
        <v>3165</v>
      </c>
    </row>
    <row r="797" spans="1:14" ht="110.25" x14ac:dyDescent="0.25">
      <c r="A797" s="31" t="s">
        <v>1118</v>
      </c>
      <c r="B797" s="19" t="s">
        <v>1600</v>
      </c>
      <c r="C797" s="34" t="s">
        <v>1601</v>
      </c>
      <c r="D797" s="18">
        <v>0</v>
      </c>
      <c r="E797" s="18">
        <v>55.44</v>
      </c>
      <c r="F797" s="18">
        <v>0</v>
      </c>
      <c r="G797" s="18">
        <v>0</v>
      </c>
      <c r="H797" s="18">
        <v>0</v>
      </c>
      <c r="I797" s="18">
        <v>0</v>
      </c>
      <c r="J797" s="18">
        <v>0.17857683074246</v>
      </c>
      <c r="K797" s="18">
        <v>0</v>
      </c>
      <c r="L797" s="18">
        <v>0</v>
      </c>
      <c r="M797" s="18">
        <v>0</v>
      </c>
      <c r="N797" s="19" t="s">
        <v>3165</v>
      </c>
    </row>
    <row r="798" spans="1:14" ht="31.5" x14ac:dyDescent="0.25">
      <c r="A798" s="31" t="s">
        <v>1118</v>
      </c>
      <c r="B798" s="19" t="s">
        <v>1602</v>
      </c>
      <c r="C798" s="34" t="s">
        <v>1603</v>
      </c>
      <c r="D798" s="18">
        <v>0</v>
      </c>
      <c r="E798" s="18">
        <v>66.239999999999995</v>
      </c>
      <c r="F798" s="18">
        <v>0</v>
      </c>
      <c r="G798" s="18">
        <v>0</v>
      </c>
      <c r="H798" s="18">
        <v>0</v>
      </c>
      <c r="I798" s="18">
        <v>0</v>
      </c>
      <c r="J798" s="18">
        <v>0.21336452504294001</v>
      </c>
      <c r="K798" s="18">
        <v>0</v>
      </c>
      <c r="L798" s="18">
        <v>0</v>
      </c>
      <c r="M798" s="18">
        <v>0</v>
      </c>
      <c r="N798" s="19" t="s">
        <v>3165</v>
      </c>
    </row>
    <row r="799" spans="1:14" ht="31.5" x14ac:dyDescent="0.25">
      <c r="A799" s="31" t="s">
        <v>1118</v>
      </c>
      <c r="B799" s="19" t="s">
        <v>1604</v>
      </c>
      <c r="C799" s="34" t="s">
        <v>1605</v>
      </c>
      <c r="D799" s="18">
        <v>0</v>
      </c>
      <c r="E799" s="18">
        <v>23.04</v>
      </c>
      <c r="F799" s="18">
        <v>0</v>
      </c>
      <c r="G799" s="18">
        <v>0</v>
      </c>
      <c r="H799" s="18">
        <v>0</v>
      </c>
      <c r="I799" s="18">
        <v>0</v>
      </c>
      <c r="J799" s="18">
        <v>7.421374784102E-2</v>
      </c>
      <c r="K799" s="18">
        <v>0</v>
      </c>
      <c r="L799" s="18">
        <v>0</v>
      </c>
      <c r="M799" s="18">
        <v>0</v>
      </c>
      <c r="N799" s="19" t="s">
        <v>3165</v>
      </c>
    </row>
    <row r="800" spans="1:14" ht="31.5" x14ac:dyDescent="0.25">
      <c r="A800" s="31" t="s">
        <v>1118</v>
      </c>
      <c r="B800" s="19" t="s">
        <v>1606</v>
      </c>
      <c r="C800" s="34" t="s">
        <v>1607</v>
      </c>
      <c r="D800" s="18">
        <v>0</v>
      </c>
      <c r="E800" s="18">
        <v>37.44</v>
      </c>
      <c r="F800" s="18">
        <v>0</v>
      </c>
      <c r="G800" s="18">
        <v>0</v>
      </c>
      <c r="H800" s="18">
        <v>0</v>
      </c>
      <c r="I800" s="18">
        <v>0</v>
      </c>
      <c r="J800" s="18">
        <v>0.12059734024165999</v>
      </c>
      <c r="K800" s="18">
        <v>0</v>
      </c>
      <c r="L800" s="18">
        <v>0</v>
      </c>
      <c r="M800" s="18">
        <v>0</v>
      </c>
      <c r="N800" s="19" t="s">
        <v>3165</v>
      </c>
    </row>
    <row r="801" spans="1:14" ht="63" x14ac:dyDescent="0.25">
      <c r="A801" s="31" t="s">
        <v>1118</v>
      </c>
      <c r="B801" s="19" t="s">
        <v>1608</v>
      </c>
      <c r="C801" s="34" t="s">
        <v>1609</v>
      </c>
      <c r="D801" s="18">
        <v>0</v>
      </c>
      <c r="E801" s="18">
        <v>61.488</v>
      </c>
      <c r="F801" s="18">
        <v>0</v>
      </c>
      <c r="G801" s="18">
        <v>0</v>
      </c>
      <c r="H801" s="18">
        <v>0</v>
      </c>
      <c r="I801" s="18">
        <v>0</v>
      </c>
      <c r="J801" s="18">
        <v>0.19805793955073001</v>
      </c>
      <c r="K801" s="18">
        <v>0</v>
      </c>
      <c r="L801" s="18">
        <v>0</v>
      </c>
      <c r="M801" s="18">
        <v>0</v>
      </c>
      <c r="N801" s="19" t="s">
        <v>3165</v>
      </c>
    </row>
    <row r="802" spans="1:14" ht="31.5" x14ac:dyDescent="0.25">
      <c r="A802" s="31" t="s">
        <v>1118</v>
      </c>
      <c r="B802" s="19" t="s">
        <v>1610</v>
      </c>
      <c r="C802" s="34" t="s">
        <v>1611</v>
      </c>
      <c r="D802" s="18">
        <v>0</v>
      </c>
      <c r="E802" s="18">
        <v>50.112000000000002</v>
      </c>
      <c r="F802" s="18">
        <v>0</v>
      </c>
      <c r="G802" s="18">
        <v>0</v>
      </c>
      <c r="H802" s="18">
        <v>0</v>
      </c>
      <c r="I802" s="18">
        <v>0</v>
      </c>
      <c r="J802" s="18">
        <v>0.16141490155422</v>
      </c>
      <c r="K802" s="18">
        <v>0</v>
      </c>
      <c r="L802" s="18">
        <v>0</v>
      </c>
      <c r="M802" s="18">
        <v>0</v>
      </c>
      <c r="N802" s="19" t="s">
        <v>3165</v>
      </c>
    </row>
    <row r="803" spans="1:14" ht="47.25" x14ac:dyDescent="0.25">
      <c r="A803" s="31" t="s">
        <v>1118</v>
      </c>
      <c r="B803" s="19" t="s">
        <v>1612</v>
      </c>
      <c r="C803" s="34" t="s">
        <v>1613</v>
      </c>
      <c r="D803" s="18">
        <v>0</v>
      </c>
      <c r="E803" s="18">
        <v>20.591999999999999</v>
      </c>
      <c r="F803" s="18">
        <v>0</v>
      </c>
      <c r="G803" s="18">
        <v>0</v>
      </c>
      <c r="H803" s="18">
        <v>0</v>
      </c>
      <c r="I803" s="18">
        <v>0</v>
      </c>
      <c r="J803" s="18">
        <v>6.6328537132909995E-2</v>
      </c>
      <c r="K803" s="18">
        <v>0</v>
      </c>
      <c r="L803" s="18">
        <v>0</v>
      </c>
      <c r="M803" s="18">
        <v>0</v>
      </c>
      <c r="N803" s="19" t="s">
        <v>3165</v>
      </c>
    </row>
    <row r="804" spans="1:14" ht="47.25" x14ac:dyDescent="0.25">
      <c r="A804" s="31" t="s">
        <v>1118</v>
      </c>
      <c r="B804" s="19" t="s">
        <v>1614</v>
      </c>
      <c r="C804" s="34" t="s">
        <v>1615</v>
      </c>
      <c r="D804" s="18">
        <v>0</v>
      </c>
      <c r="E804" s="18">
        <v>30.24</v>
      </c>
      <c r="F804" s="18">
        <v>0</v>
      </c>
      <c r="G804" s="18">
        <v>0</v>
      </c>
      <c r="H804" s="18">
        <v>0</v>
      </c>
      <c r="I804" s="18">
        <v>0</v>
      </c>
      <c r="J804" s="18">
        <v>9.7405544041339998E-2</v>
      </c>
      <c r="K804" s="18">
        <v>0</v>
      </c>
      <c r="L804" s="18">
        <v>0</v>
      </c>
      <c r="M804" s="18">
        <v>0</v>
      </c>
      <c r="N804" s="19" t="s">
        <v>3165</v>
      </c>
    </row>
    <row r="805" spans="1:14" ht="47.25" x14ac:dyDescent="0.25">
      <c r="A805" s="31" t="s">
        <v>1118</v>
      </c>
      <c r="B805" s="19" t="s">
        <v>1616</v>
      </c>
      <c r="C805" s="34" t="s">
        <v>1617</v>
      </c>
      <c r="D805" s="18">
        <v>0</v>
      </c>
      <c r="E805" s="18">
        <v>95.04</v>
      </c>
      <c r="F805" s="18">
        <v>0</v>
      </c>
      <c r="G805" s="18">
        <v>0</v>
      </c>
      <c r="H805" s="18">
        <v>0</v>
      </c>
      <c r="I805" s="18">
        <v>0</v>
      </c>
      <c r="J805" s="18">
        <v>0.30613170984422</v>
      </c>
      <c r="K805" s="18">
        <v>0</v>
      </c>
      <c r="L805" s="18">
        <v>0</v>
      </c>
      <c r="M805" s="18">
        <v>0</v>
      </c>
      <c r="N805" s="19" t="s">
        <v>3165</v>
      </c>
    </row>
    <row r="806" spans="1:14" ht="47.25" x14ac:dyDescent="0.25">
      <c r="A806" s="31" t="s">
        <v>1118</v>
      </c>
      <c r="B806" s="19" t="s">
        <v>1618</v>
      </c>
      <c r="C806" s="34" t="s">
        <v>1619</v>
      </c>
      <c r="D806" s="18">
        <v>0</v>
      </c>
      <c r="E806" s="18">
        <v>12.96</v>
      </c>
      <c r="F806" s="18">
        <v>0</v>
      </c>
      <c r="G806" s="18">
        <v>0</v>
      </c>
      <c r="H806" s="18">
        <v>0</v>
      </c>
      <c r="I806" s="18">
        <v>0</v>
      </c>
      <c r="J806" s="18">
        <v>4.1745233160570001E-2</v>
      </c>
      <c r="K806" s="18">
        <v>0</v>
      </c>
      <c r="L806" s="18">
        <v>0</v>
      </c>
      <c r="M806" s="18">
        <v>0</v>
      </c>
      <c r="N806" s="19" t="s">
        <v>3165</v>
      </c>
    </row>
    <row r="807" spans="1:14" ht="47.25" x14ac:dyDescent="0.25">
      <c r="A807" s="31" t="s">
        <v>1118</v>
      </c>
      <c r="B807" s="19" t="s">
        <v>1620</v>
      </c>
      <c r="C807" s="34" t="s">
        <v>1621</v>
      </c>
      <c r="D807" s="18">
        <v>0</v>
      </c>
      <c r="E807" s="18">
        <v>18.576000000000001</v>
      </c>
      <c r="F807" s="18">
        <v>0</v>
      </c>
      <c r="G807" s="18">
        <v>0</v>
      </c>
      <c r="H807" s="18">
        <v>0</v>
      </c>
      <c r="I807" s="18">
        <v>0</v>
      </c>
      <c r="J807" s="18">
        <v>5.9834834196820001E-2</v>
      </c>
      <c r="K807" s="18">
        <v>0</v>
      </c>
      <c r="L807" s="18">
        <v>0</v>
      </c>
      <c r="M807" s="18">
        <v>0</v>
      </c>
      <c r="N807" s="19" t="s">
        <v>3165</v>
      </c>
    </row>
    <row r="808" spans="1:14" ht="47.25" x14ac:dyDescent="0.25">
      <c r="A808" s="31" t="s">
        <v>1118</v>
      </c>
      <c r="B808" s="19" t="s">
        <v>1622</v>
      </c>
      <c r="C808" s="34" t="s">
        <v>1623</v>
      </c>
      <c r="D808" s="18">
        <v>0</v>
      </c>
      <c r="E808" s="18">
        <v>21.6</v>
      </c>
      <c r="F808" s="18">
        <v>0</v>
      </c>
      <c r="G808" s="18">
        <v>0</v>
      </c>
      <c r="H808" s="18">
        <v>0</v>
      </c>
      <c r="I808" s="18">
        <v>0</v>
      </c>
      <c r="J808" s="18">
        <v>6.9575388600960006E-2</v>
      </c>
      <c r="K808" s="18">
        <v>0</v>
      </c>
      <c r="L808" s="18">
        <v>0</v>
      </c>
      <c r="M808" s="18">
        <v>0</v>
      </c>
      <c r="N808" s="19" t="s">
        <v>3165</v>
      </c>
    </row>
    <row r="809" spans="1:14" ht="31.5" x14ac:dyDescent="0.25">
      <c r="A809" s="31" t="s">
        <v>1118</v>
      </c>
      <c r="B809" s="19" t="s">
        <v>1624</v>
      </c>
      <c r="C809" s="34" t="s">
        <v>1625</v>
      </c>
      <c r="D809" s="18">
        <v>0</v>
      </c>
      <c r="E809" s="18">
        <v>40.896000000000001</v>
      </c>
      <c r="F809" s="18">
        <v>0</v>
      </c>
      <c r="G809" s="18">
        <v>0</v>
      </c>
      <c r="H809" s="18">
        <v>0</v>
      </c>
      <c r="I809" s="18">
        <v>0</v>
      </c>
      <c r="J809" s="18">
        <v>0.13172940241781</v>
      </c>
      <c r="K809" s="18">
        <v>0</v>
      </c>
      <c r="L809" s="18">
        <v>0</v>
      </c>
      <c r="M809" s="18">
        <v>0</v>
      </c>
      <c r="N809" s="19" t="s">
        <v>3165</v>
      </c>
    </row>
    <row r="810" spans="1:14" ht="31.5" x14ac:dyDescent="0.25">
      <c r="A810" s="31" t="s">
        <v>1118</v>
      </c>
      <c r="B810" s="19" t="s">
        <v>1626</v>
      </c>
      <c r="C810" s="34" t="s">
        <v>1627</v>
      </c>
      <c r="D810" s="18">
        <v>0</v>
      </c>
      <c r="E810" s="18">
        <v>51.264000000000003</v>
      </c>
      <c r="F810" s="18">
        <v>0</v>
      </c>
      <c r="G810" s="18">
        <v>0</v>
      </c>
      <c r="H810" s="18">
        <v>0</v>
      </c>
      <c r="I810" s="18">
        <v>0</v>
      </c>
      <c r="J810" s="18">
        <v>0.16512558894627</v>
      </c>
      <c r="K810" s="18">
        <v>0</v>
      </c>
      <c r="L810" s="18">
        <v>0</v>
      </c>
      <c r="M810" s="18">
        <v>0</v>
      </c>
      <c r="N810" s="19" t="s">
        <v>3165</v>
      </c>
    </row>
    <row r="811" spans="1:14" ht="47.25" x14ac:dyDescent="0.25">
      <c r="A811" s="31" t="s">
        <v>1118</v>
      </c>
      <c r="B811" s="19" t="s">
        <v>1628</v>
      </c>
      <c r="C811" s="34" t="s">
        <v>1629</v>
      </c>
      <c r="D811" s="18">
        <v>0</v>
      </c>
      <c r="E811" s="18">
        <v>24.48</v>
      </c>
      <c r="F811" s="18">
        <v>0</v>
      </c>
      <c r="G811" s="18">
        <v>0</v>
      </c>
      <c r="H811" s="18">
        <v>0</v>
      </c>
      <c r="I811" s="18">
        <v>0</v>
      </c>
      <c r="J811" s="18">
        <v>7.8852107081079995E-2</v>
      </c>
      <c r="K811" s="18">
        <v>0</v>
      </c>
      <c r="L811" s="18">
        <v>0</v>
      </c>
      <c r="M811" s="18">
        <v>0</v>
      </c>
      <c r="N811" s="19" t="s">
        <v>3165</v>
      </c>
    </row>
    <row r="812" spans="1:14" ht="47.25" x14ac:dyDescent="0.25">
      <c r="A812" s="31" t="s">
        <v>1118</v>
      </c>
      <c r="B812" s="19" t="s">
        <v>1630</v>
      </c>
      <c r="C812" s="34" t="s">
        <v>1631</v>
      </c>
      <c r="D812" s="18">
        <v>0</v>
      </c>
      <c r="E812" s="18">
        <v>11.52</v>
      </c>
      <c r="F812" s="18">
        <v>0</v>
      </c>
      <c r="G812" s="18">
        <v>0</v>
      </c>
      <c r="H812" s="18">
        <v>0</v>
      </c>
      <c r="I812" s="18">
        <v>0</v>
      </c>
      <c r="J812" s="18">
        <v>3.710687392051E-2</v>
      </c>
      <c r="K812" s="18">
        <v>0</v>
      </c>
      <c r="L812" s="18">
        <v>0</v>
      </c>
      <c r="M812" s="18">
        <v>0</v>
      </c>
      <c r="N812" s="19" t="s">
        <v>3165</v>
      </c>
    </row>
    <row r="813" spans="1:14" ht="31.5" x14ac:dyDescent="0.25">
      <c r="A813" s="31" t="s">
        <v>1118</v>
      </c>
      <c r="B813" s="19" t="s">
        <v>1632</v>
      </c>
      <c r="C813" s="34" t="s">
        <v>1633</v>
      </c>
      <c r="D813" s="18">
        <v>0</v>
      </c>
      <c r="E813" s="18">
        <v>17.423999999999999</v>
      </c>
      <c r="F813" s="18">
        <v>0</v>
      </c>
      <c r="G813" s="18">
        <v>0</v>
      </c>
      <c r="H813" s="18">
        <v>0</v>
      </c>
      <c r="I813" s="18">
        <v>0</v>
      </c>
      <c r="J813" s="18">
        <v>5.612414680477E-2</v>
      </c>
      <c r="K813" s="18">
        <v>0</v>
      </c>
      <c r="L813" s="18">
        <v>0</v>
      </c>
      <c r="M813" s="18">
        <v>0</v>
      </c>
      <c r="N813" s="19" t="s">
        <v>3165</v>
      </c>
    </row>
    <row r="814" spans="1:14" ht="31.5" x14ac:dyDescent="0.25">
      <c r="A814" s="31" t="s">
        <v>1118</v>
      </c>
      <c r="B814" s="19" t="s">
        <v>1634</v>
      </c>
      <c r="C814" s="34" t="s">
        <v>1635</v>
      </c>
      <c r="D814" s="18">
        <v>0</v>
      </c>
      <c r="E814" s="18">
        <v>7.92</v>
      </c>
      <c r="F814" s="18">
        <v>0</v>
      </c>
      <c r="G814" s="18">
        <v>0</v>
      </c>
      <c r="H814" s="18">
        <v>0</v>
      </c>
      <c r="I814" s="18">
        <v>0</v>
      </c>
      <c r="J814" s="18">
        <v>2.5510975820350001E-2</v>
      </c>
      <c r="K814" s="18">
        <v>0</v>
      </c>
      <c r="L814" s="18">
        <v>0</v>
      </c>
      <c r="M814" s="18">
        <v>0</v>
      </c>
      <c r="N814" s="19" t="s">
        <v>3165</v>
      </c>
    </row>
    <row r="815" spans="1:14" ht="31.5" x14ac:dyDescent="0.25">
      <c r="A815" s="31" t="s">
        <v>1118</v>
      </c>
      <c r="B815" s="19" t="s">
        <v>1636</v>
      </c>
      <c r="C815" s="34" t="s">
        <v>1637</v>
      </c>
      <c r="D815" s="18">
        <v>0</v>
      </c>
      <c r="E815" s="18">
        <v>83.52</v>
      </c>
      <c r="F815" s="18">
        <v>0</v>
      </c>
      <c r="G815" s="18">
        <v>0</v>
      </c>
      <c r="H815" s="18">
        <v>0</v>
      </c>
      <c r="I815" s="18">
        <v>0</v>
      </c>
      <c r="J815" s="18">
        <v>0.26902483592371002</v>
      </c>
      <c r="K815" s="18">
        <v>0</v>
      </c>
      <c r="L815" s="18">
        <v>0</v>
      </c>
      <c r="M815" s="18">
        <v>0</v>
      </c>
      <c r="N815" s="19" t="s">
        <v>3165</v>
      </c>
    </row>
    <row r="816" spans="1:14" ht="31.5" x14ac:dyDescent="0.25">
      <c r="A816" s="31" t="s">
        <v>1118</v>
      </c>
      <c r="B816" s="19" t="s">
        <v>1638</v>
      </c>
      <c r="C816" s="34" t="s">
        <v>1639</v>
      </c>
      <c r="D816" s="18">
        <v>0</v>
      </c>
      <c r="E816" s="18">
        <v>78.912000000000006</v>
      </c>
      <c r="F816" s="18">
        <v>0</v>
      </c>
      <c r="G816" s="18">
        <v>0</v>
      </c>
      <c r="H816" s="18">
        <v>0</v>
      </c>
      <c r="I816" s="18">
        <v>0</v>
      </c>
      <c r="J816" s="18">
        <v>0.25418208635549999</v>
      </c>
      <c r="K816" s="18">
        <v>0</v>
      </c>
      <c r="L816" s="18">
        <v>0</v>
      </c>
      <c r="M816" s="18">
        <v>0</v>
      </c>
      <c r="N816" s="19" t="s">
        <v>3165</v>
      </c>
    </row>
    <row r="817" spans="1:14" ht="31.5" x14ac:dyDescent="0.25">
      <c r="A817" s="31" t="s">
        <v>1118</v>
      </c>
      <c r="B817" s="19" t="s">
        <v>1640</v>
      </c>
      <c r="C817" s="34" t="s">
        <v>1641</v>
      </c>
      <c r="D817" s="18">
        <v>0</v>
      </c>
      <c r="E817" s="18">
        <v>17.28</v>
      </c>
      <c r="F817" s="18">
        <v>0</v>
      </c>
      <c r="G817" s="18">
        <v>0</v>
      </c>
      <c r="H817" s="18">
        <v>0</v>
      </c>
      <c r="I817" s="18">
        <v>0</v>
      </c>
      <c r="J817" s="18">
        <v>5.5660310880759997E-2</v>
      </c>
      <c r="K817" s="18">
        <v>0</v>
      </c>
      <c r="L817" s="18">
        <v>0</v>
      </c>
      <c r="M817" s="18">
        <v>0</v>
      </c>
      <c r="N817" s="19" t="s">
        <v>3165</v>
      </c>
    </row>
    <row r="818" spans="1:14" ht="31.5" x14ac:dyDescent="0.25">
      <c r="A818" s="31" t="s">
        <v>1118</v>
      </c>
      <c r="B818" s="19" t="s">
        <v>1642</v>
      </c>
      <c r="C818" s="34" t="s">
        <v>1643</v>
      </c>
      <c r="D818" s="18">
        <v>0</v>
      </c>
      <c r="E818" s="18">
        <v>54.143999999999998</v>
      </c>
      <c r="F818" s="18">
        <v>0</v>
      </c>
      <c r="G818" s="18">
        <v>0</v>
      </c>
      <c r="H818" s="18">
        <v>0</v>
      </c>
      <c r="I818" s="18">
        <v>0</v>
      </c>
      <c r="J818" s="18">
        <v>0.17440230742640001</v>
      </c>
      <c r="K818" s="18">
        <v>0</v>
      </c>
      <c r="L818" s="18">
        <v>0</v>
      </c>
      <c r="M818" s="18">
        <v>0</v>
      </c>
      <c r="N818" s="19" t="s">
        <v>3165</v>
      </c>
    </row>
    <row r="819" spans="1:14" ht="31.5" x14ac:dyDescent="0.25">
      <c r="A819" s="31" t="s">
        <v>1118</v>
      </c>
      <c r="B819" s="19" t="s">
        <v>1644</v>
      </c>
      <c r="C819" s="34" t="s">
        <v>1645</v>
      </c>
      <c r="D819" s="18">
        <v>0</v>
      </c>
      <c r="E819" s="18">
        <v>23.04</v>
      </c>
      <c r="F819" s="18">
        <v>0</v>
      </c>
      <c r="G819" s="18">
        <v>0</v>
      </c>
      <c r="H819" s="18">
        <v>0</v>
      </c>
      <c r="I819" s="18">
        <v>0</v>
      </c>
      <c r="J819" s="18">
        <v>7.421374784102E-2</v>
      </c>
      <c r="K819" s="18">
        <v>0</v>
      </c>
      <c r="L819" s="18">
        <v>0</v>
      </c>
      <c r="M819" s="18">
        <v>0</v>
      </c>
      <c r="N819" s="19" t="s">
        <v>3165</v>
      </c>
    </row>
    <row r="820" spans="1:14" ht="31.5" x14ac:dyDescent="0.25">
      <c r="A820" s="31" t="s">
        <v>1118</v>
      </c>
      <c r="B820" s="19" t="s">
        <v>1646</v>
      </c>
      <c r="C820" s="34" t="s">
        <v>1647</v>
      </c>
      <c r="D820" s="18">
        <v>0</v>
      </c>
      <c r="E820" s="18">
        <v>15.84</v>
      </c>
      <c r="F820" s="18">
        <v>0</v>
      </c>
      <c r="G820" s="18">
        <v>0</v>
      </c>
      <c r="H820" s="18">
        <v>0</v>
      </c>
      <c r="I820" s="18">
        <v>0</v>
      </c>
      <c r="J820" s="18">
        <v>5.1021951640700003E-2</v>
      </c>
      <c r="K820" s="18">
        <v>0</v>
      </c>
      <c r="L820" s="18">
        <v>0</v>
      </c>
      <c r="M820" s="18">
        <v>0</v>
      </c>
      <c r="N820" s="19" t="s">
        <v>3165</v>
      </c>
    </row>
    <row r="821" spans="1:14" ht="47.25" x14ac:dyDescent="0.25">
      <c r="A821" s="31" t="s">
        <v>1118</v>
      </c>
      <c r="B821" s="19" t="s">
        <v>1648</v>
      </c>
      <c r="C821" s="34" t="s">
        <v>1649</v>
      </c>
      <c r="D821" s="18">
        <v>0</v>
      </c>
      <c r="E821" s="18">
        <v>44.64</v>
      </c>
      <c r="F821" s="18">
        <v>0</v>
      </c>
      <c r="G821" s="18">
        <v>0</v>
      </c>
      <c r="H821" s="18">
        <v>0</v>
      </c>
      <c r="I821" s="18">
        <v>0</v>
      </c>
      <c r="J821" s="18">
        <v>0.14378913644197999</v>
      </c>
      <c r="K821" s="18">
        <v>0</v>
      </c>
      <c r="L821" s="18">
        <v>0</v>
      </c>
      <c r="M821" s="18">
        <v>0</v>
      </c>
      <c r="N821" s="19" t="s">
        <v>3165</v>
      </c>
    </row>
    <row r="822" spans="1:14" ht="47.25" x14ac:dyDescent="0.25">
      <c r="A822" s="31" t="s">
        <v>1118</v>
      </c>
      <c r="B822" s="19" t="s">
        <v>1650</v>
      </c>
      <c r="C822" s="34" t="s">
        <v>1651</v>
      </c>
      <c r="D822" s="18">
        <v>0</v>
      </c>
      <c r="E822" s="18">
        <v>21.6</v>
      </c>
      <c r="F822" s="18">
        <v>0</v>
      </c>
      <c r="G822" s="18">
        <v>0</v>
      </c>
      <c r="H822" s="18">
        <v>0</v>
      </c>
      <c r="I822" s="18">
        <v>0</v>
      </c>
      <c r="J822" s="18">
        <v>6.9575388600960006E-2</v>
      </c>
      <c r="K822" s="18">
        <v>0</v>
      </c>
      <c r="L822" s="18">
        <v>0</v>
      </c>
      <c r="M822" s="18">
        <v>0</v>
      </c>
      <c r="N822" s="19" t="s">
        <v>3165</v>
      </c>
    </row>
    <row r="823" spans="1:14" ht="47.25" x14ac:dyDescent="0.25">
      <c r="A823" s="31" t="s">
        <v>1118</v>
      </c>
      <c r="B823" s="19" t="s">
        <v>1652</v>
      </c>
      <c r="C823" s="34" t="s">
        <v>1653</v>
      </c>
      <c r="D823" s="18">
        <v>0</v>
      </c>
      <c r="E823" s="18">
        <v>20.16</v>
      </c>
      <c r="F823" s="18">
        <v>0</v>
      </c>
      <c r="G823" s="18">
        <v>0</v>
      </c>
      <c r="H823" s="18">
        <v>0</v>
      </c>
      <c r="I823" s="18">
        <v>0</v>
      </c>
      <c r="J823" s="18">
        <v>6.4937029360890006E-2</v>
      </c>
      <c r="K823" s="18">
        <v>0</v>
      </c>
      <c r="L823" s="18">
        <v>0</v>
      </c>
      <c r="M823" s="18">
        <v>0</v>
      </c>
      <c r="N823" s="19" t="s">
        <v>3165</v>
      </c>
    </row>
    <row r="824" spans="1:14" ht="47.25" x14ac:dyDescent="0.25">
      <c r="A824" s="31" t="s">
        <v>1118</v>
      </c>
      <c r="B824" s="19" t="s">
        <v>1654</v>
      </c>
      <c r="C824" s="34" t="s">
        <v>1655</v>
      </c>
      <c r="D824" s="18">
        <v>0</v>
      </c>
      <c r="E824" s="18">
        <v>14.4</v>
      </c>
      <c r="F824" s="18">
        <v>0</v>
      </c>
      <c r="G824" s="18">
        <v>0</v>
      </c>
      <c r="H824" s="18">
        <v>0</v>
      </c>
      <c r="I824" s="18">
        <v>0</v>
      </c>
      <c r="J824" s="18">
        <v>4.6383592400640002E-2</v>
      </c>
      <c r="K824" s="18">
        <v>0</v>
      </c>
      <c r="L824" s="18">
        <v>0</v>
      </c>
      <c r="M824" s="18">
        <v>0</v>
      </c>
      <c r="N824" s="19" t="s">
        <v>3165</v>
      </c>
    </row>
    <row r="825" spans="1:14" ht="31.5" x14ac:dyDescent="0.25">
      <c r="A825" s="31" t="s">
        <v>1118</v>
      </c>
      <c r="B825" s="19" t="s">
        <v>1656</v>
      </c>
      <c r="C825" s="34" t="s">
        <v>1657</v>
      </c>
      <c r="D825" s="18">
        <v>0</v>
      </c>
      <c r="E825" s="18">
        <v>43.776000000000003</v>
      </c>
      <c r="F825" s="18">
        <v>0</v>
      </c>
      <c r="G825" s="18">
        <v>0</v>
      </c>
      <c r="H825" s="18">
        <v>0</v>
      </c>
      <c r="I825" s="18">
        <v>0</v>
      </c>
      <c r="J825" s="18">
        <v>0.14100612089794001</v>
      </c>
      <c r="K825" s="18">
        <v>0</v>
      </c>
      <c r="L825" s="18">
        <v>0</v>
      </c>
      <c r="M825" s="18">
        <v>0</v>
      </c>
      <c r="N825" s="19" t="s">
        <v>3165</v>
      </c>
    </row>
    <row r="826" spans="1:14" ht="63" x14ac:dyDescent="0.25">
      <c r="A826" s="31" t="s">
        <v>1118</v>
      </c>
      <c r="B826" s="19" t="s">
        <v>1658</v>
      </c>
      <c r="C826" s="34" t="s">
        <v>1659</v>
      </c>
      <c r="D826" s="18">
        <v>0</v>
      </c>
      <c r="E826" s="18">
        <v>66.816000000000003</v>
      </c>
      <c r="F826" s="18">
        <v>0</v>
      </c>
      <c r="G826" s="18">
        <v>0</v>
      </c>
      <c r="H826" s="18">
        <v>0</v>
      </c>
      <c r="I826" s="18">
        <v>0</v>
      </c>
      <c r="J826" s="18">
        <v>0.21521986873896001</v>
      </c>
      <c r="K826" s="18">
        <v>0</v>
      </c>
      <c r="L826" s="18">
        <v>0</v>
      </c>
      <c r="M826" s="18">
        <v>0</v>
      </c>
      <c r="N826" s="19" t="s">
        <v>3165</v>
      </c>
    </row>
    <row r="827" spans="1:14" ht="31.5" x14ac:dyDescent="0.25">
      <c r="A827" s="31" t="s">
        <v>1118</v>
      </c>
      <c r="B827" s="19" t="s">
        <v>1660</v>
      </c>
      <c r="C827" s="34" t="s">
        <v>1661</v>
      </c>
      <c r="D827" s="18">
        <v>0</v>
      </c>
      <c r="E827" s="18">
        <v>12.384</v>
      </c>
      <c r="F827" s="18">
        <v>0</v>
      </c>
      <c r="G827" s="18">
        <v>0</v>
      </c>
      <c r="H827" s="18">
        <v>0</v>
      </c>
      <c r="I827" s="18">
        <v>0</v>
      </c>
      <c r="J827" s="18">
        <v>3.988988946455E-2</v>
      </c>
      <c r="K827" s="18">
        <v>0</v>
      </c>
      <c r="L827" s="18">
        <v>0</v>
      </c>
      <c r="M827" s="18">
        <v>0</v>
      </c>
      <c r="N827" s="19" t="s">
        <v>3165</v>
      </c>
    </row>
    <row r="828" spans="1:14" ht="31.5" x14ac:dyDescent="0.25">
      <c r="A828" s="31" t="s">
        <v>1118</v>
      </c>
      <c r="B828" s="19" t="s">
        <v>1662</v>
      </c>
      <c r="C828" s="34" t="s">
        <v>1663</v>
      </c>
      <c r="D828" s="18">
        <v>0</v>
      </c>
      <c r="E828" s="18">
        <v>24.48</v>
      </c>
      <c r="F828" s="18">
        <v>0</v>
      </c>
      <c r="G828" s="18">
        <v>0</v>
      </c>
      <c r="H828" s="18">
        <v>0</v>
      </c>
      <c r="I828" s="18">
        <v>0</v>
      </c>
      <c r="J828" s="18">
        <v>7.8852107081079995E-2</v>
      </c>
      <c r="K828" s="18">
        <v>0</v>
      </c>
      <c r="L828" s="18">
        <v>0</v>
      </c>
      <c r="M828" s="18">
        <v>0</v>
      </c>
      <c r="N828" s="19" t="s">
        <v>3165</v>
      </c>
    </row>
    <row r="829" spans="1:14" ht="47.25" x14ac:dyDescent="0.25">
      <c r="A829" s="31" t="s">
        <v>1118</v>
      </c>
      <c r="B829" s="19" t="s">
        <v>1664</v>
      </c>
      <c r="C829" s="34" t="s">
        <v>1665</v>
      </c>
      <c r="D829" s="18">
        <v>0</v>
      </c>
      <c r="E829" s="18">
        <v>24.48</v>
      </c>
      <c r="F829" s="18">
        <v>0</v>
      </c>
      <c r="G829" s="18">
        <v>0</v>
      </c>
      <c r="H829" s="18">
        <v>0</v>
      </c>
      <c r="I829" s="18">
        <v>0</v>
      </c>
      <c r="J829" s="18">
        <v>7.8852107081079995E-2</v>
      </c>
      <c r="K829" s="18">
        <v>0</v>
      </c>
      <c r="L829" s="18">
        <v>0</v>
      </c>
      <c r="M829" s="18">
        <v>0</v>
      </c>
      <c r="N829" s="19" t="s">
        <v>3165</v>
      </c>
    </row>
    <row r="830" spans="1:14" ht="31.5" x14ac:dyDescent="0.25">
      <c r="A830" s="31" t="s">
        <v>1118</v>
      </c>
      <c r="B830" s="19" t="s">
        <v>1666</v>
      </c>
      <c r="C830" s="34" t="s">
        <v>1667</v>
      </c>
      <c r="D830" s="18">
        <v>0</v>
      </c>
      <c r="E830" s="18">
        <v>14.4</v>
      </c>
      <c r="F830" s="18">
        <v>0</v>
      </c>
      <c r="G830" s="18">
        <v>0</v>
      </c>
      <c r="H830" s="18">
        <v>0</v>
      </c>
      <c r="I830" s="18">
        <v>0</v>
      </c>
      <c r="J830" s="18">
        <v>4.6383592400640002E-2</v>
      </c>
      <c r="K830" s="18">
        <v>0</v>
      </c>
      <c r="L830" s="18">
        <v>0</v>
      </c>
      <c r="M830" s="18">
        <v>0</v>
      </c>
      <c r="N830" s="19" t="s">
        <v>3165</v>
      </c>
    </row>
    <row r="831" spans="1:14" ht="31.5" x14ac:dyDescent="0.25">
      <c r="A831" s="31" t="s">
        <v>1118</v>
      </c>
      <c r="B831" s="19" t="s">
        <v>1668</v>
      </c>
      <c r="C831" s="34" t="s">
        <v>1669</v>
      </c>
      <c r="D831" s="18">
        <v>0</v>
      </c>
      <c r="E831" s="18">
        <v>46.08</v>
      </c>
      <c r="F831" s="18">
        <v>0</v>
      </c>
      <c r="G831" s="18">
        <v>0</v>
      </c>
      <c r="H831" s="18">
        <v>0</v>
      </c>
      <c r="I831" s="18">
        <v>0</v>
      </c>
      <c r="J831" s="18">
        <v>0.14842749568204</v>
      </c>
      <c r="K831" s="18">
        <v>0</v>
      </c>
      <c r="L831" s="18">
        <v>0</v>
      </c>
      <c r="M831" s="18">
        <v>0</v>
      </c>
      <c r="N831" s="19" t="s">
        <v>3165</v>
      </c>
    </row>
    <row r="832" spans="1:14" ht="31.5" x14ac:dyDescent="0.25">
      <c r="A832" s="31" t="s">
        <v>1118</v>
      </c>
      <c r="B832" s="19" t="s">
        <v>1670</v>
      </c>
      <c r="C832" s="34" t="s">
        <v>1671</v>
      </c>
      <c r="D832" s="18">
        <v>0</v>
      </c>
      <c r="E832" s="18">
        <v>84.96</v>
      </c>
      <c r="F832" s="18">
        <v>0</v>
      </c>
      <c r="G832" s="18">
        <v>0</v>
      </c>
      <c r="H832" s="18">
        <v>0</v>
      </c>
      <c r="I832" s="18">
        <v>0</v>
      </c>
      <c r="J832" s="18">
        <v>0.27366319516377002</v>
      </c>
      <c r="K832" s="18">
        <v>0</v>
      </c>
      <c r="L832" s="18">
        <v>0</v>
      </c>
      <c r="M832" s="18">
        <v>0</v>
      </c>
      <c r="N832" s="19" t="s">
        <v>3165</v>
      </c>
    </row>
    <row r="833" spans="1:14" ht="31.5" x14ac:dyDescent="0.25">
      <c r="A833" s="31" t="s">
        <v>1118</v>
      </c>
      <c r="B833" s="19" t="s">
        <v>1672</v>
      </c>
      <c r="C833" s="34" t="s">
        <v>1673</v>
      </c>
      <c r="D833" s="18">
        <v>0</v>
      </c>
      <c r="E833" s="18">
        <v>46.655999999999999</v>
      </c>
      <c r="F833" s="18">
        <v>0</v>
      </c>
      <c r="G833" s="18">
        <v>0</v>
      </c>
      <c r="H833" s="18">
        <v>0</v>
      </c>
      <c r="I833" s="18">
        <v>0</v>
      </c>
      <c r="J833" s="18">
        <v>0.15028283937806999</v>
      </c>
      <c r="K833" s="18">
        <v>0</v>
      </c>
      <c r="L833" s="18">
        <v>0</v>
      </c>
      <c r="M833" s="18">
        <v>0</v>
      </c>
      <c r="N833" s="19" t="s">
        <v>3165</v>
      </c>
    </row>
    <row r="834" spans="1:14" ht="31.5" x14ac:dyDescent="0.25">
      <c r="A834" s="31" t="s">
        <v>1118</v>
      </c>
      <c r="B834" s="19" t="s">
        <v>1674</v>
      </c>
      <c r="C834" s="34" t="s">
        <v>1675</v>
      </c>
      <c r="D834" s="18">
        <v>0</v>
      </c>
      <c r="E834" s="18">
        <v>28.8</v>
      </c>
      <c r="F834" s="18">
        <v>0</v>
      </c>
      <c r="G834" s="18">
        <v>0</v>
      </c>
      <c r="H834" s="18">
        <v>0</v>
      </c>
      <c r="I834" s="18">
        <v>0</v>
      </c>
      <c r="J834" s="18">
        <v>9.2767184801280003E-2</v>
      </c>
      <c r="K834" s="18">
        <v>0</v>
      </c>
      <c r="L834" s="18">
        <v>0</v>
      </c>
      <c r="M834" s="18">
        <v>0</v>
      </c>
      <c r="N834" s="19" t="s">
        <v>3165</v>
      </c>
    </row>
    <row r="835" spans="1:14" ht="31.5" x14ac:dyDescent="0.25">
      <c r="A835" s="31" t="s">
        <v>1118</v>
      </c>
      <c r="B835" s="19" t="s">
        <v>1676</v>
      </c>
      <c r="C835" s="34" t="s">
        <v>1677</v>
      </c>
      <c r="D835" s="18">
        <v>0</v>
      </c>
      <c r="E835" s="18">
        <v>46.08</v>
      </c>
      <c r="F835" s="18">
        <v>0</v>
      </c>
      <c r="G835" s="18">
        <v>0</v>
      </c>
      <c r="H835" s="18">
        <v>0</v>
      </c>
      <c r="I835" s="18">
        <v>0</v>
      </c>
      <c r="J835" s="18">
        <v>0.14842749568204</v>
      </c>
      <c r="K835" s="18">
        <v>0</v>
      </c>
      <c r="L835" s="18">
        <v>0</v>
      </c>
      <c r="M835" s="18">
        <v>0</v>
      </c>
      <c r="N835" s="19" t="s">
        <v>3165</v>
      </c>
    </row>
    <row r="836" spans="1:14" ht="47.25" x14ac:dyDescent="0.25">
      <c r="A836" s="31" t="s">
        <v>1118</v>
      </c>
      <c r="B836" s="19" t="s">
        <v>1678</v>
      </c>
      <c r="C836" s="34" t="s">
        <v>1679</v>
      </c>
      <c r="D836" s="18">
        <v>0</v>
      </c>
      <c r="E836" s="18">
        <v>23.76</v>
      </c>
      <c r="F836" s="18">
        <v>0</v>
      </c>
      <c r="G836" s="18">
        <v>0</v>
      </c>
      <c r="H836" s="18">
        <v>0</v>
      </c>
      <c r="I836" s="18">
        <v>0</v>
      </c>
      <c r="J836" s="18">
        <v>7.6532927461050004E-2</v>
      </c>
      <c r="K836" s="18">
        <v>0</v>
      </c>
      <c r="L836" s="18">
        <v>0</v>
      </c>
      <c r="M836" s="18">
        <v>0</v>
      </c>
      <c r="N836" s="19" t="s">
        <v>3165</v>
      </c>
    </row>
    <row r="837" spans="1:14" ht="31.5" x14ac:dyDescent="0.25">
      <c r="A837" s="31" t="s">
        <v>1118</v>
      </c>
      <c r="B837" s="19" t="s">
        <v>1680</v>
      </c>
      <c r="C837" s="34" t="s">
        <v>1681</v>
      </c>
      <c r="D837" s="18">
        <v>0</v>
      </c>
      <c r="E837" s="18">
        <v>33.119999999999997</v>
      </c>
      <c r="F837" s="18">
        <v>0</v>
      </c>
      <c r="G837" s="18">
        <v>0</v>
      </c>
      <c r="H837" s="18">
        <v>0</v>
      </c>
      <c r="I837" s="18">
        <v>0</v>
      </c>
      <c r="J837" s="18">
        <v>0.10668226252147001</v>
      </c>
      <c r="K837" s="18">
        <v>0</v>
      </c>
      <c r="L837" s="18">
        <v>0</v>
      </c>
      <c r="M837" s="18">
        <v>0</v>
      </c>
      <c r="N837" s="19" t="s">
        <v>3165</v>
      </c>
    </row>
    <row r="838" spans="1:14" ht="31.5" x14ac:dyDescent="0.25">
      <c r="A838" s="31" t="s">
        <v>1118</v>
      </c>
      <c r="B838" s="19" t="s">
        <v>1682</v>
      </c>
      <c r="C838" s="34" t="s">
        <v>1683</v>
      </c>
      <c r="D838" s="18">
        <v>0</v>
      </c>
      <c r="E838" s="18">
        <v>15.84</v>
      </c>
      <c r="F838" s="18">
        <v>0</v>
      </c>
      <c r="G838" s="18">
        <v>0</v>
      </c>
      <c r="H838" s="18">
        <v>0</v>
      </c>
      <c r="I838" s="18">
        <v>0</v>
      </c>
      <c r="J838" s="18">
        <v>5.1021951640700003E-2</v>
      </c>
      <c r="K838" s="18">
        <v>0</v>
      </c>
      <c r="L838" s="18">
        <v>0</v>
      </c>
      <c r="M838" s="18">
        <v>0</v>
      </c>
      <c r="N838" s="19" t="s">
        <v>3165</v>
      </c>
    </row>
    <row r="839" spans="1:14" ht="31.5" x14ac:dyDescent="0.25">
      <c r="A839" s="31" t="s">
        <v>1118</v>
      </c>
      <c r="B839" s="19" t="s">
        <v>1684</v>
      </c>
      <c r="C839" s="34" t="s">
        <v>1685</v>
      </c>
      <c r="D839" s="18">
        <v>0</v>
      </c>
      <c r="E839" s="18">
        <v>8.64</v>
      </c>
      <c r="F839" s="18">
        <v>0</v>
      </c>
      <c r="G839" s="18">
        <v>0</v>
      </c>
      <c r="H839" s="18">
        <v>0</v>
      </c>
      <c r="I839" s="18">
        <v>0</v>
      </c>
      <c r="J839" s="18">
        <v>2.7830155440379999E-2</v>
      </c>
      <c r="K839" s="18">
        <v>0</v>
      </c>
      <c r="L839" s="18">
        <v>0</v>
      </c>
      <c r="M839" s="18">
        <v>0</v>
      </c>
      <c r="N839" s="19" t="s">
        <v>3165</v>
      </c>
    </row>
    <row r="840" spans="1:14" ht="31.5" x14ac:dyDescent="0.25">
      <c r="A840" s="31" t="s">
        <v>1118</v>
      </c>
      <c r="B840" s="19" t="s">
        <v>1686</v>
      </c>
      <c r="C840" s="34" t="s">
        <v>1687</v>
      </c>
      <c r="D840" s="18">
        <v>0</v>
      </c>
      <c r="E840" s="18">
        <v>39.6</v>
      </c>
      <c r="F840" s="18">
        <v>0</v>
      </c>
      <c r="G840" s="18">
        <v>0</v>
      </c>
      <c r="H840" s="18">
        <v>0</v>
      </c>
      <c r="I840" s="18">
        <v>0</v>
      </c>
      <c r="J840" s="18">
        <v>0.12755487910176</v>
      </c>
      <c r="K840" s="18">
        <v>0</v>
      </c>
      <c r="L840" s="18">
        <v>0</v>
      </c>
      <c r="M840" s="18">
        <v>0</v>
      </c>
      <c r="N840" s="19" t="s">
        <v>3165</v>
      </c>
    </row>
    <row r="841" spans="1:14" ht="31.5" x14ac:dyDescent="0.25">
      <c r="A841" s="31" t="s">
        <v>1118</v>
      </c>
      <c r="B841" s="19" t="s">
        <v>1688</v>
      </c>
      <c r="C841" s="34" t="s">
        <v>1689</v>
      </c>
      <c r="D841" s="18">
        <v>0</v>
      </c>
      <c r="E841" s="18">
        <v>14.4</v>
      </c>
      <c r="F841" s="18">
        <v>0</v>
      </c>
      <c r="G841" s="18">
        <v>0</v>
      </c>
      <c r="H841" s="18">
        <v>0</v>
      </c>
      <c r="I841" s="18">
        <v>0</v>
      </c>
      <c r="J841" s="18">
        <v>4.6383592400640002E-2</v>
      </c>
      <c r="K841" s="18">
        <v>0</v>
      </c>
      <c r="L841" s="18">
        <v>0</v>
      </c>
      <c r="M841" s="18">
        <v>0</v>
      </c>
      <c r="N841" s="19" t="s">
        <v>3165</v>
      </c>
    </row>
    <row r="842" spans="1:14" ht="31.5" x14ac:dyDescent="0.25">
      <c r="A842" s="31" t="s">
        <v>1118</v>
      </c>
      <c r="B842" s="19" t="s">
        <v>1690</v>
      </c>
      <c r="C842" s="34" t="s">
        <v>1691</v>
      </c>
      <c r="D842" s="18">
        <v>0</v>
      </c>
      <c r="E842" s="18">
        <v>47.52</v>
      </c>
      <c r="F842" s="18">
        <v>0</v>
      </c>
      <c r="G842" s="18">
        <v>0</v>
      </c>
      <c r="H842" s="18">
        <v>0</v>
      </c>
      <c r="I842" s="18">
        <v>0</v>
      </c>
      <c r="J842" s="18">
        <v>0.15306585492211</v>
      </c>
      <c r="K842" s="18">
        <v>0</v>
      </c>
      <c r="L842" s="18">
        <v>0</v>
      </c>
      <c r="M842" s="18">
        <v>0</v>
      </c>
      <c r="N842" s="19" t="s">
        <v>3165</v>
      </c>
    </row>
    <row r="843" spans="1:14" ht="31.5" x14ac:dyDescent="0.25">
      <c r="A843" s="31" t="s">
        <v>1118</v>
      </c>
      <c r="B843" s="19" t="s">
        <v>1692</v>
      </c>
      <c r="C843" s="34" t="s">
        <v>1693</v>
      </c>
      <c r="D843" s="18">
        <v>0</v>
      </c>
      <c r="E843" s="18">
        <v>37.44</v>
      </c>
      <c r="F843" s="18">
        <v>0</v>
      </c>
      <c r="G843" s="18">
        <v>0</v>
      </c>
      <c r="H843" s="18">
        <v>0</v>
      </c>
      <c r="I843" s="18">
        <v>0</v>
      </c>
      <c r="J843" s="18">
        <v>0.12059734024165999</v>
      </c>
      <c r="K843" s="18">
        <v>0</v>
      </c>
      <c r="L843" s="18">
        <v>0</v>
      </c>
      <c r="M843" s="18">
        <v>0</v>
      </c>
      <c r="N843" s="19" t="s">
        <v>3165</v>
      </c>
    </row>
    <row r="844" spans="1:14" ht="31.5" x14ac:dyDescent="0.25">
      <c r="A844" s="31" t="s">
        <v>1118</v>
      </c>
      <c r="B844" s="19" t="s">
        <v>1694</v>
      </c>
      <c r="C844" s="34" t="s">
        <v>1695</v>
      </c>
      <c r="D844" s="18">
        <v>0</v>
      </c>
      <c r="E844" s="18">
        <v>34.56</v>
      </c>
      <c r="F844" s="18">
        <v>0</v>
      </c>
      <c r="G844" s="18">
        <v>0</v>
      </c>
      <c r="H844" s="18">
        <v>0</v>
      </c>
      <c r="I844" s="18">
        <v>0</v>
      </c>
      <c r="J844" s="18">
        <v>0.11132062176153</v>
      </c>
      <c r="K844" s="18">
        <v>0</v>
      </c>
      <c r="L844" s="18">
        <v>0</v>
      </c>
      <c r="M844" s="18">
        <v>0</v>
      </c>
      <c r="N844" s="19" t="s">
        <v>3165</v>
      </c>
    </row>
    <row r="845" spans="1:14" ht="31.5" x14ac:dyDescent="0.25">
      <c r="A845" s="31" t="s">
        <v>1118</v>
      </c>
      <c r="B845" s="19" t="s">
        <v>1696</v>
      </c>
      <c r="C845" s="34" t="s">
        <v>1697</v>
      </c>
      <c r="D845" s="18">
        <v>0</v>
      </c>
      <c r="E845" s="18">
        <v>25.92</v>
      </c>
      <c r="F845" s="18">
        <v>0</v>
      </c>
      <c r="G845" s="18">
        <v>0</v>
      </c>
      <c r="H845" s="18">
        <v>0</v>
      </c>
      <c r="I845" s="18">
        <v>0</v>
      </c>
      <c r="J845" s="18">
        <v>8.3490466321149995E-2</v>
      </c>
      <c r="K845" s="18">
        <v>0</v>
      </c>
      <c r="L845" s="18">
        <v>0</v>
      </c>
      <c r="M845" s="18">
        <v>0</v>
      </c>
      <c r="N845" s="19" t="s">
        <v>3165</v>
      </c>
    </row>
    <row r="846" spans="1:14" ht="31.5" x14ac:dyDescent="0.25">
      <c r="A846" s="31" t="s">
        <v>1118</v>
      </c>
      <c r="B846" s="19" t="s">
        <v>1698</v>
      </c>
      <c r="C846" s="34" t="s">
        <v>1699</v>
      </c>
      <c r="D846" s="18">
        <v>0</v>
      </c>
      <c r="E846" s="18">
        <v>24.48</v>
      </c>
      <c r="F846" s="18">
        <v>0</v>
      </c>
      <c r="G846" s="18">
        <v>0</v>
      </c>
      <c r="H846" s="18">
        <v>0</v>
      </c>
      <c r="I846" s="18">
        <v>0</v>
      </c>
      <c r="J846" s="18">
        <v>7.8852107081079995E-2</v>
      </c>
      <c r="K846" s="18">
        <v>0</v>
      </c>
      <c r="L846" s="18">
        <v>0</v>
      </c>
      <c r="M846" s="18">
        <v>0</v>
      </c>
      <c r="N846" s="19" t="s">
        <v>3165</v>
      </c>
    </row>
    <row r="847" spans="1:14" ht="31.5" x14ac:dyDescent="0.25">
      <c r="A847" s="31" t="s">
        <v>1118</v>
      </c>
      <c r="B847" s="19" t="s">
        <v>1700</v>
      </c>
      <c r="C847" s="34" t="s">
        <v>1701</v>
      </c>
      <c r="D847" s="18">
        <v>0</v>
      </c>
      <c r="E847" s="18">
        <v>23.76</v>
      </c>
      <c r="F847" s="18">
        <v>0</v>
      </c>
      <c r="G847" s="18">
        <v>0</v>
      </c>
      <c r="H847" s="18">
        <v>0</v>
      </c>
      <c r="I847" s="18">
        <v>0</v>
      </c>
      <c r="J847" s="18">
        <v>7.6532927461050004E-2</v>
      </c>
      <c r="K847" s="18">
        <v>0</v>
      </c>
      <c r="L847" s="18">
        <v>0</v>
      </c>
      <c r="M847" s="18">
        <v>0</v>
      </c>
      <c r="N847" s="19" t="s">
        <v>3165</v>
      </c>
    </row>
    <row r="848" spans="1:14" ht="31.5" x14ac:dyDescent="0.25">
      <c r="A848" s="31" t="s">
        <v>1118</v>
      </c>
      <c r="B848" s="19" t="s">
        <v>1702</v>
      </c>
      <c r="C848" s="34" t="s">
        <v>1703</v>
      </c>
      <c r="D848" s="18">
        <v>0</v>
      </c>
      <c r="E848" s="18">
        <v>21.888000000000002</v>
      </c>
      <c r="F848" s="18">
        <v>0</v>
      </c>
      <c r="G848" s="18">
        <v>0</v>
      </c>
      <c r="H848" s="18">
        <v>0</v>
      </c>
      <c r="I848" s="18">
        <v>0</v>
      </c>
      <c r="J848" s="18">
        <v>7.0503060448970006E-2</v>
      </c>
      <c r="K848" s="18">
        <v>0</v>
      </c>
      <c r="L848" s="18">
        <v>0</v>
      </c>
      <c r="M848" s="18">
        <v>0</v>
      </c>
      <c r="N848" s="19" t="s">
        <v>3165</v>
      </c>
    </row>
    <row r="849" spans="1:14" ht="47.25" x14ac:dyDescent="0.25">
      <c r="A849" s="31" t="s">
        <v>1118</v>
      </c>
      <c r="B849" s="19" t="s">
        <v>1704</v>
      </c>
      <c r="C849" s="34" t="s">
        <v>1705</v>
      </c>
      <c r="D849" s="18">
        <v>0</v>
      </c>
      <c r="E849" s="18">
        <v>24.48</v>
      </c>
      <c r="F849" s="18">
        <v>0</v>
      </c>
      <c r="G849" s="18">
        <v>0</v>
      </c>
      <c r="H849" s="18">
        <v>0</v>
      </c>
      <c r="I849" s="18">
        <v>0</v>
      </c>
      <c r="J849" s="18">
        <v>7.8852107081079995E-2</v>
      </c>
      <c r="K849" s="18">
        <v>0</v>
      </c>
      <c r="L849" s="18">
        <v>0</v>
      </c>
      <c r="M849" s="18">
        <v>0</v>
      </c>
      <c r="N849" s="19" t="s">
        <v>3165</v>
      </c>
    </row>
    <row r="850" spans="1:14" ht="47.25" x14ac:dyDescent="0.25">
      <c r="A850" s="31" t="s">
        <v>1118</v>
      </c>
      <c r="B850" s="19" t="s">
        <v>1706</v>
      </c>
      <c r="C850" s="34" t="s">
        <v>1707</v>
      </c>
      <c r="D850" s="18">
        <v>0</v>
      </c>
      <c r="E850" s="18">
        <v>9.1</v>
      </c>
      <c r="F850" s="18">
        <v>0</v>
      </c>
      <c r="G850" s="18">
        <v>0</v>
      </c>
      <c r="H850" s="18">
        <v>0</v>
      </c>
      <c r="I850" s="18">
        <v>0</v>
      </c>
      <c r="J850" s="18">
        <v>2.931185353096E-2</v>
      </c>
      <c r="K850" s="18">
        <v>0</v>
      </c>
      <c r="L850" s="18">
        <v>0</v>
      </c>
      <c r="M850" s="18">
        <v>0</v>
      </c>
      <c r="N850" s="19" t="s">
        <v>3165</v>
      </c>
    </row>
    <row r="851" spans="1:14" ht="47.25" x14ac:dyDescent="0.25">
      <c r="A851" s="31" t="s">
        <v>1118</v>
      </c>
      <c r="B851" s="19" t="s">
        <v>1708</v>
      </c>
      <c r="C851" s="34" t="s">
        <v>1709</v>
      </c>
      <c r="D851" s="18">
        <v>0</v>
      </c>
      <c r="E851" s="18">
        <v>54.734000000000002</v>
      </c>
      <c r="F851" s="18">
        <v>0</v>
      </c>
      <c r="G851" s="18">
        <v>0</v>
      </c>
      <c r="H851" s="18">
        <v>0</v>
      </c>
      <c r="I851" s="18">
        <v>0</v>
      </c>
      <c r="J851" s="18">
        <v>0.17630274628171</v>
      </c>
      <c r="K851" s="18">
        <v>0</v>
      </c>
      <c r="L851" s="18">
        <v>0</v>
      </c>
      <c r="M851" s="18">
        <v>0</v>
      </c>
      <c r="N851" s="19" t="s">
        <v>3165</v>
      </c>
    </row>
    <row r="852" spans="1:14" ht="47.25" x14ac:dyDescent="0.25">
      <c r="A852" s="31" t="s">
        <v>1118</v>
      </c>
      <c r="B852" s="19" t="s">
        <v>1710</v>
      </c>
      <c r="C852" s="34" t="s">
        <v>1711</v>
      </c>
      <c r="D852" s="18">
        <v>0</v>
      </c>
      <c r="E852" s="18">
        <v>35.567999999999998</v>
      </c>
      <c r="F852" s="18">
        <v>0</v>
      </c>
      <c r="G852" s="18">
        <v>0</v>
      </c>
      <c r="H852" s="18">
        <v>0</v>
      </c>
      <c r="I852" s="18">
        <v>0</v>
      </c>
      <c r="J852" s="18">
        <v>0.11456747322958</v>
      </c>
      <c r="K852" s="18">
        <v>0</v>
      </c>
      <c r="L852" s="18">
        <v>0</v>
      </c>
      <c r="M852" s="18">
        <v>0</v>
      </c>
      <c r="N852" s="19" t="s">
        <v>3165</v>
      </c>
    </row>
    <row r="853" spans="1:14" ht="31.5" x14ac:dyDescent="0.25">
      <c r="A853" s="31" t="s">
        <v>1118</v>
      </c>
      <c r="B853" s="19" t="s">
        <v>1712</v>
      </c>
      <c r="C853" s="34" t="s">
        <v>1713</v>
      </c>
      <c r="D853" s="18">
        <v>0</v>
      </c>
      <c r="E853" s="18">
        <v>43.776000000000003</v>
      </c>
      <c r="F853" s="18">
        <v>0</v>
      </c>
      <c r="G853" s="18">
        <v>0</v>
      </c>
      <c r="H853" s="18">
        <v>0</v>
      </c>
      <c r="I853" s="18">
        <v>0</v>
      </c>
      <c r="J853" s="18">
        <v>0.14100612089794001</v>
      </c>
      <c r="K853" s="18">
        <v>0</v>
      </c>
      <c r="L853" s="18">
        <v>0</v>
      </c>
      <c r="M853" s="18">
        <v>0</v>
      </c>
      <c r="N853" s="19" t="s">
        <v>3165</v>
      </c>
    </row>
    <row r="854" spans="1:14" ht="31.5" x14ac:dyDescent="0.25">
      <c r="A854" s="31" t="s">
        <v>1118</v>
      </c>
      <c r="B854" s="19" t="s">
        <v>1714</v>
      </c>
      <c r="C854" s="34" t="s">
        <v>1715</v>
      </c>
      <c r="D854" s="18">
        <v>0</v>
      </c>
      <c r="E854" s="18">
        <v>25.2</v>
      </c>
      <c r="F854" s="18">
        <v>0</v>
      </c>
      <c r="G854" s="18">
        <v>0</v>
      </c>
      <c r="H854" s="18">
        <v>0</v>
      </c>
      <c r="I854" s="18">
        <v>0</v>
      </c>
      <c r="J854" s="18">
        <v>8.1171286701120005E-2</v>
      </c>
      <c r="K854" s="18">
        <v>0</v>
      </c>
      <c r="L854" s="18">
        <v>0</v>
      </c>
      <c r="M854" s="18">
        <v>0</v>
      </c>
      <c r="N854" s="19" t="s">
        <v>3165</v>
      </c>
    </row>
    <row r="855" spans="1:14" ht="78.75" x14ac:dyDescent="0.25">
      <c r="A855" s="31" t="s">
        <v>1118</v>
      </c>
      <c r="B855" s="19" t="s">
        <v>1716</v>
      </c>
      <c r="C855" s="34" t="s">
        <v>1717</v>
      </c>
      <c r="D855" s="18">
        <v>0</v>
      </c>
      <c r="E855" s="18">
        <v>13.536</v>
      </c>
      <c r="F855" s="18">
        <v>0</v>
      </c>
      <c r="G855" s="18">
        <v>0</v>
      </c>
      <c r="H855" s="18">
        <v>0</v>
      </c>
      <c r="I855" s="18">
        <v>0</v>
      </c>
      <c r="J855" s="18">
        <v>4.3600576856600001E-2</v>
      </c>
      <c r="K855" s="18">
        <v>0</v>
      </c>
      <c r="L855" s="18">
        <v>0</v>
      </c>
      <c r="M855" s="18">
        <v>0</v>
      </c>
      <c r="N855" s="19" t="s">
        <v>3165</v>
      </c>
    </row>
    <row r="856" spans="1:14" ht="47.25" x14ac:dyDescent="0.25">
      <c r="A856" s="31" t="s">
        <v>1118</v>
      </c>
      <c r="B856" s="19" t="s">
        <v>1718</v>
      </c>
      <c r="C856" s="34" t="s">
        <v>1719</v>
      </c>
      <c r="D856" s="18">
        <v>0</v>
      </c>
      <c r="E856" s="18">
        <v>22.175999999999998</v>
      </c>
      <c r="F856" s="18">
        <v>0</v>
      </c>
      <c r="G856" s="18">
        <v>0</v>
      </c>
      <c r="H856" s="18">
        <v>0</v>
      </c>
      <c r="I856" s="18">
        <v>0</v>
      </c>
      <c r="J856" s="18">
        <v>7.1430732296980007E-2</v>
      </c>
      <c r="K856" s="18">
        <v>0</v>
      </c>
      <c r="L856" s="18">
        <v>0</v>
      </c>
      <c r="M856" s="18">
        <v>0</v>
      </c>
      <c r="N856" s="19" t="s">
        <v>3165</v>
      </c>
    </row>
    <row r="857" spans="1:14" ht="47.25" x14ac:dyDescent="0.25">
      <c r="A857" s="31" t="s">
        <v>1118</v>
      </c>
      <c r="B857" s="19" t="s">
        <v>1720</v>
      </c>
      <c r="C857" s="34" t="s">
        <v>1721</v>
      </c>
      <c r="D857" s="18">
        <v>0</v>
      </c>
      <c r="E857" s="18">
        <v>32.256</v>
      </c>
      <c r="F857" s="18">
        <v>0</v>
      </c>
      <c r="G857" s="18">
        <v>0</v>
      </c>
      <c r="H857" s="18">
        <v>0</v>
      </c>
      <c r="I857" s="18">
        <v>0</v>
      </c>
      <c r="J857" s="18">
        <v>0.10389924697743</v>
      </c>
      <c r="K857" s="18">
        <v>0</v>
      </c>
      <c r="L857" s="18">
        <v>0</v>
      </c>
      <c r="M857" s="18">
        <v>0</v>
      </c>
      <c r="N857" s="19" t="s">
        <v>3165</v>
      </c>
    </row>
    <row r="858" spans="1:14" ht="47.25" x14ac:dyDescent="0.25">
      <c r="A858" s="31" t="s">
        <v>1118</v>
      </c>
      <c r="B858" s="19" t="s">
        <v>1722</v>
      </c>
      <c r="C858" s="34" t="s">
        <v>1723</v>
      </c>
      <c r="D858" s="18">
        <v>0</v>
      </c>
      <c r="E858" s="18">
        <v>29.231999999999999</v>
      </c>
      <c r="F858" s="18">
        <v>0</v>
      </c>
      <c r="G858" s="18">
        <v>0</v>
      </c>
      <c r="H858" s="18">
        <v>0</v>
      </c>
      <c r="I858" s="18">
        <v>0</v>
      </c>
      <c r="J858" s="18">
        <v>9.4158692573290001E-2</v>
      </c>
      <c r="K858" s="18">
        <v>0</v>
      </c>
      <c r="L858" s="18">
        <v>0</v>
      </c>
      <c r="M858" s="18">
        <v>0</v>
      </c>
      <c r="N858" s="19" t="s">
        <v>3165</v>
      </c>
    </row>
    <row r="859" spans="1:14" ht="31.5" x14ac:dyDescent="0.25">
      <c r="A859" s="31" t="s">
        <v>1118</v>
      </c>
      <c r="B859" s="19" t="s">
        <v>1724</v>
      </c>
      <c r="C859" s="34" t="s">
        <v>1725</v>
      </c>
      <c r="D859" s="18">
        <v>0</v>
      </c>
      <c r="E859" s="18">
        <v>28.8</v>
      </c>
      <c r="F859" s="18">
        <v>0</v>
      </c>
      <c r="G859" s="18">
        <v>0</v>
      </c>
      <c r="H859" s="18">
        <v>0</v>
      </c>
      <c r="I859" s="18">
        <v>0</v>
      </c>
      <c r="J859" s="18">
        <v>9.2767184801280003E-2</v>
      </c>
      <c r="K859" s="18">
        <v>0</v>
      </c>
      <c r="L859" s="18">
        <v>0</v>
      </c>
      <c r="M859" s="18">
        <v>0</v>
      </c>
      <c r="N859" s="19" t="s">
        <v>3165</v>
      </c>
    </row>
    <row r="860" spans="1:14" ht="47.25" x14ac:dyDescent="0.25">
      <c r="A860" s="31" t="s">
        <v>1118</v>
      </c>
      <c r="B860" s="19" t="s">
        <v>1726</v>
      </c>
      <c r="C860" s="34" t="s">
        <v>1727</v>
      </c>
      <c r="D860" s="18">
        <v>0</v>
      </c>
      <c r="E860" s="18">
        <v>32.112000000000002</v>
      </c>
      <c r="F860" s="18">
        <v>0</v>
      </c>
      <c r="G860" s="18">
        <v>0</v>
      </c>
      <c r="H860" s="18">
        <v>0</v>
      </c>
      <c r="I860" s="18">
        <v>0</v>
      </c>
      <c r="J860" s="18">
        <v>0.10343541105342</v>
      </c>
      <c r="K860" s="18">
        <v>0</v>
      </c>
      <c r="L860" s="18">
        <v>0</v>
      </c>
      <c r="M860" s="18">
        <v>0</v>
      </c>
      <c r="N860" s="19" t="s">
        <v>3165</v>
      </c>
    </row>
    <row r="861" spans="1:14" ht="47.25" x14ac:dyDescent="0.25">
      <c r="A861" s="31" t="s">
        <v>1118</v>
      </c>
      <c r="B861" s="19" t="s">
        <v>1728</v>
      </c>
      <c r="C861" s="34" t="s">
        <v>1729</v>
      </c>
      <c r="D861" s="18">
        <v>0</v>
      </c>
      <c r="E861" s="18">
        <v>26.207999999999998</v>
      </c>
      <c r="F861" s="18">
        <v>0</v>
      </c>
      <c r="G861" s="18">
        <v>0</v>
      </c>
      <c r="H861" s="18">
        <v>0</v>
      </c>
      <c r="I861" s="18">
        <v>0</v>
      </c>
      <c r="J861" s="18">
        <v>8.4418138169159995E-2</v>
      </c>
      <c r="K861" s="18">
        <v>0</v>
      </c>
      <c r="L861" s="18">
        <v>0</v>
      </c>
      <c r="M861" s="18">
        <v>0</v>
      </c>
      <c r="N861" s="19" t="s">
        <v>3165</v>
      </c>
    </row>
    <row r="862" spans="1:14" ht="47.25" x14ac:dyDescent="0.25">
      <c r="A862" s="31" t="s">
        <v>1118</v>
      </c>
      <c r="B862" s="19" t="s">
        <v>1730</v>
      </c>
      <c r="C862" s="34" t="s">
        <v>1731</v>
      </c>
      <c r="D862" s="18">
        <v>0</v>
      </c>
      <c r="E862" s="18">
        <v>24.335999999999999</v>
      </c>
      <c r="F862" s="18">
        <v>0</v>
      </c>
      <c r="G862" s="18">
        <v>0</v>
      </c>
      <c r="H862" s="18">
        <v>0</v>
      </c>
      <c r="I862" s="18">
        <v>0</v>
      </c>
      <c r="J862" s="18">
        <v>7.8388271157079997E-2</v>
      </c>
      <c r="K862" s="18">
        <v>0</v>
      </c>
      <c r="L862" s="18">
        <v>0</v>
      </c>
      <c r="M862" s="18">
        <v>0</v>
      </c>
      <c r="N862" s="19" t="s">
        <v>3165</v>
      </c>
    </row>
    <row r="863" spans="1:14" ht="47.25" x14ac:dyDescent="0.25">
      <c r="A863" s="31" t="s">
        <v>1118</v>
      </c>
      <c r="B863" s="19" t="s">
        <v>1732</v>
      </c>
      <c r="C863" s="34" t="s">
        <v>1733</v>
      </c>
      <c r="D863" s="18">
        <v>0</v>
      </c>
      <c r="E863" s="18">
        <v>31.68</v>
      </c>
      <c r="F863" s="18">
        <v>0</v>
      </c>
      <c r="G863" s="18">
        <v>0</v>
      </c>
      <c r="H863" s="18">
        <v>0</v>
      </c>
      <c r="I863" s="18">
        <v>0</v>
      </c>
      <c r="J863" s="18">
        <v>0.10204390328140001</v>
      </c>
      <c r="K863" s="18">
        <v>0</v>
      </c>
      <c r="L863" s="18">
        <v>0</v>
      </c>
      <c r="M863" s="18">
        <v>0</v>
      </c>
      <c r="N863" s="19" t="s">
        <v>3165</v>
      </c>
    </row>
    <row r="864" spans="1:14" ht="31.5" x14ac:dyDescent="0.25">
      <c r="A864" s="31" t="s">
        <v>1118</v>
      </c>
      <c r="B864" s="19" t="s">
        <v>1734</v>
      </c>
      <c r="C864" s="34" t="s">
        <v>1735</v>
      </c>
      <c r="D864" s="18">
        <v>0</v>
      </c>
      <c r="E864" s="18">
        <v>57.6</v>
      </c>
      <c r="F864" s="18">
        <v>0</v>
      </c>
      <c r="G864" s="18">
        <v>0</v>
      </c>
      <c r="H864" s="18">
        <v>0</v>
      </c>
      <c r="I864" s="18">
        <v>0</v>
      </c>
      <c r="J864" s="18">
        <v>0.18553436960256001</v>
      </c>
      <c r="K864" s="18">
        <v>0</v>
      </c>
      <c r="L864" s="18">
        <v>0</v>
      </c>
      <c r="M864" s="18">
        <v>0</v>
      </c>
      <c r="N864" s="19" t="s">
        <v>3165</v>
      </c>
    </row>
    <row r="865" spans="1:14" ht="31.5" x14ac:dyDescent="0.25">
      <c r="A865" s="31" t="s">
        <v>1118</v>
      </c>
      <c r="B865" s="19" t="s">
        <v>1736</v>
      </c>
      <c r="C865" s="34" t="s">
        <v>1737</v>
      </c>
      <c r="D865" s="18">
        <v>0</v>
      </c>
      <c r="E865" s="18">
        <v>41.76</v>
      </c>
      <c r="F865" s="18">
        <v>0</v>
      </c>
      <c r="G865" s="18">
        <v>0</v>
      </c>
      <c r="H865" s="18">
        <v>0</v>
      </c>
      <c r="I865" s="18">
        <v>0</v>
      </c>
      <c r="J865" s="18">
        <v>0.13451241796185001</v>
      </c>
      <c r="K865" s="18">
        <v>0</v>
      </c>
      <c r="L865" s="18">
        <v>0</v>
      </c>
      <c r="M865" s="18">
        <v>0</v>
      </c>
      <c r="N865" s="19" t="s">
        <v>3165</v>
      </c>
    </row>
    <row r="866" spans="1:14" ht="31.5" x14ac:dyDescent="0.25">
      <c r="A866" s="31" t="s">
        <v>1118</v>
      </c>
      <c r="B866" s="19" t="s">
        <v>1738</v>
      </c>
      <c r="C866" s="34" t="s">
        <v>1739</v>
      </c>
      <c r="D866" s="18">
        <v>0</v>
      </c>
      <c r="E866" s="18">
        <v>77.760000000000005</v>
      </c>
      <c r="F866" s="18">
        <v>0</v>
      </c>
      <c r="G866" s="18">
        <v>0</v>
      </c>
      <c r="H866" s="18">
        <v>0</v>
      </c>
      <c r="I866" s="18">
        <v>0</v>
      </c>
      <c r="J866" s="18">
        <v>0.25047139896345</v>
      </c>
      <c r="K866" s="18">
        <v>0</v>
      </c>
      <c r="L866" s="18">
        <v>0</v>
      </c>
      <c r="M866" s="18">
        <v>0</v>
      </c>
      <c r="N866" s="19" t="s">
        <v>3165</v>
      </c>
    </row>
    <row r="867" spans="1:14" ht="31.5" x14ac:dyDescent="0.25">
      <c r="A867" s="31" t="s">
        <v>1118</v>
      </c>
      <c r="B867" s="19" t="s">
        <v>1740</v>
      </c>
      <c r="C867" s="34" t="s">
        <v>1741</v>
      </c>
      <c r="D867" s="18">
        <v>0</v>
      </c>
      <c r="E867" s="18">
        <v>7.4880000000000004</v>
      </c>
      <c r="F867" s="18">
        <v>0</v>
      </c>
      <c r="G867" s="18">
        <v>0</v>
      </c>
      <c r="H867" s="18">
        <v>0</v>
      </c>
      <c r="I867" s="18">
        <v>0</v>
      </c>
      <c r="J867" s="18">
        <v>2.4119468048330001E-2</v>
      </c>
      <c r="K867" s="18">
        <v>0</v>
      </c>
      <c r="L867" s="18">
        <v>0</v>
      </c>
      <c r="M867" s="18">
        <v>0</v>
      </c>
      <c r="N867" s="19" t="s">
        <v>3165</v>
      </c>
    </row>
    <row r="868" spans="1:14" ht="31.5" x14ac:dyDescent="0.25">
      <c r="A868" s="31" t="s">
        <v>1118</v>
      </c>
      <c r="B868" s="19" t="s">
        <v>1742</v>
      </c>
      <c r="C868" s="34" t="s">
        <v>1743</v>
      </c>
      <c r="D868" s="18">
        <v>0</v>
      </c>
      <c r="E868" s="18">
        <v>14.4</v>
      </c>
      <c r="F868" s="18">
        <v>0</v>
      </c>
      <c r="G868" s="18">
        <v>0</v>
      </c>
      <c r="H868" s="18">
        <v>0</v>
      </c>
      <c r="I868" s="18">
        <v>0</v>
      </c>
      <c r="J868" s="18">
        <v>4.6383592400640002E-2</v>
      </c>
      <c r="K868" s="18">
        <v>0</v>
      </c>
      <c r="L868" s="18">
        <v>0</v>
      </c>
      <c r="M868" s="18">
        <v>0</v>
      </c>
      <c r="N868" s="19" t="s">
        <v>3165</v>
      </c>
    </row>
    <row r="869" spans="1:14" ht="31.5" x14ac:dyDescent="0.25">
      <c r="A869" s="31" t="s">
        <v>1118</v>
      </c>
      <c r="B869" s="19" t="s">
        <v>1744</v>
      </c>
      <c r="C869" s="34" t="s">
        <v>1745</v>
      </c>
      <c r="D869" s="18">
        <v>0</v>
      </c>
      <c r="E869" s="18">
        <v>20.16</v>
      </c>
      <c r="F869" s="18">
        <v>0</v>
      </c>
      <c r="G869" s="18">
        <v>0</v>
      </c>
      <c r="H869" s="18">
        <v>0</v>
      </c>
      <c r="I869" s="18">
        <v>0</v>
      </c>
      <c r="J869" s="18">
        <v>6.4937029360890006E-2</v>
      </c>
      <c r="K869" s="18">
        <v>0</v>
      </c>
      <c r="L869" s="18">
        <v>0</v>
      </c>
      <c r="M869" s="18">
        <v>0</v>
      </c>
      <c r="N869" s="19" t="s">
        <v>3165</v>
      </c>
    </row>
    <row r="870" spans="1:14" ht="31.5" x14ac:dyDescent="0.25">
      <c r="A870" s="31" t="s">
        <v>1118</v>
      </c>
      <c r="B870" s="19" t="s">
        <v>1746</v>
      </c>
      <c r="C870" s="34" t="s">
        <v>1747</v>
      </c>
      <c r="D870" s="18">
        <v>0</v>
      </c>
      <c r="E870" s="18">
        <v>24.335999999999999</v>
      </c>
      <c r="F870" s="18">
        <v>0</v>
      </c>
      <c r="G870" s="18">
        <v>0</v>
      </c>
      <c r="H870" s="18">
        <v>0</v>
      </c>
      <c r="I870" s="18">
        <v>0</v>
      </c>
      <c r="J870" s="18">
        <v>7.8388271157079997E-2</v>
      </c>
      <c r="K870" s="18">
        <v>0</v>
      </c>
      <c r="L870" s="18">
        <v>0</v>
      </c>
      <c r="M870" s="18">
        <v>0</v>
      </c>
      <c r="N870" s="19" t="s">
        <v>3165</v>
      </c>
    </row>
    <row r="871" spans="1:14" ht="31.5" x14ac:dyDescent="0.25">
      <c r="A871" s="31" t="s">
        <v>1118</v>
      </c>
      <c r="B871" s="19" t="s">
        <v>1748</v>
      </c>
      <c r="C871" s="34" t="s">
        <v>1749</v>
      </c>
      <c r="D871" s="18">
        <v>0</v>
      </c>
      <c r="E871" s="18">
        <v>61.92</v>
      </c>
      <c r="F871" s="18">
        <v>0</v>
      </c>
      <c r="G871" s="18">
        <v>0</v>
      </c>
      <c r="H871" s="18">
        <v>0</v>
      </c>
      <c r="I871" s="18">
        <v>0</v>
      </c>
      <c r="J871" s="18">
        <v>0.19944944732275</v>
      </c>
      <c r="K871" s="18">
        <v>0</v>
      </c>
      <c r="L871" s="18">
        <v>0</v>
      </c>
      <c r="M871" s="18">
        <v>0</v>
      </c>
      <c r="N871" s="19" t="s">
        <v>3165</v>
      </c>
    </row>
    <row r="872" spans="1:14" ht="31.5" x14ac:dyDescent="0.25">
      <c r="A872" s="31" t="s">
        <v>1118</v>
      </c>
      <c r="B872" s="19" t="s">
        <v>1750</v>
      </c>
      <c r="C872" s="34" t="s">
        <v>1751</v>
      </c>
      <c r="D872" s="18">
        <v>0</v>
      </c>
      <c r="E872" s="18">
        <v>62.207999999999998</v>
      </c>
      <c r="F872" s="18">
        <v>0</v>
      </c>
      <c r="G872" s="18">
        <v>0</v>
      </c>
      <c r="H872" s="18">
        <v>0</v>
      </c>
      <c r="I872" s="18">
        <v>0</v>
      </c>
      <c r="J872" s="18">
        <v>0.20037711917076001</v>
      </c>
      <c r="K872" s="18">
        <v>0</v>
      </c>
      <c r="L872" s="18">
        <v>0</v>
      </c>
      <c r="M872" s="18">
        <v>0</v>
      </c>
      <c r="N872" s="19" t="s">
        <v>3165</v>
      </c>
    </row>
    <row r="873" spans="1:14" ht="31.5" x14ac:dyDescent="0.25">
      <c r="A873" s="31" t="s">
        <v>1118</v>
      </c>
      <c r="B873" s="19" t="s">
        <v>1752</v>
      </c>
      <c r="C873" s="34" t="s">
        <v>1753</v>
      </c>
      <c r="D873" s="18">
        <v>0</v>
      </c>
      <c r="E873" s="18">
        <v>21.6</v>
      </c>
      <c r="F873" s="18">
        <v>0</v>
      </c>
      <c r="G873" s="18">
        <v>0</v>
      </c>
      <c r="H873" s="18">
        <v>0</v>
      </c>
      <c r="I873" s="18">
        <v>0</v>
      </c>
      <c r="J873" s="18">
        <v>6.9575388600960006E-2</v>
      </c>
      <c r="K873" s="18">
        <v>0</v>
      </c>
      <c r="L873" s="18">
        <v>0</v>
      </c>
      <c r="M873" s="18">
        <v>0</v>
      </c>
      <c r="N873" s="19" t="s">
        <v>3165</v>
      </c>
    </row>
    <row r="874" spans="1:14" ht="31.5" x14ac:dyDescent="0.25">
      <c r="A874" s="31" t="s">
        <v>1118</v>
      </c>
      <c r="B874" s="19" t="s">
        <v>1754</v>
      </c>
      <c r="C874" s="34" t="s">
        <v>1755</v>
      </c>
      <c r="D874" s="18">
        <v>0</v>
      </c>
      <c r="E874" s="18">
        <v>51.84</v>
      </c>
      <c r="F874" s="18">
        <v>0</v>
      </c>
      <c r="G874" s="18">
        <v>0</v>
      </c>
      <c r="H874" s="18">
        <v>0</v>
      </c>
      <c r="I874" s="18">
        <v>0</v>
      </c>
      <c r="J874" s="18">
        <v>0.16698093264229999</v>
      </c>
      <c r="K874" s="18">
        <v>0</v>
      </c>
      <c r="L874" s="18">
        <v>0</v>
      </c>
      <c r="M874" s="18">
        <v>0</v>
      </c>
      <c r="N874" s="19" t="s">
        <v>3165</v>
      </c>
    </row>
    <row r="875" spans="1:14" ht="47.25" x14ac:dyDescent="0.25">
      <c r="A875" s="31" t="s">
        <v>1118</v>
      </c>
      <c r="B875" s="19" t="s">
        <v>1756</v>
      </c>
      <c r="C875" s="34" t="s">
        <v>1757</v>
      </c>
      <c r="D875" s="18">
        <v>0</v>
      </c>
      <c r="E875" s="18">
        <v>21.888000000000002</v>
      </c>
      <c r="F875" s="18">
        <v>0</v>
      </c>
      <c r="G875" s="18">
        <v>0</v>
      </c>
      <c r="H875" s="18">
        <v>0</v>
      </c>
      <c r="I875" s="18">
        <v>0</v>
      </c>
      <c r="J875" s="18">
        <v>7.0503060448970006E-2</v>
      </c>
      <c r="K875" s="18">
        <v>0</v>
      </c>
      <c r="L875" s="18">
        <v>0</v>
      </c>
      <c r="M875" s="18">
        <v>0</v>
      </c>
      <c r="N875" s="19" t="s">
        <v>3165</v>
      </c>
    </row>
    <row r="876" spans="1:14" ht="47.25" x14ac:dyDescent="0.25">
      <c r="A876" s="31" t="s">
        <v>1118</v>
      </c>
      <c r="B876" s="19" t="s">
        <v>1758</v>
      </c>
      <c r="C876" s="34" t="s">
        <v>1759</v>
      </c>
      <c r="D876" s="18">
        <v>0</v>
      </c>
      <c r="E876" s="18">
        <v>54.72</v>
      </c>
      <c r="F876" s="18">
        <v>0</v>
      </c>
      <c r="G876" s="18">
        <v>0</v>
      </c>
      <c r="H876" s="18">
        <v>0</v>
      </c>
      <c r="I876" s="18">
        <v>0</v>
      </c>
      <c r="J876" s="18">
        <v>0.17625765112243</v>
      </c>
      <c r="K876" s="18">
        <v>0</v>
      </c>
      <c r="L876" s="18">
        <v>0</v>
      </c>
      <c r="M876" s="18">
        <v>0</v>
      </c>
      <c r="N876" s="19" t="s">
        <v>3165</v>
      </c>
    </row>
    <row r="877" spans="1:14" ht="47.25" x14ac:dyDescent="0.25">
      <c r="A877" s="31" t="s">
        <v>1118</v>
      </c>
      <c r="B877" s="19" t="s">
        <v>1760</v>
      </c>
      <c r="C877" s="34" t="s">
        <v>1761</v>
      </c>
      <c r="D877" s="18">
        <v>0</v>
      </c>
      <c r="E877" s="18">
        <v>39.744</v>
      </c>
      <c r="F877" s="18">
        <v>0</v>
      </c>
      <c r="G877" s="18">
        <v>0</v>
      </c>
      <c r="H877" s="18">
        <v>0</v>
      </c>
      <c r="I877" s="18">
        <v>0</v>
      </c>
      <c r="J877" s="18">
        <v>0.12801871502576001</v>
      </c>
      <c r="K877" s="18">
        <v>0</v>
      </c>
      <c r="L877" s="18">
        <v>0</v>
      </c>
      <c r="M877" s="18">
        <v>0</v>
      </c>
      <c r="N877" s="19" t="s">
        <v>3165</v>
      </c>
    </row>
    <row r="878" spans="1:14" ht="47.25" x14ac:dyDescent="0.25">
      <c r="A878" s="31" t="s">
        <v>1118</v>
      </c>
      <c r="B878" s="19" t="s">
        <v>1762</v>
      </c>
      <c r="C878" s="34" t="s">
        <v>1763</v>
      </c>
      <c r="D878" s="18">
        <v>0</v>
      </c>
      <c r="E878" s="18">
        <v>27.36</v>
      </c>
      <c r="F878" s="18">
        <v>0</v>
      </c>
      <c r="G878" s="18">
        <v>0</v>
      </c>
      <c r="H878" s="18">
        <v>0</v>
      </c>
      <c r="I878" s="18">
        <v>0</v>
      </c>
      <c r="J878" s="18">
        <v>8.8128825561210003E-2</v>
      </c>
      <c r="K878" s="18">
        <v>0</v>
      </c>
      <c r="L878" s="18">
        <v>0</v>
      </c>
      <c r="M878" s="18">
        <v>0</v>
      </c>
      <c r="N878" s="19" t="s">
        <v>3165</v>
      </c>
    </row>
    <row r="879" spans="1:14" ht="47.25" x14ac:dyDescent="0.25">
      <c r="A879" s="31" t="s">
        <v>1118</v>
      </c>
      <c r="B879" s="19" t="s">
        <v>1764</v>
      </c>
      <c r="C879" s="34" t="s">
        <v>1765</v>
      </c>
      <c r="D879" s="18">
        <v>0</v>
      </c>
      <c r="E879" s="18">
        <v>70.861999999999995</v>
      </c>
      <c r="F879" s="18">
        <v>0</v>
      </c>
      <c r="G879" s="18">
        <v>0</v>
      </c>
      <c r="H879" s="18">
        <v>0</v>
      </c>
      <c r="I879" s="18">
        <v>0</v>
      </c>
      <c r="J879" s="18">
        <v>0.22825236977041999</v>
      </c>
      <c r="K879" s="18">
        <v>0</v>
      </c>
      <c r="L879" s="18">
        <v>0</v>
      </c>
      <c r="M879" s="18">
        <v>0</v>
      </c>
      <c r="N879" s="19" t="s">
        <v>3165</v>
      </c>
    </row>
    <row r="880" spans="1:14" ht="31.5" x14ac:dyDescent="0.25">
      <c r="A880" s="31" t="s">
        <v>1118</v>
      </c>
      <c r="B880" s="19" t="s">
        <v>1766</v>
      </c>
      <c r="C880" s="34" t="s">
        <v>1767</v>
      </c>
      <c r="D880" s="18">
        <v>0</v>
      </c>
      <c r="E880" s="18">
        <v>177.12</v>
      </c>
      <c r="F880" s="18">
        <v>0</v>
      </c>
      <c r="G880" s="18">
        <v>0</v>
      </c>
      <c r="H880" s="18">
        <v>0</v>
      </c>
      <c r="I880" s="18">
        <v>0</v>
      </c>
      <c r="J880" s="18">
        <v>0.57051818652787001</v>
      </c>
      <c r="K880" s="18">
        <v>0</v>
      </c>
      <c r="L880" s="18">
        <v>0</v>
      </c>
      <c r="M880" s="18">
        <v>0</v>
      </c>
      <c r="N880" s="19" t="s">
        <v>3165</v>
      </c>
    </row>
    <row r="881" spans="1:14" ht="47.25" x14ac:dyDescent="0.25">
      <c r="A881" s="31" t="s">
        <v>1118</v>
      </c>
      <c r="B881" s="19" t="s">
        <v>1768</v>
      </c>
      <c r="C881" s="34" t="s">
        <v>1769</v>
      </c>
      <c r="D881" s="18">
        <v>0</v>
      </c>
      <c r="E881" s="18">
        <v>40.32</v>
      </c>
      <c r="F881" s="18">
        <v>0</v>
      </c>
      <c r="G881" s="18">
        <v>0</v>
      </c>
      <c r="H881" s="18">
        <v>0</v>
      </c>
      <c r="I881" s="18">
        <v>0</v>
      </c>
      <c r="J881" s="18">
        <v>0.12987405872179</v>
      </c>
      <c r="K881" s="18">
        <v>0</v>
      </c>
      <c r="L881" s="18">
        <v>0</v>
      </c>
      <c r="M881" s="18">
        <v>0</v>
      </c>
      <c r="N881" s="19" t="s">
        <v>3165</v>
      </c>
    </row>
    <row r="882" spans="1:14" ht="47.25" x14ac:dyDescent="0.25">
      <c r="A882" s="31" t="s">
        <v>1118</v>
      </c>
      <c r="B882" s="19" t="s">
        <v>1770</v>
      </c>
      <c r="C882" s="34" t="s">
        <v>1771</v>
      </c>
      <c r="D882" s="18">
        <v>0</v>
      </c>
      <c r="E882" s="18">
        <v>32.832000000000001</v>
      </c>
      <c r="F882" s="18">
        <v>0</v>
      </c>
      <c r="G882" s="18">
        <v>0</v>
      </c>
      <c r="H882" s="18">
        <v>0</v>
      </c>
      <c r="I882" s="18">
        <v>0</v>
      </c>
      <c r="J882" s="18">
        <v>0.10575459067345</v>
      </c>
      <c r="K882" s="18">
        <v>0</v>
      </c>
      <c r="L882" s="18">
        <v>0</v>
      </c>
      <c r="M882" s="18">
        <v>0</v>
      </c>
      <c r="N882" s="19" t="s">
        <v>3165</v>
      </c>
    </row>
    <row r="883" spans="1:14" ht="47.25" x14ac:dyDescent="0.25">
      <c r="A883" s="31" t="s">
        <v>1118</v>
      </c>
      <c r="B883" s="19" t="s">
        <v>1772</v>
      </c>
      <c r="C883" s="34" t="s">
        <v>1773</v>
      </c>
      <c r="D883" s="18">
        <v>0</v>
      </c>
      <c r="E883" s="18">
        <v>28.8</v>
      </c>
      <c r="F883" s="18">
        <v>0</v>
      </c>
      <c r="G883" s="18">
        <v>0</v>
      </c>
      <c r="H883" s="18">
        <v>0</v>
      </c>
      <c r="I883" s="18">
        <v>0</v>
      </c>
      <c r="J883" s="18">
        <v>9.2767184801280003E-2</v>
      </c>
      <c r="K883" s="18">
        <v>0</v>
      </c>
      <c r="L883" s="18">
        <v>0</v>
      </c>
      <c r="M883" s="18">
        <v>0</v>
      </c>
      <c r="N883" s="19" t="s">
        <v>3165</v>
      </c>
    </row>
    <row r="884" spans="1:14" ht="47.25" x14ac:dyDescent="0.25">
      <c r="A884" s="31" t="s">
        <v>1118</v>
      </c>
      <c r="B884" s="19" t="s">
        <v>1774</v>
      </c>
      <c r="C884" s="34" t="s">
        <v>1775</v>
      </c>
      <c r="D884" s="18">
        <v>0</v>
      </c>
      <c r="E884" s="18">
        <v>41.04</v>
      </c>
      <c r="F884" s="18">
        <v>0</v>
      </c>
      <c r="G884" s="18">
        <v>0</v>
      </c>
      <c r="H884" s="18">
        <v>0</v>
      </c>
      <c r="I884" s="18">
        <v>0</v>
      </c>
      <c r="J884" s="18">
        <v>0.13219323834182001</v>
      </c>
      <c r="K884" s="18">
        <v>0</v>
      </c>
      <c r="L884" s="18">
        <v>0</v>
      </c>
      <c r="M884" s="18">
        <v>0</v>
      </c>
      <c r="N884" s="19" t="s">
        <v>3165</v>
      </c>
    </row>
    <row r="885" spans="1:14" ht="47.25" x14ac:dyDescent="0.25">
      <c r="A885" s="31" t="s">
        <v>1118</v>
      </c>
      <c r="B885" s="19" t="s">
        <v>1776</v>
      </c>
      <c r="C885" s="34" t="s">
        <v>1777</v>
      </c>
      <c r="D885" s="18">
        <v>0</v>
      </c>
      <c r="E885" s="18">
        <v>21.6</v>
      </c>
      <c r="F885" s="18">
        <v>0</v>
      </c>
      <c r="G885" s="18">
        <v>0</v>
      </c>
      <c r="H885" s="18">
        <v>0</v>
      </c>
      <c r="I885" s="18">
        <v>0</v>
      </c>
      <c r="J885" s="18">
        <v>6.9575388600960006E-2</v>
      </c>
      <c r="K885" s="18">
        <v>0</v>
      </c>
      <c r="L885" s="18">
        <v>0</v>
      </c>
      <c r="M885" s="18">
        <v>0</v>
      </c>
      <c r="N885" s="19" t="s">
        <v>3165</v>
      </c>
    </row>
    <row r="886" spans="1:14" ht="31.5" x14ac:dyDescent="0.25">
      <c r="A886" s="31" t="s">
        <v>1118</v>
      </c>
      <c r="B886" s="19" t="s">
        <v>1778</v>
      </c>
      <c r="C886" s="34" t="s">
        <v>1779</v>
      </c>
      <c r="D886" s="18">
        <v>0</v>
      </c>
      <c r="E886" s="18">
        <v>0</v>
      </c>
      <c r="F886" s="18">
        <v>0</v>
      </c>
      <c r="G886" s="18">
        <v>0</v>
      </c>
      <c r="H886" s="18">
        <v>0</v>
      </c>
      <c r="I886" s="18">
        <v>0</v>
      </c>
      <c r="J886" s="18">
        <v>0</v>
      </c>
      <c r="K886" s="18">
        <v>0</v>
      </c>
      <c r="L886" s="18">
        <v>0</v>
      </c>
      <c r="M886" s="18">
        <v>0</v>
      </c>
      <c r="N886" s="19" t="s">
        <v>3165</v>
      </c>
    </row>
    <row r="887" spans="1:14" ht="31.5" x14ac:dyDescent="0.25">
      <c r="A887" s="31" t="s">
        <v>1118</v>
      </c>
      <c r="B887" s="19" t="s">
        <v>1780</v>
      </c>
      <c r="C887" s="34" t="s">
        <v>1781</v>
      </c>
      <c r="D887" s="18">
        <v>0</v>
      </c>
      <c r="E887" s="18">
        <v>0.91</v>
      </c>
      <c r="F887" s="18">
        <v>0</v>
      </c>
      <c r="G887" s="18">
        <v>0</v>
      </c>
      <c r="H887" s="18">
        <v>0</v>
      </c>
      <c r="I887" s="18">
        <v>0</v>
      </c>
      <c r="J887" s="18">
        <v>2.9311853530900002E-3</v>
      </c>
      <c r="K887" s="18">
        <v>0</v>
      </c>
      <c r="L887" s="18">
        <v>0</v>
      </c>
      <c r="M887" s="18">
        <v>0</v>
      </c>
      <c r="N887" s="19" t="s">
        <v>3165</v>
      </c>
    </row>
    <row r="888" spans="1:14" ht="31.5" x14ac:dyDescent="0.25">
      <c r="A888" s="31" t="s">
        <v>1118</v>
      </c>
      <c r="B888" s="19" t="s">
        <v>1782</v>
      </c>
      <c r="C888" s="34" t="s">
        <v>1783</v>
      </c>
      <c r="D888" s="18">
        <v>0</v>
      </c>
      <c r="E888" s="18">
        <v>0.39</v>
      </c>
      <c r="F888" s="18">
        <v>0</v>
      </c>
      <c r="G888" s="18">
        <v>0</v>
      </c>
      <c r="H888" s="18">
        <v>0</v>
      </c>
      <c r="I888" s="18">
        <v>0</v>
      </c>
      <c r="J888" s="18">
        <v>1.25622229418E-3</v>
      </c>
      <c r="K888" s="18">
        <v>0</v>
      </c>
      <c r="L888" s="18">
        <v>0</v>
      </c>
      <c r="M888" s="18">
        <v>0</v>
      </c>
      <c r="N888" s="19" t="s">
        <v>3165</v>
      </c>
    </row>
    <row r="889" spans="1:14" ht="31.5" x14ac:dyDescent="0.25">
      <c r="A889" s="31" t="s">
        <v>1118</v>
      </c>
      <c r="B889" s="19" t="s">
        <v>1784</v>
      </c>
      <c r="C889" s="34" t="s">
        <v>1785</v>
      </c>
      <c r="D889" s="18">
        <v>0</v>
      </c>
      <c r="E889" s="18">
        <v>0</v>
      </c>
      <c r="F889" s="18">
        <v>0</v>
      </c>
      <c r="G889" s="18">
        <v>0</v>
      </c>
      <c r="H889" s="18">
        <v>0</v>
      </c>
      <c r="I889" s="18">
        <v>0</v>
      </c>
      <c r="J889" s="18">
        <v>0</v>
      </c>
      <c r="K889" s="18">
        <v>0</v>
      </c>
      <c r="L889" s="18">
        <v>0</v>
      </c>
      <c r="M889" s="18">
        <v>0</v>
      </c>
      <c r="N889" s="19" t="s">
        <v>3165</v>
      </c>
    </row>
    <row r="890" spans="1:14" ht="31.5" x14ac:dyDescent="0.25">
      <c r="A890" s="31" t="s">
        <v>1118</v>
      </c>
      <c r="B890" s="19" t="s">
        <v>1786</v>
      </c>
      <c r="C890" s="34" t="s">
        <v>1787</v>
      </c>
      <c r="D890" s="18">
        <v>0</v>
      </c>
      <c r="E890" s="18">
        <v>0</v>
      </c>
      <c r="F890" s="18">
        <v>0</v>
      </c>
      <c r="G890" s="18">
        <v>0</v>
      </c>
      <c r="H890" s="18">
        <v>0</v>
      </c>
      <c r="I890" s="18">
        <v>0</v>
      </c>
      <c r="J890" s="18">
        <v>0</v>
      </c>
      <c r="K890" s="18">
        <v>0</v>
      </c>
      <c r="L890" s="18">
        <v>0</v>
      </c>
      <c r="M890" s="18">
        <v>0</v>
      </c>
      <c r="N890" s="19" t="s">
        <v>3165</v>
      </c>
    </row>
    <row r="891" spans="1:14" ht="31.5" x14ac:dyDescent="0.25">
      <c r="A891" s="31" t="s">
        <v>1118</v>
      </c>
      <c r="B891" s="19" t="s">
        <v>1788</v>
      </c>
      <c r="C891" s="34" t="s">
        <v>1789</v>
      </c>
      <c r="D891" s="18">
        <v>0</v>
      </c>
      <c r="E891" s="18">
        <v>1.728</v>
      </c>
      <c r="F891" s="18">
        <v>0</v>
      </c>
      <c r="G891" s="18">
        <v>0</v>
      </c>
      <c r="H891" s="18">
        <v>0</v>
      </c>
      <c r="I891" s="18">
        <v>0</v>
      </c>
      <c r="J891" s="18">
        <v>5.56603108807E-3</v>
      </c>
      <c r="K891" s="18">
        <v>0</v>
      </c>
      <c r="L891" s="18">
        <v>0</v>
      </c>
      <c r="M891" s="18">
        <v>0</v>
      </c>
      <c r="N891" s="19" t="s">
        <v>3165</v>
      </c>
    </row>
    <row r="892" spans="1:14" ht="31.5" x14ac:dyDescent="0.25">
      <c r="A892" s="31" t="s">
        <v>1118</v>
      </c>
      <c r="B892" s="19" t="s">
        <v>1790</v>
      </c>
      <c r="C892" s="34" t="s">
        <v>1791</v>
      </c>
      <c r="D892" s="18">
        <v>0</v>
      </c>
      <c r="E892" s="18">
        <v>0</v>
      </c>
      <c r="F892" s="18">
        <v>0</v>
      </c>
      <c r="G892" s="18">
        <v>0</v>
      </c>
      <c r="H892" s="18">
        <v>0</v>
      </c>
      <c r="I892" s="18">
        <v>0</v>
      </c>
      <c r="J892" s="18">
        <v>0</v>
      </c>
      <c r="K892" s="18">
        <v>0</v>
      </c>
      <c r="L892" s="18">
        <v>0</v>
      </c>
      <c r="M892" s="18">
        <v>0</v>
      </c>
      <c r="N892" s="19" t="s">
        <v>3165</v>
      </c>
    </row>
    <row r="893" spans="1:14" ht="47.25" x14ac:dyDescent="0.25">
      <c r="A893" s="31" t="s">
        <v>1118</v>
      </c>
      <c r="B893" s="19" t="s">
        <v>1792</v>
      </c>
      <c r="C893" s="34" t="s">
        <v>1793</v>
      </c>
      <c r="D893" s="18">
        <v>0</v>
      </c>
      <c r="E893" s="18">
        <v>0</v>
      </c>
      <c r="F893" s="18">
        <v>0</v>
      </c>
      <c r="G893" s="18">
        <v>0</v>
      </c>
      <c r="H893" s="18">
        <v>0</v>
      </c>
      <c r="I893" s="18">
        <v>0</v>
      </c>
      <c r="J893" s="18">
        <v>0</v>
      </c>
      <c r="K893" s="18">
        <v>0</v>
      </c>
      <c r="L893" s="18">
        <v>0</v>
      </c>
      <c r="M893" s="18">
        <v>0</v>
      </c>
      <c r="N893" s="19" t="s">
        <v>3165</v>
      </c>
    </row>
    <row r="894" spans="1:14" ht="31.5" x14ac:dyDescent="0.25">
      <c r="A894" s="31" t="s">
        <v>1118</v>
      </c>
      <c r="B894" s="19" t="s">
        <v>1794</v>
      </c>
      <c r="C894" s="34" t="s">
        <v>1795</v>
      </c>
      <c r="D894" s="18">
        <v>0</v>
      </c>
      <c r="E894" s="18">
        <v>0.58499999999999996</v>
      </c>
      <c r="F894" s="18">
        <v>0</v>
      </c>
      <c r="G894" s="18">
        <v>0</v>
      </c>
      <c r="H894" s="18">
        <v>0</v>
      </c>
      <c r="I894" s="18">
        <v>0</v>
      </c>
      <c r="J894" s="18">
        <v>1.8843334412699999E-3</v>
      </c>
      <c r="K894" s="18">
        <v>0</v>
      </c>
      <c r="L894" s="18">
        <v>0</v>
      </c>
      <c r="M894" s="18">
        <v>0</v>
      </c>
      <c r="N894" s="19" t="s">
        <v>3165</v>
      </c>
    </row>
    <row r="895" spans="1:14" ht="31.5" x14ac:dyDescent="0.25">
      <c r="A895" s="31" t="s">
        <v>1118</v>
      </c>
      <c r="B895" s="19" t="s">
        <v>1796</v>
      </c>
      <c r="C895" s="34" t="s">
        <v>1797</v>
      </c>
      <c r="D895" s="18">
        <v>0</v>
      </c>
      <c r="E895" s="18">
        <v>0.57599999999999996</v>
      </c>
      <c r="F895" s="18">
        <v>0</v>
      </c>
      <c r="G895" s="18">
        <v>0</v>
      </c>
      <c r="H895" s="18">
        <v>0</v>
      </c>
      <c r="I895" s="18">
        <v>0</v>
      </c>
      <c r="J895" s="18">
        <v>1.8553436960200001E-3</v>
      </c>
      <c r="K895" s="18">
        <v>0</v>
      </c>
      <c r="L895" s="18">
        <v>0</v>
      </c>
      <c r="M895" s="18">
        <v>0</v>
      </c>
      <c r="N895" s="19" t="s">
        <v>3165</v>
      </c>
    </row>
    <row r="896" spans="1:14" ht="31.5" x14ac:dyDescent="0.25">
      <c r="A896" s="31" t="s">
        <v>1118</v>
      </c>
      <c r="B896" s="19" t="s">
        <v>1798</v>
      </c>
      <c r="C896" s="34" t="s">
        <v>1799</v>
      </c>
      <c r="D896" s="18">
        <v>0</v>
      </c>
      <c r="E896" s="18">
        <v>0.57599999999999996</v>
      </c>
      <c r="F896" s="18">
        <v>0</v>
      </c>
      <c r="G896" s="18">
        <v>0</v>
      </c>
      <c r="H896" s="18">
        <v>0</v>
      </c>
      <c r="I896" s="18">
        <v>0</v>
      </c>
      <c r="J896" s="18">
        <v>1.8553436960200001E-3</v>
      </c>
      <c r="K896" s="18">
        <v>0</v>
      </c>
      <c r="L896" s="18">
        <v>0</v>
      </c>
      <c r="M896" s="18">
        <v>0</v>
      </c>
      <c r="N896" s="19" t="s">
        <v>3165</v>
      </c>
    </row>
    <row r="897" spans="1:14" ht="31.5" x14ac:dyDescent="0.25">
      <c r="A897" s="31" t="s">
        <v>1118</v>
      </c>
      <c r="B897" s="19" t="s">
        <v>1800</v>
      </c>
      <c r="C897" s="34" t="s">
        <v>1801</v>
      </c>
      <c r="D897" s="18">
        <v>0</v>
      </c>
      <c r="E897" s="18">
        <v>1.008</v>
      </c>
      <c r="F897" s="18">
        <v>0</v>
      </c>
      <c r="G897" s="18">
        <v>0</v>
      </c>
      <c r="H897" s="18">
        <v>0</v>
      </c>
      <c r="I897" s="18">
        <v>0</v>
      </c>
      <c r="J897" s="18">
        <v>3.2468514680399998E-3</v>
      </c>
      <c r="K897" s="18">
        <v>0</v>
      </c>
      <c r="L897" s="18">
        <v>0</v>
      </c>
      <c r="M897" s="18">
        <v>0</v>
      </c>
      <c r="N897" s="19" t="s">
        <v>3165</v>
      </c>
    </row>
    <row r="898" spans="1:14" ht="31.5" x14ac:dyDescent="0.25">
      <c r="A898" s="31" t="s">
        <v>1118</v>
      </c>
      <c r="B898" s="19" t="s">
        <v>1802</v>
      </c>
      <c r="C898" s="34" t="s">
        <v>1803</v>
      </c>
      <c r="D898" s="18">
        <v>0</v>
      </c>
      <c r="E898" s="18">
        <v>1.1519999999999999</v>
      </c>
      <c r="F898" s="18">
        <v>0</v>
      </c>
      <c r="G898" s="18">
        <v>0</v>
      </c>
      <c r="H898" s="18">
        <v>0</v>
      </c>
      <c r="I898" s="18">
        <v>0</v>
      </c>
      <c r="J898" s="18">
        <v>3.7106873920499999E-3</v>
      </c>
      <c r="K898" s="18">
        <v>0</v>
      </c>
      <c r="L898" s="18">
        <v>0</v>
      </c>
      <c r="M898" s="18">
        <v>0</v>
      </c>
      <c r="N898" s="19" t="s">
        <v>3165</v>
      </c>
    </row>
    <row r="899" spans="1:14" ht="31.5" x14ac:dyDescent="0.25">
      <c r="A899" s="31" t="s">
        <v>1118</v>
      </c>
      <c r="B899" s="19" t="s">
        <v>1804</v>
      </c>
      <c r="C899" s="34" t="s">
        <v>1805</v>
      </c>
      <c r="D899" s="18">
        <v>0</v>
      </c>
      <c r="E899" s="18">
        <v>0.72</v>
      </c>
      <c r="F899" s="18">
        <v>0</v>
      </c>
      <c r="G899" s="18">
        <v>0</v>
      </c>
      <c r="H899" s="18">
        <v>0</v>
      </c>
      <c r="I899" s="18">
        <v>0</v>
      </c>
      <c r="J899" s="18">
        <v>2.3191796200300002E-3</v>
      </c>
      <c r="K899" s="18">
        <v>0</v>
      </c>
      <c r="L899" s="18">
        <v>0</v>
      </c>
      <c r="M899" s="18">
        <v>0</v>
      </c>
      <c r="N899" s="19" t="s">
        <v>3165</v>
      </c>
    </row>
    <row r="900" spans="1:14" ht="31.5" x14ac:dyDescent="0.25">
      <c r="A900" s="31" t="s">
        <v>1118</v>
      </c>
      <c r="B900" s="19" t="s">
        <v>1806</v>
      </c>
      <c r="C900" s="34" t="s">
        <v>1807</v>
      </c>
      <c r="D900" s="18">
        <v>0</v>
      </c>
      <c r="E900" s="18">
        <v>0</v>
      </c>
      <c r="F900" s="18">
        <v>0</v>
      </c>
      <c r="G900" s="18">
        <v>0</v>
      </c>
      <c r="H900" s="18">
        <v>0</v>
      </c>
      <c r="I900" s="18">
        <v>0</v>
      </c>
      <c r="J900" s="18">
        <v>0</v>
      </c>
      <c r="K900" s="18">
        <v>0</v>
      </c>
      <c r="L900" s="18">
        <v>0</v>
      </c>
      <c r="M900" s="18">
        <v>0</v>
      </c>
      <c r="N900" s="19" t="s">
        <v>3165</v>
      </c>
    </row>
    <row r="901" spans="1:14" ht="31.5" x14ac:dyDescent="0.25">
      <c r="A901" s="31" t="s">
        <v>1118</v>
      </c>
      <c r="B901" s="19" t="s">
        <v>1808</v>
      </c>
      <c r="C901" s="34" t="s">
        <v>1809</v>
      </c>
      <c r="D901" s="18">
        <v>0</v>
      </c>
      <c r="E901" s="18">
        <v>0</v>
      </c>
      <c r="F901" s="18">
        <v>0</v>
      </c>
      <c r="G901" s="18">
        <v>0</v>
      </c>
      <c r="H901" s="18">
        <v>0</v>
      </c>
      <c r="I901" s="18">
        <v>0</v>
      </c>
      <c r="J901" s="18">
        <v>0</v>
      </c>
      <c r="K901" s="18">
        <v>0</v>
      </c>
      <c r="L901" s="18">
        <v>0</v>
      </c>
      <c r="M901" s="18">
        <v>0</v>
      </c>
      <c r="N901" s="19" t="s">
        <v>3165</v>
      </c>
    </row>
    <row r="902" spans="1:14" ht="31.5" x14ac:dyDescent="0.25">
      <c r="A902" s="31" t="s">
        <v>1118</v>
      </c>
      <c r="B902" s="19" t="s">
        <v>1810</v>
      </c>
      <c r="C902" s="34" t="s">
        <v>1811</v>
      </c>
      <c r="D902" s="18">
        <v>0</v>
      </c>
      <c r="E902" s="18">
        <v>12.672000000000001</v>
      </c>
      <c r="F902" s="18">
        <v>0</v>
      </c>
      <c r="G902" s="18">
        <v>0</v>
      </c>
      <c r="H902" s="18">
        <v>0</v>
      </c>
      <c r="I902" s="18">
        <v>0</v>
      </c>
      <c r="J902" s="18">
        <v>4.0817561312560001E-2</v>
      </c>
      <c r="K902" s="18">
        <v>0</v>
      </c>
      <c r="L902" s="18">
        <v>0</v>
      </c>
      <c r="M902" s="18">
        <v>0</v>
      </c>
      <c r="N902" s="19" t="s">
        <v>3165</v>
      </c>
    </row>
    <row r="903" spans="1:14" ht="31.5" x14ac:dyDescent="0.25">
      <c r="A903" s="31" t="s">
        <v>1118</v>
      </c>
      <c r="B903" s="19" t="s">
        <v>1812</v>
      </c>
      <c r="C903" s="34" t="s">
        <v>1813</v>
      </c>
      <c r="D903" s="18">
        <v>0</v>
      </c>
      <c r="E903" s="18">
        <v>0</v>
      </c>
      <c r="F903" s="18">
        <v>0</v>
      </c>
      <c r="G903" s="18">
        <v>0</v>
      </c>
      <c r="H903" s="18">
        <v>0</v>
      </c>
      <c r="I903" s="18">
        <v>0</v>
      </c>
      <c r="J903" s="18">
        <v>0</v>
      </c>
      <c r="K903" s="18">
        <v>0</v>
      </c>
      <c r="L903" s="18">
        <v>0</v>
      </c>
      <c r="M903" s="18">
        <v>0</v>
      </c>
      <c r="N903" s="19" t="s">
        <v>3165</v>
      </c>
    </row>
    <row r="904" spans="1:14" ht="31.5" x14ac:dyDescent="0.25">
      <c r="A904" s="31" t="s">
        <v>1118</v>
      </c>
      <c r="B904" s="19" t="s">
        <v>1814</v>
      </c>
      <c r="C904" s="34" t="s">
        <v>1815</v>
      </c>
      <c r="D904" s="18">
        <v>0</v>
      </c>
      <c r="E904" s="18">
        <v>0.26</v>
      </c>
      <c r="F904" s="18">
        <v>0</v>
      </c>
      <c r="G904" s="18">
        <v>0</v>
      </c>
      <c r="H904" s="18">
        <v>0</v>
      </c>
      <c r="I904" s="18">
        <v>0</v>
      </c>
      <c r="J904" s="18">
        <v>8.3748152944999996E-4</v>
      </c>
      <c r="K904" s="18">
        <v>0</v>
      </c>
      <c r="L904" s="18">
        <v>0</v>
      </c>
      <c r="M904" s="18">
        <v>0</v>
      </c>
      <c r="N904" s="19" t="s">
        <v>3165</v>
      </c>
    </row>
    <row r="905" spans="1:14" ht="31.5" x14ac:dyDescent="0.25">
      <c r="A905" s="31" t="s">
        <v>1118</v>
      </c>
      <c r="B905" s="19" t="s">
        <v>1816</v>
      </c>
      <c r="C905" s="34" t="s">
        <v>1817</v>
      </c>
      <c r="D905" s="18">
        <v>0</v>
      </c>
      <c r="E905" s="18">
        <v>2.6</v>
      </c>
      <c r="F905" s="18">
        <v>0</v>
      </c>
      <c r="G905" s="18">
        <v>0</v>
      </c>
      <c r="H905" s="18">
        <v>0</v>
      </c>
      <c r="I905" s="18">
        <v>0</v>
      </c>
      <c r="J905" s="18">
        <v>8.3748152945600004E-3</v>
      </c>
      <c r="K905" s="18">
        <v>0</v>
      </c>
      <c r="L905" s="18">
        <v>0</v>
      </c>
      <c r="M905" s="18">
        <v>0</v>
      </c>
      <c r="N905" s="19" t="s">
        <v>3165</v>
      </c>
    </row>
    <row r="906" spans="1:14" ht="31.5" x14ac:dyDescent="0.25">
      <c r="A906" s="31" t="s">
        <v>1118</v>
      </c>
      <c r="B906" s="19" t="s">
        <v>1818</v>
      </c>
      <c r="C906" s="34" t="s">
        <v>1819</v>
      </c>
      <c r="D906" s="18">
        <v>0</v>
      </c>
      <c r="E906" s="18">
        <v>0.26</v>
      </c>
      <c r="F906" s="18">
        <v>0</v>
      </c>
      <c r="G906" s="18">
        <v>0</v>
      </c>
      <c r="H906" s="18">
        <v>0</v>
      </c>
      <c r="I906" s="18">
        <v>0</v>
      </c>
      <c r="J906" s="18">
        <v>8.3748152944999996E-4</v>
      </c>
      <c r="K906" s="18">
        <v>0</v>
      </c>
      <c r="L906" s="18">
        <v>0</v>
      </c>
      <c r="M906" s="18">
        <v>0</v>
      </c>
      <c r="N906" s="19" t="s">
        <v>3165</v>
      </c>
    </row>
    <row r="907" spans="1:14" ht="31.5" x14ac:dyDescent="0.25">
      <c r="A907" s="31" t="s">
        <v>1118</v>
      </c>
      <c r="B907" s="19" t="s">
        <v>1820</v>
      </c>
      <c r="C907" s="34" t="s">
        <v>1821</v>
      </c>
      <c r="D907" s="18">
        <v>0</v>
      </c>
      <c r="E907" s="18">
        <v>0.26</v>
      </c>
      <c r="F907" s="18">
        <v>0</v>
      </c>
      <c r="G907" s="18">
        <v>0</v>
      </c>
      <c r="H907" s="18">
        <v>0</v>
      </c>
      <c r="I907" s="18">
        <v>0</v>
      </c>
      <c r="J907" s="18">
        <v>8.3748152944999996E-4</v>
      </c>
      <c r="K907" s="18">
        <v>0</v>
      </c>
      <c r="L907" s="18">
        <v>0</v>
      </c>
      <c r="M907" s="18">
        <v>0</v>
      </c>
      <c r="N907" s="19" t="s">
        <v>3165</v>
      </c>
    </row>
    <row r="908" spans="1:14" ht="31.5" x14ac:dyDescent="0.25">
      <c r="A908" s="31" t="s">
        <v>1118</v>
      </c>
      <c r="B908" s="19" t="s">
        <v>1822</v>
      </c>
      <c r="C908" s="34" t="s">
        <v>1823</v>
      </c>
      <c r="D908" s="18">
        <v>0</v>
      </c>
      <c r="E908" s="18">
        <v>0.58499999999999996</v>
      </c>
      <c r="F908" s="18">
        <v>0</v>
      </c>
      <c r="G908" s="18">
        <v>0</v>
      </c>
      <c r="H908" s="18">
        <v>0</v>
      </c>
      <c r="I908" s="18">
        <v>0</v>
      </c>
      <c r="J908" s="18">
        <v>1.8843334412699999E-3</v>
      </c>
      <c r="K908" s="18">
        <v>0</v>
      </c>
      <c r="L908" s="18">
        <v>0</v>
      </c>
      <c r="M908" s="18">
        <v>0</v>
      </c>
      <c r="N908" s="19" t="s">
        <v>3165</v>
      </c>
    </row>
    <row r="909" spans="1:14" ht="31.5" x14ac:dyDescent="0.25">
      <c r="A909" s="31" t="s">
        <v>1118</v>
      </c>
      <c r="B909" s="19" t="s">
        <v>1824</v>
      </c>
      <c r="C909" s="34" t="s">
        <v>1825</v>
      </c>
      <c r="D909" s="18">
        <v>0</v>
      </c>
      <c r="E909" s="18">
        <v>0.48799999999999999</v>
      </c>
      <c r="F909" s="18">
        <v>0</v>
      </c>
      <c r="G909" s="18">
        <v>0</v>
      </c>
      <c r="H909" s="18">
        <v>0</v>
      </c>
      <c r="I909" s="18">
        <v>0</v>
      </c>
      <c r="J909" s="18">
        <v>1.5718884091300001E-3</v>
      </c>
      <c r="K909" s="18">
        <v>0</v>
      </c>
      <c r="L909" s="18">
        <v>0</v>
      </c>
      <c r="M909" s="18">
        <v>0</v>
      </c>
      <c r="N909" s="19" t="s">
        <v>3165</v>
      </c>
    </row>
    <row r="910" spans="1:14" ht="31.5" x14ac:dyDescent="0.25">
      <c r="A910" s="31" t="s">
        <v>1118</v>
      </c>
      <c r="B910" s="19" t="s">
        <v>1826</v>
      </c>
      <c r="C910" s="34" t="s">
        <v>1827</v>
      </c>
      <c r="D910" s="18">
        <v>0</v>
      </c>
      <c r="E910" s="18">
        <v>0.16300000000000001</v>
      </c>
      <c r="F910" s="18">
        <v>0</v>
      </c>
      <c r="G910" s="18">
        <v>0</v>
      </c>
      <c r="H910" s="18">
        <v>0</v>
      </c>
      <c r="I910" s="18">
        <v>0</v>
      </c>
      <c r="J910" s="18">
        <v>5.2503649731000003E-4</v>
      </c>
      <c r="K910" s="18">
        <v>0</v>
      </c>
      <c r="L910" s="18">
        <v>0</v>
      </c>
      <c r="M910" s="18">
        <v>0</v>
      </c>
      <c r="N910" s="19" t="s">
        <v>3165</v>
      </c>
    </row>
    <row r="911" spans="1:14" ht="31.5" x14ac:dyDescent="0.25">
      <c r="A911" s="31" t="s">
        <v>1118</v>
      </c>
      <c r="B911" s="19" t="s">
        <v>1828</v>
      </c>
      <c r="C911" s="34" t="s">
        <v>1829</v>
      </c>
      <c r="D911" s="18">
        <v>0</v>
      </c>
      <c r="E911" s="18">
        <v>0.72</v>
      </c>
      <c r="F911" s="18">
        <v>0</v>
      </c>
      <c r="G911" s="18">
        <v>0</v>
      </c>
      <c r="H911" s="18">
        <v>0</v>
      </c>
      <c r="I911" s="18">
        <v>0</v>
      </c>
      <c r="J911" s="18">
        <v>2.3191796200300002E-3</v>
      </c>
      <c r="K911" s="18">
        <v>0</v>
      </c>
      <c r="L911" s="18">
        <v>0</v>
      </c>
      <c r="M911" s="18">
        <v>0</v>
      </c>
      <c r="N911" s="19" t="s">
        <v>3165</v>
      </c>
    </row>
    <row r="912" spans="1:14" ht="31.5" x14ac:dyDescent="0.25">
      <c r="A912" s="31" t="s">
        <v>1118</v>
      </c>
      <c r="B912" s="19" t="s">
        <v>1830</v>
      </c>
      <c r="C912" s="34" t="s">
        <v>1831</v>
      </c>
      <c r="D912" s="18">
        <v>0</v>
      </c>
      <c r="E912" s="18">
        <v>0.32500000000000001</v>
      </c>
      <c r="F912" s="18">
        <v>0</v>
      </c>
      <c r="G912" s="18">
        <v>0</v>
      </c>
      <c r="H912" s="18">
        <v>0</v>
      </c>
      <c r="I912" s="18">
        <v>0</v>
      </c>
      <c r="J912" s="18">
        <v>1.04685191182E-3</v>
      </c>
      <c r="K912" s="18">
        <v>0</v>
      </c>
      <c r="L912" s="18">
        <v>0</v>
      </c>
      <c r="M912" s="18">
        <v>0</v>
      </c>
      <c r="N912" s="19" t="s">
        <v>3165</v>
      </c>
    </row>
    <row r="913" spans="1:14" ht="31.5" x14ac:dyDescent="0.25">
      <c r="A913" s="31" t="s">
        <v>1118</v>
      </c>
      <c r="B913" s="19" t="s">
        <v>1832</v>
      </c>
      <c r="C913" s="34" t="s">
        <v>1833</v>
      </c>
      <c r="D913" s="18">
        <v>0</v>
      </c>
      <c r="E913" s="18">
        <v>1.44</v>
      </c>
      <c r="F913" s="18">
        <v>0</v>
      </c>
      <c r="G913" s="18">
        <v>0</v>
      </c>
      <c r="H913" s="18">
        <v>0</v>
      </c>
      <c r="I913" s="18">
        <v>0</v>
      </c>
      <c r="J913" s="18">
        <v>4.6383592400600004E-3</v>
      </c>
      <c r="K913" s="18">
        <v>0</v>
      </c>
      <c r="L913" s="18">
        <v>0</v>
      </c>
      <c r="M913" s="18">
        <v>0</v>
      </c>
      <c r="N913" s="19" t="s">
        <v>3165</v>
      </c>
    </row>
    <row r="914" spans="1:14" ht="31.5" x14ac:dyDescent="0.25">
      <c r="A914" s="31" t="s">
        <v>1118</v>
      </c>
      <c r="B914" s="19" t="s">
        <v>1834</v>
      </c>
      <c r="C914" s="34" t="s">
        <v>1835</v>
      </c>
      <c r="D914" s="18">
        <v>0</v>
      </c>
      <c r="E914" s="18">
        <v>0.86399999999999999</v>
      </c>
      <c r="F914" s="18">
        <v>0</v>
      </c>
      <c r="G914" s="18">
        <v>0</v>
      </c>
      <c r="H914" s="18">
        <v>0</v>
      </c>
      <c r="I914" s="18">
        <v>0</v>
      </c>
      <c r="J914" s="18">
        <v>2.7830155440300001E-3</v>
      </c>
      <c r="K914" s="18">
        <v>0</v>
      </c>
      <c r="L914" s="18">
        <v>0</v>
      </c>
      <c r="M914" s="18">
        <v>0</v>
      </c>
      <c r="N914" s="19" t="s">
        <v>3165</v>
      </c>
    </row>
    <row r="915" spans="1:14" ht="31.5" x14ac:dyDescent="0.25">
      <c r="A915" s="31" t="s">
        <v>1118</v>
      </c>
      <c r="B915" s="19" t="s">
        <v>1836</v>
      </c>
      <c r="C915" s="34" t="s">
        <v>1837</v>
      </c>
      <c r="D915" s="18">
        <v>0</v>
      </c>
      <c r="E915" s="18">
        <v>0.86399999999999999</v>
      </c>
      <c r="F915" s="18">
        <v>0</v>
      </c>
      <c r="G915" s="18">
        <v>0</v>
      </c>
      <c r="H915" s="18">
        <v>0</v>
      </c>
      <c r="I915" s="18">
        <v>0</v>
      </c>
      <c r="J915" s="18">
        <v>2.7830155440300001E-3</v>
      </c>
      <c r="K915" s="18">
        <v>0</v>
      </c>
      <c r="L915" s="18">
        <v>0</v>
      </c>
      <c r="M915" s="18">
        <v>0</v>
      </c>
      <c r="N915" s="19" t="s">
        <v>3165</v>
      </c>
    </row>
    <row r="916" spans="1:14" x14ac:dyDescent="0.25">
      <c r="A916" s="31" t="s">
        <v>1118</v>
      </c>
      <c r="B916" s="19" t="s">
        <v>1838</v>
      </c>
      <c r="C916" s="34" t="s">
        <v>1839</v>
      </c>
      <c r="D916" s="18">
        <v>0</v>
      </c>
      <c r="E916" s="18">
        <v>0.52</v>
      </c>
      <c r="F916" s="18">
        <v>0</v>
      </c>
      <c r="G916" s="18">
        <v>0</v>
      </c>
      <c r="H916" s="18">
        <v>0</v>
      </c>
      <c r="I916" s="18">
        <v>0</v>
      </c>
      <c r="J916" s="18">
        <v>1.6749630589099999E-3</v>
      </c>
      <c r="K916" s="18">
        <v>0</v>
      </c>
      <c r="L916" s="18">
        <v>0</v>
      </c>
      <c r="M916" s="18">
        <v>0</v>
      </c>
      <c r="N916" s="19" t="s">
        <v>3165</v>
      </c>
    </row>
    <row r="917" spans="1:14" ht="31.5" x14ac:dyDescent="0.25">
      <c r="A917" s="31" t="s">
        <v>1118</v>
      </c>
      <c r="B917" s="19" t="s">
        <v>1840</v>
      </c>
      <c r="C917" s="34" t="s">
        <v>1841</v>
      </c>
      <c r="D917" s="18">
        <v>0</v>
      </c>
      <c r="E917" s="18">
        <v>0.26</v>
      </c>
      <c r="F917" s="18">
        <v>0</v>
      </c>
      <c r="G917" s="18">
        <v>0</v>
      </c>
      <c r="H917" s="18">
        <v>0</v>
      </c>
      <c r="I917" s="18">
        <v>0</v>
      </c>
      <c r="J917" s="18">
        <v>8.3748152944999996E-4</v>
      </c>
      <c r="K917" s="18">
        <v>0</v>
      </c>
      <c r="L917" s="18">
        <v>0</v>
      </c>
      <c r="M917" s="18">
        <v>0</v>
      </c>
      <c r="N917" s="19" t="s">
        <v>3165</v>
      </c>
    </row>
    <row r="918" spans="1:14" ht="31.5" x14ac:dyDescent="0.25">
      <c r="A918" s="31" t="s">
        <v>1118</v>
      </c>
      <c r="B918" s="19" t="s">
        <v>1842</v>
      </c>
      <c r="C918" s="34" t="s">
        <v>1843</v>
      </c>
      <c r="D918" s="18">
        <v>0</v>
      </c>
      <c r="E918" s="18">
        <v>0.13</v>
      </c>
      <c r="F918" s="18">
        <v>0</v>
      </c>
      <c r="G918" s="18">
        <v>0</v>
      </c>
      <c r="H918" s="18">
        <v>0</v>
      </c>
      <c r="I918" s="18">
        <v>0</v>
      </c>
      <c r="J918" s="18">
        <v>4.1874076472000002E-4</v>
      </c>
      <c r="K918" s="18">
        <v>0</v>
      </c>
      <c r="L918" s="18">
        <v>0</v>
      </c>
      <c r="M918" s="18">
        <v>0</v>
      </c>
      <c r="N918" s="19" t="s">
        <v>3165</v>
      </c>
    </row>
    <row r="919" spans="1:14" x14ac:dyDescent="0.25">
      <c r="A919" s="31" t="s">
        <v>1118</v>
      </c>
      <c r="B919" s="19" t="s">
        <v>1844</v>
      </c>
      <c r="C919" s="34" t="s">
        <v>1845</v>
      </c>
      <c r="D919" s="18">
        <v>0</v>
      </c>
      <c r="E919" s="18">
        <v>0.26</v>
      </c>
      <c r="F919" s="18">
        <v>0</v>
      </c>
      <c r="G919" s="18">
        <v>0</v>
      </c>
      <c r="H919" s="18">
        <v>0</v>
      </c>
      <c r="I919" s="18">
        <v>0</v>
      </c>
      <c r="J919" s="18">
        <v>8.3748152944999996E-4</v>
      </c>
      <c r="K919" s="18">
        <v>0</v>
      </c>
      <c r="L919" s="18">
        <v>0</v>
      </c>
      <c r="M919" s="18">
        <v>0</v>
      </c>
      <c r="N919" s="19" t="s">
        <v>3165</v>
      </c>
    </row>
    <row r="920" spans="1:14" x14ac:dyDescent="0.25">
      <c r="A920" s="31" t="s">
        <v>1118</v>
      </c>
      <c r="B920" s="19" t="s">
        <v>1846</v>
      </c>
      <c r="C920" s="34" t="s">
        <v>1847</v>
      </c>
      <c r="D920" s="18">
        <v>0</v>
      </c>
      <c r="E920" s="18">
        <v>0.26</v>
      </c>
      <c r="F920" s="18">
        <v>0</v>
      </c>
      <c r="G920" s="18">
        <v>0</v>
      </c>
      <c r="H920" s="18">
        <v>0</v>
      </c>
      <c r="I920" s="18">
        <v>0</v>
      </c>
      <c r="J920" s="18">
        <v>8.3748152944999996E-4</v>
      </c>
      <c r="K920" s="18">
        <v>0</v>
      </c>
      <c r="L920" s="18">
        <v>0</v>
      </c>
      <c r="M920" s="18">
        <v>0</v>
      </c>
      <c r="N920" s="19" t="s">
        <v>3165</v>
      </c>
    </row>
    <row r="921" spans="1:14" x14ac:dyDescent="0.25">
      <c r="A921" s="31" t="s">
        <v>1118</v>
      </c>
      <c r="B921" s="19" t="s">
        <v>1848</v>
      </c>
      <c r="C921" s="34" t="s">
        <v>1849</v>
      </c>
      <c r="D921" s="18">
        <v>0</v>
      </c>
      <c r="E921" s="18">
        <v>1.728</v>
      </c>
      <c r="F921" s="18">
        <v>0</v>
      </c>
      <c r="G921" s="18">
        <v>0</v>
      </c>
      <c r="H921" s="18">
        <v>0</v>
      </c>
      <c r="I921" s="18">
        <v>0</v>
      </c>
      <c r="J921" s="18">
        <v>5.56603108807E-3</v>
      </c>
      <c r="K921" s="18">
        <v>0</v>
      </c>
      <c r="L921" s="18">
        <v>0</v>
      </c>
      <c r="M921" s="18">
        <v>0</v>
      </c>
      <c r="N921" s="19" t="s">
        <v>3165</v>
      </c>
    </row>
    <row r="922" spans="1:14" ht="31.5" x14ac:dyDescent="0.25">
      <c r="A922" s="31" t="s">
        <v>1118</v>
      </c>
      <c r="B922" s="19" t="s">
        <v>1850</v>
      </c>
      <c r="C922" s="34" t="s">
        <v>1851</v>
      </c>
      <c r="D922" s="18">
        <v>0</v>
      </c>
      <c r="E922" s="18">
        <v>1.728</v>
      </c>
      <c r="F922" s="18">
        <v>0</v>
      </c>
      <c r="G922" s="18">
        <v>0</v>
      </c>
      <c r="H922" s="18">
        <v>0</v>
      </c>
      <c r="I922" s="18">
        <v>0</v>
      </c>
      <c r="J922" s="18">
        <v>5.56603108807E-3</v>
      </c>
      <c r="K922" s="18">
        <v>0</v>
      </c>
      <c r="L922" s="18">
        <v>0</v>
      </c>
      <c r="M922" s="18">
        <v>0</v>
      </c>
      <c r="N922" s="19" t="s">
        <v>3165</v>
      </c>
    </row>
    <row r="923" spans="1:14" ht="31.5" x14ac:dyDescent="0.25">
      <c r="A923" s="31" t="s">
        <v>1118</v>
      </c>
      <c r="B923" s="19" t="s">
        <v>1852</v>
      </c>
      <c r="C923" s="34" t="s">
        <v>1853</v>
      </c>
      <c r="D923" s="18">
        <v>0</v>
      </c>
      <c r="E923" s="18">
        <v>0.57599999999999996</v>
      </c>
      <c r="F923" s="18">
        <v>0</v>
      </c>
      <c r="G923" s="18">
        <v>0</v>
      </c>
      <c r="H923" s="18">
        <v>0</v>
      </c>
      <c r="I923" s="18">
        <v>0</v>
      </c>
      <c r="J923" s="18">
        <v>1.8553436960200001E-3</v>
      </c>
      <c r="K923" s="18">
        <v>0</v>
      </c>
      <c r="L923" s="18">
        <v>0</v>
      </c>
      <c r="M923" s="18">
        <v>0</v>
      </c>
      <c r="N923" s="19" t="s">
        <v>3165</v>
      </c>
    </row>
    <row r="924" spans="1:14" x14ac:dyDescent="0.25">
      <c r="A924" s="31" t="s">
        <v>1118</v>
      </c>
      <c r="B924" s="19" t="s">
        <v>1854</v>
      </c>
      <c r="C924" s="34" t="s">
        <v>1855</v>
      </c>
      <c r="D924" s="18">
        <v>0</v>
      </c>
      <c r="E924" s="18">
        <v>1.1519999999999999</v>
      </c>
      <c r="F924" s="18">
        <v>0</v>
      </c>
      <c r="G924" s="18">
        <v>0</v>
      </c>
      <c r="H924" s="18">
        <v>0</v>
      </c>
      <c r="I924" s="18">
        <v>0</v>
      </c>
      <c r="J924" s="18">
        <v>3.7106873920499999E-3</v>
      </c>
      <c r="K924" s="18">
        <v>0</v>
      </c>
      <c r="L924" s="18">
        <v>0</v>
      </c>
      <c r="M924" s="18">
        <v>0</v>
      </c>
      <c r="N924" s="19" t="s">
        <v>3165</v>
      </c>
    </row>
    <row r="925" spans="1:14" x14ac:dyDescent="0.25">
      <c r="A925" s="31" t="s">
        <v>1118</v>
      </c>
      <c r="B925" s="19" t="s">
        <v>1856</v>
      </c>
      <c r="C925" s="34" t="s">
        <v>1857</v>
      </c>
      <c r="D925" s="18">
        <v>0</v>
      </c>
      <c r="E925" s="18">
        <v>0.57599999999999996</v>
      </c>
      <c r="F925" s="18">
        <v>0</v>
      </c>
      <c r="G925" s="18">
        <v>0</v>
      </c>
      <c r="H925" s="18">
        <v>0</v>
      </c>
      <c r="I925" s="18">
        <v>0</v>
      </c>
      <c r="J925" s="18">
        <v>1.8553436960200001E-3</v>
      </c>
      <c r="K925" s="18">
        <v>0</v>
      </c>
      <c r="L925" s="18">
        <v>0</v>
      </c>
      <c r="M925" s="18">
        <v>0</v>
      </c>
      <c r="N925" s="19" t="s">
        <v>3165</v>
      </c>
    </row>
    <row r="926" spans="1:14" x14ac:dyDescent="0.25">
      <c r="A926" s="31" t="s">
        <v>1118</v>
      </c>
      <c r="B926" s="19" t="s">
        <v>1858</v>
      </c>
      <c r="C926" s="34" t="s">
        <v>1859</v>
      </c>
      <c r="D926" s="18">
        <v>0</v>
      </c>
      <c r="E926" s="18">
        <v>0.39</v>
      </c>
      <c r="F926" s="18">
        <v>0</v>
      </c>
      <c r="G926" s="18">
        <v>0</v>
      </c>
      <c r="H926" s="18">
        <v>0</v>
      </c>
      <c r="I926" s="18">
        <v>0</v>
      </c>
      <c r="J926" s="18">
        <v>1.25622229418E-3</v>
      </c>
      <c r="K926" s="18">
        <v>0</v>
      </c>
      <c r="L926" s="18">
        <v>0</v>
      </c>
      <c r="M926" s="18">
        <v>0</v>
      </c>
      <c r="N926" s="19" t="s">
        <v>3165</v>
      </c>
    </row>
    <row r="927" spans="1:14" ht="31.5" x14ac:dyDescent="0.25">
      <c r="A927" s="31" t="s">
        <v>1118</v>
      </c>
      <c r="B927" s="19" t="s">
        <v>1860</v>
      </c>
      <c r="C927" s="34" t="s">
        <v>1861</v>
      </c>
      <c r="D927" s="18">
        <v>0</v>
      </c>
      <c r="E927" s="18">
        <v>2.3039999999999998</v>
      </c>
      <c r="F927" s="18">
        <v>0</v>
      </c>
      <c r="G927" s="18">
        <v>0</v>
      </c>
      <c r="H927" s="18">
        <v>0</v>
      </c>
      <c r="I927" s="18">
        <v>0</v>
      </c>
      <c r="J927" s="18">
        <v>7.4213747840999999E-3</v>
      </c>
      <c r="K927" s="18">
        <v>0</v>
      </c>
      <c r="L927" s="18">
        <v>0</v>
      </c>
      <c r="M927" s="18">
        <v>0</v>
      </c>
      <c r="N927" s="19" t="s">
        <v>3165</v>
      </c>
    </row>
    <row r="928" spans="1:14" x14ac:dyDescent="0.25">
      <c r="A928" s="31" t="s">
        <v>1118</v>
      </c>
      <c r="B928" s="19" t="s">
        <v>1862</v>
      </c>
      <c r="C928" s="34" t="s">
        <v>1863</v>
      </c>
      <c r="D928" s="18">
        <v>0</v>
      </c>
      <c r="E928" s="18">
        <v>6.3360000000000003</v>
      </c>
      <c r="F928" s="18">
        <v>0</v>
      </c>
      <c r="G928" s="18">
        <v>0</v>
      </c>
      <c r="H928" s="18">
        <v>0</v>
      </c>
      <c r="I928" s="18">
        <v>0</v>
      </c>
      <c r="J928" s="18">
        <v>2.040878065628E-2</v>
      </c>
      <c r="K928" s="18">
        <v>0</v>
      </c>
      <c r="L928" s="18">
        <v>0</v>
      </c>
      <c r="M928" s="18">
        <v>0</v>
      </c>
      <c r="N928" s="19" t="s">
        <v>3165</v>
      </c>
    </row>
    <row r="929" spans="1:14" x14ac:dyDescent="0.25">
      <c r="A929" s="31" t="s">
        <v>1118</v>
      </c>
      <c r="B929" s="19" t="s">
        <v>1864</v>
      </c>
      <c r="C929" s="34" t="s">
        <v>1865</v>
      </c>
      <c r="D929" s="18">
        <v>0</v>
      </c>
      <c r="E929" s="18">
        <v>2.34</v>
      </c>
      <c r="F929" s="18">
        <v>0</v>
      </c>
      <c r="G929" s="18">
        <v>0</v>
      </c>
      <c r="H929" s="18">
        <v>0</v>
      </c>
      <c r="I929" s="18">
        <v>0</v>
      </c>
      <c r="J929" s="18">
        <v>7.5373337651000001E-3</v>
      </c>
      <c r="K929" s="18">
        <v>0</v>
      </c>
      <c r="L929" s="18">
        <v>0</v>
      </c>
      <c r="M929" s="18">
        <v>0</v>
      </c>
      <c r="N929" s="19" t="s">
        <v>3165</v>
      </c>
    </row>
    <row r="930" spans="1:14" ht="31.5" x14ac:dyDescent="0.25">
      <c r="A930" s="31" t="s">
        <v>1118</v>
      </c>
      <c r="B930" s="19" t="s">
        <v>1866</v>
      </c>
      <c r="C930" s="34" t="s">
        <v>1867</v>
      </c>
      <c r="D930" s="18">
        <v>0</v>
      </c>
      <c r="E930" s="18">
        <v>5.04</v>
      </c>
      <c r="F930" s="18">
        <v>0</v>
      </c>
      <c r="G930" s="18">
        <v>0</v>
      </c>
      <c r="H930" s="18">
        <v>0</v>
      </c>
      <c r="I930" s="18">
        <v>0</v>
      </c>
      <c r="J930" s="18">
        <v>1.623425734022E-2</v>
      </c>
      <c r="K930" s="18">
        <v>0</v>
      </c>
      <c r="L930" s="18">
        <v>0</v>
      </c>
      <c r="M930" s="18">
        <v>0</v>
      </c>
      <c r="N930" s="19" t="s">
        <v>3165</v>
      </c>
    </row>
    <row r="931" spans="1:14" ht="31.5" x14ac:dyDescent="0.25">
      <c r="A931" s="31" t="s">
        <v>1118</v>
      </c>
      <c r="B931" s="19" t="s">
        <v>1868</v>
      </c>
      <c r="C931" s="34" t="s">
        <v>1869</v>
      </c>
      <c r="D931" s="18">
        <v>0</v>
      </c>
      <c r="E931" s="18">
        <v>5.04</v>
      </c>
      <c r="F931" s="18">
        <v>0</v>
      </c>
      <c r="G931" s="18">
        <v>0</v>
      </c>
      <c r="H931" s="18">
        <v>0</v>
      </c>
      <c r="I931" s="18">
        <v>0</v>
      </c>
      <c r="J931" s="18">
        <v>1.623425734022E-2</v>
      </c>
      <c r="K931" s="18">
        <v>0</v>
      </c>
      <c r="L931" s="18">
        <v>0</v>
      </c>
      <c r="M931" s="18">
        <v>0</v>
      </c>
      <c r="N931" s="19" t="s">
        <v>3165</v>
      </c>
    </row>
    <row r="932" spans="1:14" ht="31.5" x14ac:dyDescent="0.25">
      <c r="A932" s="31" t="s">
        <v>1118</v>
      </c>
      <c r="B932" s="19" t="s">
        <v>1870</v>
      </c>
      <c r="C932" s="34" t="s">
        <v>1871</v>
      </c>
      <c r="D932" s="18">
        <v>0</v>
      </c>
      <c r="E932" s="18">
        <v>5.04</v>
      </c>
      <c r="F932" s="18">
        <v>0</v>
      </c>
      <c r="G932" s="18">
        <v>0</v>
      </c>
      <c r="H932" s="18">
        <v>0</v>
      </c>
      <c r="I932" s="18">
        <v>0</v>
      </c>
      <c r="J932" s="18">
        <v>1.623425734022E-2</v>
      </c>
      <c r="K932" s="18">
        <v>0</v>
      </c>
      <c r="L932" s="18">
        <v>0</v>
      </c>
      <c r="M932" s="18">
        <v>0</v>
      </c>
      <c r="N932" s="19" t="s">
        <v>3165</v>
      </c>
    </row>
    <row r="933" spans="1:14" ht="31.5" x14ac:dyDescent="0.25">
      <c r="A933" s="31" t="s">
        <v>1118</v>
      </c>
      <c r="B933" s="19" t="s">
        <v>1872</v>
      </c>
      <c r="C933" s="34" t="s">
        <v>1873</v>
      </c>
      <c r="D933" s="18">
        <v>0</v>
      </c>
      <c r="E933" s="18">
        <v>10.368</v>
      </c>
      <c r="F933" s="18">
        <v>0</v>
      </c>
      <c r="G933" s="18">
        <v>0</v>
      </c>
      <c r="H933" s="18">
        <v>0</v>
      </c>
      <c r="I933" s="18">
        <v>0</v>
      </c>
      <c r="J933" s="18">
        <v>3.3396186528459999E-2</v>
      </c>
      <c r="K933" s="18">
        <v>0</v>
      </c>
      <c r="L933" s="18">
        <v>0</v>
      </c>
      <c r="M933" s="18">
        <v>0</v>
      </c>
      <c r="N933" s="19" t="s">
        <v>3165</v>
      </c>
    </row>
    <row r="934" spans="1:14" ht="31.5" x14ac:dyDescent="0.25">
      <c r="A934" s="31" t="s">
        <v>1118</v>
      </c>
      <c r="B934" s="19" t="s">
        <v>1874</v>
      </c>
      <c r="C934" s="34" t="s">
        <v>1875</v>
      </c>
      <c r="D934" s="18">
        <v>0</v>
      </c>
      <c r="E934" s="18">
        <v>1.1379999999999999</v>
      </c>
      <c r="F934" s="18">
        <v>0</v>
      </c>
      <c r="G934" s="18">
        <v>0</v>
      </c>
      <c r="H934" s="18">
        <v>0</v>
      </c>
      <c r="I934" s="18">
        <v>0</v>
      </c>
      <c r="J934" s="18">
        <v>3.66559223277E-3</v>
      </c>
      <c r="K934" s="18">
        <v>0</v>
      </c>
      <c r="L934" s="18">
        <v>0</v>
      </c>
      <c r="M934" s="18">
        <v>0</v>
      </c>
      <c r="N934" s="19" t="s">
        <v>3165</v>
      </c>
    </row>
    <row r="935" spans="1:14" ht="31.5" x14ac:dyDescent="0.25">
      <c r="A935" s="31" t="s">
        <v>1118</v>
      </c>
      <c r="B935" s="19" t="s">
        <v>1876</v>
      </c>
      <c r="C935" s="34" t="s">
        <v>1877</v>
      </c>
      <c r="D935" s="18">
        <v>0</v>
      </c>
      <c r="E935" s="18">
        <v>2.4700000000000002</v>
      </c>
      <c r="F935" s="18">
        <v>0</v>
      </c>
      <c r="G935" s="18">
        <v>0</v>
      </c>
      <c r="H935" s="18">
        <v>0</v>
      </c>
      <c r="I935" s="18">
        <v>0</v>
      </c>
      <c r="J935" s="18">
        <v>7.9560745298299998E-3</v>
      </c>
      <c r="K935" s="18">
        <v>0</v>
      </c>
      <c r="L935" s="18">
        <v>0</v>
      </c>
      <c r="M935" s="18">
        <v>0</v>
      </c>
      <c r="N935" s="19" t="s">
        <v>3165</v>
      </c>
    </row>
    <row r="936" spans="1:14" ht="31.5" x14ac:dyDescent="0.25">
      <c r="A936" s="31" t="s">
        <v>1118</v>
      </c>
      <c r="B936" s="19" t="s">
        <v>1878</v>
      </c>
      <c r="C936" s="34" t="s">
        <v>1879</v>
      </c>
      <c r="D936" s="18">
        <v>0</v>
      </c>
      <c r="E936" s="18">
        <v>0.82799999999999996</v>
      </c>
      <c r="F936" s="18">
        <v>0</v>
      </c>
      <c r="G936" s="18">
        <v>0</v>
      </c>
      <c r="H936" s="18">
        <v>0</v>
      </c>
      <c r="I936" s="18">
        <v>0</v>
      </c>
      <c r="J936" s="18">
        <v>2.6670565630299999E-3</v>
      </c>
      <c r="K936" s="18">
        <v>0</v>
      </c>
      <c r="L936" s="18">
        <v>0</v>
      </c>
      <c r="M936" s="18">
        <v>0</v>
      </c>
      <c r="N936" s="19" t="s">
        <v>3165</v>
      </c>
    </row>
    <row r="937" spans="1:14" ht="31.5" x14ac:dyDescent="0.25">
      <c r="A937" s="31" t="s">
        <v>1118</v>
      </c>
      <c r="B937" s="19" t="s">
        <v>1880</v>
      </c>
      <c r="C937" s="34" t="s">
        <v>1881</v>
      </c>
      <c r="D937" s="18">
        <v>0</v>
      </c>
      <c r="E937" s="18">
        <v>0.13</v>
      </c>
      <c r="F937" s="18">
        <v>0</v>
      </c>
      <c r="G937" s="18">
        <v>0</v>
      </c>
      <c r="H937" s="18">
        <v>0</v>
      </c>
      <c r="I937" s="18">
        <v>0</v>
      </c>
      <c r="J937" s="18">
        <v>4.1874076472000002E-4</v>
      </c>
      <c r="K937" s="18">
        <v>0</v>
      </c>
      <c r="L937" s="18">
        <v>0</v>
      </c>
      <c r="M937" s="18">
        <v>0</v>
      </c>
      <c r="N937" s="19" t="s">
        <v>3165</v>
      </c>
    </row>
    <row r="938" spans="1:14" ht="31.5" x14ac:dyDescent="0.25">
      <c r="A938" s="31" t="s">
        <v>1118</v>
      </c>
      <c r="B938" s="19" t="s">
        <v>1882</v>
      </c>
      <c r="C938" s="34" t="s">
        <v>1883</v>
      </c>
      <c r="D938" s="18">
        <v>0</v>
      </c>
      <c r="E938" s="18">
        <v>0.57599999999999996</v>
      </c>
      <c r="F938" s="18">
        <v>0</v>
      </c>
      <c r="G938" s="18">
        <v>0</v>
      </c>
      <c r="H938" s="18">
        <v>0</v>
      </c>
      <c r="I938" s="18">
        <v>0</v>
      </c>
      <c r="J938" s="18">
        <v>1.8553436960200001E-3</v>
      </c>
      <c r="K938" s="18">
        <v>0</v>
      </c>
      <c r="L938" s="18">
        <v>0</v>
      </c>
      <c r="M938" s="18">
        <v>0</v>
      </c>
      <c r="N938" s="19" t="s">
        <v>3165</v>
      </c>
    </row>
    <row r="939" spans="1:14" ht="31.5" x14ac:dyDescent="0.25">
      <c r="A939" s="31" t="s">
        <v>1118</v>
      </c>
      <c r="B939" s="19" t="s">
        <v>1884</v>
      </c>
      <c r="C939" s="34" t="s">
        <v>1885</v>
      </c>
      <c r="D939" s="18">
        <v>0</v>
      </c>
      <c r="E939" s="18">
        <v>0.13</v>
      </c>
      <c r="F939" s="18">
        <v>0</v>
      </c>
      <c r="G939" s="18">
        <v>0</v>
      </c>
      <c r="H939" s="18">
        <v>0</v>
      </c>
      <c r="I939" s="18">
        <v>0</v>
      </c>
      <c r="J939" s="18">
        <v>4.1874076472000002E-4</v>
      </c>
      <c r="K939" s="18">
        <v>0</v>
      </c>
      <c r="L939" s="18">
        <v>0</v>
      </c>
      <c r="M939" s="18">
        <v>0</v>
      </c>
      <c r="N939" s="19" t="s">
        <v>3165</v>
      </c>
    </row>
    <row r="940" spans="1:14" ht="31.5" x14ac:dyDescent="0.25">
      <c r="A940" s="31" t="s">
        <v>1118</v>
      </c>
      <c r="B940" s="19" t="s">
        <v>1886</v>
      </c>
      <c r="C940" s="34" t="s">
        <v>1887</v>
      </c>
      <c r="D940" s="18">
        <v>0</v>
      </c>
      <c r="E940" s="18">
        <v>2.88</v>
      </c>
      <c r="F940" s="18">
        <v>0</v>
      </c>
      <c r="G940" s="18">
        <v>0</v>
      </c>
      <c r="H940" s="18">
        <v>0</v>
      </c>
      <c r="I940" s="18">
        <v>0</v>
      </c>
      <c r="J940" s="18">
        <v>9.2767184801200008E-3</v>
      </c>
      <c r="K940" s="18">
        <v>0</v>
      </c>
      <c r="L940" s="18">
        <v>0</v>
      </c>
      <c r="M940" s="18">
        <v>0</v>
      </c>
      <c r="N940" s="19" t="s">
        <v>3165</v>
      </c>
    </row>
    <row r="941" spans="1:14" ht="31.5" x14ac:dyDescent="0.25">
      <c r="A941" s="31" t="s">
        <v>1118</v>
      </c>
      <c r="B941" s="19" t="s">
        <v>1888</v>
      </c>
      <c r="C941" s="34" t="s">
        <v>1889</v>
      </c>
      <c r="D941" s="18">
        <v>0</v>
      </c>
      <c r="E941" s="18">
        <v>2.6</v>
      </c>
      <c r="F941" s="18">
        <v>0</v>
      </c>
      <c r="G941" s="18">
        <v>0</v>
      </c>
      <c r="H941" s="18">
        <v>0</v>
      </c>
      <c r="I941" s="18">
        <v>0</v>
      </c>
      <c r="J941" s="18">
        <v>8.3748152945600004E-3</v>
      </c>
      <c r="K941" s="18">
        <v>0</v>
      </c>
      <c r="L941" s="18">
        <v>0</v>
      </c>
      <c r="M941" s="18">
        <v>0</v>
      </c>
      <c r="N941" s="19" t="s">
        <v>3165</v>
      </c>
    </row>
    <row r="942" spans="1:14" ht="31.5" x14ac:dyDescent="0.25">
      <c r="A942" s="31" t="s">
        <v>1118</v>
      </c>
      <c r="B942" s="19" t="s">
        <v>1890</v>
      </c>
      <c r="C942" s="34" t="s">
        <v>1891</v>
      </c>
      <c r="D942" s="18">
        <v>0</v>
      </c>
      <c r="E942" s="18">
        <v>0</v>
      </c>
      <c r="F942" s="18">
        <v>6.6000000000000003E-2</v>
      </c>
      <c r="G942" s="18">
        <v>0</v>
      </c>
      <c r="H942" s="18">
        <v>0</v>
      </c>
      <c r="I942" s="18">
        <v>0</v>
      </c>
      <c r="J942" s="18">
        <v>0</v>
      </c>
      <c r="K942" s="18">
        <v>2.1259146515999999E-4</v>
      </c>
      <c r="L942" s="18">
        <v>0</v>
      </c>
      <c r="M942" s="18">
        <v>0</v>
      </c>
      <c r="N942" s="19" t="s">
        <v>3165</v>
      </c>
    </row>
    <row r="943" spans="1:14" ht="31.5" x14ac:dyDescent="0.25">
      <c r="A943" s="31" t="s">
        <v>1118</v>
      </c>
      <c r="B943" s="19" t="s">
        <v>1892</v>
      </c>
      <c r="C943" s="34" t="s">
        <v>1893</v>
      </c>
      <c r="D943" s="18">
        <v>0</v>
      </c>
      <c r="E943" s="18">
        <v>7.4880000000000004</v>
      </c>
      <c r="F943" s="18">
        <v>0</v>
      </c>
      <c r="G943" s="18">
        <v>0</v>
      </c>
      <c r="H943" s="18">
        <v>0</v>
      </c>
      <c r="I943" s="18">
        <v>0</v>
      </c>
      <c r="J943" s="18">
        <v>2.4119468048330001E-2</v>
      </c>
      <c r="K943" s="18">
        <v>0</v>
      </c>
      <c r="L943" s="18">
        <v>0</v>
      </c>
      <c r="M943" s="18">
        <v>0</v>
      </c>
      <c r="N943" s="19" t="s">
        <v>3165</v>
      </c>
    </row>
    <row r="944" spans="1:14" ht="31.5" x14ac:dyDescent="0.25">
      <c r="A944" s="31" t="s">
        <v>1118</v>
      </c>
      <c r="B944" s="19" t="s">
        <v>1894</v>
      </c>
      <c r="C944" s="34" t="s">
        <v>1895</v>
      </c>
      <c r="D944" s="18">
        <v>0</v>
      </c>
      <c r="E944" s="18">
        <v>10.944000000000001</v>
      </c>
      <c r="F944" s="18">
        <v>0</v>
      </c>
      <c r="G944" s="18">
        <v>0</v>
      </c>
      <c r="H944" s="18">
        <v>0</v>
      </c>
      <c r="I944" s="18">
        <v>0</v>
      </c>
      <c r="J944" s="18">
        <v>3.525153022448E-2</v>
      </c>
      <c r="K944" s="18">
        <v>0</v>
      </c>
      <c r="L944" s="18">
        <v>0</v>
      </c>
      <c r="M944" s="18">
        <v>0</v>
      </c>
      <c r="N944" s="19" t="s">
        <v>3165</v>
      </c>
    </row>
    <row r="945" spans="1:14" ht="31.5" x14ac:dyDescent="0.25">
      <c r="A945" s="31" t="s">
        <v>1118</v>
      </c>
      <c r="B945" s="19" t="s">
        <v>1896</v>
      </c>
      <c r="C945" s="34" t="s">
        <v>1897</v>
      </c>
      <c r="D945" s="18">
        <v>0</v>
      </c>
      <c r="E945" s="18">
        <v>11.52</v>
      </c>
      <c r="F945" s="18">
        <v>0</v>
      </c>
      <c r="G945" s="18">
        <v>0</v>
      </c>
      <c r="H945" s="18">
        <v>0</v>
      </c>
      <c r="I945" s="18">
        <v>0</v>
      </c>
      <c r="J945" s="18">
        <v>3.710687392051E-2</v>
      </c>
      <c r="K945" s="18">
        <v>0</v>
      </c>
      <c r="L945" s="18">
        <v>0</v>
      </c>
      <c r="M945" s="18">
        <v>0</v>
      </c>
      <c r="N945" s="19" t="s">
        <v>3165</v>
      </c>
    </row>
    <row r="946" spans="1:14" ht="31.5" x14ac:dyDescent="0.25">
      <c r="A946" s="31" t="s">
        <v>1118</v>
      </c>
      <c r="B946" s="19" t="s">
        <v>1898</v>
      </c>
      <c r="C946" s="34" t="s">
        <v>1899</v>
      </c>
      <c r="D946" s="18">
        <v>0</v>
      </c>
      <c r="E946" s="18">
        <v>11.52</v>
      </c>
      <c r="F946" s="18">
        <v>0</v>
      </c>
      <c r="G946" s="18">
        <v>0</v>
      </c>
      <c r="H946" s="18">
        <v>0</v>
      </c>
      <c r="I946" s="18">
        <v>0</v>
      </c>
      <c r="J946" s="18">
        <v>3.710687392051E-2</v>
      </c>
      <c r="K946" s="18">
        <v>0</v>
      </c>
      <c r="L946" s="18">
        <v>0</v>
      </c>
      <c r="M946" s="18">
        <v>0</v>
      </c>
      <c r="N946" s="19" t="s">
        <v>3165</v>
      </c>
    </row>
    <row r="947" spans="1:14" ht="31.5" x14ac:dyDescent="0.25">
      <c r="A947" s="31" t="s">
        <v>1118</v>
      </c>
      <c r="B947" s="19" t="s">
        <v>1900</v>
      </c>
      <c r="C947" s="34" t="s">
        <v>1901</v>
      </c>
      <c r="D947" s="18">
        <v>0</v>
      </c>
      <c r="E947" s="18">
        <v>11.52</v>
      </c>
      <c r="F947" s="18">
        <v>0</v>
      </c>
      <c r="G947" s="18">
        <v>0</v>
      </c>
      <c r="H947" s="18">
        <v>0</v>
      </c>
      <c r="I947" s="18">
        <v>0</v>
      </c>
      <c r="J947" s="18">
        <v>3.710687392051E-2</v>
      </c>
      <c r="K947" s="18">
        <v>0</v>
      </c>
      <c r="L947" s="18">
        <v>0</v>
      </c>
      <c r="M947" s="18">
        <v>0</v>
      </c>
      <c r="N947" s="19" t="s">
        <v>3165</v>
      </c>
    </row>
    <row r="948" spans="1:14" ht="31.5" x14ac:dyDescent="0.25">
      <c r="A948" s="31" t="s">
        <v>1118</v>
      </c>
      <c r="B948" s="19" t="s">
        <v>1902</v>
      </c>
      <c r="C948" s="34" t="s">
        <v>1903</v>
      </c>
      <c r="D948" s="18">
        <v>0</v>
      </c>
      <c r="E948" s="18">
        <v>0.52</v>
      </c>
      <c r="F948" s="18">
        <v>0</v>
      </c>
      <c r="G948" s="18">
        <v>0</v>
      </c>
      <c r="H948" s="18">
        <v>0</v>
      </c>
      <c r="I948" s="18">
        <v>0</v>
      </c>
      <c r="J948" s="18">
        <v>1.6749630589099999E-3</v>
      </c>
      <c r="K948" s="18">
        <v>0</v>
      </c>
      <c r="L948" s="18">
        <v>0</v>
      </c>
      <c r="M948" s="18">
        <v>0</v>
      </c>
      <c r="N948" s="19" t="s">
        <v>3165</v>
      </c>
    </row>
    <row r="949" spans="1:14" ht="31.5" x14ac:dyDescent="0.25">
      <c r="A949" s="31" t="s">
        <v>1118</v>
      </c>
      <c r="B949" s="19" t="s">
        <v>1904</v>
      </c>
      <c r="C949" s="34" t="s">
        <v>1905</v>
      </c>
      <c r="D949" s="18">
        <v>0</v>
      </c>
      <c r="E949" s="18">
        <v>3.25</v>
      </c>
      <c r="F949" s="18">
        <v>0</v>
      </c>
      <c r="G949" s="18">
        <v>0</v>
      </c>
      <c r="H949" s="18">
        <v>0</v>
      </c>
      <c r="I949" s="18">
        <v>0</v>
      </c>
      <c r="J949" s="18">
        <v>1.0468519118199999E-2</v>
      </c>
      <c r="K949" s="18">
        <v>0</v>
      </c>
      <c r="L949" s="18">
        <v>0</v>
      </c>
      <c r="M949" s="18">
        <v>0</v>
      </c>
      <c r="N949" s="19" t="s">
        <v>3165</v>
      </c>
    </row>
    <row r="950" spans="1:14" ht="31.5" x14ac:dyDescent="0.25">
      <c r="A950" s="31" t="s">
        <v>1118</v>
      </c>
      <c r="B950" s="19" t="s">
        <v>1906</v>
      </c>
      <c r="C950" s="34" t="s">
        <v>1907</v>
      </c>
      <c r="D950" s="18">
        <v>0</v>
      </c>
      <c r="E950" s="18">
        <v>4.5129999999999999</v>
      </c>
      <c r="F950" s="18">
        <v>0</v>
      </c>
      <c r="G950" s="18">
        <v>0</v>
      </c>
      <c r="H950" s="18">
        <v>0</v>
      </c>
      <c r="I950" s="18">
        <v>0</v>
      </c>
      <c r="J950" s="18">
        <v>1.453674670167E-2</v>
      </c>
      <c r="K950" s="18">
        <v>0</v>
      </c>
      <c r="L950" s="18">
        <v>0</v>
      </c>
      <c r="M950" s="18">
        <v>0</v>
      </c>
      <c r="N950" s="19" t="s">
        <v>3165</v>
      </c>
    </row>
    <row r="951" spans="1:14" ht="31.5" x14ac:dyDescent="0.25">
      <c r="A951" s="31" t="s">
        <v>1118</v>
      </c>
      <c r="B951" s="19" t="s">
        <v>1908</v>
      </c>
      <c r="C951" s="34" t="s">
        <v>1909</v>
      </c>
      <c r="D951" s="18">
        <v>0</v>
      </c>
      <c r="E951" s="18">
        <v>0</v>
      </c>
      <c r="F951" s="18">
        <v>0.32900000000000001</v>
      </c>
      <c r="G951" s="18">
        <v>0</v>
      </c>
      <c r="H951" s="18">
        <v>0</v>
      </c>
      <c r="I951" s="18">
        <v>0</v>
      </c>
      <c r="J951" s="18">
        <v>0</v>
      </c>
      <c r="K951" s="18">
        <v>1.0597362430399999E-3</v>
      </c>
      <c r="L951" s="18">
        <v>0</v>
      </c>
      <c r="M951" s="18">
        <v>0</v>
      </c>
      <c r="N951" s="19" t="s">
        <v>3165</v>
      </c>
    </row>
    <row r="952" spans="1:14" ht="31.5" x14ac:dyDescent="0.25">
      <c r="A952" s="31" t="s">
        <v>1118</v>
      </c>
      <c r="B952" s="19" t="s">
        <v>1910</v>
      </c>
      <c r="C952" s="34" t="s">
        <v>1911</v>
      </c>
      <c r="D952" s="18">
        <v>0</v>
      </c>
      <c r="E952" s="18">
        <v>0</v>
      </c>
      <c r="F952" s="18">
        <v>0</v>
      </c>
      <c r="G952" s="18">
        <v>0</v>
      </c>
      <c r="H952" s="18">
        <v>0</v>
      </c>
      <c r="I952" s="18">
        <v>0</v>
      </c>
      <c r="J952" s="18">
        <v>0</v>
      </c>
      <c r="K952" s="18">
        <v>0</v>
      </c>
      <c r="L952" s="18">
        <v>0</v>
      </c>
      <c r="M952" s="18">
        <v>0</v>
      </c>
      <c r="N952" s="19" t="s">
        <v>3165</v>
      </c>
    </row>
    <row r="953" spans="1:14" ht="31.5" x14ac:dyDescent="0.25">
      <c r="A953" s="31" t="s">
        <v>1118</v>
      </c>
      <c r="B953" s="19" t="s">
        <v>1912</v>
      </c>
      <c r="C953" s="34" t="s">
        <v>1913</v>
      </c>
      <c r="D953" s="18">
        <v>0</v>
      </c>
      <c r="E953" s="18">
        <v>0.69</v>
      </c>
      <c r="F953" s="18">
        <v>0</v>
      </c>
      <c r="G953" s="18">
        <v>0</v>
      </c>
      <c r="H953" s="18">
        <v>0</v>
      </c>
      <c r="I953" s="18">
        <v>0</v>
      </c>
      <c r="J953" s="18">
        <v>2.22254713586E-3</v>
      </c>
      <c r="K953" s="18">
        <v>0</v>
      </c>
      <c r="L953" s="18">
        <v>0</v>
      </c>
      <c r="M953" s="18">
        <v>0</v>
      </c>
      <c r="N953" s="19" t="s">
        <v>3165</v>
      </c>
    </row>
    <row r="954" spans="1:14" ht="31.5" x14ac:dyDescent="0.25">
      <c r="A954" s="31" t="s">
        <v>1118</v>
      </c>
      <c r="B954" s="19" t="s">
        <v>1914</v>
      </c>
      <c r="C954" s="34" t="s">
        <v>1915</v>
      </c>
      <c r="D954" s="18">
        <v>0</v>
      </c>
      <c r="E954" s="18">
        <v>0</v>
      </c>
      <c r="F954" s="18">
        <v>9.1999999999999998E-2</v>
      </c>
      <c r="G954" s="18">
        <v>0</v>
      </c>
      <c r="H954" s="18">
        <v>0</v>
      </c>
      <c r="I954" s="18">
        <v>0</v>
      </c>
      <c r="J954" s="18">
        <v>0</v>
      </c>
      <c r="K954" s="18">
        <v>2.9633961810999999E-4</v>
      </c>
      <c r="L954" s="18">
        <v>0</v>
      </c>
      <c r="M954" s="18">
        <v>0</v>
      </c>
      <c r="N954" s="19" t="s">
        <v>3165</v>
      </c>
    </row>
    <row r="955" spans="1:14" ht="31.5" x14ac:dyDescent="0.25">
      <c r="A955" s="31" t="s">
        <v>1118</v>
      </c>
      <c r="B955" s="19" t="s">
        <v>1916</v>
      </c>
      <c r="C955" s="34" t="s">
        <v>1917</v>
      </c>
      <c r="D955" s="18">
        <v>0</v>
      </c>
      <c r="E955" s="18">
        <v>2.016</v>
      </c>
      <c r="F955" s="18">
        <v>0</v>
      </c>
      <c r="G955" s="18">
        <v>0</v>
      </c>
      <c r="H955" s="18">
        <v>0</v>
      </c>
      <c r="I955" s="18">
        <v>0</v>
      </c>
      <c r="J955" s="18">
        <v>6.4937029360799996E-3</v>
      </c>
      <c r="K955" s="18">
        <v>0</v>
      </c>
      <c r="L955" s="18">
        <v>0</v>
      </c>
      <c r="M955" s="18">
        <v>0</v>
      </c>
      <c r="N955" s="19" t="s">
        <v>3165</v>
      </c>
    </row>
    <row r="956" spans="1:14" ht="31.5" x14ac:dyDescent="0.25">
      <c r="A956" s="31" t="s">
        <v>1118</v>
      </c>
      <c r="B956" s="19" t="s">
        <v>1918</v>
      </c>
      <c r="C956" s="34" t="s">
        <v>1919</v>
      </c>
      <c r="D956" s="18">
        <v>0</v>
      </c>
      <c r="E956" s="18">
        <v>2.016</v>
      </c>
      <c r="F956" s="18">
        <v>0</v>
      </c>
      <c r="G956" s="18">
        <v>0</v>
      </c>
      <c r="H956" s="18">
        <v>0</v>
      </c>
      <c r="I956" s="18">
        <v>0</v>
      </c>
      <c r="J956" s="18">
        <v>6.4937029360799996E-3</v>
      </c>
      <c r="K956" s="18">
        <v>0</v>
      </c>
      <c r="L956" s="18">
        <v>0</v>
      </c>
      <c r="M956" s="18">
        <v>0</v>
      </c>
      <c r="N956" s="19" t="s">
        <v>3165</v>
      </c>
    </row>
    <row r="957" spans="1:14" ht="31.5" x14ac:dyDescent="0.25">
      <c r="A957" s="31" t="s">
        <v>1118</v>
      </c>
      <c r="B957" s="19" t="s">
        <v>1920</v>
      </c>
      <c r="C957" s="34" t="s">
        <v>1921</v>
      </c>
      <c r="D957" s="18">
        <v>0</v>
      </c>
      <c r="E957" s="18">
        <v>5.76</v>
      </c>
      <c r="F957" s="18">
        <v>0</v>
      </c>
      <c r="G957" s="18">
        <v>0</v>
      </c>
      <c r="H957" s="18">
        <v>0</v>
      </c>
      <c r="I957" s="18">
        <v>0</v>
      </c>
      <c r="J957" s="18">
        <v>1.8553436960250001E-2</v>
      </c>
      <c r="K957" s="18">
        <v>0</v>
      </c>
      <c r="L957" s="18">
        <v>0</v>
      </c>
      <c r="M957" s="18">
        <v>0</v>
      </c>
      <c r="N957" s="19" t="s">
        <v>3165</v>
      </c>
    </row>
    <row r="958" spans="1:14" ht="31.5" x14ac:dyDescent="0.25">
      <c r="A958" s="31" t="s">
        <v>1118</v>
      </c>
      <c r="B958" s="19" t="s">
        <v>1922</v>
      </c>
      <c r="C958" s="34" t="s">
        <v>1923</v>
      </c>
      <c r="D958" s="18">
        <v>0</v>
      </c>
      <c r="E958" s="18">
        <v>0.65</v>
      </c>
      <c r="F958" s="18">
        <v>0</v>
      </c>
      <c r="G958" s="18">
        <v>0</v>
      </c>
      <c r="H958" s="18">
        <v>0</v>
      </c>
      <c r="I958" s="18">
        <v>0</v>
      </c>
      <c r="J958" s="18">
        <v>2.0937038236400001E-3</v>
      </c>
      <c r="K958" s="18">
        <v>0</v>
      </c>
      <c r="L958" s="18">
        <v>0</v>
      </c>
      <c r="M958" s="18">
        <v>0</v>
      </c>
      <c r="N958" s="19" t="s">
        <v>3165</v>
      </c>
    </row>
    <row r="959" spans="1:14" ht="31.5" x14ac:dyDescent="0.25">
      <c r="A959" s="31" t="s">
        <v>1118</v>
      </c>
      <c r="B959" s="19" t="s">
        <v>1924</v>
      </c>
      <c r="C959" s="34" t="s">
        <v>1925</v>
      </c>
      <c r="D959" s="18">
        <v>0</v>
      </c>
      <c r="E959" s="18">
        <v>0.65</v>
      </c>
      <c r="F959" s="18">
        <v>0</v>
      </c>
      <c r="G959" s="18">
        <v>0</v>
      </c>
      <c r="H959" s="18">
        <v>0</v>
      </c>
      <c r="I959" s="18">
        <v>0</v>
      </c>
      <c r="J959" s="18">
        <v>2.0937038236400001E-3</v>
      </c>
      <c r="K959" s="18">
        <v>0</v>
      </c>
      <c r="L959" s="18">
        <v>0</v>
      </c>
      <c r="M959" s="18">
        <v>0</v>
      </c>
      <c r="N959" s="19" t="s">
        <v>3165</v>
      </c>
    </row>
    <row r="960" spans="1:14" ht="31.5" x14ac:dyDescent="0.25">
      <c r="A960" s="31" t="s">
        <v>1118</v>
      </c>
      <c r="B960" s="19" t="s">
        <v>1926</v>
      </c>
      <c r="C960" s="34" t="s">
        <v>1927</v>
      </c>
      <c r="D960" s="18">
        <v>0</v>
      </c>
      <c r="E960" s="18">
        <v>4.32</v>
      </c>
      <c r="F960" s="18">
        <v>0</v>
      </c>
      <c r="G960" s="18">
        <v>0</v>
      </c>
      <c r="H960" s="18">
        <v>0</v>
      </c>
      <c r="I960" s="18">
        <v>0</v>
      </c>
      <c r="J960" s="18">
        <v>1.3915077720189999E-2</v>
      </c>
      <c r="K960" s="18">
        <v>0</v>
      </c>
      <c r="L960" s="18">
        <v>0</v>
      </c>
      <c r="M960" s="18">
        <v>0</v>
      </c>
      <c r="N960" s="19" t="s">
        <v>3165</v>
      </c>
    </row>
    <row r="961" spans="1:14" ht="31.5" x14ac:dyDescent="0.25">
      <c r="A961" s="31" t="s">
        <v>1118</v>
      </c>
      <c r="B961" s="19" t="s">
        <v>1928</v>
      </c>
      <c r="C961" s="34" t="s">
        <v>1929</v>
      </c>
      <c r="D961" s="18">
        <v>0</v>
      </c>
      <c r="E961" s="18">
        <v>1.3</v>
      </c>
      <c r="F961" s="18">
        <v>0</v>
      </c>
      <c r="G961" s="18">
        <v>0</v>
      </c>
      <c r="H961" s="18">
        <v>0</v>
      </c>
      <c r="I961" s="18">
        <v>0</v>
      </c>
      <c r="J961" s="18">
        <v>4.1874076472800002E-3</v>
      </c>
      <c r="K961" s="18">
        <v>0</v>
      </c>
      <c r="L961" s="18">
        <v>0</v>
      </c>
      <c r="M961" s="18">
        <v>0</v>
      </c>
      <c r="N961" s="19" t="s">
        <v>3165</v>
      </c>
    </row>
    <row r="962" spans="1:14" ht="31.5" x14ac:dyDescent="0.25">
      <c r="A962" s="31" t="s">
        <v>1118</v>
      </c>
      <c r="B962" s="19" t="s">
        <v>1930</v>
      </c>
      <c r="C962" s="34" t="s">
        <v>1931</v>
      </c>
      <c r="D962" s="18">
        <v>0</v>
      </c>
      <c r="E962" s="18">
        <v>0</v>
      </c>
      <c r="F962" s="18">
        <v>0</v>
      </c>
      <c r="G962" s="18">
        <v>0</v>
      </c>
      <c r="H962" s="18">
        <v>0</v>
      </c>
      <c r="I962" s="18">
        <v>0</v>
      </c>
      <c r="J962" s="18">
        <v>0</v>
      </c>
      <c r="K962" s="18">
        <v>0</v>
      </c>
      <c r="L962" s="18">
        <v>0</v>
      </c>
      <c r="M962" s="18">
        <v>0</v>
      </c>
      <c r="N962" s="19" t="s">
        <v>3165</v>
      </c>
    </row>
    <row r="963" spans="1:14" ht="31.5" x14ac:dyDescent="0.25">
      <c r="A963" s="31" t="s">
        <v>1118</v>
      </c>
      <c r="B963" s="19" t="s">
        <v>1932</v>
      </c>
      <c r="C963" s="34" t="s">
        <v>1933</v>
      </c>
      <c r="D963" s="18">
        <v>0</v>
      </c>
      <c r="E963" s="18">
        <v>0</v>
      </c>
      <c r="F963" s="18">
        <v>2.5999999999999999E-2</v>
      </c>
      <c r="G963" s="18">
        <v>0</v>
      </c>
      <c r="H963" s="18">
        <v>0</v>
      </c>
      <c r="I963" s="18">
        <v>0</v>
      </c>
      <c r="J963" s="18">
        <v>0</v>
      </c>
      <c r="K963" s="18">
        <v>8.3748152940000005E-5</v>
      </c>
      <c r="L963" s="18">
        <v>0</v>
      </c>
      <c r="M963" s="18">
        <v>0</v>
      </c>
      <c r="N963" s="19" t="s">
        <v>3165</v>
      </c>
    </row>
    <row r="964" spans="1:14" ht="31.5" x14ac:dyDescent="0.25">
      <c r="A964" s="31" t="s">
        <v>1118</v>
      </c>
      <c r="B964" s="19" t="s">
        <v>1934</v>
      </c>
      <c r="C964" s="34" t="s">
        <v>1935</v>
      </c>
      <c r="D964" s="18">
        <v>0</v>
      </c>
      <c r="E964" s="18">
        <v>0</v>
      </c>
      <c r="F964" s="18">
        <v>2.5999999999999999E-2</v>
      </c>
      <c r="G964" s="18">
        <v>0</v>
      </c>
      <c r="H964" s="18">
        <v>0</v>
      </c>
      <c r="I964" s="18">
        <v>0</v>
      </c>
      <c r="J964" s="18">
        <v>0</v>
      </c>
      <c r="K964" s="18">
        <v>8.3748152940000005E-5</v>
      </c>
      <c r="L964" s="18">
        <v>0</v>
      </c>
      <c r="M964" s="18">
        <v>0</v>
      </c>
      <c r="N964" s="19" t="s">
        <v>3165</v>
      </c>
    </row>
    <row r="965" spans="1:14" ht="31.5" x14ac:dyDescent="0.25">
      <c r="A965" s="31" t="s">
        <v>1118</v>
      </c>
      <c r="B965" s="19" t="s">
        <v>1936</v>
      </c>
      <c r="C965" s="34" t="s">
        <v>1937</v>
      </c>
      <c r="D965" s="18">
        <v>0</v>
      </c>
      <c r="E965" s="18">
        <v>1.3</v>
      </c>
      <c r="F965" s="18">
        <v>0</v>
      </c>
      <c r="G965" s="18">
        <v>0</v>
      </c>
      <c r="H965" s="18">
        <v>0</v>
      </c>
      <c r="I965" s="18">
        <v>0</v>
      </c>
      <c r="J965" s="18">
        <v>4.1874076472800002E-3</v>
      </c>
      <c r="K965" s="18">
        <v>0</v>
      </c>
      <c r="L965" s="18">
        <v>0</v>
      </c>
      <c r="M965" s="18">
        <v>0</v>
      </c>
      <c r="N965" s="19" t="s">
        <v>3165</v>
      </c>
    </row>
    <row r="966" spans="1:14" ht="31.5" x14ac:dyDescent="0.25">
      <c r="A966" s="31" t="s">
        <v>1118</v>
      </c>
      <c r="B966" s="19" t="s">
        <v>1938</v>
      </c>
      <c r="C966" s="34" t="s">
        <v>1939</v>
      </c>
      <c r="D966" s="18">
        <v>0</v>
      </c>
      <c r="E966" s="18">
        <v>0.13</v>
      </c>
      <c r="F966" s="18">
        <v>0</v>
      </c>
      <c r="G966" s="18">
        <v>0</v>
      </c>
      <c r="H966" s="18">
        <v>0</v>
      </c>
      <c r="I966" s="18">
        <v>0</v>
      </c>
      <c r="J966" s="18">
        <v>4.1874076472000002E-4</v>
      </c>
      <c r="K966" s="18">
        <v>0</v>
      </c>
      <c r="L966" s="18">
        <v>0</v>
      </c>
      <c r="M966" s="18">
        <v>0</v>
      </c>
      <c r="N966" s="19" t="s">
        <v>3165</v>
      </c>
    </row>
    <row r="967" spans="1:14" ht="31.5" x14ac:dyDescent="0.25">
      <c r="A967" s="31" t="s">
        <v>1118</v>
      </c>
      <c r="B967" s="19" t="s">
        <v>1940</v>
      </c>
      <c r="C967" s="34" t="s">
        <v>1941</v>
      </c>
      <c r="D967" s="18">
        <v>0</v>
      </c>
      <c r="E967" s="18">
        <v>0.39</v>
      </c>
      <c r="F967" s="18">
        <v>0</v>
      </c>
      <c r="G967" s="18">
        <v>0</v>
      </c>
      <c r="H967" s="18">
        <v>0</v>
      </c>
      <c r="I967" s="18">
        <v>0</v>
      </c>
      <c r="J967" s="18">
        <v>1.25622229418E-3</v>
      </c>
      <c r="K967" s="18">
        <v>0</v>
      </c>
      <c r="L967" s="18">
        <v>0</v>
      </c>
      <c r="M967" s="18">
        <v>0</v>
      </c>
      <c r="N967" s="19" t="s">
        <v>3165</v>
      </c>
    </row>
    <row r="968" spans="1:14" ht="31.5" x14ac:dyDescent="0.25">
      <c r="A968" s="31" t="s">
        <v>1118</v>
      </c>
      <c r="B968" s="19" t="s">
        <v>1942</v>
      </c>
      <c r="C968" s="34" t="s">
        <v>1943</v>
      </c>
      <c r="D968" s="18">
        <v>0</v>
      </c>
      <c r="E968" s="18">
        <v>0.65</v>
      </c>
      <c r="F968" s="18">
        <v>0</v>
      </c>
      <c r="G968" s="18">
        <v>0</v>
      </c>
      <c r="H968" s="18">
        <v>0</v>
      </c>
      <c r="I968" s="18">
        <v>0</v>
      </c>
      <c r="J968" s="18">
        <v>2.0937038236400001E-3</v>
      </c>
      <c r="K968" s="18">
        <v>0</v>
      </c>
      <c r="L968" s="18">
        <v>0</v>
      </c>
      <c r="M968" s="18">
        <v>0</v>
      </c>
      <c r="N968" s="19" t="s">
        <v>3165</v>
      </c>
    </row>
    <row r="969" spans="1:14" ht="31.5" x14ac:dyDescent="0.25">
      <c r="A969" s="31" t="s">
        <v>1118</v>
      </c>
      <c r="B969" s="19" t="s">
        <v>1944</v>
      </c>
      <c r="C969" s="34" t="s">
        <v>1945</v>
      </c>
      <c r="D969" s="18">
        <v>0</v>
      </c>
      <c r="E969" s="18">
        <v>0.26</v>
      </c>
      <c r="F969" s="18">
        <v>0</v>
      </c>
      <c r="G969" s="18">
        <v>0</v>
      </c>
      <c r="H969" s="18">
        <v>0</v>
      </c>
      <c r="I969" s="18">
        <v>0</v>
      </c>
      <c r="J969" s="18">
        <v>8.3748152944999996E-4</v>
      </c>
      <c r="K969" s="18">
        <v>0</v>
      </c>
      <c r="L969" s="18">
        <v>0</v>
      </c>
      <c r="M969" s="18">
        <v>0</v>
      </c>
      <c r="N969" s="19" t="s">
        <v>3165</v>
      </c>
    </row>
    <row r="970" spans="1:14" ht="31.5" x14ac:dyDescent="0.25">
      <c r="A970" s="31" t="s">
        <v>1118</v>
      </c>
      <c r="B970" s="19" t="s">
        <v>1946</v>
      </c>
      <c r="C970" s="34" t="s">
        <v>1947</v>
      </c>
      <c r="D970" s="18">
        <v>0</v>
      </c>
      <c r="E970" s="18">
        <v>0.26</v>
      </c>
      <c r="F970" s="18">
        <v>0</v>
      </c>
      <c r="G970" s="18">
        <v>0</v>
      </c>
      <c r="H970" s="18">
        <v>0</v>
      </c>
      <c r="I970" s="18">
        <v>0</v>
      </c>
      <c r="J970" s="18">
        <v>8.3748152944999996E-4</v>
      </c>
      <c r="K970" s="18">
        <v>0</v>
      </c>
      <c r="L970" s="18">
        <v>0</v>
      </c>
      <c r="M970" s="18">
        <v>0</v>
      </c>
      <c r="N970" s="19" t="s">
        <v>3165</v>
      </c>
    </row>
    <row r="971" spans="1:14" ht="31.5" x14ac:dyDescent="0.25">
      <c r="A971" s="31" t="s">
        <v>1118</v>
      </c>
      <c r="B971" s="19" t="s">
        <v>1948</v>
      </c>
      <c r="C971" s="34" t="s">
        <v>1949</v>
      </c>
      <c r="D971" s="18">
        <v>0</v>
      </c>
      <c r="E971" s="18">
        <v>0.97499999999999998</v>
      </c>
      <c r="F971" s="18">
        <v>0</v>
      </c>
      <c r="G971" s="18">
        <v>0</v>
      </c>
      <c r="H971" s="18">
        <v>0</v>
      </c>
      <c r="I971" s="18">
        <v>0</v>
      </c>
      <c r="J971" s="18">
        <v>3.1405557354599999E-3</v>
      </c>
      <c r="K971" s="18">
        <v>0</v>
      </c>
      <c r="L971" s="18">
        <v>0</v>
      </c>
      <c r="M971" s="18">
        <v>0</v>
      </c>
      <c r="N971" s="19" t="s">
        <v>3165</v>
      </c>
    </row>
    <row r="972" spans="1:14" ht="31.5" x14ac:dyDescent="0.25">
      <c r="A972" s="31" t="s">
        <v>1118</v>
      </c>
      <c r="B972" s="19" t="s">
        <v>1950</v>
      </c>
      <c r="C972" s="34" t="s">
        <v>1951</v>
      </c>
      <c r="D972" s="18">
        <v>0</v>
      </c>
      <c r="E972" s="18">
        <v>1.17</v>
      </c>
      <c r="F972" s="18">
        <v>0</v>
      </c>
      <c r="G972" s="18">
        <v>0</v>
      </c>
      <c r="H972" s="18">
        <v>0</v>
      </c>
      <c r="I972" s="18">
        <v>0</v>
      </c>
      <c r="J972" s="18">
        <v>3.76866688255E-3</v>
      </c>
      <c r="K972" s="18">
        <v>0</v>
      </c>
      <c r="L972" s="18">
        <v>0</v>
      </c>
      <c r="M972" s="18">
        <v>0</v>
      </c>
      <c r="N972" s="19" t="s">
        <v>3165</v>
      </c>
    </row>
    <row r="973" spans="1:14" ht="31.5" x14ac:dyDescent="0.25">
      <c r="A973" s="31" t="s">
        <v>1118</v>
      </c>
      <c r="B973" s="19" t="s">
        <v>1952</v>
      </c>
      <c r="C973" s="34" t="s">
        <v>1953</v>
      </c>
      <c r="D973" s="18">
        <v>0</v>
      </c>
      <c r="E973" s="18">
        <v>0.32500000000000001</v>
      </c>
      <c r="F973" s="18">
        <v>0</v>
      </c>
      <c r="G973" s="18">
        <v>0</v>
      </c>
      <c r="H973" s="18">
        <v>0</v>
      </c>
      <c r="I973" s="18">
        <v>0</v>
      </c>
      <c r="J973" s="18">
        <v>1.04685191182E-3</v>
      </c>
      <c r="K973" s="18">
        <v>0</v>
      </c>
      <c r="L973" s="18">
        <v>0</v>
      </c>
      <c r="M973" s="18">
        <v>0</v>
      </c>
      <c r="N973" s="19" t="s">
        <v>3165</v>
      </c>
    </row>
    <row r="974" spans="1:14" ht="31.5" x14ac:dyDescent="0.25">
      <c r="A974" s="31" t="s">
        <v>1118</v>
      </c>
      <c r="B974" s="19" t="s">
        <v>1954</v>
      </c>
      <c r="C974" s="34" t="s">
        <v>1955</v>
      </c>
      <c r="D974" s="18">
        <v>0</v>
      </c>
      <c r="E974" s="18">
        <v>0.97499999999999998</v>
      </c>
      <c r="F974" s="18">
        <v>0</v>
      </c>
      <c r="G974" s="18">
        <v>0</v>
      </c>
      <c r="H974" s="18">
        <v>0</v>
      </c>
      <c r="I974" s="18">
        <v>0</v>
      </c>
      <c r="J974" s="18">
        <v>3.1405557354599999E-3</v>
      </c>
      <c r="K974" s="18">
        <v>0</v>
      </c>
      <c r="L974" s="18">
        <v>0</v>
      </c>
      <c r="M974" s="18">
        <v>0</v>
      </c>
      <c r="N974" s="19" t="s">
        <v>3165</v>
      </c>
    </row>
    <row r="975" spans="1:14" ht="31.5" x14ac:dyDescent="0.25">
      <c r="A975" s="31" t="s">
        <v>1118</v>
      </c>
      <c r="B975" s="19" t="s">
        <v>1956</v>
      </c>
      <c r="C975" s="34" t="s">
        <v>1957</v>
      </c>
      <c r="D975" s="18">
        <v>0</v>
      </c>
      <c r="E975" s="18">
        <v>0</v>
      </c>
      <c r="F975" s="18">
        <v>0</v>
      </c>
      <c r="G975" s="18">
        <v>0</v>
      </c>
      <c r="H975" s="18">
        <v>0</v>
      </c>
      <c r="I975" s="18">
        <v>0</v>
      </c>
      <c r="J975" s="18">
        <v>0</v>
      </c>
      <c r="K975" s="18">
        <v>0</v>
      </c>
      <c r="L975" s="18">
        <v>0</v>
      </c>
      <c r="M975" s="18">
        <v>0</v>
      </c>
      <c r="N975" s="19" t="s">
        <v>3165</v>
      </c>
    </row>
    <row r="976" spans="1:14" ht="31.5" x14ac:dyDescent="0.25">
      <c r="A976" s="31" t="s">
        <v>1118</v>
      </c>
      <c r="B976" s="19" t="s">
        <v>1958</v>
      </c>
      <c r="C976" s="34" t="s">
        <v>1959</v>
      </c>
      <c r="D976" s="18">
        <v>0</v>
      </c>
      <c r="E976" s="18">
        <v>0</v>
      </c>
      <c r="F976" s="18">
        <v>0</v>
      </c>
      <c r="G976" s="18">
        <v>0</v>
      </c>
      <c r="H976" s="18">
        <v>0</v>
      </c>
      <c r="I976" s="18">
        <v>0</v>
      </c>
      <c r="J976" s="18">
        <v>0</v>
      </c>
      <c r="K976" s="18">
        <v>0</v>
      </c>
      <c r="L976" s="18">
        <v>0</v>
      </c>
      <c r="M976" s="18">
        <v>0</v>
      </c>
      <c r="N976" s="19" t="s">
        <v>3165</v>
      </c>
    </row>
    <row r="977" spans="1:14" ht="31.5" x14ac:dyDescent="0.25">
      <c r="A977" s="31" t="s">
        <v>1118</v>
      </c>
      <c r="B977" s="19" t="s">
        <v>1960</v>
      </c>
      <c r="C977" s="34" t="s">
        <v>1961</v>
      </c>
      <c r="D977" s="18">
        <v>0</v>
      </c>
      <c r="E977" s="18">
        <v>0</v>
      </c>
      <c r="F977" s="18">
        <v>0</v>
      </c>
      <c r="G977" s="18">
        <v>0</v>
      </c>
      <c r="H977" s="18">
        <v>0</v>
      </c>
      <c r="I977" s="18">
        <v>0</v>
      </c>
      <c r="J977" s="18">
        <v>0</v>
      </c>
      <c r="K977" s="18">
        <v>0</v>
      </c>
      <c r="L977" s="18">
        <v>0</v>
      </c>
      <c r="M977" s="18">
        <v>0</v>
      </c>
      <c r="N977" s="19" t="s">
        <v>3165</v>
      </c>
    </row>
    <row r="978" spans="1:14" ht="31.5" x14ac:dyDescent="0.25">
      <c r="A978" s="31" t="s">
        <v>1118</v>
      </c>
      <c r="B978" s="19" t="s">
        <v>1962</v>
      </c>
      <c r="C978" s="34" t="s">
        <v>1963</v>
      </c>
      <c r="D978" s="18">
        <v>0</v>
      </c>
      <c r="E978" s="18">
        <v>0</v>
      </c>
      <c r="F978" s="18">
        <v>0</v>
      </c>
      <c r="G978" s="18">
        <v>0</v>
      </c>
      <c r="H978" s="18">
        <v>0</v>
      </c>
      <c r="I978" s="18">
        <v>0</v>
      </c>
      <c r="J978" s="18">
        <v>0</v>
      </c>
      <c r="K978" s="18">
        <v>0</v>
      </c>
      <c r="L978" s="18">
        <v>0</v>
      </c>
      <c r="M978" s="18">
        <v>0</v>
      </c>
      <c r="N978" s="19" t="s">
        <v>3165</v>
      </c>
    </row>
    <row r="979" spans="1:14" ht="31.5" x14ac:dyDescent="0.25">
      <c r="A979" s="31" t="s">
        <v>1118</v>
      </c>
      <c r="B979" s="19" t="s">
        <v>1964</v>
      </c>
      <c r="C979" s="34" t="s">
        <v>1965</v>
      </c>
      <c r="D979" s="18">
        <v>0</v>
      </c>
      <c r="E979" s="18">
        <v>0</v>
      </c>
      <c r="F979" s="18">
        <v>0</v>
      </c>
      <c r="G979" s="18">
        <v>0</v>
      </c>
      <c r="H979" s="18">
        <v>0</v>
      </c>
      <c r="I979" s="18">
        <v>0</v>
      </c>
      <c r="J979" s="18">
        <v>0</v>
      </c>
      <c r="K979" s="18">
        <v>0</v>
      </c>
      <c r="L979" s="18">
        <v>0</v>
      </c>
      <c r="M979" s="18">
        <v>0</v>
      </c>
      <c r="N979" s="19" t="s">
        <v>3165</v>
      </c>
    </row>
    <row r="980" spans="1:14" ht="31.5" x14ac:dyDescent="0.25">
      <c r="A980" s="31" t="s">
        <v>1118</v>
      </c>
      <c r="B980" s="19" t="s">
        <v>1966</v>
      </c>
      <c r="C980" s="34" t="s">
        <v>1967</v>
      </c>
      <c r="D980" s="18">
        <v>0</v>
      </c>
      <c r="E980" s="18">
        <v>0</v>
      </c>
      <c r="F980" s="18">
        <v>0</v>
      </c>
      <c r="G980" s="18">
        <v>0</v>
      </c>
      <c r="H980" s="18">
        <v>0</v>
      </c>
      <c r="I980" s="18">
        <v>0</v>
      </c>
      <c r="J980" s="18">
        <v>0</v>
      </c>
      <c r="K980" s="18">
        <v>0</v>
      </c>
      <c r="L980" s="18">
        <v>0</v>
      </c>
      <c r="M980" s="18">
        <v>0</v>
      </c>
      <c r="N980" s="19" t="s">
        <v>3165</v>
      </c>
    </row>
    <row r="981" spans="1:14" ht="31.5" x14ac:dyDescent="0.25">
      <c r="A981" s="31" t="s">
        <v>1118</v>
      </c>
      <c r="B981" s="19" t="s">
        <v>1968</v>
      </c>
      <c r="C981" s="34" t="s">
        <v>1969</v>
      </c>
      <c r="D981" s="18">
        <v>0</v>
      </c>
      <c r="E981" s="18">
        <v>0</v>
      </c>
      <c r="F981" s="18">
        <v>1.04</v>
      </c>
      <c r="G981" s="18">
        <v>0</v>
      </c>
      <c r="H981" s="18">
        <v>0</v>
      </c>
      <c r="I981" s="18">
        <v>0</v>
      </c>
      <c r="J981" s="18">
        <v>0</v>
      </c>
      <c r="K981" s="18">
        <v>3.3499261178199999E-3</v>
      </c>
      <c r="L981" s="18">
        <v>0</v>
      </c>
      <c r="M981" s="18">
        <v>0</v>
      </c>
      <c r="N981" s="19" t="s">
        <v>3165</v>
      </c>
    </row>
    <row r="982" spans="1:14" ht="47.25" x14ac:dyDescent="0.25">
      <c r="A982" s="31" t="s">
        <v>1118</v>
      </c>
      <c r="B982" s="19" t="s">
        <v>1970</v>
      </c>
      <c r="C982" s="34" t="s">
        <v>1971</v>
      </c>
      <c r="D982" s="18">
        <v>0</v>
      </c>
      <c r="E982" s="18">
        <v>0</v>
      </c>
      <c r="F982" s="18">
        <v>0</v>
      </c>
      <c r="G982" s="18">
        <v>0</v>
      </c>
      <c r="H982" s="18">
        <v>0</v>
      </c>
      <c r="I982" s="18">
        <v>0</v>
      </c>
      <c r="J982" s="18">
        <v>0</v>
      </c>
      <c r="K982" s="18">
        <v>0</v>
      </c>
      <c r="L982" s="18">
        <v>0</v>
      </c>
      <c r="M982" s="18">
        <v>0</v>
      </c>
      <c r="N982" s="19" t="s">
        <v>3165</v>
      </c>
    </row>
    <row r="983" spans="1:14" ht="31.5" x14ac:dyDescent="0.25">
      <c r="A983" s="31" t="s">
        <v>1118</v>
      </c>
      <c r="B983" s="19" t="s">
        <v>1972</v>
      </c>
      <c r="C983" s="34" t="s">
        <v>1973</v>
      </c>
      <c r="D983" s="18">
        <v>0</v>
      </c>
      <c r="E983" s="18">
        <v>0</v>
      </c>
      <c r="F983" s="18">
        <v>0</v>
      </c>
      <c r="G983" s="18">
        <v>0</v>
      </c>
      <c r="H983" s="18">
        <v>0</v>
      </c>
      <c r="I983" s="18">
        <v>0</v>
      </c>
      <c r="J983" s="18">
        <v>0</v>
      </c>
      <c r="K983" s="18">
        <v>0</v>
      </c>
      <c r="L983" s="18">
        <v>0</v>
      </c>
      <c r="M983" s="18">
        <v>0</v>
      </c>
      <c r="N983" s="19" t="s">
        <v>3165</v>
      </c>
    </row>
    <row r="984" spans="1:14" ht="31.5" x14ac:dyDescent="0.25">
      <c r="A984" s="31" t="s">
        <v>1118</v>
      </c>
      <c r="B984" s="19" t="s">
        <v>1974</v>
      </c>
      <c r="C984" s="34" t="s">
        <v>1975</v>
      </c>
      <c r="D984" s="18">
        <v>0</v>
      </c>
      <c r="E984" s="18">
        <v>0</v>
      </c>
      <c r="F984" s="18">
        <v>0</v>
      </c>
      <c r="G984" s="18">
        <v>0</v>
      </c>
      <c r="H984" s="18">
        <v>0</v>
      </c>
      <c r="I984" s="18">
        <v>0</v>
      </c>
      <c r="J984" s="18">
        <v>0</v>
      </c>
      <c r="K984" s="18">
        <v>0</v>
      </c>
      <c r="L984" s="18">
        <v>0</v>
      </c>
      <c r="M984" s="18">
        <v>0</v>
      </c>
      <c r="N984" s="19" t="s">
        <v>3165</v>
      </c>
    </row>
    <row r="985" spans="1:14" ht="31.5" x14ac:dyDescent="0.25">
      <c r="A985" s="31" t="s">
        <v>1118</v>
      </c>
      <c r="B985" s="19" t="s">
        <v>1976</v>
      </c>
      <c r="C985" s="34" t="s">
        <v>1977</v>
      </c>
      <c r="D985" s="18">
        <v>0</v>
      </c>
      <c r="E985" s="18">
        <v>4.32</v>
      </c>
      <c r="F985" s="18">
        <v>0</v>
      </c>
      <c r="G985" s="18">
        <v>0</v>
      </c>
      <c r="H985" s="18">
        <v>0</v>
      </c>
      <c r="I985" s="18">
        <v>0</v>
      </c>
      <c r="J985" s="18">
        <v>1.3915077720189999E-2</v>
      </c>
      <c r="K985" s="18">
        <v>0</v>
      </c>
      <c r="L985" s="18">
        <v>0</v>
      </c>
      <c r="M985" s="18">
        <v>0</v>
      </c>
      <c r="N985" s="19" t="s">
        <v>3165</v>
      </c>
    </row>
    <row r="986" spans="1:14" ht="47.25" x14ac:dyDescent="0.25">
      <c r="A986" s="31" t="s">
        <v>1118</v>
      </c>
      <c r="B986" s="19" t="s">
        <v>1978</v>
      </c>
      <c r="C986" s="34" t="s">
        <v>1979</v>
      </c>
      <c r="D986" s="18">
        <v>0</v>
      </c>
      <c r="E986" s="18">
        <v>0</v>
      </c>
      <c r="F986" s="18">
        <v>0</v>
      </c>
      <c r="G986" s="18">
        <v>0</v>
      </c>
      <c r="H986" s="18">
        <v>0</v>
      </c>
      <c r="I986" s="18">
        <v>0</v>
      </c>
      <c r="J986" s="18">
        <v>0</v>
      </c>
      <c r="K986" s="18">
        <v>0</v>
      </c>
      <c r="L986" s="18">
        <v>0</v>
      </c>
      <c r="M986" s="18">
        <v>0</v>
      </c>
      <c r="N986" s="19" t="s">
        <v>3165</v>
      </c>
    </row>
    <row r="987" spans="1:14" ht="31.5" x14ac:dyDescent="0.25">
      <c r="A987" s="31" t="s">
        <v>1118</v>
      </c>
      <c r="B987" s="19" t="s">
        <v>1980</v>
      </c>
      <c r="C987" s="34" t="s">
        <v>1981</v>
      </c>
      <c r="D987" s="18">
        <v>0</v>
      </c>
      <c r="E987" s="18">
        <v>0</v>
      </c>
      <c r="F987" s="18">
        <v>0</v>
      </c>
      <c r="G987" s="18">
        <v>0</v>
      </c>
      <c r="H987" s="18">
        <v>0</v>
      </c>
      <c r="I987" s="18">
        <v>0</v>
      </c>
      <c r="J987" s="18">
        <v>0</v>
      </c>
      <c r="K987" s="18">
        <v>0</v>
      </c>
      <c r="L987" s="18">
        <v>0</v>
      </c>
      <c r="M987" s="18">
        <v>0</v>
      </c>
      <c r="N987" s="19" t="s">
        <v>3165</v>
      </c>
    </row>
    <row r="988" spans="1:14" ht="31.5" x14ac:dyDescent="0.25">
      <c r="A988" s="31" t="s">
        <v>1118</v>
      </c>
      <c r="B988" s="19" t="s">
        <v>1982</v>
      </c>
      <c r="C988" s="34" t="s">
        <v>1983</v>
      </c>
      <c r="D988" s="18">
        <v>0</v>
      </c>
      <c r="E988" s="18">
        <v>0</v>
      </c>
      <c r="F988" s="18">
        <v>0</v>
      </c>
      <c r="G988" s="18">
        <v>0</v>
      </c>
      <c r="H988" s="18">
        <v>0</v>
      </c>
      <c r="I988" s="18">
        <v>0</v>
      </c>
      <c r="J988" s="18">
        <v>0</v>
      </c>
      <c r="K988" s="18">
        <v>0</v>
      </c>
      <c r="L988" s="18">
        <v>0</v>
      </c>
      <c r="M988" s="18">
        <v>0</v>
      </c>
      <c r="N988" s="19" t="s">
        <v>3165</v>
      </c>
    </row>
    <row r="989" spans="1:14" ht="31.5" x14ac:dyDescent="0.25">
      <c r="A989" s="31" t="s">
        <v>1118</v>
      </c>
      <c r="B989" s="19" t="s">
        <v>1984</v>
      </c>
      <c r="C989" s="34" t="s">
        <v>1985</v>
      </c>
      <c r="D989" s="18">
        <v>0</v>
      </c>
      <c r="E989" s="18">
        <v>0</v>
      </c>
      <c r="F989" s="18">
        <v>0</v>
      </c>
      <c r="G989" s="18">
        <v>0</v>
      </c>
      <c r="H989" s="18">
        <v>0</v>
      </c>
      <c r="I989" s="18">
        <v>0</v>
      </c>
      <c r="J989" s="18">
        <v>0</v>
      </c>
      <c r="K989" s="18">
        <v>0</v>
      </c>
      <c r="L989" s="18">
        <v>0</v>
      </c>
      <c r="M989" s="18">
        <v>0</v>
      </c>
      <c r="N989" s="19" t="s">
        <v>3165</v>
      </c>
    </row>
    <row r="990" spans="1:14" ht="31.5" x14ac:dyDescent="0.25">
      <c r="A990" s="31" t="s">
        <v>1118</v>
      </c>
      <c r="B990" s="19" t="s">
        <v>1986</v>
      </c>
      <c r="C990" s="34" t="s">
        <v>1987</v>
      </c>
      <c r="D990" s="18">
        <v>0</v>
      </c>
      <c r="E990" s="18">
        <v>0</v>
      </c>
      <c r="F990" s="18">
        <v>0</v>
      </c>
      <c r="G990" s="18">
        <v>0</v>
      </c>
      <c r="H990" s="18">
        <v>0</v>
      </c>
      <c r="I990" s="18">
        <v>0</v>
      </c>
      <c r="J990" s="18">
        <v>0</v>
      </c>
      <c r="K990" s="18">
        <v>0</v>
      </c>
      <c r="L990" s="18">
        <v>0</v>
      </c>
      <c r="M990" s="18">
        <v>0</v>
      </c>
      <c r="N990" s="19" t="s">
        <v>3165</v>
      </c>
    </row>
    <row r="991" spans="1:14" ht="31.5" x14ac:dyDescent="0.25">
      <c r="A991" s="31" t="s">
        <v>1118</v>
      </c>
      <c r="B991" s="19" t="s">
        <v>1988</v>
      </c>
      <c r="C991" s="34" t="s">
        <v>1989</v>
      </c>
      <c r="D991" s="18">
        <v>0</v>
      </c>
      <c r="E991" s="18">
        <v>0</v>
      </c>
      <c r="F991" s="18">
        <v>0</v>
      </c>
      <c r="G991" s="18">
        <v>0</v>
      </c>
      <c r="H991" s="18">
        <v>0</v>
      </c>
      <c r="I991" s="18">
        <v>0</v>
      </c>
      <c r="J991" s="18">
        <v>0</v>
      </c>
      <c r="K991" s="18">
        <v>0</v>
      </c>
      <c r="L991" s="18">
        <v>0</v>
      </c>
      <c r="M991" s="18">
        <v>0</v>
      </c>
      <c r="N991" s="19" t="s">
        <v>3165</v>
      </c>
    </row>
    <row r="992" spans="1:14" ht="31.5" x14ac:dyDescent="0.25">
      <c r="A992" s="31" t="s">
        <v>1118</v>
      </c>
      <c r="B992" s="19" t="s">
        <v>1990</v>
      </c>
      <c r="C992" s="34" t="s">
        <v>1991</v>
      </c>
      <c r="D992" s="18">
        <v>0</v>
      </c>
      <c r="E992" s="18">
        <v>0.16300000000000001</v>
      </c>
      <c r="F992" s="18">
        <v>0</v>
      </c>
      <c r="G992" s="18">
        <v>0</v>
      </c>
      <c r="H992" s="18">
        <v>0</v>
      </c>
      <c r="I992" s="18">
        <v>0</v>
      </c>
      <c r="J992" s="18">
        <v>5.2503649731000003E-4</v>
      </c>
      <c r="K992" s="18">
        <v>0</v>
      </c>
      <c r="L992" s="18">
        <v>0</v>
      </c>
      <c r="M992" s="18">
        <v>0</v>
      </c>
      <c r="N992" s="19" t="s">
        <v>3165</v>
      </c>
    </row>
    <row r="993" spans="1:14" ht="31.5" x14ac:dyDescent="0.25">
      <c r="A993" s="31" t="s">
        <v>1118</v>
      </c>
      <c r="B993" s="19" t="s">
        <v>1992</v>
      </c>
      <c r="C993" s="34" t="s">
        <v>1993</v>
      </c>
      <c r="D993" s="18">
        <v>0</v>
      </c>
      <c r="E993" s="18">
        <v>2.9380000000000002</v>
      </c>
      <c r="F993" s="18">
        <v>0</v>
      </c>
      <c r="G993" s="18">
        <v>0</v>
      </c>
      <c r="H993" s="18">
        <v>0</v>
      </c>
      <c r="I993" s="18">
        <v>0</v>
      </c>
      <c r="J993" s="18">
        <v>9.4635412828499993E-3</v>
      </c>
      <c r="K993" s="18">
        <v>0</v>
      </c>
      <c r="L993" s="18">
        <v>0</v>
      </c>
      <c r="M993" s="18">
        <v>0</v>
      </c>
      <c r="N993" s="19" t="s">
        <v>3165</v>
      </c>
    </row>
    <row r="994" spans="1:14" ht="31.5" x14ac:dyDescent="0.25">
      <c r="A994" s="31" t="s">
        <v>1118</v>
      </c>
      <c r="B994" s="19" t="s">
        <v>1994</v>
      </c>
      <c r="C994" s="34" t="s">
        <v>1995</v>
      </c>
      <c r="D994" s="18">
        <v>0</v>
      </c>
      <c r="E994" s="18">
        <v>0</v>
      </c>
      <c r="F994" s="18">
        <v>0</v>
      </c>
      <c r="G994" s="18">
        <v>0</v>
      </c>
      <c r="H994" s="18">
        <v>0</v>
      </c>
      <c r="I994" s="18">
        <v>0</v>
      </c>
      <c r="J994" s="18">
        <v>0</v>
      </c>
      <c r="K994" s="18">
        <v>0</v>
      </c>
      <c r="L994" s="18">
        <v>0</v>
      </c>
      <c r="M994" s="18">
        <v>0</v>
      </c>
      <c r="N994" s="19" t="s">
        <v>3165</v>
      </c>
    </row>
    <row r="995" spans="1:14" ht="31.5" x14ac:dyDescent="0.25">
      <c r="A995" s="31" t="s">
        <v>1118</v>
      </c>
      <c r="B995" s="19" t="s">
        <v>1996</v>
      </c>
      <c r="C995" s="34" t="s">
        <v>1997</v>
      </c>
      <c r="D995" s="18">
        <v>0</v>
      </c>
      <c r="E995" s="18">
        <v>0</v>
      </c>
      <c r="F995" s="18">
        <v>0</v>
      </c>
      <c r="G995" s="18">
        <v>0</v>
      </c>
      <c r="H995" s="18">
        <v>0</v>
      </c>
      <c r="I995" s="18">
        <v>0</v>
      </c>
      <c r="J995" s="18">
        <v>0</v>
      </c>
      <c r="K995" s="18">
        <v>0</v>
      </c>
      <c r="L995" s="18">
        <v>0</v>
      </c>
      <c r="M995" s="18">
        <v>0</v>
      </c>
      <c r="N995" s="19" t="s">
        <v>3165</v>
      </c>
    </row>
    <row r="996" spans="1:14" ht="31.5" x14ac:dyDescent="0.25">
      <c r="A996" s="31" t="s">
        <v>1118</v>
      </c>
      <c r="B996" s="19" t="s">
        <v>1998</v>
      </c>
      <c r="C996" s="34" t="s">
        <v>1999</v>
      </c>
      <c r="D996" s="18">
        <v>0</v>
      </c>
      <c r="E996" s="18">
        <v>0</v>
      </c>
      <c r="F996" s="18">
        <v>0</v>
      </c>
      <c r="G996" s="18">
        <v>0</v>
      </c>
      <c r="H996" s="18">
        <v>0</v>
      </c>
      <c r="I996" s="18">
        <v>0</v>
      </c>
      <c r="J996" s="18">
        <v>0</v>
      </c>
      <c r="K996" s="18">
        <v>0</v>
      </c>
      <c r="L996" s="18">
        <v>0</v>
      </c>
      <c r="M996" s="18">
        <v>0</v>
      </c>
      <c r="N996" s="19" t="s">
        <v>3165</v>
      </c>
    </row>
    <row r="997" spans="1:14" ht="31.5" x14ac:dyDescent="0.25">
      <c r="A997" s="31" t="s">
        <v>1118</v>
      </c>
      <c r="B997" s="19" t="s">
        <v>2000</v>
      </c>
      <c r="C997" s="34" t="s">
        <v>2001</v>
      </c>
      <c r="D997" s="18">
        <v>0</v>
      </c>
      <c r="E997" s="18">
        <v>0</v>
      </c>
      <c r="F997" s="18">
        <v>0</v>
      </c>
      <c r="G997" s="18">
        <v>0</v>
      </c>
      <c r="H997" s="18">
        <v>0</v>
      </c>
      <c r="I997" s="18">
        <v>0</v>
      </c>
      <c r="J997" s="18">
        <v>0</v>
      </c>
      <c r="K997" s="18">
        <v>0</v>
      </c>
      <c r="L997" s="18">
        <v>0</v>
      </c>
      <c r="M997" s="18">
        <v>0</v>
      </c>
      <c r="N997" s="19" t="s">
        <v>3165</v>
      </c>
    </row>
    <row r="998" spans="1:14" ht="31.5" x14ac:dyDescent="0.25">
      <c r="A998" s="31" t="s">
        <v>1118</v>
      </c>
      <c r="B998" s="19" t="s">
        <v>2002</v>
      </c>
      <c r="C998" s="34" t="s">
        <v>2003</v>
      </c>
      <c r="D998" s="18">
        <v>0</v>
      </c>
      <c r="E998" s="18">
        <v>0</v>
      </c>
      <c r="F998" s="18">
        <v>0</v>
      </c>
      <c r="G998" s="18">
        <v>0</v>
      </c>
      <c r="H998" s="18">
        <v>0</v>
      </c>
      <c r="I998" s="18">
        <v>0</v>
      </c>
      <c r="J998" s="18">
        <v>0</v>
      </c>
      <c r="K998" s="18">
        <v>0</v>
      </c>
      <c r="L998" s="18">
        <v>0</v>
      </c>
      <c r="M998" s="18">
        <v>0</v>
      </c>
      <c r="N998" s="19" t="s">
        <v>3165</v>
      </c>
    </row>
    <row r="999" spans="1:14" ht="31.5" x14ac:dyDescent="0.25">
      <c r="A999" s="31" t="s">
        <v>1118</v>
      </c>
      <c r="B999" s="19" t="s">
        <v>2004</v>
      </c>
      <c r="C999" s="34" t="s">
        <v>2005</v>
      </c>
      <c r="D999" s="18">
        <v>0</v>
      </c>
      <c r="E999" s="18">
        <v>0</v>
      </c>
      <c r="F999" s="18">
        <v>0</v>
      </c>
      <c r="G999" s="18">
        <v>0</v>
      </c>
      <c r="H999" s="18">
        <v>0</v>
      </c>
      <c r="I999" s="18">
        <v>0</v>
      </c>
      <c r="J999" s="18">
        <v>0</v>
      </c>
      <c r="K999" s="18">
        <v>0</v>
      </c>
      <c r="L999" s="18">
        <v>0</v>
      </c>
      <c r="M999" s="18">
        <v>0</v>
      </c>
      <c r="N999" s="19" t="s">
        <v>3165</v>
      </c>
    </row>
    <row r="1000" spans="1:14" ht="31.5" x14ac:dyDescent="0.25">
      <c r="A1000" s="31" t="s">
        <v>1118</v>
      </c>
      <c r="B1000" s="19" t="s">
        <v>2006</v>
      </c>
      <c r="C1000" s="34" t="s">
        <v>2007</v>
      </c>
      <c r="D1000" s="18">
        <v>0</v>
      </c>
      <c r="E1000" s="18">
        <v>0</v>
      </c>
      <c r="F1000" s="18">
        <v>0</v>
      </c>
      <c r="G1000" s="18">
        <v>0</v>
      </c>
      <c r="H1000" s="18">
        <v>0</v>
      </c>
      <c r="I1000" s="18">
        <v>0</v>
      </c>
      <c r="J1000" s="18">
        <v>0</v>
      </c>
      <c r="K1000" s="18">
        <v>0</v>
      </c>
      <c r="L1000" s="18">
        <v>0</v>
      </c>
      <c r="M1000" s="18">
        <v>0</v>
      </c>
      <c r="N1000" s="19" t="s">
        <v>3165</v>
      </c>
    </row>
    <row r="1001" spans="1:14" ht="47.25" x14ac:dyDescent="0.25">
      <c r="A1001" s="31" t="s">
        <v>1118</v>
      </c>
      <c r="B1001" s="19" t="s">
        <v>2008</v>
      </c>
      <c r="C1001" s="34" t="s">
        <v>2009</v>
      </c>
      <c r="D1001" s="18">
        <v>0</v>
      </c>
      <c r="E1001" s="18">
        <v>0</v>
      </c>
      <c r="F1001" s="18">
        <v>0</v>
      </c>
      <c r="G1001" s="18">
        <v>0</v>
      </c>
      <c r="H1001" s="18">
        <v>0</v>
      </c>
      <c r="I1001" s="18">
        <v>0</v>
      </c>
      <c r="J1001" s="18">
        <v>0</v>
      </c>
      <c r="K1001" s="18">
        <v>0</v>
      </c>
      <c r="L1001" s="18">
        <v>0</v>
      </c>
      <c r="M1001" s="18">
        <v>0</v>
      </c>
      <c r="N1001" s="19" t="s">
        <v>3165</v>
      </c>
    </row>
    <row r="1002" spans="1:14" ht="47.25" x14ac:dyDescent="0.25">
      <c r="A1002" s="31" t="s">
        <v>1118</v>
      </c>
      <c r="B1002" s="19" t="s">
        <v>2010</v>
      </c>
      <c r="C1002" s="34" t="s">
        <v>2011</v>
      </c>
      <c r="D1002" s="18">
        <v>0</v>
      </c>
      <c r="E1002" s="18">
        <v>0</v>
      </c>
      <c r="F1002" s="18">
        <v>0</v>
      </c>
      <c r="G1002" s="18">
        <v>0</v>
      </c>
      <c r="H1002" s="18">
        <v>0</v>
      </c>
      <c r="I1002" s="18">
        <v>0</v>
      </c>
      <c r="J1002" s="18">
        <v>0</v>
      </c>
      <c r="K1002" s="18">
        <v>0</v>
      </c>
      <c r="L1002" s="18">
        <v>0</v>
      </c>
      <c r="M1002" s="18">
        <v>0</v>
      </c>
      <c r="N1002" s="19" t="s">
        <v>3165</v>
      </c>
    </row>
    <row r="1003" spans="1:14" ht="31.5" x14ac:dyDescent="0.25">
      <c r="A1003" s="31" t="s">
        <v>1118</v>
      </c>
      <c r="B1003" s="19" t="s">
        <v>2012</v>
      </c>
      <c r="C1003" s="34" t="s">
        <v>2013</v>
      </c>
      <c r="D1003" s="18">
        <v>0</v>
      </c>
      <c r="E1003" s="18">
        <v>0</v>
      </c>
      <c r="F1003" s="18">
        <v>0</v>
      </c>
      <c r="G1003" s="18">
        <v>0</v>
      </c>
      <c r="H1003" s="18">
        <v>0</v>
      </c>
      <c r="I1003" s="18">
        <v>0</v>
      </c>
      <c r="J1003" s="18">
        <v>0</v>
      </c>
      <c r="K1003" s="18">
        <v>0</v>
      </c>
      <c r="L1003" s="18">
        <v>0</v>
      </c>
      <c r="M1003" s="18">
        <v>0</v>
      </c>
      <c r="N1003" s="19" t="s">
        <v>3165</v>
      </c>
    </row>
    <row r="1004" spans="1:14" ht="31.5" x14ac:dyDescent="0.25">
      <c r="A1004" s="31" t="s">
        <v>1118</v>
      </c>
      <c r="B1004" s="19" t="s">
        <v>2014</v>
      </c>
      <c r="C1004" s="34" t="s">
        <v>2015</v>
      </c>
      <c r="D1004" s="18">
        <v>0</v>
      </c>
      <c r="E1004" s="18">
        <v>0</v>
      </c>
      <c r="F1004" s="18">
        <v>0</v>
      </c>
      <c r="G1004" s="18">
        <v>0</v>
      </c>
      <c r="H1004" s="18">
        <v>0</v>
      </c>
      <c r="I1004" s="18">
        <v>0</v>
      </c>
      <c r="J1004" s="18">
        <v>0</v>
      </c>
      <c r="K1004" s="18">
        <v>0</v>
      </c>
      <c r="L1004" s="18">
        <v>0</v>
      </c>
      <c r="M1004" s="18">
        <v>0</v>
      </c>
      <c r="N1004" s="19" t="s">
        <v>3165</v>
      </c>
    </row>
    <row r="1005" spans="1:14" ht="31.5" x14ac:dyDescent="0.25">
      <c r="A1005" s="31" t="s">
        <v>1118</v>
      </c>
      <c r="B1005" s="19" t="s">
        <v>2016</v>
      </c>
      <c r="C1005" s="34" t="s">
        <v>2017</v>
      </c>
      <c r="D1005" s="18">
        <v>0</v>
      </c>
      <c r="E1005" s="18">
        <v>0</v>
      </c>
      <c r="F1005" s="18">
        <v>0</v>
      </c>
      <c r="G1005" s="18">
        <v>0</v>
      </c>
      <c r="H1005" s="18">
        <v>0</v>
      </c>
      <c r="I1005" s="18">
        <v>0</v>
      </c>
      <c r="J1005" s="18">
        <v>0</v>
      </c>
      <c r="K1005" s="18">
        <v>0</v>
      </c>
      <c r="L1005" s="18">
        <v>0</v>
      </c>
      <c r="M1005" s="18">
        <v>0</v>
      </c>
      <c r="N1005" s="19" t="s">
        <v>3165</v>
      </c>
    </row>
    <row r="1006" spans="1:14" ht="31.5" x14ac:dyDescent="0.25">
      <c r="A1006" s="31" t="s">
        <v>1118</v>
      </c>
      <c r="B1006" s="19" t="s">
        <v>2018</v>
      </c>
      <c r="C1006" s="34" t="s">
        <v>2019</v>
      </c>
      <c r="D1006" s="18">
        <v>0</v>
      </c>
      <c r="E1006" s="18">
        <v>0</v>
      </c>
      <c r="F1006" s="18">
        <v>0</v>
      </c>
      <c r="G1006" s="18">
        <v>0</v>
      </c>
      <c r="H1006" s="18">
        <v>0</v>
      </c>
      <c r="I1006" s="18">
        <v>0</v>
      </c>
      <c r="J1006" s="18">
        <v>0</v>
      </c>
      <c r="K1006" s="18">
        <v>0</v>
      </c>
      <c r="L1006" s="18">
        <v>0</v>
      </c>
      <c r="M1006" s="18">
        <v>0</v>
      </c>
      <c r="N1006" s="19" t="s">
        <v>3165</v>
      </c>
    </row>
    <row r="1007" spans="1:14" ht="31.5" x14ac:dyDescent="0.25">
      <c r="A1007" s="31" t="s">
        <v>1118</v>
      </c>
      <c r="B1007" s="19" t="s">
        <v>2020</v>
      </c>
      <c r="C1007" s="34" t="s">
        <v>2021</v>
      </c>
      <c r="D1007" s="18">
        <v>0</v>
      </c>
      <c r="E1007" s="18">
        <v>0</v>
      </c>
      <c r="F1007" s="18">
        <v>0</v>
      </c>
      <c r="G1007" s="18">
        <v>0</v>
      </c>
      <c r="H1007" s="18">
        <v>0</v>
      </c>
      <c r="I1007" s="18">
        <v>0</v>
      </c>
      <c r="J1007" s="18">
        <v>0</v>
      </c>
      <c r="K1007" s="18">
        <v>0</v>
      </c>
      <c r="L1007" s="18">
        <v>0</v>
      </c>
      <c r="M1007" s="18">
        <v>0</v>
      </c>
      <c r="N1007" s="19" t="s">
        <v>3165</v>
      </c>
    </row>
    <row r="1008" spans="1:14" ht="31.5" x14ac:dyDescent="0.25">
      <c r="A1008" s="31" t="s">
        <v>1118</v>
      </c>
      <c r="B1008" s="19" t="s">
        <v>2022</v>
      </c>
      <c r="C1008" s="34" t="s">
        <v>2023</v>
      </c>
      <c r="D1008" s="18">
        <v>0</v>
      </c>
      <c r="E1008" s="18">
        <v>0</v>
      </c>
      <c r="F1008" s="18">
        <v>0</v>
      </c>
      <c r="G1008" s="18">
        <v>0</v>
      </c>
      <c r="H1008" s="18">
        <v>0</v>
      </c>
      <c r="I1008" s="18">
        <v>0</v>
      </c>
      <c r="J1008" s="18">
        <v>0</v>
      </c>
      <c r="K1008" s="18">
        <v>0</v>
      </c>
      <c r="L1008" s="18">
        <v>0</v>
      </c>
      <c r="M1008" s="18">
        <v>0</v>
      </c>
      <c r="N1008" s="19" t="s">
        <v>3165</v>
      </c>
    </row>
    <row r="1009" spans="1:14" ht="31.5" x14ac:dyDescent="0.25">
      <c r="A1009" s="31" t="s">
        <v>1118</v>
      </c>
      <c r="B1009" s="19" t="s">
        <v>2024</v>
      </c>
      <c r="C1009" s="34" t="s">
        <v>2025</v>
      </c>
      <c r="D1009" s="18">
        <v>0</v>
      </c>
      <c r="E1009" s="18">
        <v>0</v>
      </c>
      <c r="F1009" s="18">
        <v>0</v>
      </c>
      <c r="G1009" s="18">
        <v>0</v>
      </c>
      <c r="H1009" s="18">
        <v>0</v>
      </c>
      <c r="I1009" s="18">
        <v>0</v>
      </c>
      <c r="J1009" s="18">
        <v>0</v>
      </c>
      <c r="K1009" s="18">
        <v>0</v>
      </c>
      <c r="L1009" s="18">
        <v>0</v>
      </c>
      <c r="M1009" s="18">
        <v>0</v>
      </c>
      <c r="N1009" s="19" t="s">
        <v>3165</v>
      </c>
    </row>
    <row r="1010" spans="1:14" ht="31.5" x14ac:dyDescent="0.25">
      <c r="A1010" s="31" t="s">
        <v>1118</v>
      </c>
      <c r="B1010" s="19" t="s">
        <v>2026</v>
      </c>
      <c r="C1010" s="34" t="s">
        <v>2027</v>
      </c>
      <c r="D1010" s="18">
        <v>0</v>
      </c>
      <c r="E1010" s="18">
        <v>0</v>
      </c>
      <c r="F1010" s="18">
        <v>0</v>
      </c>
      <c r="G1010" s="18">
        <v>0</v>
      </c>
      <c r="H1010" s="18">
        <v>0</v>
      </c>
      <c r="I1010" s="18">
        <v>0</v>
      </c>
      <c r="J1010" s="18">
        <v>0</v>
      </c>
      <c r="K1010" s="18">
        <v>0</v>
      </c>
      <c r="L1010" s="18">
        <v>0</v>
      </c>
      <c r="M1010" s="18">
        <v>0</v>
      </c>
      <c r="N1010" s="19" t="s">
        <v>3165</v>
      </c>
    </row>
    <row r="1011" spans="1:14" ht="31.5" x14ac:dyDescent="0.25">
      <c r="A1011" s="31" t="s">
        <v>1118</v>
      </c>
      <c r="B1011" s="19" t="s">
        <v>2028</v>
      </c>
      <c r="C1011" s="34" t="s">
        <v>2029</v>
      </c>
      <c r="D1011" s="18">
        <v>0</v>
      </c>
      <c r="E1011" s="18">
        <v>0</v>
      </c>
      <c r="F1011" s="18">
        <v>0</v>
      </c>
      <c r="G1011" s="18">
        <v>0</v>
      </c>
      <c r="H1011" s="18">
        <v>0</v>
      </c>
      <c r="I1011" s="18">
        <v>0</v>
      </c>
      <c r="J1011" s="18">
        <v>0</v>
      </c>
      <c r="K1011" s="18">
        <v>0</v>
      </c>
      <c r="L1011" s="18">
        <v>0</v>
      </c>
      <c r="M1011" s="18">
        <v>0</v>
      </c>
      <c r="N1011" s="19" t="s">
        <v>3165</v>
      </c>
    </row>
    <row r="1012" spans="1:14" ht="47.25" x14ac:dyDescent="0.25">
      <c r="A1012" s="31" t="s">
        <v>1118</v>
      </c>
      <c r="B1012" s="19" t="s">
        <v>2030</v>
      </c>
      <c r="C1012" s="34" t="s">
        <v>2031</v>
      </c>
      <c r="D1012" s="18">
        <v>0</v>
      </c>
      <c r="E1012" s="18">
        <v>0.69</v>
      </c>
      <c r="F1012" s="18">
        <v>0</v>
      </c>
      <c r="G1012" s="18">
        <v>0</v>
      </c>
      <c r="H1012" s="18">
        <v>0</v>
      </c>
      <c r="I1012" s="18">
        <v>0</v>
      </c>
      <c r="J1012" s="18">
        <v>2.22254713586E-3</v>
      </c>
      <c r="K1012" s="18">
        <v>0</v>
      </c>
      <c r="L1012" s="18">
        <v>0</v>
      </c>
      <c r="M1012" s="18">
        <v>0</v>
      </c>
      <c r="N1012" s="19" t="s">
        <v>3165</v>
      </c>
    </row>
    <row r="1013" spans="1:14" ht="31.5" x14ac:dyDescent="0.25">
      <c r="A1013" s="31" t="s">
        <v>1118</v>
      </c>
      <c r="B1013" s="19" t="s">
        <v>2032</v>
      </c>
      <c r="C1013" s="34" t="s">
        <v>2033</v>
      </c>
      <c r="D1013" s="18">
        <v>0</v>
      </c>
      <c r="E1013" s="18">
        <v>0.33800000000000002</v>
      </c>
      <c r="F1013" s="18">
        <v>0</v>
      </c>
      <c r="G1013" s="18">
        <v>0</v>
      </c>
      <c r="H1013" s="18">
        <v>0</v>
      </c>
      <c r="I1013" s="18">
        <v>0</v>
      </c>
      <c r="J1013" s="18">
        <v>1.08872598829E-3</v>
      </c>
      <c r="K1013" s="18">
        <v>0</v>
      </c>
      <c r="L1013" s="18">
        <v>0</v>
      </c>
      <c r="M1013" s="18">
        <v>0</v>
      </c>
      <c r="N1013" s="19" t="s">
        <v>3165</v>
      </c>
    </row>
    <row r="1014" spans="1:14" ht="63" x14ac:dyDescent="0.25">
      <c r="A1014" s="31" t="s">
        <v>1118</v>
      </c>
      <c r="B1014" s="19" t="s">
        <v>2034</v>
      </c>
      <c r="C1014" s="34" t="s">
        <v>2035</v>
      </c>
      <c r="D1014" s="18">
        <v>0</v>
      </c>
      <c r="E1014" s="18">
        <v>0</v>
      </c>
      <c r="F1014" s="18">
        <v>0</v>
      </c>
      <c r="G1014" s="18">
        <v>0</v>
      </c>
      <c r="H1014" s="18">
        <v>0</v>
      </c>
      <c r="I1014" s="18">
        <v>0</v>
      </c>
      <c r="J1014" s="18">
        <v>0</v>
      </c>
      <c r="K1014" s="18">
        <v>0</v>
      </c>
      <c r="L1014" s="18">
        <v>0</v>
      </c>
      <c r="M1014" s="18">
        <v>0</v>
      </c>
      <c r="N1014" s="19" t="s">
        <v>3165</v>
      </c>
    </row>
    <row r="1015" spans="1:14" ht="47.25" x14ac:dyDescent="0.25">
      <c r="A1015" s="31" t="s">
        <v>1118</v>
      </c>
      <c r="B1015" s="19" t="s">
        <v>2036</v>
      </c>
      <c r="C1015" s="34" t="s">
        <v>2037</v>
      </c>
      <c r="D1015" s="18">
        <v>0</v>
      </c>
      <c r="E1015" s="18">
        <v>4.32</v>
      </c>
      <c r="F1015" s="18">
        <v>0</v>
      </c>
      <c r="G1015" s="18">
        <v>0</v>
      </c>
      <c r="H1015" s="18">
        <v>0</v>
      </c>
      <c r="I1015" s="18">
        <v>0</v>
      </c>
      <c r="J1015" s="18">
        <v>1.3915077720189999E-2</v>
      </c>
      <c r="K1015" s="18">
        <v>0</v>
      </c>
      <c r="L1015" s="18">
        <v>0</v>
      </c>
      <c r="M1015" s="18">
        <v>0</v>
      </c>
      <c r="N1015" s="19" t="s">
        <v>3165</v>
      </c>
    </row>
    <row r="1016" spans="1:14" ht="63" x14ac:dyDescent="0.25">
      <c r="A1016" s="31" t="s">
        <v>1118</v>
      </c>
      <c r="B1016" s="19" t="s">
        <v>2038</v>
      </c>
      <c r="C1016" s="34" t="s">
        <v>2039</v>
      </c>
      <c r="D1016" s="18">
        <v>0</v>
      </c>
      <c r="E1016" s="18">
        <v>51.06</v>
      </c>
      <c r="F1016" s="18">
        <v>0</v>
      </c>
      <c r="G1016" s="18">
        <v>0</v>
      </c>
      <c r="H1016" s="18">
        <v>0</v>
      </c>
      <c r="I1016" s="18">
        <v>0</v>
      </c>
      <c r="J1016" s="18">
        <v>0.16446848805393</v>
      </c>
      <c r="K1016" s="18">
        <v>0</v>
      </c>
      <c r="L1016" s="18">
        <v>0</v>
      </c>
      <c r="M1016" s="18">
        <v>0</v>
      </c>
      <c r="N1016" s="19" t="s">
        <v>3165</v>
      </c>
    </row>
    <row r="1017" spans="1:14" ht="63" x14ac:dyDescent="0.25">
      <c r="A1017" s="31" t="s">
        <v>1118</v>
      </c>
      <c r="B1017" s="19" t="s">
        <v>2040</v>
      </c>
      <c r="C1017" s="34" t="s">
        <v>2041</v>
      </c>
      <c r="D1017" s="18">
        <v>0</v>
      </c>
      <c r="E1017" s="18">
        <v>113.16</v>
      </c>
      <c r="F1017" s="18">
        <v>0</v>
      </c>
      <c r="G1017" s="18">
        <v>0</v>
      </c>
      <c r="H1017" s="18">
        <v>0</v>
      </c>
      <c r="I1017" s="18">
        <v>0</v>
      </c>
      <c r="J1017" s="18">
        <v>0.36449773028169002</v>
      </c>
      <c r="K1017" s="18">
        <v>0</v>
      </c>
      <c r="L1017" s="18">
        <v>0</v>
      </c>
      <c r="M1017" s="18">
        <v>0</v>
      </c>
      <c r="N1017" s="19" t="s">
        <v>3165</v>
      </c>
    </row>
    <row r="1018" spans="1:14" ht="78.75" x14ac:dyDescent="0.25">
      <c r="A1018" s="31" t="s">
        <v>1118</v>
      </c>
      <c r="B1018" s="19" t="s">
        <v>2042</v>
      </c>
      <c r="C1018" s="34" t="s">
        <v>2043</v>
      </c>
      <c r="D1018" s="18">
        <v>0</v>
      </c>
      <c r="E1018" s="18">
        <v>2.76</v>
      </c>
      <c r="F1018" s="18">
        <v>0</v>
      </c>
      <c r="G1018" s="18">
        <v>0</v>
      </c>
      <c r="H1018" s="18">
        <v>0</v>
      </c>
      <c r="I1018" s="18">
        <v>0</v>
      </c>
      <c r="J1018" s="18">
        <v>8.8901885434500005E-3</v>
      </c>
      <c r="K1018" s="18">
        <v>0</v>
      </c>
      <c r="L1018" s="18">
        <v>0</v>
      </c>
      <c r="M1018" s="18">
        <v>0</v>
      </c>
      <c r="N1018" s="19" t="s">
        <v>3165</v>
      </c>
    </row>
    <row r="1019" spans="1:14" ht="63" x14ac:dyDescent="0.25">
      <c r="A1019" s="31" t="s">
        <v>1118</v>
      </c>
      <c r="B1019" s="19" t="s">
        <v>2044</v>
      </c>
      <c r="C1019" s="34" t="s">
        <v>2045</v>
      </c>
      <c r="D1019" s="18">
        <v>0</v>
      </c>
      <c r="E1019" s="18">
        <v>45.677999999999997</v>
      </c>
      <c r="F1019" s="18">
        <v>0</v>
      </c>
      <c r="G1019" s="18">
        <v>0</v>
      </c>
      <c r="H1019" s="18">
        <v>0</v>
      </c>
      <c r="I1019" s="18">
        <v>0</v>
      </c>
      <c r="J1019" s="18">
        <v>0.14713262039419001</v>
      </c>
      <c r="K1019" s="18">
        <v>0</v>
      </c>
      <c r="L1019" s="18">
        <v>0</v>
      </c>
      <c r="M1019" s="18">
        <v>0</v>
      </c>
      <c r="N1019" s="19" t="s">
        <v>3165</v>
      </c>
    </row>
    <row r="1020" spans="1:14" ht="63" x14ac:dyDescent="0.25">
      <c r="A1020" s="31" t="s">
        <v>1118</v>
      </c>
      <c r="B1020" s="19" t="s">
        <v>2046</v>
      </c>
      <c r="C1020" s="34" t="s">
        <v>2047</v>
      </c>
      <c r="D1020" s="18">
        <v>0</v>
      </c>
      <c r="E1020" s="18">
        <v>91.784000000000006</v>
      </c>
      <c r="F1020" s="18">
        <v>0</v>
      </c>
      <c r="G1020" s="18">
        <v>0</v>
      </c>
      <c r="H1020" s="18">
        <v>0</v>
      </c>
      <c r="I1020" s="18">
        <v>0</v>
      </c>
      <c r="J1020" s="18">
        <v>0.29564386422918998</v>
      </c>
      <c r="K1020" s="18">
        <v>0</v>
      </c>
      <c r="L1020" s="18">
        <v>0</v>
      </c>
      <c r="M1020" s="18">
        <v>0</v>
      </c>
      <c r="N1020" s="19" t="s">
        <v>3165</v>
      </c>
    </row>
    <row r="1021" spans="1:14" ht="78.75" x14ac:dyDescent="0.25">
      <c r="A1021" s="31" t="s">
        <v>1118</v>
      </c>
      <c r="B1021" s="19" t="s">
        <v>2048</v>
      </c>
      <c r="C1021" s="34" t="s">
        <v>2049</v>
      </c>
      <c r="D1021" s="18">
        <v>0</v>
      </c>
      <c r="E1021" s="18">
        <v>0</v>
      </c>
      <c r="F1021" s="18">
        <v>0</v>
      </c>
      <c r="G1021" s="18">
        <v>0</v>
      </c>
      <c r="H1021" s="18">
        <v>0</v>
      </c>
      <c r="I1021" s="18">
        <v>0</v>
      </c>
      <c r="J1021" s="18">
        <v>0</v>
      </c>
      <c r="K1021" s="18">
        <v>0</v>
      </c>
      <c r="L1021" s="18">
        <v>0</v>
      </c>
      <c r="M1021" s="18">
        <v>0</v>
      </c>
      <c r="N1021" s="19" t="s">
        <v>3165</v>
      </c>
    </row>
    <row r="1022" spans="1:14" ht="78.75" x14ac:dyDescent="0.25">
      <c r="A1022" s="31" t="s">
        <v>1118</v>
      </c>
      <c r="B1022" s="19" t="s">
        <v>2050</v>
      </c>
      <c r="C1022" s="34" t="s">
        <v>2051</v>
      </c>
      <c r="D1022" s="18">
        <v>0</v>
      </c>
      <c r="E1022" s="18">
        <v>0</v>
      </c>
      <c r="F1022" s="18">
        <v>0</v>
      </c>
      <c r="G1022" s="18">
        <v>0</v>
      </c>
      <c r="H1022" s="18">
        <v>0</v>
      </c>
      <c r="I1022" s="18">
        <v>0</v>
      </c>
      <c r="J1022" s="18">
        <v>0</v>
      </c>
      <c r="K1022" s="18">
        <v>0</v>
      </c>
      <c r="L1022" s="18">
        <v>0</v>
      </c>
      <c r="M1022" s="18">
        <v>0</v>
      </c>
      <c r="N1022" s="19" t="s">
        <v>3165</v>
      </c>
    </row>
    <row r="1023" spans="1:14" ht="94.5" x14ac:dyDescent="0.25">
      <c r="A1023" s="31" t="s">
        <v>1118</v>
      </c>
      <c r="B1023" s="19" t="s">
        <v>2052</v>
      </c>
      <c r="C1023" s="34" t="s">
        <v>2053</v>
      </c>
      <c r="D1023" s="18">
        <v>0</v>
      </c>
      <c r="E1023" s="18">
        <v>0</v>
      </c>
      <c r="F1023" s="18">
        <v>0</v>
      </c>
      <c r="G1023" s="18">
        <v>0</v>
      </c>
      <c r="H1023" s="18">
        <v>0</v>
      </c>
      <c r="I1023" s="18">
        <v>0</v>
      </c>
      <c r="J1023" s="18">
        <v>0</v>
      </c>
      <c r="K1023" s="18">
        <v>0</v>
      </c>
      <c r="L1023" s="18">
        <v>0</v>
      </c>
      <c r="M1023" s="18">
        <v>0</v>
      </c>
      <c r="N1023" s="19" t="s">
        <v>3165</v>
      </c>
    </row>
    <row r="1024" spans="1:14" ht="110.25" x14ac:dyDescent="0.25">
      <c r="A1024" s="31" t="s">
        <v>1118</v>
      </c>
      <c r="B1024" s="19" t="s">
        <v>2054</v>
      </c>
      <c r="C1024" s="34" t="s">
        <v>2055</v>
      </c>
      <c r="D1024" s="18">
        <v>0</v>
      </c>
      <c r="E1024" s="18">
        <v>66.239999999999995</v>
      </c>
      <c r="F1024" s="18">
        <v>0</v>
      </c>
      <c r="G1024" s="18">
        <v>0</v>
      </c>
      <c r="H1024" s="18">
        <v>0</v>
      </c>
      <c r="I1024" s="18">
        <v>0</v>
      </c>
      <c r="J1024" s="18">
        <v>0.21336452504294001</v>
      </c>
      <c r="K1024" s="18">
        <v>0</v>
      </c>
      <c r="L1024" s="18">
        <v>0</v>
      </c>
      <c r="M1024" s="18">
        <v>0</v>
      </c>
      <c r="N1024" s="19" t="s">
        <v>3165</v>
      </c>
    </row>
    <row r="1025" spans="1:14" ht="78.75" x14ac:dyDescent="0.25">
      <c r="A1025" s="31" t="s">
        <v>1118</v>
      </c>
      <c r="B1025" s="19" t="s">
        <v>2056</v>
      </c>
      <c r="C1025" s="34" t="s">
        <v>2057</v>
      </c>
      <c r="D1025" s="18">
        <v>0</v>
      </c>
      <c r="E1025" s="18">
        <v>0</v>
      </c>
      <c r="F1025" s="18">
        <v>0</v>
      </c>
      <c r="G1025" s="18">
        <v>0</v>
      </c>
      <c r="H1025" s="18">
        <v>0</v>
      </c>
      <c r="I1025" s="18">
        <v>0</v>
      </c>
      <c r="J1025" s="18">
        <v>0</v>
      </c>
      <c r="K1025" s="18">
        <v>0</v>
      </c>
      <c r="L1025" s="18">
        <v>0</v>
      </c>
      <c r="M1025" s="18">
        <v>0</v>
      </c>
      <c r="N1025" s="19" t="s">
        <v>3165</v>
      </c>
    </row>
    <row r="1026" spans="1:14" ht="31.5" x14ac:dyDescent="0.25">
      <c r="A1026" s="31" t="s">
        <v>1118</v>
      </c>
      <c r="B1026" s="19" t="s">
        <v>2058</v>
      </c>
      <c r="C1026" s="34" t="s">
        <v>2059</v>
      </c>
      <c r="D1026" s="18">
        <v>0</v>
      </c>
      <c r="E1026" s="18">
        <v>0</v>
      </c>
      <c r="F1026" s="18">
        <v>0</v>
      </c>
      <c r="G1026" s="18">
        <v>0</v>
      </c>
      <c r="H1026" s="18">
        <v>0</v>
      </c>
      <c r="I1026" s="18">
        <v>0</v>
      </c>
      <c r="J1026" s="18">
        <v>0</v>
      </c>
      <c r="K1026" s="18">
        <v>0</v>
      </c>
      <c r="L1026" s="18">
        <v>0</v>
      </c>
      <c r="M1026" s="18">
        <v>0</v>
      </c>
      <c r="N1026" s="19" t="s">
        <v>3165</v>
      </c>
    </row>
    <row r="1027" spans="1:14" ht="94.5" x14ac:dyDescent="0.25">
      <c r="A1027" s="31" t="s">
        <v>1118</v>
      </c>
      <c r="B1027" s="19" t="s">
        <v>2060</v>
      </c>
      <c r="C1027" s="34" t="s">
        <v>2061</v>
      </c>
      <c r="D1027" s="18">
        <v>0</v>
      </c>
      <c r="E1027" s="18">
        <v>0</v>
      </c>
      <c r="F1027" s="18">
        <v>0</v>
      </c>
      <c r="G1027" s="18">
        <v>0</v>
      </c>
      <c r="H1027" s="18">
        <v>0</v>
      </c>
      <c r="I1027" s="18">
        <v>0</v>
      </c>
      <c r="J1027" s="18">
        <v>0</v>
      </c>
      <c r="K1027" s="18">
        <v>0</v>
      </c>
      <c r="L1027" s="18">
        <v>0</v>
      </c>
      <c r="M1027" s="18">
        <v>0</v>
      </c>
      <c r="N1027" s="19" t="s">
        <v>3165</v>
      </c>
    </row>
    <row r="1028" spans="1:14" ht="78.75" x14ac:dyDescent="0.25">
      <c r="A1028" s="31" t="s">
        <v>1118</v>
      </c>
      <c r="B1028" s="19" t="s">
        <v>2062</v>
      </c>
      <c r="C1028" s="34" t="s">
        <v>2063</v>
      </c>
      <c r="D1028" s="18">
        <v>0</v>
      </c>
      <c r="E1028" s="18">
        <v>0</v>
      </c>
      <c r="F1028" s="18">
        <v>0</v>
      </c>
      <c r="G1028" s="18">
        <v>0</v>
      </c>
      <c r="H1028" s="18">
        <v>0</v>
      </c>
      <c r="I1028" s="18">
        <v>0</v>
      </c>
      <c r="J1028" s="18">
        <v>0</v>
      </c>
      <c r="K1028" s="18">
        <v>0</v>
      </c>
      <c r="L1028" s="18">
        <v>0</v>
      </c>
      <c r="M1028" s="18">
        <v>0</v>
      </c>
      <c r="N1028" s="19" t="s">
        <v>3165</v>
      </c>
    </row>
    <row r="1029" spans="1:14" ht="63" x14ac:dyDescent="0.25">
      <c r="A1029" s="31" t="s">
        <v>1118</v>
      </c>
      <c r="B1029" s="19" t="s">
        <v>2064</v>
      </c>
      <c r="C1029" s="34" t="s">
        <v>2065</v>
      </c>
      <c r="D1029" s="18">
        <v>0</v>
      </c>
      <c r="E1029" s="18">
        <v>0</v>
      </c>
      <c r="F1029" s="18">
        <v>0</v>
      </c>
      <c r="G1029" s="18">
        <v>0</v>
      </c>
      <c r="H1029" s="18">
        <v>0</v>
      </c>
      <c r="I1029" s="18">
        <v>0</v>
      </c>
      <c r="J1029" s="18">
        <v>0</v>
      </c>
      <c r="K1029" s="18">
        <v>0</v>
      </c>
      <c r="L1029" s="18">
        <v>0</v>
      </c>
      <c r="M1029" s="18">
        <v>0</v>
      </c>
      <c r="N1029" s="19" t="s">
        <v>3165</v>
      </c>
    </row>
    <row r="1030" spans="1:14" ht="78.75" x14ac:dyDescent="0.25">
      <c r="A1030" s="31" t="s">
        <v>1118</v>
      </c>
      <c r="B1030" s="19" t="s">
        <v>2066</v>
      </c>
      <c r="C1030" s="34" t="s">
        <v>2067</v>
      </c>
      <c r="D1030" s="18">
        <v>0</v>
      </c>
      <c r="E1030" s="18">
        <v>0</v>
      </c>
      <c r="F1030" s="18">
        <v>0</v>
      </c>
      <c r="G1030" s="18">
        <v>0</v>
      </c>
      <c r="H1030" s="18">
        <v>0</v>
      </c>
      <c r="I1030" s="18">
        <v>0</v>
      </c>
      <c r="J1030" s="18">
        <v>0</v>
      </c>
      <c r="K1030" s="18">
        <v>0</v>
      </c>
      <c r="L1030" s="18">
        <v>0</v>
      </c>
      <c r="M1030" s="18">
        <v>0</v>
      </c>
      <c r="N1030" s="19" t="s">
        <v>3165</v>
      </c>
    </row>
    <row r="1031" spans="1:14" ht="63" x14ac:dyDescent="0.25">
      <c r="A1031" s="31" t="s">
        <v>1118</v>
      </c>
      <c r="B1031" s="19" t="s">
        <v>2068</v>
      </c>
      <c r="C1031" s="34" t="s">
        <v>2069</v>
      </c>
      <c r="D1031" s="18">
        <v>0</v>
      </c>
      <c r="E1031" s="18">
        <v>0</v>
      </c>
      <c r="F1031" s="18">
        <v>0</v>
      </c>
      <c r="G1031" s="18">
        <v>0</v>
      </c>
      <c r="H1031" s="18">
        <v>0</v>
      </c>
      <c r="I1031" s="18">
        <v>0</v>
      </c>
      <c r="J1031" s="18">
        <v>0</v>
      </c>
      <c r="K1031" s="18">
        <v>0</v>
      </c>
      <c r="L1031" s="18">
        <v>0</v>
      </c>
      <c r="M1031" s="18">
        <v>0</v>
      </c>
      <c r="N1031" s="19" t="s">
        <v>3165</v>
      </c>
    </row>
    <row r="1032" spans="1:14" ht="63" x14ac:dyDescent="0.25">
      <c r="A1032" s="31" t="s">
        <v>1118</v>
      </c>
      <c r="B1032" s="19" t="s">
        <v>2070</v>
      </c>
      <c r="C1032" s="34" t="s">
        <v>2071</v>
      </c>
      <c r="D1032" s="18">
        <v>0</v>
      </c>
      <c r="E1032" s="18">
        <v>0</v>
      </c>
      <c r="F1032" s="18">
        <v>0</v>
      </c>
      <c r="G1032" s="18">
        <v>0</v>
      </c>
      <c r="H1032" s="18">
        <v>0</v>
      </c>
      <c r="I1032" s="18">
        <v>0</v>
      </c>
      <c r="J1032" s="18">
        <v>0</v>
      </c>
      <c r="K1032" s="18">
        <v>0</v>
      </c>
      <c r="L1032" s="18">
        <v>0</v>
      </c>
      <c r="M1032" s="18">
        <v>0</v>
      </c>
      <c r="N1032" s="19" t="s">
        <v>3165</v>
      </c>
    </row>
    <row r="1033" spans="1:14" ht="63" x14ac:dyDescent="0.25">
      <c r="A1033" s="31" t="s">
        <v>1118</v>
      </c>
      <c r="B1033" s="19" t="s">
        <v>2072</v>
      </c>
      <c r="C1033" s="34" t="s">
        <v>2073</v>
      </c>
      <c r="D1033" s="18">
        <v>0</v>
      </c>
      <c r="E1033" s="18">
        <v>0</v>
      </c>
      <c r="F1033" s="18">
        <v>0</v>
      </c>
      <c r="G1033" s="18">
        <v>0</v>
      </c>
      <c r="H1033" s="18">
        <v>0</v>
      </c>
      <c r="I1033" s="18">
        <v>0</v>
      </c>
      <c r="J1033" s="18">
        <v>0</v>
      </c>
      <c r="K1033" s="18">
        <v>0</v>
      </c>
      <c r="L1033" s="18">
        <v>0</v>
      </c>
      <c r="M1033" s="18">
        <v>0</v>
      </c>
      <c r="N1033" s="19" t="s">
        <v>3165</v>
      </c>
    </row>
    <row r="1034" spans="1:14" ht="63" x14ac:dyDescent="0.25">
      <c r="A1034" s="31" t="s">
        <v>1118</v>
      </c>
      <c r="B1034" s="19" t="s">
        <v>2074</v>
      </c>
      <c r="C1034" s="34" t="s">
        <v>2075</v>
      </c>
      <c r="D1034" s="18">
        <v>0</v>
      </c>
      <c r="E1034" s="18">
        <v>0</v>
      </c>
      <c r="F1034" s="18">
        <v>0</v>
      </c>
      <c r="G1034" s="18">
        <v>0</v>
      </c>
      <c r="H1034" s="18">
        <v>0</v>
      </c>
      <c r="I1034" s="18">
        <v>0</v>
      </c>
      <c r="J1034" s="18">
        <v>0</v>
      </c>
      <c r="K1034" s="18">
        <v>0</v>
      </c>
      <c r="L1034" s="18">
        <v>0</v>
      </c>
      <c r="M1034" s="18">
        <v>0</v>
      </c>
      <c r="N1034" s="19" t="s">
        <v>3165</v>
      </c>
    </row>
    <row r="1035" spans="1:14" ht="63" x14ac:dyDescent="0.25">
      <c r="A1035" s="31" t="s">
        <v>1118</v>
      </c>
      <c r="B1035" s="19" t="s">
        <v>2076</v>
      </c>
      <c r="C1035" s="34" t="s">
        <v>2077</v>
      </c>
      <c r="D1035" s="18">
        <v>0</v>
      </c>
      <c r="E1035" s="18">
        <v>0</v>
      </c>
      <c r="F1035" s="18">
        <v>0</v>
      </c>
      <c r="G1035" s="18">
        <v>0</v>
      </c>
      <c r="H1035" s="18">
        <v>0</v>
      </c>
      <c r="I1035" s="18">
        <v>0</v>
      </c>
      <c r="J1035" s="18">
        <v>0</v>
      </c>
      <c r="K1035" s="18">
        <v>0</v>
      </c>
      <c r="L1035" s="18">
        <v>0</v>
      </c>
      <c r="M1035" s="18">
        <v>0</v>
      </c>
      <c r="N1035" s="19" t="s">
        <v>3165</v>
      </c>
    </row>
    <row r="1036" spans="1:14" ht="63" x14ac:dyDescent="0.25">
      <c r="A1036" s="31" t="s">
        <v>1118</v>
      </c>
      <c r="B1036" s="19" t="s">
        <v>2078</v>
      </c>
      <c r="C1036" s="34" t="s">
        <v>2079</v>
      </c>
      <c r="D1036" s="18">
        <v>0</v>
      </c>
      <c r="E1036" s="18">
        <v>0</v>
      </c>
      <c r="F1036" s="18">
        <v>0</v>
      </c>
      <c r="G1036" s="18">
        <v>0</v>
      </c>
      <c r="H1036" s="18">
        <v>0</v>
      </c>
      <c r="I1036" s="18">
        <v>0</v>
      </c>
      <c r="J1036" s="18">
        <v>0</v>
      </c>
      <c r="K1036" s="18">
        <v>0</v>
      </c>
      <c r="L1036" s="18">
        <v>0</v>
      </c>
      <c r="M1036" s="18">
        <v>0</v>
      </c>
      <c r="N1036" s="19" t="s">
        <v>3165</v>
      </c>
    </row>
    <row r="1037" spans="1:14" ht="63" x14ac:dyDescent="0.25">
      <c r="A1037" s="31" t="s">
        <v>1118</v>
      </c>
      <c r="B1037" s="19" t="s">
        <v>2080</v>
      </c>
      <c r="C1037" s="34" t="s">
        <v>2081</v>
      </c>
      <c r="D1037" s="18">
        <v>0</v>
      </c>
      <c r="E1037" s="18">
        <v>0</v>
      </c>
      <c r="F1037" s="18">
        <v>0</v>
      </c>
      <c r="G1037" s="18">
        <v>0</v>
      </c>
      <c r="H1037" s="18">
        <v>0</v>
      </c>
      <c r="I1037" s="18">
        <v>0</v>
      </c>
      <c r="J1037" s="18">
        <v>0</v>
      </c>
      <c r="K1037" s="18">
        <v>0</v>
      </c>
      <c r="L1037" s="18">
        <v>0</v>
      </c>
      <c r="M1037" s="18">
        <v>0</v>
      </c>
      <c r="N1037" s="19" t="s">
        <v>3165</v>
      </c>
    </row>
    <row r="1038" spans="1:14" ht="94.5" x14ac:dyDescent="0.25">
      <c r="A1038" s="31" t="s">
        <v>1118</v>
      </c>
      <c r="B1038" s="19" t="s">
        <v>2082</v>
      </c>
      <c r="C1038" s="34" t="s">
        <v>2083</v>
      </c>
      <c r="D1038" s="18">
        <v>0</v>
      </c>
      <c r="E1038" s="18">
        <v>0</v>
      </c>
      <c r="F1038" s="18">
        <v>0</v>
      </c>
      <c r="G1038" s="18">
        <v>0</v>
      </c>
      <c r="H1038" s="18">
        <v>0</v>
      </c>
      <c r="I1038" s="18">
        <v>0</v>
      </c>
      <c r="J1038" s="18">
        <v>0</v>
      </c>
      <c r="K1038" s="18">
        <v>0</v>
      </c>
      <c r="L1038" s="18">
        <v>0</v>
      </c>
      <c r="M1038" s="18">
        <v>0</v>
      </c>
      <c r="N1038" s="19" t="s">
        <v>3165</v>
      </c>
    </row>
    <row r="1039" spans="1:14" ht="94.5" x14ac:dyDescent="0.25">
      <c r="A1039" s="31" t="s">
        <v>1118</v>
      </c>
      <c r="B1039" s="19" t="s">
        <v>2084</v>
      </c>
      <c r="C1039" s="34" t="s">
        <v>2085</v>
      </c>
      <c r="D1039" s="18">
        <v>0</v>
      </c>
      <c r="E1039" s="18">
        <v>0</v>
      </c>
      <c r="F1039" s="18">
        <v>0</v>
      </c>
      <c r="G1039" s="18">
        <v>0</v>
      </c>
      <c r="H1039" s="18">
        <v>0</v>
      </c>
      <c r="I1039" s="18">
        <v>0</v>
      </c>
      <c r="J1039" s="18">
        <v>0</v>
      </c>
      <c r="K1039" s="18">
        <v>0</v>
      </c>
      <c r="L1039" s="18">
        <v>0</v>
      </c>
      <c r="M1039" s="18">
        <v>0</v>
      </c>
      <c r="N1039" s="19" t="s">
        <v>3165</v>
      </c>
    </row>
    <row r="1040" spans="1:14" ht="78.75" x14ac:dyDescent="0.25">
      <c r="A1040" s="31" t="s">
        <v>1118</v>
      </c>
      <c r="B1040" s="19" t="s">
        <v>2086</v>
      </c>
      <c r="C1040" s="34" t="s">
        <v>2087</v>
      </c>
      <c r="D1040" s="18">
        <v>0</v>
      </c>
      <c r="E1040" s="18">
        <v>0</v>
      </c>
      <c r="F1040" s="18">
        <v>0</v>
      </c>
      <c r="G1040" s="18">
        <v>0</v>
      </c>
      <c r="H1040" s="18">
        <v>0</v>
      </c>
      <c r="I1040" s="18">
        <v>0</v>
      </c>
      <c r="J1040" s="18">
        <v>0</v>
      </c>
      <c r="K1040" s="18">
        <v>0</v>
      </c>
      <c r="L1040" s="18">
        <v>0</v>
      </c>
      <c r="M1040" s="18">
        <v>0</v>
      </c>
      <c r="N1040" s="19" t="s">
        <v>3165</v>
      </c>
    </row>
    <row r="1041" spans="1:14" ht="31.5" x14ac:dyDescent="0.25">
      <c r="A1041" s="31" t="s">
        <v>1118</v>
      </c>
      <c r="B1041" s="19" t="s">
        <v>2088</v>
      </c>
      <c r="C1041" s="34" t="s">
        <v>2089</v>
      </c>
      <c r="D1041" s="18">
        <v>0</v>
      </c>
      <c r="E1041" s="18">
        <v>0</v>
      </c>
      <c r="F1041" s="18">
        <v>0</v>
      </c>
      <c r="G1041" s="18">
        <v>0</v>
      </c>
      <c r="H1041" s="18">
        <v>0</v>
      </c>
      <c r="I1041" s="18">
        <v>0</v>
      </c>
      <c r="J1041" s="18">
        <v>0</v>
      </c>
      <c r="K1041" s="18">
        <v>0</v>
      </c>
      <c r="L1041" s="18">
        <v>0</v>
      </c>
      <c r="M1041" s="18">
        <v>0</v>
      </c>
      <c r="N1041" s="19" t="s">
        <v>3165</v>
      </c>
    </row>
    <row r="1042" spans="1:14" ht="31.5" x14ac:dyDescent="0.25">
      <c r="A1042" s="31" t="s">
        <v>2090</v>
      </c>
      <c r="B1042" s="19" t="s">
        <v>2091</v>
      </c>
      <c r="C1042" s="34" t="s">
        <v>58</v>
      </c>
      <c r="D1042" s="18">
        <f t="shared" ref="D1042:M1042" si="27">IFERROR(SUM(D1043:D1112),"нд")</f>
        <v>0</v>
      </c>
      <c r="E1042" s="18">
        <f t="shared" si="27"/>
        <v>1373.4939999999999</v>
      </c>
      <c r="F1042" s="18">
        <f t="shared" si="27"/>
        <v>0</v>
      </c>
      <c r="G1042" s="18">
        <f t="shared" si="27"/>
        <v>0</v>
      </c>
      <c r="H1042" s="18">
        <f t="shared" si="27"/>
        <v>0</v>
      </c>
      <c r="I1042" s="18">
        <f t="shared" si="27"/>
        <v>0</v>
      </c>
      <c r="J1042" s="18">
        <f t="shared" si="27"/>
        <v>4.42413790699473</v>
      </c>
      <c r="K1042" s="18">
        <f t="shared" si="27"/>
        <v>0</v>
      </c>
      <c r="L1042" s="18">
        <f t="shared" si="27"/>
        <v>0</v>
      </c>
      <c r="M1042" s="18">
        <f t="shared" si="27"/>
        <v>0</v>
      </c>
      <c r="N1042" s="19" t="s">
        <v>3164</v>
      </c>
    </row>
    <row r="1043" spans="1:14" ht="31.5" x14ac:dyDescent="0.25">
      <c r="A1043" s="31" t="s">
        <v>2090</v>
      </c>
      <c r="B1043" s="19" t="s">
        <v>2092</v>
      </c>
      <c r="C1043" s="34" t="s">
        <v>2093</v>
      </c>
      <c r="D1043" s="18">
        <v>0</v>
      </c>
      <c r="E1043" s="18">
        <v>256.02100000000002</v>
      </c>
      <c r="F1043" s="18">
        <v>0</v>
      </c>
      <c r="G1043" s="18">
        <v>0</v>
      </c>
      <c r="H1043" s="18">
        <v>0</v>
      </c>
      <c r="I1043" s="18">
        <v>0</v>
      </c>
      <c r="J1043" s="18">
        <v>0.82466484097251003</v>
      </c>
      <c r="K1043" s="18">
        <v>0</v>
      </c>
      <c r="L1043" s="18">
        <v>0</v>
      </c>
      <c r="M1043" s="18">
        <v>0</v>
      </c>
      <c r="N1043" s="19" t="s">
        <v>3165</v>
      </c>
    </row>
    <row r="1044" spans="1:14" ht="31.5" x14ac:dyDescent="0.25">
      <c r="A1044" s="31" t="s">
        <v>2090</v>
      </c>
      <c r="B1044" s="19" t="s">
        <v>2094</v>
      </c>
      <c r="C1044" s="34" t="s">
        <v>2095</v>
      </c>
      <c r="D1044" s="18">
        <v>0</v>
      </c>
      <c r="E1044" s="18">
        <v>0</v>
      </c>
      <c r="F1044" s="18">
        <v>0</v>
      </c>
      <c r="G1044" s="18">
        <v>0</v>
      </c>
      <c r="H1044" s="18">
        <v>0</v>
      </c>
      <c r="I1044" s="18">
        <v>0</v>
      </c>
      <c r="J1044" s="18">
        <v>0</v>
      </c>
      <c r="K1044" s="18">
        <v>0</v>
      </c>
      <c r="L1044" s="18">
        <v>0</v>
      </c>
      <c r="M1044" s="18">
        <v>0</v>
      </c>
      <c r="N1044" s="19" t="s">
        <v>3165</v>
      </c>
    </row>
    <row r="1045" spans="1:14" ht="31.5" x14ac:dyDescent="0.25">
      <c r="A1045" s="31" t="s">
        <v>2090</v>
      </c>
      <c r="B1045" s="19" t="s">
        <v>2096</v>
      </c>
      <c r="C1045" s="34" t="s">
        <v>2097</v>
      </c>
      <c r="D1045" s="18">
        <v>0</v>
      </c>
      <c r="E1045" s="18">
        <v>0</v>
      </c>
      <c r="F1045" s="18">
        <v>0</v>
      </c>
      <c r="G1045" s="18">
        <v>0</v>
      </c>
      <c r="H1045" s="18">
        <v>0</v>
      </c>
      <c r="I1045" s="18">
        <v>0</v>
      </c>
      <c r="J1045" s="18">
        <v>0</v>
      </c>
      <c r="K1045" s="18">
        <v>0</v>
      </c>
      <c r="L1045" s="18">
        <v>0</v>
      </c>
      <c r="M1045" s="18">
        <v>0</v>
      </c>
      <c r="N1045" s="19" t="s">
        <v>3165</v>
      </c>
    </row>
    <row r="1046" spans="1:14" ht="78.75" x14ac:dyDescent="0.25">
      <c r="A1046" s="31" t="s">
        <v>2090</v>
      </c>
      <c r="B1046" s="19" t="s">
        <v>2098</v>
      </c>
      <c r="C1046" s="34" t="s">
        <v>2099</v>
      </c>
      <c r="D1046" s="18">
        <v>0</v>
      </c>
      <c r="E1046" s="18">
        <v>0</v>
      </c>
      <c r="F1046" s="18">
        <v>0</v>
      </c>
      <c r="G1046" s="18">
        <v>0</v>
      </c>
      <c r="H1046" s="18">
        <v>0</v>
      </c>
      <c r="I1046" s="18">
        <v>0</v>
      </c>
      <c r="J1046" s="18">
        <v>0</v>
      </c>
      <c r="K1046" s="18">
        <v>0</v>
      </c>
      <c r="L1046" s="18">
        <v>0</v>
      </c>
      <c r="M1046" s="18">
        <v>0</v>
      </c>
      <c r="N1046" s="19" t="s">
        <v>3165</v>
      </c>
    </row>
    <row r="1047" spans="1:14" ht="63" x14ac:dyDescent="0.25">
      <c r="A1047" s="31" t="s">
        <v>2090</v>
      </c>
      <c r="B1047" s="19" t="s">
        <v>2100</v>
      </c>
      <c r="C1047" s="34" t="s">
        <v>2101</v>
      </c>
      <c r="D1047" s="18">
        <v>0</v>
      </c>
      <c r="E1047" s="18">
        <v>0</v>
      </c>
      <c r="F1047" s="18">
        <v>0</v>
      </c>
      <c r="G1047" s="18">
        <v>0</v>
      </c>
      <c r="H1047" s="18">
        <v>0</v>
      </c>
      <c r="I1047" s="18">
        <v>0</v>
      </c>
      <c r="J1047" s="18">
        <v>0</v>
      </c>
      <c r="K1047" s="18">
        <v>0</v>
      </c>
      <c r="L1047" s="18">
        <v>0</v>
      </c>
      <c r="M1047" s="18">
        <v>0</v>
      </c>
      <c r="N1047" s="19" t="s">
        <v>3165</v>
      </c>
    </row>
    <row r="1048" spans="1:14" ht="47.25" x14ac:dyDescent="0.25">
      <c r="A1048" s="31" t="s">
        <v>2090</v>
      </c>
      <c r="B1048" s="19" t="s">
        <v>2102</v>
      </c>
      <c r="C1048" s="34" t="s">
        <v>2103</v>
      </c>
      <c r="D1048" s="18">
        <v>0</v>
      </c>
      <c r="E1048" s="18">
        <v>0</v>
      </c>
      <c r="F1048" s="18">
        <v>0</v>
      </c>
      <c r="G1048" s="18">
        <v>0</v>
      </c>
      <c r="H1048" s="18">
        <v>0</v>
      </c>
      <c r="I1048" s="18">
        <v>0</v>
      </c>
      <c r="J1048" s="18">
        <v>0</v>
      </c>
      <c r="K1048" s="18">
        <v>0</v>
      </c>
      <c r="L1048" s="18">
        <v>0</v>
      </c>
      <c r="M1048" s="18">
        <v>0</v>
      </c>
      <c r="N1048" s="19" t="s">
        <v>3165</v>
      </c>
    </row>
    <row r="1049" spans="1:14" ht="47.25" x14ac:dyDescent="0.25">
      <c r="A1049" s="31" t="s">
        <v>2090</v>
      </c>
      <c r="B1049" s="19" t="s">
        <v>2104</v>
      </c>
      <c r="C1049" s="34" t="s">
        <v>2105</v>
      </c>
      <c r="D1049" s="18">
        <v>0</v>
      </c>
      <c r="E1049" s="18">
        <v>128.47499999999999</v>
      </c>
      <c r="F1049" s="18">
        <v>0</v>
      </c>
      <c r="G1049" s="18">
        <v>0</v>
      </c>
      <c r="H1049" s="18">
        <v>0</v>
      </c>
      <c r="I1049" s="18">
        <v>0</v>
      </c>
      <c r="J1049" s="18">
        <v>0.41382861344945998</v>
      </c>
      <c r="K1049" s="18">
        <v>0</v>
      </c>
      <c r="L1049" s="18">
        <v>0</v>
      </c>
      <c r="M1049" s="18">
        <v>0</v>
      </c>
      <c r="N1049" s="19" t="s">
        <v>3165</v>
      </c>
    </row>
    <row r="1050" spans="1:14" ht="31.5" x14ac:dyDescent="0.25">
      <c r="A1050" s="31" t="s">
        <v>2090</v>
      </c>
      <c r="B1050" s="19" t="s">
        <v>2106</v>
      </c>
      <c r="C1050" s="34" t="s">
        <v>2107</v>
      </c>
      <c r="D1050" s="18">
        <v>0</v>
      </c>
      <c r="E1050" s="18">
        <v>34.503999999999998</v>
      </c>
      <c r="F1050" s="18">
        <v>0</v>
      </c>
      <c r="G1050" s="18">
        <v>0</v>
      </c>
      <c r="H1050" s="18">
        <v>0</v>
      </c>
      <c r="I1050" s="18">
        <v>0</v>
      </c>
      <c r="J1050" s="18">
        <v>0.11114024112442</v>
      </c>
      <c r="K1050" s="18">
        <v>0</v>
      </c>
      <c r="L1050" s="18">
        <v>0</v>
      </c>
      <c r="M1050" s="18">
        <v>0</v>
      </c>
      <c r="N1050" s="19" t="s">
        <v>3165</v>
      </c>
    </row>
    <row r="1051" spans="1:14" ht="31.5" x14ac:dyDescent="0.25">
      <c r="A1051" s="31" t="s">
        <v>2090</v>
      </c>
      <c r="B1051" s="19" t="s">
        <v>2108</v>
      </c>
      <c r="C1051" s="34" t="s">
        <v>2109</v>
      </c>
      <c r="D1051" s="18">
        <v>0</v>
      </c>
      <c r="E1051" s="18">
        <v>0</v>
      </c>
      <c r="F1051" s="18">
        <v>0</v>
      </c>
      <c r="G1051" s="18">
        <v>0</v>
      </c>
      <c r="H1051" s="18">
        <v>0</v>
      </c>
      <c r="I1051" s="18">
        <v>0</v>
      </c>
      <c r="J1051" s="18">
        <v>0</v>
      </c>
      <c r="K1051" s="18">
        <v>0</v>
      </c>
      <c r="L1051" s="18">
        <v>0</v>
      </c>
      <c r="M1051" s="18">
        <v>0</v>
      </c>
      <c r="N1051" s="19" t="s">
        <v>3165</v>
      </c>
    </row>
    <row r="1052" spans="1:14" ht="31.5" x14ac:dyDescent="0.25">
      <c r="A1052" s="31" t="s">
        <v>2090</v>
      </c>
      <c r="B1052" s="19" t="s">
        <v>2110</v>
      </c>
      <c r="C1052" s="34" t="s">
        <v>2111</v>
      </c>
      <c r="D1052" s="18">
        <v>0</v>
      </c>
      <c r="E1052" s="18">
        <v>0</v>
      </c>
      <c r="F1052" s="18">
        <v>0</v>
      </c>
      <c r="G1052" s="18">
        <v>0</v>
      </c>
      <c r="H1052" s="18">
        <v>0</v>
      </c>
      <c r="I1052" s="18">
        <v>0</v>
      </c>
      <c r="J1052" s="18">
        <v>0</v>
      </c>
      <c r="K1052" s="18">
        <v>0</v>
      </c>
      <c r="L1052" s="18">
        <v>0</v>
      </c>
      <c r="M1052" s="18">
        <v>0</v>
      </c>
      <c r="N1052" s="19" t="s">
        <v>3165</v>
      </c>
    </row>
    <row r="1053" spans="1:14" ht="47.25" x14ac:dyDescent="0.25">
      <c r="A1053" s="31" t="s">
        <v>2090</v>
      </c>
      <c r="B1053" s="19" t="s">
        <v>2112</v>
      </c>
      <c r="C1053" s="34" t="s">
        <v>2113</v>
      </c>
      <c r="D1053" s="18">
        <v>0</v>
      </c>
      <c r="E1053" s="18">
        <v>0</v>
      </c>
      <c r="F1053" s="18">
        <v>0</v>
      </c>
      <c r="G1053" s="18">
        <v>0</v>
      </c>
      <c r="H1053" s="18">
        <v>0</v>
      </c>
      <c r="I1053" s="18">
        <v>0</v>
      </c>
      <c r="J1053" s="18">
        <v>0</v>
      </c>
      <c r="K1053" s="18">
        <v>0</v>
      </c>
      <c r="L1053" s="18">
        <v>0</v>
      </c>
      <c r="M1053" s="18">
        <v>0</v>
      </c>
      <c r="N1053" s="19" t="s">
        <v>3165</v>
      </c>
    </row>
    <row r="1054" spans="1:14" ht="31.5" x14ac:dyDescent="0.25">
      <c r="A1054" s="31" t="s">
        <v>2090</v>
      </c>
      <c r="B1054" s="19" t="s">
        <v>2114</v>
      </c>
      <c r="C1054" s="34" t="s">
        <v>2115</v>
      </c>
      <c r="D1054" s="18">
        <v>0</v>
      </c>
      <c r="E1054" s="18">
        <v>0</v>
      </c>
      <c r="F1054" s="18">
        <v>0</v>
      </c>
      <c r="G1054" s="18">
        <v>0</v>
      </c>
      <c r="H1054" s="18">
        <v>0</v>
      </c>
      <c r="I1054" s="18">
        <v>0</v>
      </c>
      <c r="J1054" s="18">
        <v>0</v>
      </c>
      <c r="K1054" s="18">
        <v>0</v>
      </c>
      <c r="L1054" s="18">
        <v>0</v>
      </c>
      <c r="M1054" s="18">
        <v>0</v>
      </c>
      <c r="N1054" s="19" t="s">
        <v>3165</v>
      </c>
    </row>
    <row r="1055" spans="1:14" ht="31.5" x14ac:dyDescent="0.25">
      <c r="A1055" s="31" t="s">
        <v>2090</v>
      </c>
      <c r="B1055" s="19" t="s">
        <v>2116</v>
      </c>
      <c r="C1055" s="34" t="s">
        <v>2117</v>
      </c>
      <c r="D1055" s="18">
        <v>0</v>
      </c>
      <c r="E1055" s="18">
        <v>8.0000000000000002E-3</v>
      </c>
      <c r="F1055" s="18">
        <v>0</v>
      </c>
      <c r="G1055" s="18">
        <v>0</v>
      </c>
      <c r="H1055" s="18">
        <v>0</v>
      </c>
      <c r="I1055" s="18">
        <v>0</v>
      </c>
      <c r="J1055" s="18">
        <v>2.5768662440000001E-5</v>
      </c>
      <c r="K1055" s="18">
        <v>0</v>
      </c>
      <c r="L1055" s="18">
        <v>0</v>
      </c>
      <c r="M1055" s="18">
        <v>0</v>
      </c>
      <c r="N1055" s="19" t="s">
        <v>3165</v>
      </c>
    </row>
    <row r="1056" spans="1:14" ht="47.25" x14ac:dyDescent="0.25">
      <c r="A1056" s="31" t="s">
        <v>2090</v>
      </c>
      <c r="B1056" s="19" t="s">
        <v>2118</v>
      </c>
      <c r="C1056" s="34" t="s">
        <v>2119</v>
      </c>
      <c r="D1056" s="18">
        <v>0</v>
      </c>
      <c r="E1056" s="18">
        <v>0</v>
      </c>
      <c r="F1056" s="18">
        <v>0</v>
      </c>
      <c r="G1056" s="18">
        <v>0</v>
      </c>
      <c r="H1056" s="18">
        <v>0</v>
      </c>
      <c r="I1056" s="18">
        <v>0</v>
      </c>
      <c r="J1056" s="18">
        <v>0</v>
      </c>
      <c r="K1056" s="18">
        <v>0</v>
      </c>
      <c r="L1056" s="18">
        <v>0</v>
      </c>
      <c r="M1056" s="18">
        <v>0</v>
      </c>
      <c r="N1056" s="19" t="s">
        <v>3165</v>
      </c>
    </row>
    <row r="1057" spans="1:14" ht="31.5" x14ac:dyDescent="0.25">
      <c r="A1057" s="31" t="s">
        <v>2090</v>
      </c>
      <c r="B1057" s="19" t="s">
        <v>2120</v>
      </c>
      <c r="C1057" s="34" t="s">
        <v>2121</v>
      </c>
      <c r="D1057" s="18">
        <v>0</v>
      </c>
      <c r="E1057" s="18">
        <v>1.04</v>
      </c>
      <c r="F1057" s="18">
        <v>0</v>
      </c>
      <c r="G1057" s="18">
        <v>0</v>
      </c>
      <c r="H1057" s="18">
        <v>0</v>
      </c>
      <c r="I1057" s="18">
        <v>0</v>
      </c>
      <c r="J1057" s="18">
        <v>3.3499261178199999E-3</v>
      </c>
      <c r="K1057" s="18">
        <v>0</v>
      </c>
      <c r="L1057" s="18">
        <v>0</v>
      </c>
      <c r="M1057" s="18">
        <v>0</v>
      </c>
      <c r="N1057" s="19" t="s">
        <v>3165</v>
      </c>
    </row>
    <row r="1058" spans="1:14" ht="78.75" x14ac:dyDescent="0.25">
      <c r="A1058" s="31" t="s">
        <v>2090</v>
      </c>
      <c r="B1058" s="19" t="s">
        <v>2122</v>
      </c>
      <c r="C1058" s="34" t="s">
        <v>2123</v>
      </c>
      <c r="D1058" s="18">
        <v>0</v>
      </c>
      <c r="E1058" s="18">
        <v>91.997</v>
      </c>
      <c r="F1058" s="18">
        <v>0</v>
      </c>
      <c r="G1058" s="18">
        <v>0</v>
      </c>
      <c r="H1058" s="18">
        <v>0</v>
      </c>
      <c r="I1058" s="18">
        <v>0</v>
      </c>
      <c r="J1058" s="18">
        <v>0.29632995486677999</v>
      </c>
      <c r="K1058" s="18">
        <v>0</v>
      </c>
      <c r="L1058" s="18">
        <v>0</v>
      </c>
      <c r="M1058" s="18">
        <v>0</v>
      </c>
      <c r="N1058" s="19" t="s">
        <v>3165</v>
      </c>
    </row>
    <row r="1059" spans="1:14" ht="31.5" x14ac:dyDescent="0.25">
      <c r="A1059" s="31" t="s">
        <v>2090</v>
      </c>
      <c r="B1059" s="19" t="s">
        <v>2124</v>
      </c>
      <c r="C1059" s="34" t="s">
        <v>2125</v>
      </c>
      <c r="D1059" s="18">
        <v>0</v>
      </c>
      <c r="E1059" s="18">
        <v>754.76400000000001</v>
      </c>
      <c r="F1059" s="18">
        <v>0</v>
      </c>
      <c r="G1059" s="18">
        <v>0</v>
      </c>
      <c r="H1059" s="18">
        <v>0</v>
      </c>
      <c r="I1059" s="18">
        <v>0</v>
      </c>
      <c r="J1059" s="18">
        <v>2.4311573426858701</v>
      </c>
      <c r="K1059" s="18">
        <v>0</v>
      </c>
      <c r="L1059" s="18">
        <v>0</v>
      </c>
      <c r="M1059" s="18">
        <v>0</v>
      </c>
      <c r="N1059" s="19" t="s">
        <v>3165</v>
      </c>
    </row>
    <row r="1060" spans="1:14" ht="31.5" x14ac:dyDescent="0.25">
      <c r="A1060" s="31" t="s">
        <v>2090</v>
      </c>
      <c r="B1060" s="19" t="s">
        <v>2126</v>
      </c>
      <c r="C1060" s="34" t="s">
        <v>2127</v>
      </c>
      <c r="D1060" s="18">
        <v>0</v>
      </c>
      <c r="E1060" s="18">
        <v>106.685</v>
      </c>
      <c r="F1060" s="18">
        <v>0</v>
      </c>
      <c r="G1060" s="18">
        <v>0</v>
      </c>
      <c r="H1060" s="18">
        <v>0</v>
      </c>
      <c r="I1060" s="18">
        <v>0</v>
      </c>
      <c r="J1060" s="18">
        <v>0.34364121911543</v>
      </c>
      <c r="K1060" s="18">
        <v>0</v>
      </c>
      <c r="L1060" s="18">
        <v>0</v>
      </c>
      <c r="M1060" s="18">
        <v>0</v>
      </c>
      <c r="N1060" s="19" t="s">
        <v>3165</v>
      </c>
    </row>
    <row r="1061" spans="1:14" ht="31.5" x14ac:dyDescent="0.25">
      <c r="A1061" s="31" t="s">
        <v>2090</v>
      </c>
      <c r="B1061" s="19" t="s">
        <v>2128</v>
      </c>
      <c r="C1061" s="34" t="s">
        <v>2129</v>
      </c>
      <c r="D1061" s="18">
        <v>0</v>
      </c>
      <c r="E1061" s="18">
        <v>0</v>
      </c>
      <c r="F1061" s="18">
        <v>0</v>
      </c>
      <c r="G1061" s="18">
        <v>0</v>
      </c>
      <c r="H1061" s="18">
        <v>0</v>
      </c>
      <c r="I1061" s="18">
        <v>0</v>
      </c>
      <c r="J1061" s="18">
        <v>0</v>
      </c>
      <c r="K1061" s="18">
        <v>0</v>
      </c>
      <c r="L1061" s="18">
        <v>0</v>
      </c>
      <c r="M1061" s="18">
        <v>0</v>
      </c>
      <c r="N1061" s="19" t="s">
        <v>3165</v>
      </c>
    </row>
    <row r="1062" spans="1:14" ht="47.25" x14ac:dyDescent="0.25">
      <c r="A1062" s="31" t="s">
        <v>2090</v>
      </c>
      <c r="B1062" s="19" t="s">
        <v>2130</v>
      </c>
      <c r="C1062" s="34" t="s">
        <v>2131</v>
      </c>
      <c r="D1062" s="18">
        <v>0</v>
      </c>
      <c r="E1062" s="18">
        <v>0</v>
      </c>
      <c r="F1062" s="18">
        <v>0</v>
      </c>
      <c r="G1062" s="18">
        <v>0</v>
      </c>
      <c r="H1062" s="18">
        <v>0</v>
      </c>
      <c r="I1062" s="18">
        <v>0</v>
      </c>
      <c r="J1062" s="18">
        <v>0</v>
      </c>
      <c r="K1062" s="18">
        <v>0</v>
      </c>
      <c r="L1062" s="18">
        <v>0</v>
      </c>
      <c r="M1062" s="18">
        <v>0</v>
      </c>
      <c r="N1062" s="19" t="s">
        <v>3165</v>
      </c>
    </row>
    <row r="1063" spans="1:14" ht="31.5" x14ac:dyDescent="0.25">
      <c r="A1063" s="31" t="s">
        <v>2090</v>
      </c>
      <c r="B1063" s="19" t="s">
        <v>2132</v>
      </c>
      <c r="C1063" s="34" t="s">
        <v>2133</v>
      </c>
      <c r="D1063" s="18">
        <v>0</v>
      </c>
      <c r="E1063" s="18">
        <v>0</v>
      </c>
      <c r="F1063" s="18">
        <v>0</v>
      </c>
      <c r="G1063" s="18">
        <v>0</v>
      </c>
      <c r="H1063" s="18">
        <v>0</v>
      </c>
      <c r="I1063" s="18">
        <v>0</v>
      </c>
      <c r="J1063" s="18">
        <v>0</v>
      </c>
      <c r="K1063" s="18">
        <v>0</v>
      </c>
      <c r="L1063" s="18">
        <v>0</v>
      </c>
      <c r="M1063" s="18">
        <v>0</v>
      </c>
      <c r="N1063" s="19" t="s">
        <v>3165</v>
      </c>
    </row>
    <row r="1064" spans="1:14" ht="31.5" x14ac:dyDescent="0.25">
      <c r="A1064" s="31" t="s">
        <v>2090</v>
      </c>
      <c r="B1064" s="19" t="s">
        <v>2134</v>
      </c>
      <c r="C1064" s="34" t="s">
        <v>2135</v>
      </c>
      <c r="D1064" s="18">
        <v>0</v>
      </c>
      <c r="E1064" s="18">
        <v>0</v>
      </c>
      <c r="F1064" s="18">
        <v>0</v>
      </c>
      <c r="G1064" s="18">
        <v>0</v>
      </c>
      <c r="H1064" s="18">
        <v>0</v>
      </c>
      <c r="I1064" s="18">
        <v>0</v>
      </c>
      <c r="J1064" s="18">
        <v>0</v>
      </c>
      <c r="K1064" s="18">
        <v>0</v>
      </c>
      <c r="L1064" s="18">
        <v>0</v>
      </c>
      <c r="M1064" s="18">
        <v>0</v>
      </c>
      <c r="N1064" s="19" t="s">
        <v>3165</v>
      </c>
    </row>
    <row r="1065" spans="1:14" ht="31.5" x14ac:dyDescent="0.25">
      <c r="A1065" s="31" t="s">
        <v>2090</v>
      </c>
      <c r="B1065" s="19" t="s">
        <v>2136</v>
      </c>
      <c r="C1065" s="34" t="s">
        <v>2137</v>
      </c>
      <c r="D1065" s="18">
        <v>0</v>
      </c>
      <c r="E1065" s="18">
        <v>0</v>
      </c>
      <c r="F1065" s="18">
        <v>0</v>
      </c>
      <c r="G1065" s="18">
        <v>0</v>
      </c>
      <c r="H1065" s="18">
        <v>0</v>
      </c>
      <c r="I1065" s="18">
        <v>0</v>
      </c>
      <c r="J1065" s="18">
        <v>0</v>
      </c>
      <c r="K1065" s="18">
        <v>0</v>
      </c>
      <c r="L1065" s="18">
        <v>0</v>
      </c>
      <c r="M1065" s="18">
        <v>0</v>
      </c>
      <c r="N1065" s="19" t="s">
        <v>3165</v>
      </c>
    </row>
    <row r="1066" spans="1:14" ht="31.5" x14ac:dyDescent="0.25">
      <c r="A1066" s="31" t="s">
        <v>2090</v>
      </c>
      <c r="B1066" s="19" t="s">
        <v>2138</v>
      </c>
      <c r="C1066" s="34" t="s">
        <v>2139</v>
      </c>
      <c r="D1066" s="18">
        <v>0</v>
      </c>
      <c r="E1066" s="18">
        <v>0</v>
      </c>
      <c r="F1066" s="18">
        <v>0</v>
      </c>
      <c r="G1066" s="18">
        <v>0</v>
      </c>
      <c r="H1066" s="18">
        <v>0</v>
      </c>
      <c r="I1066" s="18">
        <v>0</v>
      </c>
      <c r="J1066" s="18">
        <v>0</v>
      </c>
      <c r="K1066" s="18">
        <v>0</v>
      </c>
      <c r="L1066" s="18">
        <v>0</v>
      </c>
      <c r="M1066" s="18">
        <v>0</v>
      </c>
      <c r="N1066" s="19" t="s">
        <v>3165</v>
      </c>
    </row>
    <row r="1067" spans="1:14" ht="63" x14ac:dyDescent="0.25">
      <c r="A1067" s="31" t="s">
        <v>2090</v>
      </c>
      <c r="B1067" s="19" t="s">
        <v>2140</v>
      </c>
      <c r="C1067" s="34" t="s">
        <v>2141</v>
      </c>
      <c r="D1067" s="18">
        <v>0</v>
      </c>
      <c r="E1067" s="18">
        <v>0</v>
      </c>
      <c r="F1067" s="18">
        <v>0</v>
      </c>
      <c r="G1067" s="18">
        <v>0</v>
      </c>
      <c r="H1067" s="18">
        <v>0</v>
      </c>
      <c r="I1067" s="18">
        <v>0</v>
      </c>
      <c r="J1067" s="18">
        <v>0</v>
      </c>
      <c r="K1067" s="18">
        <v>0</v>
      </c>
      <c r="L1067" s="18">
        <v>0</v>
      </c>
      <c r="M1067" s="18">
        <v>0</v>
      </c>
      <c r="N1067" s="19" t="s">
        <v>3165</v>
      </c>
    </row>
    <row r="1068" spans="1:14" ht="63" x14ac:dyDescent="0.25">
      <c r="A1068" s="31" t="s">
        <v>2090</v>
      </c>
      <c r="B1068" s="19" t="s">
        <v>2142</v>
      </c>
      <c r="C1068" s="34" t="s">
        <v>2143</v>
      </c>
      <c r="D1068" s="18">
        <v>0</v>
      </c>
      <c r="E1068" s="18">
        <v>0</v>
      </c>
      <c r="F1068" s="18">
        <v>0</v>
      </c>
      <c r="G1068" s="18">
        <v>0</v>
      </c>
      <c r="H1068" s="18">
        <v>0</v>
      </c>
      <c r="I1068" s="18">
        <v>0</v>
      </c>
      <c r="J1068" s="18">
        <v>0</v>
      </c>
      <c r="K1068" s="18">
        <v>0</v>
      </c>
      <c r="L1068" s="18">
        <v>0</v>
      </c>
      <c r="M1068" s="18">
        <v>0</v>
      </c>
      <c r="N1068" s="19" t="s">
        <v>3165</v>
      </c>
    </row>
    <row r="1069" spans="1:14" ht="47.25" x14ac:dyDescent="0.25">
      <c r="A1069" s="31" t="s">
        <v>2090</v>
      </c>
      <c r="B1069" s="19" t="s">
        <v>2144</v>
      </c>
      <c r="C1069" s="34" t="s">
        <v>2145</v>
      </c>
      <c r="D1069" s="18">
        <v>0</v>
      </c>
      <c r="E1069" s="18">
        <v>0</v>
      </c>
      <c r="F1069" s="18">
        <v>0</v>
      </c>
      <c r="G1069" s="18">
        <v>0</v>
      </c>
      <c r="H1069" s="18">
        <v>0</v>
      </c>
      <c r="I1069" s="18">
        <v>0</v>
      </c>
      <c r="J1069" s="18">
        <v>0</v>
      </c>
      <c r="K1069" s="18">
        <v>0</v>
      </c>
      <c r="L1069" s="18">
        <v>0</v>
      </c>
      <c r="M1069" s="18">
        <v>0</v>
      </c>
      <c r="N1069" s="19" t="s">
        <v>3165</v>
      </c>
    </row>
    <row r="1070" spans="1:14" ht="63" x14ac:dyDescent="0.25">
      <c r="A1070" s="31" t="s">
        <v>2090</v>
      </c>
      <c r="B1070" s="19" t="s">
        <v>2146</v>
      </c>
      <c r="C1070" s="34" t="s">
        <v>2147</v>
      </c>
      <c r="D1070" s="18">
        <v>0</v>
      </c>
      <c r="E1070" s="18">
        <v>0</v>
      </c>
      <c r="F1070" s="18">
        <v>0</v>
      </c>
      <c r="G1070" s="18">
        <v>0</v>
      </c>
      <c r="H1070" s="18">
        <v>0</v>
      </c>
      <c r="I1070" s="18">
        <v>0</v>
      </c>
      <c r="J1070" s="18">
        <v>0</v>
      </c>
      <c r="K1070" s="18">
        <v>0</v>
      </c>
      <c r="L1070" s="18">
        <v>0</v>
      </c>
      <c r="M1070" s="18">
        <v>0</v>
      </c>
      <c r="N1070" s="19" t="s">
        <v>3165</v>
      </c>
    </row>
    <row r="1071" spans="1:14" ht="47.25" x14ac:dyDescent="0.25">
      <c r="A1071" s="31" t="s">
        <v>2090</v>
      </c>
      <c r="B1071" s="19" t="s">
        <v>2148</v>
      </c>
      <c r="C1071" s="34" t="s">
        <v>2149</v>
      </c>
      <c r="D1071" s="18">
        <v>0</v>
      </c>
      <c r="E1071" s="18">
        <v>0</v>
      </c>
      <c r="F1071" s="18">
        <v>0</v>
      </c>
      <c r="G1071" s="18">
        <v>0</v>
      </c>
      <c r="H1071" s="18">
        <v>0</v>
      </c>
      <c r="I1071" s="18">
        <v>0</v>
      </c>
      <c r="J1071" s="18">
        <v>0</v>
      </c>
      <c r="K1071" s="18">
        <v>0</v>
      </c>
      <c r="L1071" s="18">
        <v>0</v>
      </c>
      <c r="M1071" s="18">
        <v>0</v>
      </c>
      <c r="N1071" s="19" t="s">
        <v>3165</v>
      </c>
    </row>
    <row r="1072" spans="1:14" ht="63" x14ac:dyDescent="0.25">
      <c r="A1072" s="31" t="s">
        <v>2090</v>
      </c>
      <c r="B1072" s="19" t="s">
        <v>2150</v>
      </c>
      <c r="C1072" s="34" t="s">
        <v>2151</v>
      </c>
      <c r="D1072" s="18">
        <v>0</v>
      </c>
      <c r="E1072" s="18">
        <v>0</v>
      </c>
      <c r="F1072" s="18">
        <v>0</v>
      </c>
      <c r="G1072" s="18">
        <v>0</v>
      </c>
      <c r="H1072" s="18">
        <v>0</v>
      </c>
      <c r="I1072" s="18">
        <v>0</v>
      </c>
      <c r="J1072" s="18">
        <v>0</v>
      </c>
      <c r="K1072" s="18">
        <v>0</v>
      </c>
      <c r="L1072" s="18">
        <v>0</v>
      </c>
      <c r="M1072" s="18">
        <v>0</v>
      </c>
      <c r="N1072" s="19" t="s">
        <v>3165</v>
      </c>
    </row>
    <row r="1073" spans="1:14" ht="47.25" x14ac:dyDescent="0.25">
      <c r="A1073" s="31" t="s">
        <v>2090</v>
      </c>
      <c r="B1073" s="19" t="s">
        <v>2152</v>
      </c>
      <c r="C1073" s="34" t="s">
        <v>2153</v>
      </c>
      <c r="D1073" s="18">
        <v>0</v>
      </c>
      <c r="E1073" s="18">
        <v>0</v>
      </c>
      <c r="F1073" s="18">
        <v>0</v>
      </c>
      <c r="G1073" s="18">
        <v>0</v>
      </c>
      <c r="H1073" s="18">
        <v>0</v>
      </c>
      <c r="I1073" s="18">
        <v>0</v>
      </c>
      <c r="J1073" s="18">
        <v>0</v>
      </c>
      <c r="K1073" s="18">
        <v>0</v>
      </c>
      <c r="L1073" s="18">
        <v>0</v>
      </c>
      <c r="M1073" s="18">
        <v>0</v>
      </c>
      <c r="N1073" s="19" t="s">
        <v>3165</v>
      </c>
    </row>
    <row r="1074" spans="1:14" ht="63" x14ac:dyDescent="0.25">
      <c r="A1074" s="31" t="s">
        <v>2090</v>
      </c>
      <c r="B1074" s="19" t="s">
        <v>2154</v>
      </c>
      <c r="C1074" s="34" t="s">
        <v>2155</v>
      </c>
      <c r="D1074" s="18">
        <v>0</v>
      </c>
      <c r="E1074" s="18">
        <v>0</v>
      </c>
      <c r="F1074" s="18">
        <v>0</v>
      </c>
      <c r="G1074" s="18">
        <v>0</v>
      </c>
      <c r="H1074" s="18">
        <v>0</v>
      </c>
      <c r="I1074" s="18">
        <v>0</v>
      </c>
      <c r="J1074" s="18">
        <v>0</v>
      </c>
      <c r="K1074" s="18">
        <v>0</v>
      </c>
      <c r="L1074" s="18">
        <v>0</v>
      </c>
      <c r="M1074" s="18">
        <v>0</v>
      </c>
      <c r="N1074" s="19" t="s">
        <v>3165</v>
      </c>
    </row>
    <row r="1075" spans="1:14" ht="47.25" x14ac:dyDescent="0.25">
      <c r="A1075" s="31" t="s">
        <v>2090</v>
      </c>
      <c r="B1075" s="19" t="s">
        <v>2156</v>
      </c>
      <c r="C1075" s="34" t="s">
        <v>2157</v>
      </c>
      <c r="D1075" s="18">
        <v>0</v>
      </c>
      <c r="E1075" s="18">
        <v>0</v>
      </c>
      <c r="F1075" s="18">
        <v>0</v>
      </c>
      <c r="G1075" s="18">
        <v>0</v>
      </c>
      <c r="H1075" s="18">
        <v>0</v>
      </c>
      <c r="I1075" s="18">
        <v>0</v>
      </c>
      <c r="J1075" s="18">
        <v>0</v>
      </c>
      <c r="K1075" s="18">
        <v>0</v>
      </c>
      <c r="L1075" s="18">
        <v>0</v>
      </c>
      <c r="M1075" s="18">
        <v>0</v>
      </c>
      <c r="N1075" s="19" t="s">
        <v>3165</v>
      </c>
    </row>
    <row r="1076" spans="1:14" ht="63" x14ac:dyDescent="0.25">
      <c r="A1076" s="31" t="s">
        <v>2090</v>
      </c>
      <c r="B1076" s="19" t="s">
        <v>2158</v>
      </c>
      <c r="C1076" s="34" t="s">
        <v>2159</v>
      </c>
      <c r="D1076" s="18">
        <v>0</v>
      </c>
      <c r="E1076" s="18">
        <v>0</v>
      </c>
      <c r="F1076" s="18">
        <v>0</v>
      </c>
      <c r="G1076" s="18">
        <v>0</v>
      </c>
      <c r="H1076" s="18">
        <v>0</v>
      </c>
      <c r="I1076" s="18">
        <v>0</v>
      </c>
      <c r="J1076" s="18">
        <v>0</v>
      </c>
      <c r="K1076" s="18">
        <v>0</v>
      </c>
      <c r="L1076" s="18">
        <v>0</v>
      </c>
      <c r="M1076" s="18">
        <v>0</v>
      </c>
      <c r="N1076" s="19" t="s">
        <v>3165</v>
      </c>
    </row>
    <row r="1077" spans="1:14" ht="94.5" x14ac:dyDescent="0.25">
      <c r="A1077" s="31" t="s">
        <v>2090</v>
      </c>
      <c r="B1077" s="19" t="s">
        <v>2160</v>
      </c>
      <c r="C1077" s="34" t="s">
        <v>2161</v>
      </c>
      <c r="D1077" s="18">
        <v>0</v>
      </c>
      <c r="E1077" s="18">
        <v>0</v>
      </c>
      <c r="F1077" s="18">
        <v>0</v>
      </c>
      <c r="G1077" s="18">
        <v>0</v>
      </c>
      <c r="H1077" s="18">
        <v>0</v>
      </c>
      <c r="I1077" s="18">
        <v>0</v>
      </c>
      <c r="J1077" s="18">
        <v>0</v>
      </c>
      <c r="K1077" s="18">
        <v>0</v>
      </c>
      <c r="L1077" s="18">
        <v>0</v>
      </c>
      <c r="M1077" s="18">
        <v>0</v>
      </c>
      <c r="N1077" s="19" t="s">
        <v>3165</v>
      </c>
    </row>
    <row r="1078" spans="1:14" ht="47.25" x14ac:dyDescent="0.25">
      <c r="A1078" s="31" t="s">
        <v>2090</v>
      </c>
      <c r="B1078" s="19" t="s">
        <v>2162</v>
      </c>
      <c r="C1078" s="34" t="s">
        <v>2163</v>
      </c>
      <c r="D1078" s="18">
        <v>0</v>
      </c>
      <c r="E1078" s="18">
        <v>0</v>
      </c>
      <c r="F1078" s="18">
        <v>0</v>
      </c>
      <c r="G1078" s="18">
        <v>0</v>
      </c>
      <c r="H1078" s="18">
        <v>0</v>
      </c>
      <c r="I1078" s="18">
        <v>0</v>
      </c>
      <c r="J1078" s="18">
        <v>0</v>
      </c>
      <c r="K1078" s="18">
        <v>0</v>
      </c>
      <c r="L1078" s="18">
        <v>0</v>
      </c>
      <c r="M1078" s="18">
        <v>0</v>
      </c>
      <c r="N1078" s="19" t="s">
        <v>3165</v>
      </c>
    </row>
    <row r="1079" spans="1:14" ht="63" x14ac:dyDescent="0.25">
      <c r="A1079" s="31" t="s">
        <v>2090</v>
      </c>
      <c r="B1079" s="19" t="s">
        <v>2164</v>
      </c>
      <c r="C1079" s="34" t="s">
        <v>2165</v>
      </c>
      <c r="D1079" s="18">
        <v>0</v>
      </c>
      <c r="E1079" s="18">
        <v>0</v>
      </c>
      <c r="F1079" s="18">
        <v>0</v>
      </c>
      <c r="G1079" s="18">
        <v>0</v>
      </c>
      <c r="H1079" s="18">
        <v>0</v>
      </c>
      <c r="I1079" s="18">
        <v>0</v>
      </c>
      <c r="J1079" s="18">
        <v>0</v>
      </c>
      <c r="K1079" s="18">
        <v>0</v>
      </c>
      <c r="L1079" s="18">
        <v>0</v>
      </c>
      <c r="M1079" s="18">
        <v>0</v>
      </c>
      <c r="N1079" s="19" t="s">
        <v>3165</v>
      </c>
    </row>
    <row r="1080" spans="1:14" ht="31.5" x14ac:dyDescent="0.25">
      <c r="A1080" s="31" t="s">
        <v>2090</v>
      </c>
      <c r="B1080" s="19" t="s">
        <v>2166</v>
      </c>
      <c r="C1080" s="34" t="s">
        <v>2167</v>
      </c>
      <c r="D1080" s="18">
        <v>0</v>
      </c>
      <c r="E1080" s="18">
        <v>0</v>
      </c>
      <c r="F1080" s="18">
        <v>0</v>
      </c>
      <c r="G1080" s="18">
        <v>0</v>
      </c>
      <c r="H1080" s="18">
        <v>0</v>
      </c>
      <c r="I1080" s="18">
        <v>0</v>
      </c>
      <c r="J1080" s="18">
        <v>0</v>
      </c>
      <c r="K1080" s="18">
        <v>0</v>
      </c>
      <c r="L1080" s="18">
        <v>0</v>
      </c>
      <c r="M1080" s="18">
        <v>0</v>
      </c>
      <c r="N1080" s="19" t="s">
        <v>3165</v>
      </c>
    </row>
    <row r="1081" spans="1:14" ht="78.75" x14ac:dyDescent="0.25">
      <c r="A1081" s="31" t="s">
        <v>2090</v>
      </c>
      <c r="B1081" s="19" t="s">
        <v>2168</v>
      </c>
      <c r="C1081" s="34" t="s">
        <v>2169</v>
      </c>
      <c r="D1081" s="18">
        <v>0</v>
      </c>
      <c r="E1081" s="18">
        <v>0</v>
      </c>
      <c r="F1081" s="18">
        <v>0</v>
      </c>
      <c r="G1081" s="18">
        <v>0</v>
      </c>
      <c r="H1081" s="18">
        <v>0</v>
      </c>
      <c r="I1081" s="18">
        <v>0</v>
      </c>
      <c r="J1081" s="18">
        <v>0</v>
      </c>
      <c r="K1081" s="18">
        <v>0</v>
      </c>
      <c r="L1081" s="18">
        <v>0</v>
      </c>
      <c r="M1081" s="18">
        <v>0</v>
      </c>
      <c r="N1081" s="19" t="s">
        <v>3165</v>
      </c>
    </row>
    <row r="1082" spans="1:14" ht="63" x14ac:dyDescent="0.25">
      <c r="A1082" s="31" t="s">
        <v>2090</v>
      </c>
      <c r="B1082" s="19" t="s">
        <v>2170</v>
      </c>
      <c r="C1082" s="34" t="s">
        <v>2171</v>
      </c>
      <c r="D1082" s="18">
        <v>0</v>
      </c>
      <c r="E1082" s="18">
        <v>0</v>
      </c>
      <c r="F1082" s="18">
        <v>0</v>
      </c>
      <c r="G1082" s="18">
        <v>0</v>
      </c>
      <c r="H1082" s="18">
        <v>0</v>
      </c>
      <c r="I1082" s="18">
        <v>0</v>
      </c>
      <c r="J1082" s="18">
        <v>0</v>
      </c>
      <c r="K1082" s="18">
        <v>0</v>
      </c>
      <c r="L1082" s="18">
        <v>0</v>
      </c>
      <c r="M1082" s="18">
        <v>0</v>
      </c>
      <c r="N1082" s="19" t="s">
        <v>3165</v>
      </c>
    </row>
    <row r="1083" spans="1:14" ht="94.5" x14ac:dyDescent="0.25">
      <c r="A1083" s="31" t="s">
        <v>2090</v>
      </c>
      <c r="B1083" s="19" t="s">
        <v>2172</v>
      </c>
      <c r="C1083" s="34" t="s">
        <v>2173</v>
      </c>
      <c r="D1083" s="18">
        <v>0</v>
      </c>
      <c r="E1083" s="18">
        <v>0</v>
      </c>
      <c r="F1083" s="18">
        <v>0</v>
      </c>
      <c r="G1083" s="18">
        <v>0</v>
      </c>
      <c r="H1083" s="18">
        <v>0</v>
      </c>
      <c r="I1083" s="18">
        <v>0</v>
      </c>
      <c r="J1083" s="18">
        <v>0</v>
      </c>
      <c r="K1083" s="18">
        <v>0</v>
      </c>
      <c r="L1083" s="18">
        <v>0</v>
      </c>
      <c r="M1083" s="18">
        <v>0</v>
      </c>
      <c r="N1083" s="19" t="s">
        <v>3165</v>
      </c>
    </row>
    <row r="1084" spans="1:14" ht="63" x14ac:dyDescent="0.25">
      <c r="A1084" s="31" t="s">
        <v>2090</v>
      </c>
      <c r="B1084" s="19" t="s">
        <v>2174</v>
      </c>
      <c r="C1084" s="34" t="s">
        <v>2175</v>
      </c>
      <c r="D1084" s="18">
        <v>0</v>
      </c>
      <c r="E1084" s="18">
        <v>0</v>
      </c>
      <c r="F1084" s="18">
        <v>0</v>
      </c>
      <c r="G1084" s="18">
        <v>0</v>
      </c>
      <c r="H1084" s="18">
        <v>0</v>
      </c>
      <c r="I1084" s="18">
        <v>0</v>
      </c>
      <c r="J1084" s="18">
        <v>0</v>
      </c>
      <c r="K1084" s="18">
        <v>0</v>
      </c>
      <c r="L1084" s="18">
        <v>0</v>
      </c>
      <c r="M1084" s="18">
        <v>0</v>
      </c>
      <c r="N1084" s="19" t="s">
        <v>3165</v>
      </c>
    </row>
    <row r="1085" spans="1:14" ht="63" x14ac:dyDescent="0.25">
      <c r="A1085" s="31" t="s">
        <v>2090</v>
      </c>
      <c r="B1085" s="19" t="s">
        <v>2176</v>
      </c>
      <c r="C1085" s="34" t="s">
        <v>2177</v>
      </c>
      <c r="D1085" s="18">
        <v>0</v>
      </c>
      <c r="E1085" s="18">
        <v>0</v>
      </c>
      <c r="F1085" s="18">
        <v>0</v>
      </c>
      <c r="G1085" s="18">
        <v>0</v>
      </c>
      <c r="H1085" s="18">
        <v>0</v>
      </c>
      <c r="I1085" s="18">
        <v>0</v>
      </c>
      <c r="J1085" s="18">
        <v>0</v>
      </c>
      <c r="K1085" s="18">
        <v>0</v>
      </c>
      <c r="L1085" s="18">
        <v>0</v>
      </c>
      <c r="M1085" s="18">
        <v>0</v>
      </c>
      <c r="N1085" s="19" t="s">
        <v>3165</v>
      </c>
    </row>
    <row r="1086" spans="1:14" ht="63" x14ac:dyDescent="0.25">
      <c r="A1086" s="31" t="s">
        <v>2090</v>
      </c>
      <c r="B1086" s="19" t="s">
        <v>2178</v>
      </c>
      <c r="C1086" s="34" t="s">
        <v>2179</v>
      </c>
      <c r="D1086" s="18">
        <v>0</v>
      </c>
      <c r="E1086" s="18">
        <v>0</v>
      </c>
      <c r="F1086" s="18">
        <v>0</v>
      </c>
      <c r="G1086" s="18">
        <v>0</v>
      </c>
      <c r="H1086" s="18">
        <v>0</v>
      </c>
      <c r="I1086" s="18">
        <v>0</v>
      </c>
      <c r="J1086" s="18">
        <v>0</v>
      </c>
      <c r="K1086" s="18">
        <v>0</v>
      </c>
      <c r="L1086" s="18">
        <v>0</v>
      </c>
      <c r="M1086" s="18">
        <v>0</v>
      </c>
      <c r="N1086" s="19" t="s">
        <v>3165</v>
      </c>
    </row>
    <row r="1087" spans="1:14" ht="63" x14ac:dyDescent="0.25">
      <c r="A1087" s="31" t="s">
        <v>2090</v>
      </c>
      <c r="B1087" s="19" t="s">
        <v>2180</v>
      </c>
      <c r="C1087" s="34" t="s">
        <v>2181</v>
      </c>
      <c r="D1087" s="18">
        <v>0</v>
      </c>
      <c r="E1087" s="18">
        <v>0</v>
      </c>
      <c r="F1087" s="18">
        <v>0</v>
      </c>
      <c r="G1087" s="18">
        <v>0</v>
      </c>
      <c r="H1087" s="18">
        <v>0</v>
      </c>
      <c r="I1087" s="18">
        <v>0</v>
      </c>
      <c r="J1087" s="18">
        <v>0</v>
      </c>
      <c r="K1087" s="18">
        <v>0</v>
      </c>
      <c r="L1087" s="18">
        <v>0</v>
      </c>
      <c r="M1087" s="18">
        <v>0</v>
      </c>
      <c r="N1087" s="19" t="s">
        <v>3165</v>
      </c>
    </row>
    <row r="1088" spans="1:14" ht="63" x14ac:dyDescent="0.25">
      <c r="A1088" s="31" t="s">
        <v>2090</v>
      </c>
      <c r="B1088" s="19" t="s">
        <v>2182</v>
      </c>
      <c r="C1088" s="34" t="s">
        <v>2183</v>
      </c>
      <c r="D1088" s="18">
        <v>0</v>
      </c>
      <c r="E1088" s="18">
        <v>0</v>
      </c>
      <c r="F1088" s="18">
        <v>0</v>
      </c>
      <c r="G1088" s="18">
        <v>0</v>
      </c>
      <c r="H1088" s="18">
        <v>0</v>
      </c>
      <c r="I1088" s="18">
        <v>0</v>
      </c>
      <c r="J1088" s="18">
        <v>0</v>
      </c>
      <c r="K1088" s="18">
        <v>0</v>
      </c>
      <c r="L1088" s="18">
        <v>0</v>
      </c>
      <c r="M1088" s="18">
        <v>0</v>
      </c>
      <c r="N1088" s="19" t="s">
        <v>3165</v>
      </c>
    </row>
    <row r="1089" spans="1:14" ht="63" x14ac:dyDescent="0.25">
      <c r="A1089" s="31" t="s">
        <v>2090</v>
      </c>
      <c r="B1089" s="19" t="s">
        <v>2184</v>
      </c>
      <c r="C1089" s="34" t="s">
        <v>2185</v>
      </c>
      <c r="D1089" s="18">
        <v>0</v>
      </c>
      <c r="E1089" s="18">
        <v>0</v>
      </c>
      <c r="F1089" s="18">
        <v>0</v>
      </c>
      <c r="G1089" s="18">
        <v>0</v>
      </c>
      <c r="H1089" s="18">
        <v>0</v>
      </c>
      <c r="I1089" s="18">
        <v>0</v>
      </c>
      <c r="J1089" s="18">
        <v>0</v>
      </c>
      <c r="K1089" s="18">
        <v>0</v>
      </c>
      <c r="L1089" s="18">
        <v>0</v>
      </c>
      <c r="M1089" s="18">
        <v>0</v>
      </c>
      <c r="N1089" s="19" t="s">
        <v>3165</v>
      </c>
    </row>
    <row r="1090" spans="1:14" ht="63" x14ac:dyDescent="0.25">
      <c r="A1090" s="31" t="s">
        <v>2090</v>
      </c>
      <c r="B1090" s="19" t="s">
        <v>2186</v>
      </c>
      <c r="C1090" s="34" t="s">
        <v>2187</v>
      </c>
      <c r="D1090" s="18">
        <v>0</v>
      </c>
      <c r="E1090" s="18">
        <v>0</v>
      </c>
      <c r="F1090" s="18">
        <v>0</v>
      </c>
      <c r="G1090" s="18">
        <v>0</v>
      </c>
      <c r="H1090" s="18">
        <v>0</v>
      </c>
      <c r="I1090" s="18">
        <v>0</v>
      </c>
      <c r="J1090" s="18">
        <v>0</v>
      </c>
      <c r="K1090" s="18">
        <v>0</v>
      </c>
      <c r="L1090" s="18">
        <v>0</v>
      </c>
      <c r="M1090" s="18">
        <v>0</v>
      </c>
      <c r="N1090" s="19" t="s">
        <v>3165</v>
      </c>
    </row>
    <row r="1091" spans="1:14" ht="63" x14ac:dyDescent="0.25">
      <c r="A1091" s="31" t="s">
        <v>2090</v>
      </c>
      <c r="B1091" s="19" t="s">
        <v>2188</v>
      </c>
      <c r="C1091" s="34" t="s">
        <v>2189</v>
      </c>
      <c r="D1091" s="18">
        <v>0</v>
      </c>
      <c r="E1091" s="18">
        <v>0</v>
      </c>
      <c r="F1091" s="18">
        <v>0</v>
      </c>
      <c r="G1091" s="18">
        <v>0</v>
      </c>
      <c r="H1091" s="18">
        <v>0</v>
      </c>
      <c r="I1091" s="18">
        <v>0</v>
      </c>
      <c r="J1091" s="18">
        <v>0</v>
      </c>
      <c r="K1091" s="18">
        <v>0</v>
      </c>
      <c r="L1091" s="18">
        <v>0</v>
      </c>
      <c r="M1091" s="18">
        <v>0</v>
      </c>
      <c r="N1091" s="19" t="s">
        <v>3165</v>
      </c>
    </row>
    <row r="1092" spans="1:14" ht="63" x14ac:dyDescent="0.25">
      <c r="A1092" s="31" t="s">
        <v>2090</v>
      </c>
      <c r="B1092" s="19" t="s">
        <v>2190</v>
      </c>
      <c r="C1092" s="34" t="s">
        <v>2191</v>
      </c>
      <c r="D1092" s="18">
        <v>0</v>
      </c>
      <c r="E1092" s="18">
        <v>0</v>
      </c>
      <c r="F1092" s="18">
        <v>0</v>
      </c>
      <c r="G1092" s="18">
        <v>0</v>
      </c>
      <c r="H1092" s="18">
        <v>0</v>
      </c>
      <c r="I1092" s="18">
        <v>0</v>
      </c>
      <c r="J1092" s="18">
        <v>0</v>
      </c>
      <c r="K1092" s="18">
        <v>0</v>
      </c>
      <c r="L1092" s="18">
        <v>0</v>
      </c>
      <c r="M1092" s="18">
        <v>0</v>
      </c>
      <c r="N1092" s="19" t="s">
        <v>3165</v>
      </c>
    </row>
    <row r="1093" spans="1:14" ht="63" x14ac:dyDescent="0.25">
      <c r="A1093" s="31" t="s">
        <v>2090</v>
      </c>
      <c r="B1093" s="19" t="s">
        <v>2192</v>
      </c>
      <c r="C1093" s="34" t="s">
        <v>2193</v>
      </c>
      <c r="D1093" s="18">
        <v>0</v>
      </c>
      <c r="E1093" s="18">
        <v>0</v>
      </c>
      <c r="F1093" s="18">
        <v>0</v>
      </c>
      <c r="G1093" s="18">
        <v>0</v>
      </c>
      <c r="H1093" s="18">
        <v>0</v>
      </c>
      <c r="I1093" s="18">
        <v>0</v>
      </c>
      <c r="J1093" s="18">
        <v>0</v>
      </c>
      <c r="K1093" s="18">
        <v>0</v>
      </c>
      <c r="L1093" s="18">
        <v>0</v>
      </c>
      <c r="M1093" s="18">
        <v>0</v>
      </c>
      <c r="N1093" s="19" t="s">
        <v>3165</v>
      </c>
    </row>
    <row r="1094" spans="1:14" ht="31.5" x14ac:dyDescent="0.25">
      <c r="A1094" s="31" t="s">
        <v>2090</v>
      </c>
      <c r="B1094" s="19" t="s">
        <v>2194</v>
      </c>
      <c r="C1094" s="34" t="s">
        <v>2195</v>
      </c>
      <c r="D1094" s="18">
        <v>0</v>
      </c>
      <c r="E1094" s="18">
        <v>0</v>
      </c>
      <c r="F1094" s="18">
        <v>0</v>
      </c>
      <c r="G1094" s="18">
        <v>0</v>
      </c>
      <c r="H1094" s="18">
        <v>0</v>
      </c>
      <c r="I1094" s="18">
        <v>0</v>
      </c>
      <c r="J1094" s="18">
        <v>0</v>
      </c>
      <c r="K1094" s="18">
        <v>0</v>
      </c>
      <c r="L1094" s="18">
        <v>0</v>
      </c>
      <c r="M1094" s="18">
        <v>0</v>
      </c>
      <c r="N1094" s="19" t="s">
        <v>3165</v>
      </c>
    </row>
    <row r="1095" spans="1:14" ht="31.5" x14ac:dyDescent="0.25">
      <c r="A1095" s="31" t="s">
        <v>2090</v>
      </c>
      <c r="B1095" s="19" t="s">
        <v>2196</v>
      </c>
      <c r="C1095" s="34" t="s">
        <v>2197</v>
      </c>
      <c r="D1095" s="18">
        <v>0</v>
      </c>
      <c r="E1095" s="18">
        <v>0</v>
      </c>
      <c r="F1095" s="18">
        <v>0</v>
      </c>
      <c r="G1095" s="18">
        <v>0</v>
      </c>
      <c r="H1095" s="18">
        <v>0</v>
      </c>
      <c r="I1095" s="18">
        <v>0</v>
      </c>
      <c r="J1095" s="18">
        <v>0</v>
      </c>
      <c r="K1095" s="18">
        <v>0</v>
      </c>
      <c r="L1095" s="18">
        <v>0</v>
      </c>
      <c r="M1095" s="18">
        <v>0</v>
      </c>
      <c r="N1095" s="19" t="s">
        <v>3165</v>
      </c>
    </row>
    <row r="1096" spans="1:14" ht="31.5" x14ac:dyDescent="0.25">
      <c r="A1096" s="31" t="s">
        <v>2090</v>
      </c>
      <c r="B1096" s="19" t="s">
        <v>2198</v>
      </c>
      <c r="C1096" s="34" t="s">
        <v>2199</v>
      </c>
      <c r="D1096" s="18">
        <v>0</v>
      </c>
      <c r="E1096" s="18">
        <v>0</v>
      </c>
      <c r="F1096" s="18">
        <v>0</v>
      </c>
      <c r="G1096" s="18">
        <v>0</v>
      </c>
      <c r="H1096" s="18">
        <v>0</v>
      </c>
      <c r="I1096" s="18">
        <v>0</v>
      </c>
      <c r="J1096" s="18">
        <v>0</v>
      </c>
      <c r="K1096" s="18">
        <v>0</v>
      </c>
      <c r="L1096" s="18">
        <v>0</v>
      </c>
      <c r="M1096" s="18">
        <v>0</v>
      </c>
      <c r="N1096" s="19" t="s">
        <v>3165</v>
      </c>
    </row>
    <row r="1097" spans="1:14" ht="31.5" x14ac:dyDescent="0.25">
      <c r="A1097" s="31" t="s">
        <v>2090</v>
      </c>
      <c r="B1097" s="19" t="s">
        <v>2200</v>
      </c>
      <c r="C1097" s="34" t="s">
        <v>2201</v>
      </c>
      <c r="D1097" s="18">
        <v>0</v>
      </c>
      <c r="E1097" s="18">
        <v>0</v>
      </c>
      <c r="F1097" s="18">
        <v>0</v>
      </c>
      <c r="G1097" s="18">
        <v>0</v>
      </c>
      <c r="H1097" s="18">
        <v>0</v>
      </c>
      <c r="I1097" s="18">
        <v>0</v>
      </c>
      <c r="J1097" s="18">
        <v>0</v>
      </c>
      <c r="K1097" s="18">
        <v>0</v>
      </c>
      <c r="L1097" s="18">
        <v>0</v>
      </c>
      <c r="M1097" s="18">
        <v>0</v>
      </c>
      <c r="N1097" s="19" t="s">
        <v>3165</v>
      </c>
    </row>
    <row r="1098" spans="1:14" ht="31.5" x14ac:dyDescent="0.25">
      <c r="A1098" s="31" t="s">
        <v>2090</v>
      </c>
      <c r="B1098" s="19" t="s">
        <v>2202</v>
      </c>
      <c r="C1098" s="34" t="s">
        <v>2203</v>
      </c>
      <c r="D1098" s="18">
        <v>0</v>
      </c>
      <c r="E1098" s="18">
        <v>0</v>
      </c>
      <c r="F1098" s="18">
        <v>0</v>
      </c>
      <c r="G1098" s="18">
        <v>0</v>
      </c>
      <c r="H1098" s="18">
        <v>0</v>
      </c>
      <c r="I1098" s="18">
        <v>0</v>
      </c>
      <c r="J1098" s="18">
        <v>0</v>
      </c>
      <c r="K1098" s="18">
        <v>0</v>
      </c>
      <c r="L1098" s="18">
        <v>0</v>
      </c>
      <c r="M1098" s="18">
        <v>0</v>
      </c>
      <c r="N1098" s="19" t="s">
        <v>3165</v>
      </c>
    </row>
    <row r="1099" spans="1:14" ht="47.25" x14ac:dyDescent="0.25">
      <c r="A1099" s="31" t="s">
        <v>2090</v>
      </c>
      <c r="B1099" s="19" t="s">
        <v>2204</v>
      </c>
      <c r="C1099" s="34" t="s">
        <v>2205</v>
      </c>
      <c r="D1099" s="18">
        <v>0</v>
      </c>
      <c r="E1099" s="18">
        <v>0</v>
      </c>
      <c r="F1099" s="18">
        <v>0</v>
      </c>
      <c r="G1099" s="18">
        <v>0</v>
      </c>
      <c r="H1099" s="18">
        <v>0</v>
      </c>
      <c r="I1099" s="18">
        <v>0</v>
      </c>
      <c r="J1099" s="18">
        <v>0</v>
      </c>
      <c r="K1099" s="18">
        <v>0</v>
      </c>
      <c r="L1099" s="18">
        <v>0</v>
      </c>
      <c r="M1099" s="18">
        <v>0</v>
      </c>
      <c r="N1099" s="19" t="s">
        <v>3165</v>
      </c>
    </row>
    <row r="1100" spans="1:14" ht="31.5" x14ac:dyDescent="0.25">
      <c r="A1100" s="31" t="s">
        <v>2090</v>
      </c>
      <c r="B1100" s="19" t="s">
        <v>2206</v>
      </c>
      <c r="C1100" s="34" t="s">
        <v>2207</v>
      </c>
      <c r="D1100" s="18">
        <v>0</v>
      </c>
      <c r="E1100" s="18">
        <v>0</v>
      </c>
      <c r="F1100" s="18">
        <v>0</v>
      </c>
      <c r="G1100" s="18">
        <v>0</v>
      </c>
      <c r="H1100" s="18">
        <v>0</v>
      </c>
      <c r="I1100" s="18">
        <v>0</v>
      </c>
      <c r="J1100" s="18">
        <v>0</v>
      </c>
      <c r="K1100" s="18">
        <v>0</v>
      </c>
      <c r="L1100" s="18">
        <v>0</v>
      </c>
      <c r="M1100" s="18">
        <v>0</v>
      </c>
      <c r="N1100" s="19" t="s">
        <v>3165</v>
      </c>
    </row>
    <row r="1101" spans="1:14" ht="31.5" x14ac:dyDescent="0.25">
      <c r="A1101" s="31" t="s">
        <v>2090</v>
      </c>
      <c r="B1101" s="19" t="s">
        <v>2208</v>
      </c>
      <c r="C1101" s="34" t="s">
        <v>2209</v>
      </c>
      <c r="D1101" s="18">
        <v>0</v>
      </c>
      <c r="E1101" s="18">
        <v>0</v>
      </c>
      <c r="F1101" s="18">
        <v>0</v>
      </c>
      <c r="G1101" s="18">
        <v>0</v>
      </c>
      <c r="H1101" s="18">
        <v>0</v>
      </c>
      <c r="I1101" s="18">
        <v>0</v>
      </c>
      <c r="J1101" s="18">
        <v>0</v>
      </c>
      <c r="K1101" s="18">
        <v>0</v>
      </c>
      <c r="L1101" s="18">
        <v>0</v>
      </c>
      <c r="M1101" s="18">
        <v>0</v>
      </c>
      <c r="N1101" s="19" t="s">
        <v>3165</v>
      </c>
    </row>
    <row r="1102" spans="1:14" ht="31.5" x14ac:dyDescent="0.25">
      <c r="A1102" s="31" t="s">
        <v>2090</v>
      </c>
      <c r="B1102" s="19" t="s">
        <v>2210</v>
      </c>
      <c r="C1102" s="34" t="s">
        <v>2211</v>
      </c>
      <c r="D1102" s="18">
        <v>0</v>
      </c>
      <c r="E1102" s="18">
        <v>0</v>
      </c>
      <c r="F1102" s="18">
        <v>0</v>
      </c>
      <c r="G1102" s="18">
        <v>0</v>
      </c>
      <c r="H1102" s="18">
        <v>0</v>
      </c>
      <c r="I1102" s="18">
        <v>0</v>
      </c>
      <c r="J1102" s="18">
        <v>0</v>
      </c>
      <c r="K1102" s="18">
        <v>0</v>
      </c>
      <c r="L1102" s="18">
        <v>0</v>
      </c>
      <c r="M1102" s="18">
        <v>0</v>
      </c>
      <c r="N1102" s="19" t="s">
        <v>3165</v>
      </c>
    </row>
    <row r="1103" spans="1:14" ht="47.25" x14ac:dyDescent="0.25">
      <c r="A1103" s="31" t="s">
        <v>2090</v>
      </c>
      <c r="B1103" s="19" t="s">
        <v>2212</v>
      </c>
      <c r="C1103" s="34" t="s">
        <v>2213</v>
      </c>
      <c r="D1103" s="18">
        <v>0</v>
      </c>
      <c r="E1103" s="18">
        <v>0</v>
      </c>
      <c r="F1103" s="18">
        <v>0</v>
      </c>
      <c r="G1103" s="18">
        <v>0</v>
      </c>
      <c r="H1103" s="18">
        <v>0</v>
      </c>
      <c r="I1103" s="18">
        <v>0</v>
      </c>
      <c r="J1103" s="18">
        <v>0</v>
      </c>
      <c r="K1103" s="18">
        <v>0</v>
      </c>
      <c r="L1103" s="18">
        <v>0</v>
      </c>
      <c r="M1103" s="18">
        <v>0</v>
      </c>
      <c r="N1103" s="19" t="s">
        <v>3165</v>
      </c>
    </row>
    <row r="1104" spans="1:14" ht="47.25" x14ac:dyDescent="0.25">
      <c r="A1104" s="31" t="s">
        <v>2090</v>
      </c>
      <c r="B1104" s="19" t="s">
        <v>2214</v>
      </c>
      <c r="C1104" s="34" t="s">
        <v>2215</v>
      </c>
      <c r="D1104" s="18">
        <v>0</v>
      </c>
      <c r="E1104" s="18">
        <v>0</v>
      </c>
      <c r="F1104" s="18">
        <v>0</v>
      </c>
      <c r="G1104" s="18">
        <v>0</v>
      </c>
      <c r="H1104" s="18">
        <v>0</v>
      </c>
      <c r="I1104" s="18">
        <v>0</v>
      </c>
      <c r="J1104" s="18">
        <v>0</v>
      </c>
      <c r="K1104" s="18">
        <v>0</v>
      </c>
      <c r="L1104" s="18">
        <v>0</v>
      </c>
      <c r="M1104" s="18">
        <v>0</v>
      </c>
      <c r="N1104" s="19" t="s">
        <v>3165</v>
      </c>
    </row>
    <row r="1105" spans="1:14" ht="31.5" x14ac:dyDescent="0.25">
      <c r="A1105" s="31" t="s">
        <v>2090</v>
      </c>
      <c r="B1105" s="19" t="s">
        <v>2216</v>
      </c>
      <c r="C1105" s="34" t="s">
        <v>2217</v>
      </c>
      <c r="D1105" s="18">
        <v>0</v>
      </c>
      <c r="E1105" s="18">
        <v>0</v>
      </c>
      <c r="F1105" s="18">
        <v>0</v>
      </c>
      <c r="G1105" s="18">
        <v>0</v>
      </c>
      <c r="H1105" s="18">
        <v>0</v>
      </c>
      <c r="I1105" s="18">
        <v>0</v>
      </c>
      <c r="J1105" s="18">
        <v>0</v>
      </c>
      <c r="K1105" s="18">
        <v>0</v>
      </c>
      <c r="L1105" s="18">
        <v>0</v>
      </c>
      <c r="M1105" s="18">
        <v>0</v>
      </c>
      <c r="N1105" s="19" t="s">
        <v>3165</v>
      </c>
    </row>
    <row r="1106" spans="1:14" ht="31.5" x14ac:dyDescent="0.25">
      <c r="A1106" s="31" t="s">
        <v>2090</v>
      </c>
      <c r="B1106" s="19" t="s">
        <v>2218</v>
      </c>
      <c r="C1106" s="34" t="s">
        <v>2219</v>
      </c>
      <c r="D1106" s="18">
        <v>0</v>
      </c>
      <c r="E1106" s="18">
        <v>0</v>
      </c>
      <c r="F1106" s="18">
        <v>0</v>
      </c>
      <c r="G1106" s="18">
        <v>0</v>
      </c>
      <c r="H1106" s="18">
        <v>0</v>
      </c>
      <c r="I1106" s="18">
        <v>0</v>
      </c>
      <c r="J1106" s="18">
        <v>0</v>
      </c>
      <c r="K1106" s="18">
        <v>0</v>
      </c>
      <c r="L1106" s="18">
        <v>0</v>
      </c>
      <c r="M1106" s="18">
        <v>0</v>
      </c>
      <c r="N1106" s="19" t="s">
        <v>3165</v>
      </c>
    </row>
    <row r="1107" spans="1:14" ht="31.5" x14ac:dyDescent="0.25">
      <c r="A1107" s="31" t="s">
        <v>2090</v>
      </c>
      <c r="B1107" s="19" t="s">
        <v>2220</v>
      </c>
      <c r="C1107" s="34" t="s">
        <v>2221</v>
      </c>
      <c r="D1107" s="18">
        <v>0</v>
      </c>
      <c r="E1107" s="18">
        <v>0</v>
      </c>
      <c r="F1107" s="18">
        <v>0</v>
      </c>
      <c r="G1107" s="18">
        <v>0</v>
      </c>
      <c r="H1107" s="18">
        <v>0</v>
      </c>
      <c r="I1107" s="18">
        <v>0</v>
      </c>
      <c r="J1107" s="18">
        <v>0</v>
      </c>
      <c r="K1107" s="18">
        <v>0</v>
      </c>
      <c r="L1107" s="18">
        <v>0</v>
      </c>
      <c r="M1107" s="18">
        <v>0</v>
      </c>
      <c r="N1107" s="19" t="s">
        <v>3165</v>
      </c>
    </row>
    <row r="1108" spans="1:14" ht="31.5" x14ac:dyDescent="0.25">
      <c r="A1108" s="31" t="s">
        <v>2090</v>
      </c>
      <c r="B1108" s="19" t="s">
        <v>2222</v>
      </c>
      <c r="C1108" s="34" t="s">
        <v>2223</v>
      </c>
      <c r="D1108" s="18">
        <v>0</v>
      </c>
      <c r="E1108" s="18">
        <v>0</v>
      </c>
      <c r="F1108" s="18">
        <v>0</v>
      </c>
      <c r="G1108" s="18">
        <v>0</v>
      </c>
      <c r="H1108" s="18">
        <v>0</v>
      </c>
      <c r="I1108" s="18">
        <v>0</v>
      </c>
      <c r="J1108" s="18">
        <v>0</v>
      </c>
      <c r="K1108" s="18">
        <v>0</v>
      </c>
      <c r="L1108" s="18">
        <v>0</v>
      </c>
      <c r="M1108" s="18">
        <v>0</v>
      </c>
      <c r="N1108" s="19" t="s">
        <v>3165</v>
      </c>
    </row>
    <row r="1109" spans="1:14" ht="31.5" x14ac:dyDescent="0.25">
      <c r="A1109" s="31" t="s">
        <v>2090</v>
      </c>
      <c r="B1109" s="19" t="s">
        <v>2224</v>
      </c>
      <c r="C1109" s="34" t="s">
        <v>2225</v>
      </c>
      <c r="D1109" s="18">
        <v>0</v>
      </c>
      <c r="E1109" s="18">
        <v>0</v>
      </c>
      <c r="F1109" s="18">
        <v>0</v>
      </c>
      <c r="G1109" s="18">
        <v>0</v>
      </c>
      <c r="H1109" s="18">
        <v>0</v>
      </c>
      <c r="I1109" s="18">
        <v>0</v>
      </c>
      <c r="J1109" s="18">
        <v>0</v>
      </c>
      <c r="K1109" s="18">
        <v>0</v>
      </c>
      <c r="L1109" s="18">
        <v>0</v>
      </c>
      <c r="M1109" s="18">
        <v>0</v>
      </c>
      <c r="N1109" s="19" t="s">
        <v>3165</v>
      </c>
    </row>
    <row r="1110" spans="1:14" ht="31.5" x14ac:dyDescent="0.25">
      <c r="A1110" s="31" t="s">
        <v>2090</v>
      </c>
      <c r="B1110" s="19" t="s">
        <v>2226</v>
      </c>
      <c r="C1110" s="34" t="s">
        <v>2227</v>
      </c>
      <c r="D1110" s="18">
        <v>0</v>
      </c>
      <c r="E1110" s="18">
        <v>0</v>
      </c>
      <c r="F1110" s="18">
        <v>0</v>
      </c>
      <c r="G1110" s="18">
        <v>0</v>
      </c>
      <c r="H1110" s="18">
        <v>0</v>
      </c>
      <c r="I1110" s="18">
        <v>0</v>
      </c>
      <c r="J1110" s="18">
        <v>0</v>
      </c>
      <c r="K1110" s="18">
        <v>0</v>
      </c>
      <c r="L1110" s="18">
        <v>0</v>
      </c>
      <c r="M1110" s="18">
        <v>0</v>
      </c>
      <c r="N1110" s="19" t="s">
        <v>3165</v>
      </c>
    </row>
    <row r="1111" spans="1:14" ht="31.5" x14ac:dyDescent="0.25">
      <c r="A1111" s="31" t="s">
        <v>2090</v>
      </c>
      <c r="B1111" s="19" t="s">
        <v>2228</v>
      </c>
      <c r="C1111" s="34" t="s">
        <v>2229</v>
      </c>
      <c r="D1111" s="18">
        <v>0</v>
      </c>
      <c r="E1111" s="18">
        <v>0</v>
      </c>
      <c r="F1111" s="18">
        <v>0</v>
      </c>
      <c r="G1111" s="18">
        <v>0</v>
      </c>
      <c r="H1111" s="18">
        <v>0</v>
      </c>
      <c r="I1111" s="18">
        <v>0</v>
      </c>
      <c r="J1111" s="18">
        <v>0</v>
      </c>
      <c r="K1111" s="18">
        <v>0</v>
      </c>
      <c r="L1111" s="18">
        <v>0</v>
      </c>
      <c r="M1111" s="18">
        <v>0</v>
      </c>
      <c r="N1111" s="19" t="s">
        <v>3165</v>
      </c>
    </row>
    <row r="1112" spans="1:14" ht="31.5" x14ac:dyDescent="0.25">
      <c r="A1112" s="31" t="s">
        <v>2090</v>
      </c>
      <c r="B1112" s="19" t="s">
        <v>2230</v>
      </c>
      <c r="C1112" s="34" t="s">
        <v>2231</v>
      </c>
      <c r="D1112" s="18">
        <v>0</v>
      </c>
      <c r="E1112" s="18">
        <v>0</v>
      </c>
      <c r="F1112" s="18">
        <v>0</v>
      </c>
      <c r="G1112" s="18">
        <v>0</v>
      </c>
      <c r="H1112" s="18">
        <v>0</v>
      </c>
      <c r="I1112" s="18">
        <v>0</v>
      </c>
      <c r="J1112" s="18">
        <v>0</v>
      </c>
      <c r="K1112" s="18">
        <v>0</v>
      </c>
      <c r="L1112" s="18">
        <v>0</v>
      </c>
      <c r="M1112" s="18">
        <v>0</v>
      </c>
      <c r="N1112" s="19" t="s">
        <v>3165</v>
      </c>
    </row>
    <row r="1113" spans="1:14" ht="31.5" x14ac:dyDescent="0.25">
      <c r="A1113" s="31" t="s">
        <v>2232</v>
      </c>
      <c r="B1113" s="19" t="s">
        <v>2233</v>
      </c>
      <c r="C1113" s="34" t="s">
        <v>58</v>
      </c>
      <c r="D1113" s="18">
        <f t="shared" ref="D1113:M1113" si="28">IFERROR(SUM(D1114,D1128,D1132,D1133,D1134,D1137,D1139,D1140),"нд")</f>
        <v>0</v>
      </c>
      <c r="E1113" s="18">
        <f t="shared" si="28"/>
        <v>0</v>
      </c>
      <c r="F1113" s="18">
        <f t="shared" si="28"/>
        <v>0</v>
      </c>
      <c r="G1113" s="18">
        <f t="shared" si="28"/>
        <v>29613.68</v>
      </c>
      <c r="H1113" s="18">
        <f t="shared" si="28"/>
        <v>0</v>
      </c>
      <c r="I1113" s="18">
        <f t="shared" si="28"/>
        <v>0</v>
      </c>
      <c r="J1113" s="18">
        <f t="shared" si="28"/>
        <v>0</v>
      </c>
      <c r="K1113" s="18">
        <f t="shared" si="28"/>
        <v>0</v>
      </c>
      <c r="L1113" s="18">
        <f t="shared" si="28"/>
        <v>95.388115458540597</v>
      </c>
      <c r="M1113" s="18">
        <f t="shared" si="28"/>
        <v>0</v>
      </c>
      <c r="N1113" s="19" t="s">
        <v>3164</v>
      </c>
    </row>
    <row r="1114" spans="1:14" ht="31.5" x14ac:dyDescent="0.25">
      <c r="A1114" s="31" t="s">
        <v>2234</v>
      </c>
      <c r="B1114" s="19" t="s">
        <v>2235</v>
      </c>
      <c r="C1114" s="34" t="s">
        <v>58</v>
      </c>
      <c r="D1114" s="18">
        <f t="shared" ref="D1114:M1114" si="29">IFERROR(SUM(D1115:D1127),"нд")</f>
        <v>0</v>
      </c>
      <c r="E1114" s="18">
        <f t="shared" si="29"/>
        <v>0</v>
      </c>
      <c r="F1114" s="18">
        <f t="shared" si="29"/>
        <v>0</v>
      </c>
      <c r="G1114" s="18">
        <f t="shared" si="29"/>
        <v>26684</v>
      </c>
      <c r="H1114" s="18">
        <f t="shared" si="29"/>
        <v>0</v>
      </c>
      <c r="I1114" s="18">
        <f t="shared" si="29"/>
        <v>0</v>
      </c>
      <c r="J1114" s="18">
        <f t="shared" si="29"/>
        <v>0</v>
      </c>
      <c r="K1114" s="18">
        <f t="shared" si="29"/>
        <v>0</v>
      </c>
      <c r="L1114" s="18">
        <f t="shared" si="29"/>
        <v>85.951373584630403</v>
      </c>
      <c r="M1114" s="18">
        <f t="shared" si="29"/>
        <v>0</v>
      </c>
      <c r="N1114" s="19" t="s">
        <v>3164</v>
      </c>
    </row>
    <row r="1115" spans="1:14" ht="31.5" x14ac:dyDescent="0.25">
      <c r="A1115" s="31" t="s">
        <v>2234</v>
      </c>
      <c r="B1115" s="19" t="s">
        <v>2236</v>
      </c>
      <c r="C1115" s="34" t="s">
        <v>2237</v>
      </c>
      <c r="D1115" s="18">
        <v>0</v>
      </c>
      <c r="E1115" s="18">
        <v>0</v>
      </c>
      <c r="F1115" s="18">
        <v>0</v>
      </c>
      <c r="G1115" s="18">
        <v>14229</v>
      </c>
      <c r="H1115" s="18">
        <v>0</v>
      </c>
      <c r="I1115" s="18">
        <v>0</v>
      </c>
      <c r="J1115" s="18">
        <v>0</v>
      </c>
      <c r="K1115" s="18">
        <v>0</v>
      </c>
      <c r="L1115" s="18">
        <v>45.832787240882404</v>
      </c>
      <c r="M1115" s="18">
        <v>0</v>
      </c>
      <c r="N1115" s="19" t="s">
        <v>3165</v>
      </c>
    </row>
    <row r="1116" spans="1:14" ht="63" x14ac:dyDescent="0.25">
      <c r="A1116" s="31" t="s">
        <v>2234</v>
      </c>
      <c r="B1116" s="19" t="s">
        <v>2238</v>
      </c>
      <c r="C1116" s="34" t="s">
        <v>2239</v>
      </c>
      <c r="D1116" s="18">
        <v>0</v>
      </c>
      <c r="E1116" s="18">
        <v>0</v>
      </c>
      <c r="F1116" s="18">
        <v>0</v>
      </c>
      <c r="G1116" s="18">
        <v>12455</v>
      </c>
      <c r="H1116" s="18">
        <v>0</v>
      </c>
      <c r="I1116" s="18">
        <v>0</v>
      </c>
      <c r="J1116" s="18">
        <v>0</v>
      </c>
      <c r="K1116" s="18">
        <v>0</v>
      </c>
      <c r="L1116" s="18">
        <v>40.118586343747999</v>
      </c>
      <c r="M1116" s="18">
        <v>0</v>
      </c>
      <c r="N1116" s="19" t="s">
        <v>3165</v>
      </c>
    </row>
    <row r="1117" spans="1:14" ht="78.75" x14ac:dyDescent="0.25">
      <c r="A1117" s="31" t="s">
        <v>2234</v>
      </c>
      <c r="B1117" s="19" t="s">
        <v>2240</v>
      </c>
      <c r="C1117" s="34" t="s">
        <v>2241</v>
      </c>
      <c r="D1117" s="18">
        <v>0</v>
      </c>
      <c r="E1117" s="18">
        <v>0</v>
      </c>
      <c r="F1117" s="18">
        <v>0</v>
      </c>
      <c r="G1117" s="18">
        <v>0</v>
      </c>
      <c r="H1117" s="18">
        <v>0</v>
      </c>
      <c r="I1117" s="18">
        <v>0</v>
      </c>
      <c r="J1117" s="18">
        <v>0</v>
      </c>
      <c r="K1117" s="18">
        <v>0</v>
      </c>
      <c r="L1117" s="18">
        <v>0</v>
      </c>
      <c r="M1117" s="18">
        <v>0</v>
      </c>
      <c r="N1117" s="19" t="s">
        <v>3165</v>
      </c>
    </row>
    <row r="1118" spans="1:14" ht="78.75" x14ac:dyDescent="0.25">
      <c r="A1118" s="31" t="s">
        <v>2234</v>
      </c>
      <c r="B1118" s="19" t="s">
        <v>2242</v>
      </c>
      <c r="C1118" s="34" t="s">
        <v>2243</v>
      </c>
      <c r="D1118" s="18">
        <v>0</v>
      </c>
      <c r="E1118" s="18">
        <v>0</v>
      </c>
      <c r="F1118" s="18">
        <v>0</v>
      </c>
      <c r="G1118" s="18">
        <v>0</v>
      </c>
      <c r="H1118" s="18">
        <v>0</v>
      </c>
      <c r="I1118" s="18">
        <v>0</v>
      </c>
      <c r="J1118" s="18">
        <v>0</v>
      </c>
      <c r="K1118" s="18">
        <v>0</v>
      </c>
      <c r="L1118" s="18">
        <v>0</v>
      </c>
      <c r="M1118" s="18">
        <v>0</v>
      </c>
      <c r="N1118" s="19" t="s">
        <v>3165</v>
      </c>
    </row>
    <row r="1119" spans="1:14" ht="31.5" x14ac:dyDescent="0.25">
      <c r="A1119" s="31" t="s">
        <v>2234</v>
      </c>
      <c r="B1119" s="19" t="s">
        <v>2244</v>
      </c>
      <c r="C1119" s="34" t="s">
        <v>2245</v>
      </c>
      <c r="D1119" s="18">
        <v>0</v>
      </c>
      <c r="E1119" s="18">
        <v>0</v>
      </c>
      <c r="F1119" s="18">
        <v>0</v>
      </c>
      <c r="G1119" s="18">
        <v>0</v>
      </c>
      <c r="H1119" s="18">
        <v>0</v>
      </c>
      <c r="I1119" s="18">
        <v>0</v>
      </c>
      <c r="J1119" s="18">
        <v>0</v>
      </c>
      <c r="K1119" s="18">
        <v>0</v>
      </c>
      <c r="L1119" s="18">
        <v>0</v>
      </c>
      <c r="M1119" s="18">
        <v>0</v>
      </c>
      <c r="N1119" s="19" t="s">
        <v>3165</v>
      </c>
    </row>
    <row r="1120" spans="1:14" ht="63" x14ac:dyDescent="0.25">
      <c r="A1120" s="31" t="s">
        <v>2234</v>
      </c>
      <c r="B1120" s="19" t="s">
        <v>2246</v>
      </c>
      <c r="C1120" s="34" t="s">
        <v>2247</v>
      </c>
      <c r="D1120" s="18">
        <v>0</v>
      </c>
      <c r="E1120" s="18">
        <v>0</v>
      </c>
      <c r="F1120" s="18">
        <v>0</v>
      </c>
      <c r="G1120" s="18">
        <v>0</v>
      </c>
      <c r="H1120" s="18">
        <v>0</v>
      </c>
      <c r="I1120" s="18">
        <v>0</v>
      </c>
      <c r="J1120" s="18">
        <v>0</v>
      </c>
      <c r="K1120" s="18">
        <v>0</v>
      </c>
      <c r="L1120" s="18">
        <v>0</v>
      </c>
      <c r="M1120" s="18">
        <v>0</v>
      </c>
      <c r="N1120" s="19" t="s">
        <v>3165</v>
      </c>
    </row>
    <row r="1121" spans="1:14" ht="63" x14ac:dyDescent="0.25">
      <c r="A1121" s="31" t="s">
        <v>2234</v>
      </c>
      <c r="B1121" s="19" t="s">
        <v>2248</v>
      </c>
      <c r="C1121" s="34" t="s">
        <v>2249</v>
      </c>
      <c r="D1121" s="18">
        <v>0</v>
      </c>
      <c r="E1121" s="18">
        <v>0</v>
      </c>
      <c r="F1121" s="18">
        <v>0</v>
      </c>
      <c r="G1121" s="18">
        <v>0</v>
      </c>
      <c r="H1121" s="18">
        <v>0</v>
      </c>
      <c r="I1121" s="18">
        <v>0</v>
      </c>
      <c r="J1121" s="18">
        <v>0</v>
      </c>
      <c r="K1121" s="18">
        <v>0</v>
      </c>
      <c r="L1121" s="18">
        <v>0</v>
      </c>
      <c r="M1121" s="18">
        <v>0</v>
      </c>
      <c r="N1121" s="19" t="s">
        <v>3165</v>
      </c>
    </row>
    <row r="1122" spans="1:14" ht="63" x14ac:dyDescent="0.25">
      <c r="A1122" s="31" t="s">
        <v>2234</v>
      </c>
      <c r="B1122" s="19" t="s">
        <v>2250</v>
      </c>
      <c r="C1122" s="34" t="s">
        <v>2251</v>
      </c>
      <c r="D1122" s="18">
        <v>0</v>
      </c>
      <c r="E1122" s="18">
        <v>0</v>
      </c>
      <c r="F1122" s="18">
        <v>0</v>
      </c>
      <c r="G1122" s="18">
        <v>0</v>
      </c>
      <c r="H1122" s="18">
        <v>0</v>
      </c>
      <c r="I1122" s="18">
        <v>0</v>
      </c>
      <c r="J1122" s="18">
        <v>0</v>
      </c>
      <c r="K1122" s="18">
        <v>0</v>
      </c>
      <c r="L1122" s="18">
        <v>0</v>
      </c>
      <c r="M1122" s="18">
        <v>0</v>
      </c>
      <c r="N1122" s="19" t="s">
        <v>3165</v>
      </c>
    </row>
    <row r="1123" spans="1:14" ht="63" x14ac:dyDescent="0.25">
      <c r="A1123" s="31" t="s">
        <v>2234</v>
      </c>
      <c r="B1123" s="19" t="s">
        <v>2252</v>
      </c>
      <c r="C1123" s="34" t="s">
        <v>2253</v>
      </c>
      <c r="D1123" s="18">
        <v>0</v>
      </c>
      <c r="E1123" s="18">
        <v>0</v>
      </c>
      <c r="F1123" s="18">
        <v>0</v>
      </c>
      <c r="G1123" s="18">
        <v>0</v>
      </c>
      <c r="H1123" s="18">
        <v>0</v>
      </c>
      <c r="I1123" s="18">
        <v>0</v>
      </c>
      <c r="J1123" s="18">
        <v>0</v>
      </c>
      <c r="K1123" s="18">
        <v>0</v>
      </c>
      <c r="L1123" s="18">
        <v>0</v>
      </c>
      <c r="M1123" s="18">
        <v>0</v>
      </c>
      <c r="N1123" s="19" t="s">
        <v>3165</v>
      </c>
    </row>
    <row r="1124" spans="1:14" ht="47.25" x14ac:dyDescent="0.25">
      <c r="A1124" s="31" t="s">
        <v>2234</v>
      </c>
      <c r="B1124" s="19" t="s">
        <v>2254</v>
      </c>
      <c r="C1124" s="34" t="s">
        <v>2255</v>
      </c>
      <c r="D1124" s="18">
        <v>0</v>
      </c>
      <c r="E1124" s="18">
        <v>0</v>
      </c>
      <c r="F1124" s="18">
        <v>0</v>
      </c>
      <c r="G1124" s="18">
        <v>0</v>
      </c>
      <c r="H1124" s="18">
        <v>0</v>
      </c>
      <c r="I1124" s="18">
        <v>0</v>
      </c>
      <c r="J1124" s="18">
        <v>0</v>
      </c>
      <c r="K1124" s="18">
        <v>0</v>
      </c>
      <c r="L1124" s="18">
        <v>0</v>
      </c>
      <c r="M1124" s="18">
        <v>0</v>
      </c>
      <c r="N1124" s="19" t="s">
        <v>3165</v>
      </c>
    </row>
    <row r="1125" spans="1:14" ht="47.25" x14ac:dyDescent="0.25">
      <c r="A1125" s="31" t="s">
        <v>2234</v>
      </c>
      <c r="B1125" s="19" t="s">
        <v>2256</v>
      </c>
      <c r="C1125" s="34" t="s">
        <v>2257</v>
      </c>
      <c r="D1125" s="18">
        <v>0</v>
      </c>
      <c r="E1125" s="18">
        <v>0</v>
      </c>
      <c r="F1125" s="18">
        <v>0</v>
      </c>
      <c r="G1125" s="18">
        <v>0</v>
      </c>
      <c r="H1125" s="18">
        <v>0</v>
      </c>
      <c r="I1125" s="18">
        <v>0</v>
      </c>
      <c r="J1125" s="18">
        <v>0</v>
      </c>
      <c r="K1125" s="18">
        <v>0</v>
      </c>
      <c r="L1125" s="18">
        <v>0</v>
      </c>
      <c r="M1125" s="18">
        <v>0</v>
      </c>
      <c r="N1125" s="19" t="s">
        <v>3165</v>
      </c>
    </row>
    <row r="1126" spans="1:14" ht="63" x14ac:dyDescent="0.25">
      <c r="A1126" s="31" t="s">
        <v>2234</v>
      </c>
      <c r="B1126" s="19" t="s">
        <v>2258</v>
      </c>
      <c r="C1126" s="34" t="s">
        <v>2259</v>
      </c>
      <c r="D1126" s="18">
        <v>0</v>
      </c>
      <c r="E1126" s="18">
        <v>0</v>
      </c>
      <c r="F1126" s="18">
        <v>0</v>
      </c>
      <c r="G1126" s="18">
        <v>0</v>
      </c>
      <c r="H1126" s="18">
        <v>0</v>
      </c>
      <c r="I1126" s="18">
        <v>0</v>
      </c>
      <c r="J1126" s="18">
        <v>0</v>
      </c>
      <c r="K1126" s="18">
        <v>0</v>
      </c>
      <c r="L1126" s="18">
        <v>0</v>
      </c>
      <c r="M1126" s="18">
        <v>0</v>
      </c>
      <c r="N1126" s="19" t="s">
        <v>3165</v>
      </c>
    </row>
    <row r="1127" spans="1:14" ht="63" x14ac:dyDescent="0.25">
      <c r="A1127" s="31" t="s">
        <v>2234</v>
      </c>
      <c r="B1127" s="19" t="s">
        <v>2260</v>
      </c>
      <c r="C1127" s="34" t="s">
        <v>2261</v>
      </c>
      <c r="D1127" s="18">
        <v>0</v>
      </c>
      <c r="E1127" s="18">
        <v>0</v>
      </c>
      <c r="F1127" s="18">
        <v>0</v>
      </c>
      <c r="G1127" s="18">
        <v>0</v>
      </c>
      <c r="H1127" s="18">
        <v>0</v>
      </c>
      <c r="I1127" s="18">
        <v>0</v>
      </c>
      <c r="J1127" s="18">
        <v>0</v>
      </c>
      <c r="K1127" s="18">
        <v>0</v>
      </c>
      <c r="L1127" s="18">
        <v>0</v>
      </c>
      <c r="M1127" s="18">
        <v>0</v>
      </c>
      <c r="N1127" s="19" t="s">
        <v>3165</v>
      </c>
    </row>
    <row r="1128" spans="1:14" ht="31.5" x14ac:dyDescent="0.25">
      <c r="A1128" s="31" t="s">
        <v>2262</v>
      </c>
      <c r="B1128" s="19" t="s">
        <v>2263</v>
      </c>
      <c r="C1128" s="34" t="s">
        <v>58</v>
      </c>
      <c r="D1128" s="18">
        <f t="shared" ref="D1128:M1128" si="30">IFERROR(SUM(D1129:D1131),"нд")</f>
        <v>0</v>
      </c>
      <c r="E1128" s="18">
        <f t="shared" si="30"/>
        <v>0</v>
      </c>
      <c r="F1128" s="18">
        <f t="shared" si="30"/>
        <v>0</v>
      </c>
      <c r="G1128" s="18">
        <f t="shared" si="30"/>
        <v>152.4</v>
      </c>
      <c r="H1128" s="18">
        <f t="shared" si="30"/>
        <v>0</v>
      </c>
      <c r="I1128" s="18">
        <f t="shared" si="30"/>
        <v>0</v>
      </c>
      <c r="J1128" s="18">
        <f t="shared" si="30"/>
        <v>0</v>
      </c>
      <c r="K1128" s="18">
        <f t="shared" si="30"/>
        <v>0</v>
      </c>
      <c r="L1128" s="18">
        <f t="shared" si="30"/>
        <v>0.49089301957344</v>
      </c>
      <c r="M1128" s="18">
        <f t="shared" si="30"/>
        <v>0</v>
      </c>
      <c r="N1128" s="19" t="s">
        <v>3164</v>
      </c>
    </row>
    <row r="1129" spans="1:14" ht="63" x14ac:dyDescent="0.25">
      <c r="A1129" s="31" t="s">
        <v>2262</v>
      </c>
      <c r="B1129" s="19" t="s">
        <v>2264</v>
      </c>
      <c r="C1129" s="34" t="s">
        <v>2265</v>
      </c>
      <c r="D1129" s="18">
        <v>0</v>
      </c>
      <c r="E1129" s="18">
        <v>0</v>
      </c>
      <c r="F1129" s="18">
        <v>0</v>
      </c>
      <c r="G1129" s="18">
        <v>0</v>
      </c>
      <c r="H1129" s="18">
        <v>0</v>
      </c>
      <c r="I1129" s="18">
        <v>0</v>
      </c>
      <c r="J1129" s="18">
        <v>0</v>
      </c>
      <c r="K1129" s="18">
        <v>0</v>
      </c>
      <c r="L1129" s="18">
        <v>0</v>
      </c>
      <c r="M1129" s="18">
        <v>0</v>
      </c>
      <c r="N1129" s="19" t="s">
        <v>3165</v>
      </c>
    </row>
    <row r="1130" spans="1:14" ht="63" x14ac:dyDescent="0.25">
      <c r="A1130" s="31" t="s">
        <v>2262</v>
      </c>
      <c r="B1130" s="19" t="s">
        <v>2266</v>
      </c>
      <c r="C1130" s="34" t="s">
        <v>2267</v>
      </c>
      <c r="D1130" s="18">
        <v>0</v>
      </c>
      <c r="E1130" s="18">
        <v>0</v>
      </c>
      <c r="F1130" s="18">
        <v>0</v>
      </c>
      <c r="G1130" s="18">
        <v>0</v>
      </c>
      <c r="H1130" s="18">
        <v>0</v>
      </c>
      <c r="I1130" s="18">
        <v>0</v>
      </c>
      <c r="J1130" s="18">
        <v>0</v>
      </c>
      <c r="K1130" s="18">
        <v>0</v>
      </c>
      <c r="L1130" s="18">
        <v>0</v>
      </c>
      <c r="M1130" s="18">
        <v>0</v>
      </c>
      <c r="N1130" s="19" t="s">
        <v>3165</v>
      </c>
    </row>
    <row r="1131" spans="1:14" ht="31.5" x14ac:dyDescent="0.25">
      <c r="A1131" s="31" t="s">
        <v>2262</v>
      </c>
      <c r="B1131" s="19" t="s">
        <v>2268</v>
      </c>
      <c r="C1131" s="34" t="s">
        <v>2269</v>
      </c>
      <c r="D1131" s="18">
        <v>0</v>
      </c>
      <c r="E1131" s="18">
        <v>0</v>
      </c>
      <c r="F1131" s="18">
        <v>0</v>
      </c>
      <c r="G1131" s="18">
        <v>152.4</v>
      </c>
      <c r="H1131" s="18">
        <v>0</v>
      </c>
      <c r="I1131" s="18">
        <v>0</v>
      </c>
      <c r="J1131" s="18">
        <v>0</v>
      </c>
      <c r="K1131" s="18">
        <v>0</v>
      </c>
      <c r="L1131" s="18">
        <v>0.49089301957344</v>
      </c>
      <c r="M1131" s="18">
        <v>0</v>
      </c>
      <c r="N1131" s="19" t="s">
        <v>3165</v>
      </c>
    </row>
    <row r="1132" spans="1:14" ht="31.5" x14ac:dyDescent="0.25">
      <c r="A1132" s="31" t="s">
        <v>2270</v>
      </c>
      <c r="B1132" s="19" t="s">
        <v>2271</v>
      </c>
      <c r="C1132" s="34" t="s">
        <v>58</v>
      </c>
      <c r="D1132" s="18">
        <f t="shared" ref="D1132:M1133" si="31">IFERROR(0,"нд")</f>
        <v>0</v>
      </c>
      <c r="E1132" s="18">
        <f t="shared" si="31"/>
        <v>0</v>
      </c>
      <c r="F1132" s="18">
        <f t="shared" si="31"/>
        <v>0</v>
      </c>
      <c r="G1132" s="18">
        <f t="shared" si="31"/>
        <v>0</v>
      </c>
      <c r="H1132" s="18">
        <f t="shared" si="31"/>
        <v>0</v>
      </c>
      <c r="I1132" s="18">
        <f t="shared" si="31"/>
        <v>0</v>
      </c>
      <c r="J1132" s="18">
        <f t="shared" si="31"/>
        <v>0</v>
      </c>
      <c r="K1132" s="18">
        <f t="shared" si="31"/>
        <v>0</v>
      </c>
      <c r="L1132" s="18">
        <f t="shared" si="31"/>
        <v>0</v>
      </c>
      <c r="M1132" s="18">
        <f t="shared" si="31"/>
        <v>0</v>
      </c>
      <c r="N1132" s="19" t="s">
        <v>3164</v>
      </c>
    </row>
    <row r="1133" spans="1:14" ht="31.5" x14ac:dyDescent="0.25">
      <c r="A1133" s="31" t="s">
        <v>2272</v>
      </c>
      <c r="B1133" s="19" t="s">
        <v>2273</v>
      </c>
      <c r="C1133" s="34" t="s">
        <v>58</v>
      </c>
      <c r="D1133" s="18">
        <f t="shared" si="31"/>
        <v>0</v>
      </c>
      <c r="E1133" s="18">
        <f t="shared" si="31"/>
        <v>0</v>
      </c>
      <c r="F1133" s="18">
        <f t="shared" si="31"/>
        <v>0</v>
      </c>
      <c r="G1133" s="18">
        <f t="shared" si="31"/>
        <v>0</v>
      </c>
      <c r="H1133" s="18">
        <f t="shared" si="31"/>
        <v>0</v>
      </c>
      <c r="I1133" s="18">
        <f t="shared" si="31"/>
        <v>0</v>
      </c>
      <c r="J1133" s="18">
        <f t="shared" si="31"/>
        <v>0</v>
      </c>
      <c r="K1133" s="18">
        <f t="shared" si="31"/>
        <v>0</v>
      </c>
      <c r="L1133" s="18">
        <f t="shared" si="31"/>
        <v>0</v>
      </c>
      <c r="M1133" s="18">
        <f t="shared" si="31"/>
        <v>0</v>
      </c>
      <c r="N1133" s="19" t="s">
        <v>3164</v>
      </c>
    </row>
    <row r="1134" spans="1:14" ht="31.5" x14ac:dyDescent="0.25">
      <c r="A1134" s="31" t="s">
        <v>2274</v>
      </c>
      <c r="B1134" s="19" t="s">
        <v>2275</v>
      </c>
      <c r="C1134" s="34" t="s">
        <v>58</v>
      </c>
      <c r="D1134" s="18">
        <f t="shared" ref="D1134:M1134" si="32">IFERROR(SUM(D1135:D1136),"нд")</f>
        <v>0</v>
      </c>
      <c r="E1134" s="18">
        <f t="shared" si="32"/>
        <v>0</v>
      </c>
      <c r="F1134" s="18">
        <f t="shared" si="32"/>
        <v>0</v>
      </c>
      <c r="G1134" s="18">
        <f t="shared" si="32"/>
        <v>2511</v>
      </c>
      <c r="H1134" s="18">
        <f t="shared" si="32"/>
        <v>0</v>
      </c>
      <c r="I1134" s="18">
        <f t="shared" si="32"/>
        <v>0</v>
      </c>
      <c r="J1134" s="18">
        <f t="shared" si="32"/>
        <v>0</v>
      </c>
      <c r="K1134" s="18">
        <f t="shared" si="32"/>
        <v>0</v>
      </c>
      <c r="L1134" s="18">
        <f t="shared" si="32"/>
        <v>8.0881389248615996</v>
      </c>
      <c r="M1134" s="18">
        <f t="shared" si="32"/>
        <v>0</v>
      </c>
      <c r="N1134" s="19" t="s">
        <v>3164</v>
      </c>
    </row>
    <row r="1135" spans="1:14" ht="31.5" x14ac:dyDescent="0.25">
      <c r="A1135" s="31" t="s">
        <v>2274</v>
      </c>
      <c r="B1135" s="19" t="s">
        <v>2276</v>
      </c>
      <c r="C1135" s="34" t="s">
        <v>2277</v>
      </c>
      <c r="D1135" s="18">
        <v>0</v>
      </c>
      <c r="E1135" s="18">
        <v>0</v>
      </c>
      <c r="F1135" s="18">
        <v>0</v>
      </c>
      <c r="G1135" s="18">
        <v>2511</v>
      </c>
      <c r="H1135" s="18">
        <v>0</v>
      </c>
      <c r="I1135" s="18">
        <v>0</v>
      </c>
      <c r="J1135" s="18">
        <v>0</v>
      </c>
      <c r="K1135" s="18">
        <v>0</v>
      </c>
      <c r="L1135" s="18">
        <v>8.0881389248615996</v>
      </c>
      <c r="M1135" s="18">
        <v>0</v>
      </c>
      <c r="N1135" s="19" t="s">
        <v>3165</v>
      </c>
    </row>
    <row r="1136" spans="1:14" ht="126" x14ac:dyDescent="0.25">
      <c r="A1136" s="31" t="s">
        <v>2274</v>
      </c>
      <c r="B1136" s="19" t="s">
        <v>2278</v>
      </c>
      <c r="C1136" s="34" t="s">
        <v>2279</v>
      </c>
      <c r="D1136" s="18">
        <v>0</v>
      </c>
      <c r="E1136" s="18">
        <v>0</v>
      </c>
      <c r="F1136" s="18">
        <v>0</v>
      </c>
      <c r="G1136" s="18">
        <v>0</v>
      </c>
      <c r="H1136" s="18">
        <v>0</v>
      </c>
      <c r="I1136" s="18">
        <v>0</v>
      </c>
      <c r="J1136" s="18">
        <v>0</v>
      </c>
      <c r="K1136" s="18">
        <v>0</v>
      </c>
      <c r="L1136" s="18">
        <v>0</v>
      </c>
      <c r="M1136" s="18">
        <v>0</v>
      </c>
      <c r="N1136" s="19" t="s">
        <v>3165</v>
      </c>
    </row>
    <row r="1137" spans="1:14" ht="31.5" x14ac:dyDescent="0.25">
      <c r="A1137" s="31" t="s">
        <v>2280</v>
      </c>
      <c r="B1137" s="19" t="s">
        <v>2281</v>
      </c>
      <c r="C1137" s="34" t="s">
        <v>58</v>
      </c>
      <c r="D1137" s="18">
        <f t="shared" ref="D1137:M1137" si="33">IFERROR(SUM(D1138:D1138),"нд")</f>
        <v>0</v>
      </c>
      <c r="E1137" s="18">
        <f t="shared" si="33"/>
        <v>0</v>
      </c>
      <c r="F1137" s="18">
        <f t="shared" si="33"/>
        <v>0</v>
      </c>
      <c r="G1137" s="18">
        <f t="shared" si="33"/>
        <v>266.27999999999997</v>
      </c>
      <c r="H1137" s="18">
        <f t="shared" si="33"/>
        <v>0</v>
      </c>
      <c r="I1137" s="18">
        <f t="shared" si="33"/>
        <v>0</v>
      </c>
      <c r="J1137" s="18">
        <f t="shared" si="33"/>
        <v>0</v>
      </c>
      <c r="K1137" s="18">
        <f t="shared" si="33"/>
        <v>0</v>
      </c>
      <c r="L1137" s="18">
        <f t="shared" si="33"/>
        <v>0.85770992947516</v>
      </c>
      <c r="M1137" s="18">
        <f t="shared" si="33"/>
        <v>0</v>
      </c>
      <c r="N1137" s="19" t="s">
        <v>3164</v>
      </c>
    </row>
    <row r="1138" spans="1:14" ht="31.5" x14ac:dyDescent="0.25">
      <c r="A1138" s="31" t="s">
        <v>2280</v>
      </c>
      <c r="B1138" s="19" t="s">
        <v>2282</v>
      </c>
      <c r="C1138" s="34" t="s">
        <v>2283</v>
      </c>
      <c r="D1138" s="18">
        <v>0</v>
      </c>
      <c r="E1138" s="18">
        <v>0</v>
      </c>
      <c r="F1138" s="18">
        <v>0</v>
      </c>
      <c r="G1138" s="18">
        <v>266.27999999999997</v>
      </c>
      <c r="H1138" s="18">
        <v>0</v>
      </c>
      <c r="I1138" s="18">
        <v>0</v>
      </c>
      <c r="J1138" s="18">
        <v>0</v>
      </c>
      <c r="K1138" s="18">
        <v>0</v>
      </c>
      <c r="L1138" s="18">
        <v>0.85770992947516</v>
      </c>
      <c r="M1138" s="18">
        <v>0</v>
      </c>
      <c r="N1138" s="19" t="s">
        <v>3165</v>
      </c>
    </row>
    <row r="1139" spans="1:14" ht="31.5" x14ac:dyDescent="0.25">
      <c r="A1139" s="31" t="s">
        <v>2284</v>
      </c>
      <c r="B1139" s="19" t="s">
        <v>2285</v>
      </c>
      <c r="C1139" s="34" t="s">
        <v>58</v>
      </c>
      <c r="D1139" s="18">
        <f t="shared" ref="D1139:M1140" si="34">IFERROR(0,"нд")</f>
        <v>0</v>
      </c>
      <c r="E1139" s="18">
        <f t="shared" si="34"/>
        <v>0</v>
      </c>
      <c r="F1139" s="18">
        <f t="shared" si="34"/>
        <v>0</v>
      </c>
      <c r="G1139" s="18">
        <f t="shared" si="34"/>
        <v>0</v>
      </c>
      <c r="H1139" s="18">
        <f t="shared" si="34"/>
        <v>0</v>
      </c>
      <c r="I1139" s="18">
        <f t="shared" si="34"/>
        <v>0</v>
      </c>
      <c r="J1139" s="18">
        <f t="shared" si="34"/>
        <v>0</v>
      </c>
      <c r="K1139" s="18">
        <f t="shared" si="34"/>
        <v>0</v>
      </c>
      <c r="L1139" s="18">
        <f t="shared" si="34"/>
        <v>0</v>
      </c>
      <c r="M1139" s="18">
        <f t="shared" si="34"/>
        <v>0</v>
      </c>
      <c r="N1139" s="19" t="s">
        <v>3164</v>
      </c>
    </row>
    <row r="1140" spans="1:14" ht="31.5" x14ac:dyDescent="0.25">
      <c r="A1140" s="31" t="s">
        <v>2286</v>
      </c>
      <c r="B1140" s="19" t="s">
        <v>2287</v>
      </c>
      <c r="C1140" s="34" t="s">
        <v>58</v>
      </c>
      <c r="D1140" s="18">
        <f t="shared" si="34"/>
        <v>0</v>
      </c>
      <c r="E1140" s="18">
        <f t="shared" si="34"/>
        <v>0</v>
      </c>
      <c r="F1140" s="18">
        <f t="shared" si="34"/>
        <v>0</v>
      </c>
      <c r="G1140" s="18">
        <f t="shared" si="34"/>
        <v>0</v>
      </c>
      <c r="H1140" s="18">
        <f t="shared" si="34"/>
        <v>0</v>
      </c>
      <c r="I1140" s="18">
        <f t="shared" si="34"/>
        <v>0</v>
      </c>
      <c r="J1140" s="18">
        <f t="shared" si="34"/>
        <v>0</v>
      </c>
      <c r="K1140" s="18">
        <f t="shared" si="34"/>
        <v>0</v>
      </c>
      <c r="L1140" s="18">
        <f t="shared" si="34"/>
        <v>0</v>
      </c>
      <c r="M1140" s="18">
        <f t="shared" si="34"/>
        <v>0</v>
      </c>
      <c r="N1140" s="19" t="s">
        <v>3164</v>
      </c>
    </row>
    <row r="1141" spans="1:14" ht="31.5" x14ac:dyDescent="0.25">
      <c r="A1141" s="31" t="s">
        <v>2288</v>
      </c>
      <c r="B1141" s="19" t="s">
        <v>2289</v>
      </c>
      <c r="C1141" s="34" t="s">
        <v>58</v>
      </c>
      <c r="D1141" s="18">
        <f t="shared" ref="D1141:M1141" si="35">IFERROR(SUM(D1142,D1347),"нд")</f>
        <v>0</v>
      </c>
      <c r="E1141" s="18">
        <f t="shared" si="35"/>
        <v>0</v>
      </c>
      <c r="F1141" s="18">
        <f t="shared" si="35"/>
        <v>0</v>
      </c>
      <c r="G1141" s="18">
        <f t="shared" si="35"/>
        <v>0</v>
      </c>
      <c r="H1141" s="18">
        <f t="shared" si="35"/>
        <v>0</v>
      </c>
      <c r="I1141" s="18">
        <f t="shared" si="35"/>
        <v>0</v>
      </c>
      <c r="J1141" s="18">
        <f t="shared" si="35"/>
        <v>0</v>
      </c>
      <c r="K1141" s="18">
        <f t="shared" si="35"/>
        <v>0</v>
      </c>
      <c r="L1141" s="18">
        <f t="shared" si="35"/>
        <v>0</v>
      </c>
      <c r="M1141" s="18">
        <f t="shared" si="35"/>
        <v>0</v>
      </c>
      <c r="N1141" s="19" t="s">
        <v>3164</v>
      </c>
    </row>
    <row r="1142" spans="1:14" ht="31.5" x14ac:dyDescent="0.25">
      <c r="A1142" s="31" t="s">
        <v>2290</v>
      </c>
      <c r="B1142" s="19" t="s">
        <v>2291</v>
      </c>
      <c r="C1142" s="34" t="s">
        <v>58</v>
      </c>
      <c r="D1142" s="18">
        <f t="shared" ref="D1142:M1142" si="36">IFERROR(SUM(D1143:D1346),"нд")</f>
        <v>0</v>
      </c>
      <c r="E1142" s="18">
        <f t="shared" si="36"/>
        <v>0</v>
      </c>
      <c r="F1142" s="18">
        <f t="shared" si="36"/>
        <v>0</v>
      </c>
      <c r="G1142" s="18">
        <f t="shared" si="36"/>
        <v>0</v>
      </c>
      <c r="H1142" s="18">
        <f t="shared" si="36"/>
        <v>0</v>
      </c>
      <c r="I1142" s="18">
        <f t="shared" si="36"/>
        <v>0</v>
      </c>
      <c r="J1142" s="18">
        <f t="shared" si="36"/>
        <v>0</v>
      </c>
      <c r="K1142" s="18">
        <f t="shared" si="36"/>
        <v>0</v>
      </c>
      <c r="L1142" s="18">
        <f t="shared" si="36"/>
        <v>0</v>
      </c>
      <c r="M1142" s="18">
        <f t="shared" si="36"/>
        <v>0</v>
      </c>
      <c r="N1142" s="19" t="s">
        <v>3164</v>
      </c>
    </row>
    <row r="1143" spans="1:14" ht="31.5" x14ac:dyDescent="0.25">
      <c r="A1143" s="31" t="s">
        <v>2290</v>
      </c>
      <c r="B1143" s="19" t="s">
        <v>2292</v>
      </c>
      <c r="C1143" s="34" t="s">
        <v>2293</v>
      </c>
      <c r="D1143" s="18">
        <v>0</v>
      </c>
      <c r="E1143" s="18">
        <v>0</v>
      </c>
      <c r="F1143" s="18">
        <v>0</v>
      </c>
      <c r="G1143" s="18">
        <v>0</v>
      </c>
      <c r="H1143" s="18">
        <v>0</v>
      </c>
      <c r="I1143" s="18">
        <v>0</v>
      </c>
      <c r="J1143" s="18">
        <v>0</v>
      </c>
      <c r="K1143" s="18">
        <v>0</v>
      </c>
      <c r="L1143" s="18">
        <v>0</v>
      </c>
      <c r="M1143" s="18">
        <v>0</v>
      </c>
      <c r="N1143" s="19" t="s">
        <v>3165</v>
      </c>
    </row>
    <row r="1144" spans="1:14" ht="47.25" x14ac:dyDescent="0.25">
      <c r="A1144" s="31" t="s">
        <v>2290</v>
      </c>
      <c r="B1144" s="19" t="s">
        <v>2294</v>
      </c>
      <c r="C1144" s="34" t="s">
        <v>2295</v>
      </c>
      <c r="D1144" s="18">
        <v>0</v>
      </c>
      <c r="E1144" s="18">
        <v>0</v>
      </c>
      <c r="F1144" s="18">
        <v>0</v>
      </c>
      <c r="G1144" s="18">
        <v>0</v>
      </c>
      <c r="H1144" s="18">
        <v>0</v>
      </c>
      <c r="I1144" s="18">
        <v>0</v>
      </c>
      <c r="J1144" s="18">
        <v>0</v>
      </c>
      <c r="K1144" s="18">
        <v>0</v>
      </c>
      <c r="L1144" s="18">
        <v>0</v>
      </c>
      <c r="M1144" s="18">
        <v>0</v>
      </c>
      <c r="N1144" s="19" t="s">
        <v>3165</v>
      </c>
    </row>
    <row r="1145" spans="1:14" ht="31.5" x14ac:dyDescent="0.25">
      <c r="A1145" s="31" t="s">
        <v>2290</v>
      </c>
      <c r="B1145" s="19" t="s">
        <v>2296</v>
      </c>
      <c r="C1145" s="34" t="s">
        <v>2297</v>
      </c>
      <c r="D1145" s="18">
        <v>0</v>
      </c>
      <c r="E1145" s="18">
        <v>0</v>
      </c>
      <c r="F1145" s="18">
        <v>0</v>
      </c>
      <c r="G1145" s="18">
        <v>0</v>
      </c>
      <c r="H1145" s="18">
        <v>0</v>
      </c>
      <c r="I1145" s="18">
        <v>0</v>
      </c>
      <c r="J1145" s="18">
        <v>0</v>
      </c>
      <c r="K1145" s="18">
        <v>0</v>
      </c>
      <c r="L1145" s="18">
        <v>0</v>
      </c>
      <c r="M1145" s="18">
        <v>0</v>
      </c>
      <c r="N1145" s="19" t="s">
        <v>3165</v>
      </c>
    </row>
    <row r="1146" spans="1:14" ht="63" x14ac:dyDescent="0.25">
      <c r="A1146" s="31" t="s">
        <v>2290</v>
      </c>
      <c r="B1146" s="19" t="s">
        <v>2298</v>
      </c>
      <c r="C1146" s="34" t="s">
        <v>2299</v>
      </c>
      <c r="D1146" s="18">
        <v>0</v>
      </c>
      <c r="E1146" s="18">
        <v>0</v>
      </c>
      <c r="F1146" s="18">
        <v>0</v>
      </c>
      <c r="G1146" s="18">
        <v>0</v>
      </c>
      <c r="H1146" s="18">
        <v>0</v>
      </c>
      <c r="I1146" s="18">
        <v>0</v>
      </c>
      <c r="J1146" s="18">
        <v>0</v>
      </c>
      <c r="K1146" s="18">
        <v>0</v>
      </c>
      <c r="L1146" s="18">
        <v>0</v>
      </c>
      <c r="M1146" s="18">
        <v>0</v>
      </c>
      <c r="N1146" s="19" t="s">
        <v>3165</v>
      </c>
    </row>
    <row r="1147" spans="1:14" x14ac:dyDescent="0.25">
      <c r="A1147" s="31" t="s">
        <v>2290</v>
      </c>
      <c r="B1147" s="19" t="s">
        <v>2300</v>
      </c>
      <c r="C1147" s="34" t="s">
        <v>2301</v>
      </c>
      <c r="D1147" s="18">
        <v>0</v>
      </c>
      <c r="E1147" s="18">
        <v>0</v>
      </c>
      <c r="F1147" s="18">
        <v>0</v>
      </c>
      <c r="G1147" s="18">
        <v>0</v>
      </c>
      <c r="H1147" s="18">
        <v>0</v>
      </c>
      <c r="I1147" s="18">
        <v>0</v>
      </c>
      <c r="J1147" s="18">
        <v>0</v>
      </c>
      <c r="K1147" s="18">
        <v>0</v>
      </c>
      <c r="L1147" s="18">
        <v>0</v>
      </c>
      <c r="M1147" s="18">
        <v>0</v>
      </c>
      <c r="N1147" s="19" t="s">
        <v>3165</v>
      </c>
    </row>
    <row r="1148" spans="1:14" ht="31.5" x14ac:dyDescent="0.25">
      <c r="A1148" s="31" t="s">
        <v>2290</v>
      </c>
      <c r="B1148" s="19" t="s">
        <v>2302</v>
      </c>
      <c r="C1148" s="34" t="s">
        <v>2303</v>
      </c>
      <c r="D1148" s="18">
        <v>0</v>
      </c>
      <c r="E1148" s="18">
        <v>0</v>
      </c>
      <c r="F1148" s="18">
        <v>0</v>
      </c>
      <c r="G1148" s="18">
        <v>0</v>
      </c>
      <c r="H1148" s="18">
        <v>0</v>
      </c>
      <c r="I1148" s="18">
        <v>0</v>
      </c>
      <c r="J1148" s="18">
        <v>0</v>
      </c>
      <c r="K1148" s="18">
        <v>0</v>
      </c>
      <c r="L1148" s="18">
        <v>0</v>
      </c>
      <c r="M1148" s="18">
        <v>0</v>
      </c>
      <c r="N1148" s="19" t="s">
        <v>3165</v>
      </c>
    </row>
    <row r="1149" spans="1:14" ht="31.5" x14ac:dyDescent="0.25">
      <c r="A1149" s="31" t="s">
        <v>2290</v>
      </c>
      <c r="B1149" s="19" t="s">
        <v>2304</v>
      </c>
      <c r="C1149" s="34" t="s">
        <v>2305</v>
      </c>
      <c r="D1149" s="18">
        <v>0</v>
      </c>
      <c r="E1149" s="18">
        <v>0</v>
      </c>
      <c r="F1149" s="18">
        <v>0</v>
      </c>
      <c r="G1149" s="18">
        <v>0</v>
      </c>
      <c r="H1149" s="18">
        <v>0</v>
      </c>
      <c r="I1149" s="18">
        <v>0</v>
      </c>
      <c r="J1149" s="18">
        <v>0</v>
      </c>
      <c r="K1149" s="18">
        <v>0</v>
      </c>
      <c r="L1149" s="18">
        <v>0</v>
      </c>
      <c r="M1149" s="18">
        <v>0</v>
      </c>
      <c r="N1149" s="19" t="s">
        <v>3165</v>
      </c>
    </row>
    <row r="1150" spans="1:14" ht="31.5" x14ac:dyDescent="0.25">
      <c r="A1150" s="31" t="s">
        <v>2290</v>
      </c>
      <c r="B1150" s="19" t="s">
        <v>2306</v>
      </c>
      <c r="C1150" s="34" t="s">
        <v>2307</v>
      </c>
      <c r="D1150" s="18">
        <v>0</v>
      </c>
      <c r="E1150" s="18">
        <v>0</v>
      </c>
      <c r="F1150" s="18">
        <v>0</v>
      </c>
      <c r="G1150" s="18">
        <v>0</v>
      </c>
      <c r="H1150" s="18">
        <v>0</v>
      </c>
      <c r="I1150" s="18">
        <v>0</v>
      </c>
      <c r="J1150" s="18">
        <v>0</v>
      </c>
      <c r="K1150" s="18">
        <v>0</v>
      </c>
      <c r="L1150" s="18">
        <v>0</v>
      </c>
      <c r="M1150" s="18">
        <v>0</v>
      </c>
      <c r="N1150" s="19" t="s">
        <v>3165</v>
      </c>
    </row>
    <row r="1151" spans="1:14" ht="31.5" x14ac:dyDescent="0.25">
      <c r="A1151" s="31" t="s">
        <v>2290</v>
      </c>
      <c r="B1151" s="19" t="s">
        <v>2308</v>
      </c>
      <c r="C1151" s="34" t="s">
        <v>2309</v>
      </c>
      <c r="D1151" s="18">
        <v>0</v>
      </c>
      <c r="E1151" s="18">
        <v>0</v>
      </c>
      <c r="F1151" s="18">
        <v>0</v>
      </c>
      <c r="G1151" s="18">
        <v>0</v>
      </c>
      <c r="H1151" s="18">
        <v>0</v>
      </c>
      <c r="I1151" s="18">
        <v>0</v>
      </c>
      <c r="J1151" s="18">
        <v>0</v>
      </c>
      <c r="K1151" s="18">
        <v>0</v>
      </c>
      <c r="L1151" s="18">
        <v>0</v>
      </c>
      <c r="M1151" s="18">
        <v>0</v>
      </c>
      <c r="N1151" s="19" t="s">
        <v>3165</v>
      </c>
    </row>
    <row r="1152" spans="1:14" ht="31.5" x14ac:dyDescent="0.25">
      <c r="A1152" s="31" t="s">
        <v>2290</v>
      </c>
      <c r="B1152" s="19" t="s">
        <v>2310</v>
      </c>
      <c r="C1152" s="34" t="s">
        <v>2311</v>
      </c>
      <c r="D1152" s="18">
        <v>0</v>
      </c>
      <c r="E1152" s="18">
        <v>0</v>
      </c>
      <c r="F1152" s="18">
        <v>0</v>
      </c>
      <c r="G1152" s="18">
        <v>0</v>
      </c>
      <c r="H1152" s="18">
        <v>0</v>
      </c>
      <c r="I1152" s="18">
        <v>0</v>
      </c>
      <c r="J1152" s="18">
        <v>0</v>
      </c>
      <c r="K1152" s="18">
        <v>0</v>
      </c>
      <c r="L1152" s="18">
        <v>0</v>
      </c>
      <c r="M1152" s="18">
        <v>0</v>
      </c>
      <c r="N1152" s="19" t="s">
        <v>3165</v>
      </c>
    </row>
    <row r="1153" spans="1:14" ht="31.5" x14ac:dyDescent="0.25">
      <c r="A1153" s="31" t="s">
        <v>2290</v>
      </c>
      <c r="B1153" s="19" t="s">
        <v>2312</v>
      </c>
      <c r="C1153" s="34" t="s">
        <v>2313</v>
      </c>
      <c r="D1153" s="18">
        <v>0</v>
      </c>
      <c r="E1153" s="18">
        <v>0</v>
      </c>
      <c r="F1153" s="18">
        <v>0</v>
      </c>
      <c r="G1153" s="18">
        <v>0</v>
      </c>
      <c r="H1153" s="18">
        <v>0</v>
      </c>
      <c r="I1153" s="18">
        <v>0</v>
      </c>
      <c r="J1153" s="18">
        <v>0</v>
      </c>
      <c r="K1153" s="18">
        <v>0</v>
      </c>
      <c r="L1153" s="18">
        <v>0</v>
      </c>
      <c r="M1153" s="18">
        <v>0</v>
      </c>
      <c r="N1153" s="19" t="s">
        <v>3165</v>
      </c>
    </row>
    <row r="1154" spans="1:14" x14ac:dyDescent="0.25">
      <c r="A1154" s="31" t="s">
        <v>2290</v>
      </c>
      <c r="B1154" s="19" t="s">
        <v>2314</v>
      </c>
      <c r="C1154" s="34" t="s">
        <v>2315</v>
      </c>
      <c r="D1154" s="18">
        <v>0</v>
      </c>
      <c r="E1154" s="18">
        <v>0</v>
      </c>
      <c r="F1154" s="18">
        <v>0</v>
      </c>
      <c r="G1154" s="18">
        <v>0</v>
      </c>
      <c r="H1154" s="18">
        <v>0</v>
      </c>
      <c r="I1154" s="18">
        <v>0</v>
      </c>
      <c r="J1154" s="18">
        <v>0</v>
      </c>
      <c r="K1154" s="18">
        <v>0</v>
      </c>
      <c r="L1154" s="18">
        <v>0</v>
      </c>
      <c r="M1154" s="18">
        <v>0</v>
      </c>
      <c r="N1154" s="19" t="s">
        <v>3165</v>
      </c>
    </row>
    <row r="1155" spans="1:14" ht="31.5" x14ac:dyDescent="0.25">
      <c r="A1155" s="31" t="s">
        <v>2290</v>
      </c>
      <c r="B1155" s="19" t="s">
        <v>2316</v>
      </c>
      <c r="C1155" s="34" t="s">
        <v>2317</v>
      </c>
      <c r="D1155" s="18">
        <v>0</v>
      </c>
      <c r="E1155" s="18">
        <v>0</v>
      </c>
      <c r="F1155" s="18">
        <v>0</v>
      </c>
      <c r="G1155" s="18">
        <v>0</v>
      </c>
      <c r="H1155" s="18">
        <v>0</v>
      </c>
      <c r="I1155" s="18">
        <v>0</v>
      </c>
      <c r="J1155" s="18">
        <v>0</v>
      </c>
      <c r="K1155" s="18">
        <v>0</v>
      </c>
      <c r="L1155" s="18">
        <v>0</v>
      </c>
      <c r="M1155" s="18">
        <v>0</v>
      </c>
      <c r="N1155" s="19" t="s">
        <v>3165</v>
      </c>
    </row>
    <row r="1156" spans="1:14" ht="31.5" x14ac:dyDescent="0.25">
      <c r="A1156" s="31" t="s">
        <v>2290</v>
      </c>
      <c r="B1156" s="19" t="s">
        <v>2318</v>
      </c>
      <c r="C1156" s="34" t="s">
        <v>2319</v>
      </c>
      <c r="D1156" s="18">
        <v>0</v>
      </c>
      <c r="E1156" s="18">
        <v>0</v>
      </c>
      <c r="F1156" s="18">
        <v>0</v>
      </c>
      <c r="G1156" s="18">
        <v>0</v>
      </c>
      <c r="H1156" s="18">
        <v>0</v>
      </c>
      <c r="I1156" s="18">
        <v>0</v>
      </c>
      <c r="J1156" s="18">
        <v>0</v>
      </c>
      <c r="K1156" s="18">
        <v>0</v>
      </c>
      <c r="L1156" s="18">
        <v>0</v>
      </c>
      <c r="M1156" s="18">
        <v>0</v>
      </c>
      <c r="N1156" s="19" t="s">
        <v>3165</v>
      </c>
    </row>
    <row r="1157" spans="1:14" ht="31.5" x14ac:dyDescent="0.25">
      <c r="A1157" s="31" t="s">
        <v>2290</v>
      </c>
      <c r="B1157" s="19" t="s">
        <v>2320</v>
      </c>
      <c r="C1157" s="34" t="s">
        <v>2321</v>
      </c>
      <c r="D1157" s="18">
        <v>0</v>
      </c>
      <c r="E1157" s="18">
        <v>0</v>
      </c>
      <c r="F1157" s="18">
        <v>0</v>
      </c>
      <c r="G1157" s="18">
        <v>0</v>
      </c>
      <c r="H1157" s="18">
        <v>0</v>
      </c>
      <c r="I1157" s="18">
        <v>0</v>
      </c>
      <c r="J1157" s="18">
        <v>0</v>
      </c>
      <c r="K1157" s="18">
        <v>0</v>
      </c>
      <c r="L1157" s="18">
        <v>0</v>
      </c>
      <c r="M1157" s="18">
        <v>0</v>
      </c>
      <c r="N1157" s="19" t="s">
        <v>3165</v>
      </c>
    </row>
    <row r="1158" spans="1:14" x14ac:dyDescent="0.25">
      <c r="A1158" s="31" t="s">
        <v>2290</v>
      </c>
      <c r="B1158" s="19" t="s">
        <v>2322</v>
      </c>
      <c r="C1158" s="34" t="s">
        <v>2323</v>
      </c>
      <c r="D1158" s="18">
        <v>0</v>
      </c>
      <c r="E1158" s="18">
        <v>0</v>
      </c>
      <c r="F1158" s="18">
        <v>0</v>
      </c>
      <c r="G1158" s="18">
        <v>0</v>
      </c>
      <c r="H1158" s="18">
        <v>0</v>
      </c>
      <c r="I1158" s="18">
        <v>0</v>
      </c>
      <c r="J1158" s="18">
        <v>0</v>
      </c>
      <c r="K1158" s="18">
        <v>0</v>
      </c>
      <c r="L1158" s="18">
        <v>0</v>
      </c>
      <c r="M1158" s="18">
        <v>0</v>
      </c>
      <c r="N1158" s="19" t="s">
        <v>3165</v>
      </c>
    </row>
    <row r="1159" spans="1:14" x14ac:dyDescent="0.25">
      <c r="A1159" s="31" t="s">
        <v>2290</v>
      </c>
      <c r="B1159" s="19" t="s">
        <v>2324</v>
      </c>
      <c r="C1159" s="34" t="s">
        <v>2325</v>
      </c>
      <c r="D1159" s="18">
        <v>0</v>
      </c>
      <c r="E1159" s="18">
        <v>0</v>
      </c>
      <c r="F1159" s="18">
        <v>0</v>
      </c>
      <c r="G1159" s="18">
        <v>0</v>
      </c>
      <c r="H1159" s="18">
        <v>0</v>
      </c>
      <c r="I1159" s="18">
        <v>0</v>
      </c>
      <c r="J1159" s="18">
        <v>0</v>
      </c>
      <c r="K1159" s="18">
        <v>0</v>
      </c>
      <c r="L1159" s="18">
        <v>0</v>
      </c>
      <c r="M1159" s="18">
        <v>0</v>
      </c>
      <c r="N1159" s="19" t="s">
        <v>3165</v>
      </c>
    </row>
    <row r="1160" spans="1:14" x14ac:dyDescent="0.25">
      <c r="A1160" s="31" t="s">
        <v>2290</v>
      </c>
      <c r="B1160" s="19" t="s">
        <v>2326</v>
      </c>
      <c r="C1160" s="34" t="s">
        <v>2327</v>
      </c>
      <c r="D1160" s="18">
        <v>0</v>
      </c>
      <c r="E1160" s="18">
        <v>0</v>
      </c>
      <c r="F1160" s="18">
        <v>0</v>
      </c>
      <c r="G1160" s="18">
        <v>0</v>
      </c>
      <c r="H1160" s="18">
        <v>0</v>
      </c>
      <c r="I1160" s="18">
        <v>0</v>
      </c>
      <c r="J1160" s="18">
        <v>0</v>
      </c>
      <c r="K1160" s="18">
        <v>0</v>
      </c>
      <c r="L1160" s="18">
        <v>0</v>
      </c>
      <c r="M1160" s="18">
        <v>0</v>
      </c>
      <c r="N1160" s="19" t="s">
        <v>3165</v>
      </c>
    </row>
    <row r="1161" spans="1:14" ht="31.5" x14ac:dyDescent="0.25">
      <c r="A1161" s="31" t="s">
        <v>2290</v>
      </c>
      <c r="B1161" s="19" t="s">
        <v>2328</v>
      </c>
      <c r="C1161" s="34" t="s">
        <v>2329</v>
      </c>
      <c r="D1161" s="18">
        <v>0</v>
      </c>
      <c r="E1161" s="18">
        <v>0</v>
      </c>
      <c r="F1161" s="18">
        <v>0</v>
      </c>
      <c r="G1161" s="18">
        <v>0</v>
      </c>
      <c r="H1161" s="18">
        <v>0</v>
      </c>
      <c r="I1161" s="18">
        <v>0</v>
      </c>
      <c r="J1161" s="18">
        <v>0</v>
      </c>
      <c r="K1161" s="18">
        <v>0</v>
      </c>
      <c r="L1161" s="18">
        <v>0</v>
      </c>
      <c r="M1161" s="18">
        <v>0</v>
      </c>
      <c r="N1161" s="19" t="s">
        <v>3165</v>
      </c>
    </row>
    <row r="1162" spans="1:14" ht="31.5" x14ac:dyDescent="0.25">
      <c r="A1162" s="31" t="s">
        <v>2290</v>
      </c>
      <c r="B1162" s="19" t="s">
        <v>2330</v>
      </c>
      <c r="C1162" s="34" t="s">
        <v>2331</v>
      </c>
      <c r="D1162" s="18">
        <v>0</v>
      </c>
      <c r="E1162" s="18">
        <v>0</v>
      </c>
      <c r="F1162" s="18">
        <v>0</v>
      </c>
      <c r="G1162" s="18">
        <v>0</v>
      </c>
      <c r="H1162" s="18">
        <v>0</v>
      </c>
      <c r="I1162" s="18">
        <v>0</v>
      </c>
      <c r="J1162" s="18">
        <v>0</v>
      </c>
      <c r="K1162" s="18">
        <v>0</v>
      </c>
      <c r="L1162" s="18">
        <v>0</v>
      </c>
      <c r="M1162" s="18">
        <v>0</v>
      </c>
      <c r="N1162" s="19" t="s">
        <v>3165</v>
      </c>
    </row>
    <row r="1163" spans="1:14" ht="31.5" x14ac:dyDescent="0.25">
      <c r="A1163" s="31" t="s">
        <v>2290</v>
      </c>
      <c r="B1163" s="19" t="s">
        <v>2332</v>
      </c>
      <c r="C1163" s="34" t="s">
        <v>2333</v>
      </c>
      <c r="D1163" s="18">
        <v>0</v>
      </c>
      <c r="E1163" s="18">
        <v>0</v>
      </c>
      <c r="F1163" s="18">
        <v>0</v>
      </c>
      <c r="G1163" s="18">
        <v>0</v>
      </c>
      <c r="H1163" s="18">
        <v>0</v>
      </c>
      <c r="I1163" s="18">
        <v>0</v>
      </c>
      <c r="J1163" s="18">
        <v>0</v>
      </c>
      <c r="K1163" s="18">
        <v>0</v>
      </c>
      <c r="L1163" s="18">
        <v>0</v>
      </c>
      <c r="M1163" s="18">
        <v>0</v>
      </c>
      <c r="N1163" s="19" t="s">
        <v>3165</v>
      </c>
    </row>
    <row r="1164" spans="1:14" ht="31.5" x14ac:dyDescent="0.25">
      <c r="A1164" s="31" t="s">
        <v>2290</v>
      </c>
      <c r="B1164" s="19" t="s">
        <v>2334</v>
      </c>
      <c r="C1164" s="34" t="s">
        <v>2335</v>
      </c>
      <c r="D1164" s="18">
        <v>0</v>
      </c>
      <c r="E1164" s="18">
        <v>0</v>
      </c>
      <c r="F1164" s="18">
        <v>0</v>
      </c>
      <c r="G1164" s="18">
        <v>0</v>
      </c>
      <c r="H1164" s="18">
        <v>0</v>
      </c>
      <c r="I1164" s="18">
        <v>0</v>
      </c>
      <c r="J1164" s="18">
        <v>0</v>
      </c>
      <c r="K1164" s="18">
        <v>0</v>
      </c>
      <c r="L1164" s="18">
        <v>0</v>
      </c>
      <c r="M1164" s="18">
        <v>0</v>
      </c>
      <c r="N1164" s="19" t="s">
        <v>3165</v>
      </c>
    </row>
    <row r="1165" spans="1:14" ht="31.5" x14ac:dyDescent="0.25">
      <c r="A1165" s="31" t="s">
        <v>2290</v>
      </c>
      <c r="B1165" s="19" t="s">
        <v>2336</v>
      </c>
      <c r="C1165" s="34" t="s">
        <v>2337</v>
      </c>
      <c r="D1165" s="18">
        <v>0</v>
      </c>
      <c r="E1165" s="18">
        <v>0</v>
      </c>
      <c r="F1165" s="18">
        <v>0</v>
      </c>
      <c r="G1165" s="18">
        <v>0</v>
      </c>
      <c r="H1165" s="18">
        <v>0</v>
      </c>
      <c r="I1165" s="18">
        <v>0</v>
      </c>
      <c r="J1165" s="18">
        <v>0</v>
      </c>
      <c r="K1165" s="18">
        <v>0</v>
      </c>
      <c r="L1165" s="18">
        <v>0</v>
      </c>
      <c r="M1165" s="18">
        <v>0</v>
      </c>
      <c r="N1165" s="19" t="s">
        <v>3165</v>
      </c>
    </row>
    <row r="1166" spans="1:14" ht="31.5" x14ac:dyDescent="0.25">
      <c r="A1166" s="31" t="s">
        <v>2290</v>
      </c>
      <c r="B1166" s="19" t="s">
        <v>2338</v>
      </c>
      <c r="C1166" s="34" t="s">
        <v>2339</v>
      </c>
      <c r="D1166" s="18">
        <v>0</v>
      </c>
      <c r="E1166" s="18">
        <v>0</v>
      </c>
      <c r="F1166" s="18">
        <v>0</v>
      </c>
      <c r="G1166" s="18">
        <v>0</v>
      </c>
      <c r="H1166" s="18">
        <v>0</v>
      </c>
      <c r="I1166" s="18">
        <v>0</v>
      </c>
      <c r="J1166" s="18">
        <v>0</v>
      </c>
      <c r="K1166" s="18">
        <v>0</v>
      </c>
      <c r="L1166" s="18">
        <v>0</v>
      </c>
      <c r="M1166" s="18">
        <v>0</v>
      </c>
      <c r="N1166" s="19" t="s">
        <v>3165</v>
      </c>
    </row>
    <row r="1167" spans="1:14" ht="31.5" x14ac:dyDescent="0.25">
      <c r="A1167" s="31" t="s">
        <v>2290</v>
      </c>
      <c r="B1167" s="19" t="s">
        <v>2340</v>
      </c>
      <c r="C1167" s="34" t="s">
        <v>2341</v>
      </c>
      <c r="D1167" s="18">
        <v>0</v>
      </c>
      <c r="E1167" s="18">
        <v>0</v>
      </c>
      <c r="F1167" s="18">
        <v>0</v>
      </c>
      <c r="G1167" s="18">
        <v>0</v>
      </c>
      <c r="H1167" s="18">
        <v>0</v>
      </c>
      <c r="I1167" s="18">
        <v>0</v>
      </c>
      <c r="J1167" s="18">
        <v>0</v>
      </c>
      <c r="K1167" s="18">
        <v>0</v>
      </c>
      <c r="L1167" s="18">
        <v>0</v>
      </c>
      <c r="M1167" s="18">
        <v>0</v>
      </c>
      <c r="N1167" s="19" t="s">
        <v>3165</v>
      </c>
    </row>
    <row r="1168" spans="1:14" ht="31.5" x14ac:dyDescent="0.25">
      <c r="A1168" s="31" t="s">
        <v>2290</v>
      </c>
      <c r="B1168" s="19" t="s">
        <v>2342</v>
      </c>
      <c r="C1168" s="34" t="s">
        <v>2343</v>
      </c>
      <c r="D1168" s="18">
        <v>0</v>
      </c>
      <c r="E1168" s="18">
        <v>0</v>
      </c>
      <c r="F1168" s="18">
        <v>0</v>
      </c>
      <c r="G1168" s="18">
        <v>0</v>
      </c>
      <c r="H1168" s="18">
        <v>0</v>
      </c>
      <c r="I1168" s="18">
        <v>0</v>
      </c>
      <c r="J1168" s="18">
        <v>0</v>
      </c>
      <c r="K1168" s="18">
        <v>0</v>
      </c>
      <c r="L1168" s="18">
        <v>0</v>
      </c>
      <c r="M1168" s="18">
        <v>0</v>
      </c>
      <c r="N1168" s="19" t="s">
        <v>3165</v>
      </c>
    </row>
    <row r="1169" spans="1:14" ht="31.5" x14ac:dyDescent="0.25">
      <c r="A1169" s="31" t="s">
        <v>2290</v>
      </c>
      <c r="B1169" s="19" t="s">
        <v>2344</v>
      </c>
      <c r="C1169" s="34" t="s">
        <v>2345</v>
      </c>
      <c r="D1169" s="18">
        <v>0</v>
      </c>
      <c r="E1169" s="18">
        <v>0</v>
      </c>
      <c r="F1169" s="18">
        <v>0</v>
      </c>
      <c r="G1169" s="18">
        <v>0</v>
      </c>
      <c r="H1169" s="18">
        <v>0</v>
      </c>
      <c r="I1169" s="18">
        <v>0</v>
      </c>
      <c r="J1169" s="18">
        <v>0</v>
      </c>
      <c r="K1169" s="18">
        <v>0</v>
      </c>
      <c r="L1169" s="18">
        <v>0</v>
      </c>
      <c r="M1169" s="18">
        <v>0</v>
      </c>
      <c r="N1169" s="19" t="s">
        <v>3165</v>
      </c>
    </row>
    <row r="1170" spans="1:14" ht="31.5" x14ac:dyDescent="0.25">
      <c r="A1170" s="31" t="s">
        <v>2290</v>
      </c>
      <c r="B1170" s="19" t="s">
        <v>2346</v>
      </c>
      <c r="C1170" s="34" t="s">
        <v>2347</v>
      </c>
      <c r="D1170" s="18">
        <v>0</v>
      </c>
      <c r="E1170" s="18">
        <v>0</v>
      </c>
      <c r="F1170" s="18">
        <v>0</v>
      </c>
      <c r="G1170" s="18">
        <v>0</v>
      </c>
      <c r="H1170" s="18">
        <v>0</v>
      </c>
      <c r="I1170" s="18">
        <v>0</v>
      </c>
      <c r="J1170" s="18">
        <v>0</v>
      </c>
      <c r="K1170" s="18">
        <v>0</v>
      </c>
      <c r="L1170" s="18">
        <v>0</v>
      </c>
      <c r="M1170" s="18">
        <v>0</v>
      </c>
      <c r="N1170" s="19" t="s">
        <v>3165</v>
      </c>
    </row>
    <row r="1171" spans="1:14" ht="31.5" x14ac:dyDescent="0.25">
      <c r="A1171" s="31" t="s">
        <v>2290</v>
      </c>
      <c r="B1171" s="19" t="s">
        <v>2348</v>
      </c>
      <c r="C1171" s="34" t="s">
        <v>2349</v>
      </c>
      <c r="D1171" s="18">
        <v>0</v>
      </c>
      <c r="E1171" s="18">
        <v>0</v>
      </c>
      <c r="F1171" s="18">
        <v>0</v>
      </c>
      <c r="G1171" s="18">
        <v>0</v>
      </c>
      <c r="H1171" s="18">
        <v>0</v>
      </c>
      <c r="I1171" s="18">
        <v>0</v>
      </c>
      <c r="J1171" s="18">
        <v>0</v>
      </c>
      <c r="K1171" s="18">
        <v>0</v>
      </c>
      <c r="L1171" s="18">
        <v>0</v>
      </c>
      <c r="M1171" s="18">
        <v>0</v>
      </c>
      <c r="N1171" s="19" t="s">
        <v>3165</v>
      </c>
    </row>
    <row r="1172" spans="1:14" ht="31.5" x14ac:dyDescent="0.25">
      <c r="A1172" s="31" t="s">
        <v>2290</v>
      </c>
      <c r="B1172" s="19" t="s">
        <v>2350</v>
      </c>
      <c r="C1172" s="34" t="s">
        <v>2351</v>
      </c>
      <c r="D1172" s="18">
        <v>0</v>
      </c>
      <c r="E1172" s="18">
        <v>0</v>
      </c>
      <c r="F1172" s="18">
        <v>0</v>
      </c>
      <c r="G1172" s="18">
        <v>0</v>
      </c>
      <c r="H1172" s="18">
        <v>0</v>
      </c>
      <c r="I1172" s="18">
        <v>0</v>
      </c>
      <c r="J1172" s="18">
        <v>0</v>
      </c>
      <c r="K1172" s="18">
        <v>0</v>
      </c>
      <c r="L1172" s="18">
        <v>0</v>
      </c>
      <c r="M1172" s="18">
        <v>0</v>
      </c>
      <c r="N1172" s="19" t="s">
        <v>3165</v>
      </c>
    </row>
    <row r="1173" spans="1:14" ht="31.5" x14ac:dyDescent="0.25">
      <c r="A1173" s="31" t="s">
        <v>2290</v>
      </c>
      <c r="B1173" s="19" t="s">
        <v>2352</v>
      </c>
      <c r="C1173" s="34" t="s">
        <v>2353</v>
      </c>
      <c r="D1173" s="18">
        <v>0</v>
      </c>
      <c r="E1173" s="18">
        <v>0</v>
      </c>
      <c r="F1173" s="18">
        <v>0</v>
      </c>
      <c r="G1173" s="18">
        <v>0</v>
      </c>
      <c r="H1173" s="18">
        <v>0</v>
      </c>
      <c r="I1173" s="18">
        <v>0</v>
      </c>
      <c r="J1173" s="18">
        <v>0</v>
      </c>
      <c r="K1173" s="18">
        <v>0</v>
      </c>
      <c r="L1173" s="18">
        <v>0</v>
      </c>
      <c r="M1173" s="18">
        <v>0</v>
      </c>
      <c r="N1173" s="19" t="s">
        <v>3165</v>
      </c>
    </row>
    <row r="1174" spans="1:14" ht="31.5" x14ac:dyDescent="0.25">
      <c r="A1174" s="31" t="s">
        <v>2290</v>
      </c>
      <c r="B1174" s="19" t="s">
        <v>2354</v>
      </c>
      <c r="C1174" s="34" t="s">
        <v>2355</v>
      </c>
      <c r="D1174" s="18">
        <v>0</v>
      </c>
      <c r="E1174" s="18">
        <v>0</v>
      </c>
      <c r="F1174" s="18">
        <v>0</v>
      </c>
      <c r="G1174" s="18">
        <v>0</v>
      </c>
      <c r="H1174" s="18">
        <v>0</v>
      </c>
      <c r="I1174" s="18">
        <v>0</v>
      </c>
      <c r="J1174" s="18">
        <v>0</v>
      </c>
      <c r="K1174" s="18">
        <v>0</v>
      </c>
      <c r="L1174" s="18">
        <v>0</v>
      </c>
      <c r="M1174" s="18">
        <v>0</v>
      </c>
      <c r="N1174" s="19" t="s">
        <v>3165</v>
      </c>
    </row>
    <row r="1175" spans="1:14" ht="31.5" x14ac:dyDescent="0.25">
      <c r="A1175" s="31" t="s">
        <v>2290</v>
      </c>
      <c r="B1175" s="19" t="s">
        <v>2356</v>
      </c>
      <c r="C1175" s="34" t="s">
        <v>2357</v>
      </c>
      <c r="D1175" s="18">
        <v>0</v>
      </c>
      <c r="E1175" s="18">
        <v>0</v>
      </c>
      <c r="F1175" s="18">
        <v>0</v>
      </c>
      <c r="G1175" s="18">
        <v>0</v>
      </c>
      <c r="H1175" s="18">
        <v>0</v>
      </c>
      <c r="I1175" s="18">
        <v>0</v>
      </c>
      <c r="J1175" s="18">
        <v>0</v>
      </c>
      <c r="K1175" s="18">
        <v>0</v>
      </c>
      <c r="L1175" s="18">
        <v>0</v>
      </c>
      <c r="M1175" s="18">
        <v>0</v>
      </c>
      <c r="N1175" s="19" t="s">
        <v>3165</v>
      </c>
    </row>
    <row r="1176" spans="1:14" ht="31.5" x14ac:dyDescent="0.25">
      <c r="A1176" s="31" t="s">
        <v>2290</v>
      </c>
      <c r="B1176" s="19" t="s">
        <v>2358</v>
      </c>
      <c r="C1176" s="34" t="s">
        <v>2359</v>
      </c>
      <c r="D1176" s="18">
        <v>0</v>
      </c>
      <c r="E1176" s="18">
        <v>0</v>
      </c>
      <c r="F1176" s="18">
        <v>0</v>
      </c>
      <c r="G1176" s="18">
        <v>0</v>
      </c>
      <c r="H1176" s="18">
        <v>0</v>
      </c>
      <c r="I1176" s="18">
        <v>0</v>
      </c>
      <c r="J1176" s="18">
        <v>0</v>
      </c>
      <c r="K1176" s="18">
        <v>0</v>
      </c>
      <c r="L1176" s="18">
        <v>0</v>
      </c>
      <c r="M1176" s="18">
        <v>0</v>
      </c>
      <c r="N1176" s="19" t="s">
        <v>3165</v>
      </c>
    </row>
    <row r="1177" spans="1:14" ht="31.5" x14ac:dyDescent="0.25">
      <c r="A1177" s="31" t="s">
        <v>2290</v>
      </c>
      <c r="B1177" s="19" t="s">
        <v>2360</v>
      </c>
      <c r="C1177" s="34" t="s">
        <v>2361</v>
      </c>
      <c r="D1177" s="18">
        <v>0</v>
      </c>
      <c r="E1177" s="18">
        <v>0</v>
      </c>
      <c r="F1177" s="18">
        <v>0</v>
      </c>
      <c r="G1177" s="18">
        <v>0</v>
      </c>
      <c r="H1177" s="18">
        <v>0</v>
      </c>
      <c r="I1177" s="18">
        <v>0</v>
      </c>
      <c r="J1177" s="18">
        <v>0</v>
      </c>
      <c r="K1177" s="18">
        <v>0</v>
      </c>
      <c r="L1177" s="18">
        <v>0</v>
      </c>
      <c r="M1177" s="18">
        <v>0</v>
      </c>
      <c r="N1177" s="19" t="s">
        <v>3165</v>
      </c>
    </row>
    <row r="1178" spans="1:14" ht="31.5" x14ac:dyDescent="0.25">
      <c r="A1178" s="31" t="s">
        <v>2290</v>
      </c>
      <c r="B1178" s="19" t="s">
        <v>2362</v>
      </c>
      <c r="C1178" s="34" t="s">
        <v>2363</v>
      </c>
      <c r="D1178" s="18">
        <v>0</v>
      </c>
      <c r="E1178" s="18">
        <v>0</v>
      </c>
      <c r="F1178" s="18">
        <v>0</v>
      </c>
      <c r="G1178" s="18">
        <v>0</v>
      </c>
      <c r="H1178" s="18">
        <v>0</v>
      </c>
      <c r="I1178" s="18">
        <v>0</v>
      </c>
      <c r="J1178" s="18">
        <v>0</v>
      </c>
      <c r="K1178" s="18">
        <v>0</v>
      </c>
      <c r="L1178" s="18">
        <v>0</v>
      </c>
      <c r="M1178" s="18">
        <v>0</v>
      </c>
      <c r="N1178" s="19" t="s">
        <v>3165</v>
      </c>
    </row>
    <row r="1179" spans="1:14" ht="31.5" x14ac:dyDescent="0.25">
      <c r="A1179" s="31" t="s">
        <v>2290</v>
      </c>
      <c r="B1179" s="19" t="s">
        <v>2364</v>
      </c>
      <c r="C1179" s="34" t="s">
        <v>2365</v>
      </c>
      <c r="D1179" s="18">
        <v>0</v>
      </c>
      <c r="E1179" s="18">
        <v>0</v>
      </c>
      <c r="F1179" s="18">
        <v>0</v>
      </c>
      <c r="G1179" s="18">
        <v>0</v>
      </c>
      <c r="H1179" s="18">
        <v>0</v>
      </c>
      <c r="I1179" s="18">
        <v>0</v>
      </c>
      <c r="J1179" s="18">
        <v>0</v>
      </c>
      <c r="K1179" s="18">
        <v>0</v>
      </c>
      <c r="L1179" s="18">
        <v>0</v>
      </c>
      <c r="M1179" s="18">
        <v>0</v>
      </c>
      <c r="N1179" s="19" t="s">
        <v>3165</v>
      </c>
    </row>
    <row r="1180" spans="1:14" ht="31.5" x14ac:dyDescent="0.25">
      <c r="A1180" s="31" t="s">
        <v>2290</v>
      </c>
      <c r="B1180" s="19" t="s">
        <v>2366</v>
      </c>
      <c r="C1180" s="34" t="s">
        <v>2367</v>
      </c>
      <c r="D1180" s="18">
        <v>0</v>
      </c>
      <c r="E1180" s="18">
        <v>0</v>
      </c>
      <c r="F1180" s="18">
        <v>0</v>
      </c>
      <c r="G1180" s="18">
        <v>0</v>
      </c>
      <c r="H1180" s="18">
        <v>0</v>
      </c>
      <c r="I1180" s="18">
        <v>0</v>
      </c>
      <c r="J1180" s="18">
        <v>0</v>
      </c>
      <c r="K1180" s="18">
        <v>0</v>
      </c>
      <c r="L1180" s="18">
        <v>0</v>
      </c>
      <c r="M1180" s="18">
        <v>0</v>
      </c>
      <c r="N1180" s="19" t="s">
        <v>3165</v>
      </c>
    </row>
    <row r="1181" spans="1:14" ht="31.5" x14ac:dyDescent="0.25">
      <c r="A1181" s="31" t="s">
        <v>2290</v>
      </c>
      <c r="B1181" s="19" t="s">
        <v>2368</v>
      </c>
      <c r="C1181" s="34" t="s">
        <v>2369</v>
      </c>
      <c r="D1181" s="18">
        <v>0</v>
      </c>
      <c r="E1181" s="18">
        <v>0</v>
      </c>
      <c r="F1181" s="18">
        <v>0</v>
      </c>
      <c r="G1181" s="18">
        <v>0</v>
      </c>
      <c r="H1181" s="18">
        <v>0</v>
      </c>
      <c r="I1181" s="18">
        <v>0</v>
      </c>
      <c r="J1181" s="18">
        <v>0</v>
      </c>
      <c r="K1181" s="18">
        <v>0</v>
      </c>
      <c r="L1181" s="18">
        <v>0</v>
      </c>
      <c r="M1181" s="18">
        <v>0</v>
      </c>
      <c r="N1181" s="19" t="s">
        <v>3165</v>
      </c>
    </row>
    <row r="1182" spans="1:14" ht="31.5" x14ac:dyDescent="0.25">
      <c r="A1182" s="31" t="s">
        <v>2290</v>
      </c>
      <c r="B1182" s="19" t="s">
        <v>2370</v>
      </c>
      <c r="C1182" s="34" t="s">
        <v>2371</v>
      </c>
      <c r="D1182" s="18">
        <v>0</v>
      </c>
      <c r="E1182" s="18">
        <v>0</v>
      </c>
      <c r="F1182" s="18">
        <v>0</v>
      </c>
      <c r="G1182" s="18">
        <v>0</v>
      </c>
      <c r="H1182" s="18">
        <v>0</v>
      </c>
      <c r="I1182" s="18">
        <v>0</v>
      </c>
      <c r="J1182" s="18">
        <v>0</v>
      </c>
      <c r="K1182" s="18">
        <v>0</v>
      </c>
      <c r="L1182" s="18">
        <v>0</v>
      </c>
      <c r="M1182" s="18">
        <v>0</v>
      </c>
      <c r="N1182" s="19" t="s">
        <v>3165</v>
      </c>
    </row>
    <row r="1183" spans="1:14" ht="31.5" x14ac:dyDescent="0.25">
      <c r="A1183" s="31" t="s">
        <v>2290</v>
      </c>
      <c r="B1183" s="19" t="s">
        <v>2372</v>
      </c>
      <c r="C1183" s="34" t="s">
        <v>2373</v>
      </c>
      <c r="D1183" s="18">
        <v>0</v>
      </c>
      <c r="E1183" s="18">
        <v>0</v>
      </c>
      <c r="F1183" s="18">
        <v>0</v>
      </c>
      <c r="G1183" s="18">
        <v>0</v>
      </c>
      <c r="H1183" s="18">
        <v>0</v>
      </c>
      <c r="I1183" s="18">
        <v>0</v>
      </c>
      <c r="J1183" s="18">
        <v>0</v>
      </c>
      <c r="K1183" s="18">
        <v>0</v>
      </c>
      <c r="L1183" s="18">
        <v>0</v>
      </c>
      <c r="M1183" s="18">
        <v>0</v>
      </c>
      <c r="N1183" s="19" t="s">
        <v>3165</v>
      </c>
    </row>
    <row r="1184" spans="1:14" ht="31.5" x14ac:dyDescent="0.25">
      <c r="A1184" s="31" t="s">
        <v>2290</v>
      </c>
      <c r="B1184" s="19" t="s">
        <v>2374</v>
      </c>
      <c r="C1184" s="34" t="s">
        <v>2375</v>
      </c>
      <c r="D1184" s="18">
        <v>0</v>
      </c>
      <c r="E1184" s="18">
        <v>0</v>
      </c>
      <c r="F1184" s="18">
        <v>0</v>
      </c>
      <c r="G1184" s="18">
        <v>0</v>
      </c>
      <c r="H1184" s="18">
        <v>0</v>
      </c>
      <c r="I1184" s="18">
        <v>0</v>
      </c>
      <c r="J1184" s="18">
        <v>0</v>
      </c>
      <c r="K1184" s="18">
        <v>0</v>
      </c>
      <c r="L1184" s="18">
        <v>0</v>
      </c>
      <c r="M1184" s="18">
        <v>0</v>
      </c>
      <c r="N1184" s="19" t="s">
        <v>3165</v>
      </c>
    </row>
    <row r="1185" spans="1:14" ht="31.5" x14ac:dyDescent="0.25">
      <c r="A1185" s="31" t="s">
        <v>2290</v>
      </c>
      <c r="B1185" s="19" t="s">
        <v>2376</v>
      </c>
      <c r="C1185" s="34" t="s">
        <v>2377</v>
      </c>
      <c r="D1185" s="18">
        <v>0</v>
      </c>
      <c r="E1185" s="18">
        <v>0</v>
      </c>
      <c r="F1185" s="18">
        <v>0</v>
      </c>
      <c r="G1185" s="18">
        <v>0</v>
      </c>
      <c r="H1185" s="18">
        <v>0</v>
      </c>
      <c r="I1185" s="18">
        <v>0</v>
      </c>
      <c r="J1185" s="18">
        <v>0</v>
      </c>
      <c r="K1185" s="18">
        <v>0</v>
      </c>
      <c r="L1185" s="18">
        <v>0</v>
      </c>
      <c r="M1185" s="18">
        <v>0</v>
      </c>
      <c r="N1185" s="19" t="s">
        <v>3165</v>
      </c>
    </row>
    <row r="1186" spans="1:14" ht="31.5" x14ac:dyDescent="0.25">
      <c r="A1186" s="31" t="s">
        <v>2290</v>
      </c>
      <c r="B1186" s="19" t="s">
        <v>2378</v>
      </c>
      <c r="C1186" s="34" t="s">
        <v>2379</v>
      </c>
      <c r="D1186" s="18">
        <v>0</v>
      </c>
      <c r="E1186" s="18">
        <v>0</v>
      </c>
      <c r="F1186" s="18">
        <v>0</v>
      </c>
      <c r="G1186" s="18">
        <v>0</v>
      </c>
      <c r="H1186" s="18">
        <v>0</v>
      </c>
      <c r="I1186" s="18">
        <v>0</v>
      </c>
      <c r="J1186" s="18">
        <v>0</v>
      </c>
      <c r="K1186" s="18">
        <v>0</v>
      </c>
      <c r="L1186" s="18">
        <v>0</v>
      </c>
      <c r="M1186" s="18">
        <v>0</v>
      </c>
      <c r="N1186" s="19" t="s">
        <v>3165</v>
      </c>
    </row>
    <row r="1187" spans="1:14" ht="31.5" x14ac:dyDescent="0.25">
      <c r="A1187" s="31" t="s">
        <v>2290</v>
      </c>
      <c r="B1187" s="19" t="s">
        <v>2380</v>
      </c>
      <c r="C1187" s="34" t="s">
        <v>2381</v>
      </c>
      <c r="D1187" s="18">
        <v>0</v>
      </c>
      <c r="E1187" s="18">
        <v>0</v>
      </c>
      <c r="F1187" s="18">
        <v>0</v>
      </c>
      <c r="G1187" s="18">
        <v>0</v>
      </c>
      <c r="H1187" s="18">
        <v>0</v>
      </c>
      <c r="I1187" s="18">
        <v>0</v>
      </c>
      <c r="J1187" s="18">
        <v>0</v>
      </c>
      <c r="K1187" s="18">
        <v>0</v>
      </c>
      <c r="L1187" s="18">
        <v>0</v>
      </c>
      <c r="M1187" s="18">
        <v>0</v>
      </c>
      <c r="N1187" s="19" t="s">
        <v>3165</v>
      </c>
    </row>
    <row r="1188" spans="1:14" ht="31.5" x14ac:dyDescent="0.25">
      <c r="A1188" s="31" t="s">
        <v>2290</v>
      </c>
      <c r="B1188" s="19" t="s">
        <v>2382</v>
      </c>
      <c r="C1188" s="34" t="s">
        <v>2383</v>
      </c>
      <c r="D1188" s="18">
        <v>0</v>
      </c>
      <c r="E1188" s="18">
        <v>0</v>
      </c>
      <c r="F1188" s="18">
        <v>0</v>
      </c>
      <c r="G1188" s="18">
        <v>0</v>
      </c>
      <c r="H1188" s="18">
        <v>0</v>
      </c>
      <c r="I1188" s="18">
        <v>0</v>
      </c>
      <c r="J1188" s="18">
        <v>0</v>
      </c>
      <c r="K1188" s="18">
        <v>0</v>
      </c>
      <c r="L1188" s="18">
        <v>0</v>
      </c>
      <c r="M1188" s="18">
        <v>0</v>
      </c>
      <c r="N1188" s="19" t="s">
        <v>3165</v>
      </c>
    </row>
    <row r="1189" spans="1:14" ht="31.5" x14ac:dyDescent="0.25">
      <c r="A1189" s="31" t="s">
        <v>2290</v>
      </c>
      <c r="B1189" s="19" t="s">
        <v>2384</v>
      </c>
      <c r="C1189" s="34" t="s">
        <v>2385</v>
      </c>
      <c r="D1189" s="18">
        <v>0</v>
      </c>
      <c r="E1189" s="18">
        <v>0</v>
      </c>
      <c r="F1189" s="18">
        <v>0</v>
      </c>
      <c r="G1189" s="18">
        <v>0</v>
      </c>
      <c r="H1189" s="18">
        <v>0</v>
      </c>
      <c r="I1189" s="18">
        <v>0</v>
      </c>
      <c r="J1189" s="18">
        <v>0</v>
      </c>
      <c r="K1189" s="18">
        <v>0</v>
      </c>
      <c r="L1189" s="18">
        <v>0</v>
      </c>
      <c r="M1189" s="18">
        <v>0</v>
      </c>
      <c r="N1189" s="19" t="s">
        <v>3165</v>
      </c>
    </row>
    <row r="1190" spans="1:14" ht="47.25" x14ac:dyDescent="0.25">
      <c r="A1190" s="31" t="s">
        <v>2290</v>
      </c>
      <c r="B1190" s="19" t="s">
        <v>2386</v>
      </c>
      <c r="C1190" s="34" t="s">
        <v>2387</v>
      </c>
      <c r="D1190" s="18">
        <v>0</v>
      </c>
      <c r="E1190" s="18">
        <v>0</v>
      </c>
      <c r="F1190" s="18">
        <v>0</v>
      </c>
      <c r="G1190" s="18">
        <v>0</v>
      </c>
      <c r="H1190" s="18">
        <v>0</v>
      </c>
      <c r="I1190" s="18">
        <v>0</v>
      </c>
      <c r="J1190" s="18">
        <v>0</v>
      </c>
      <c r="K1190" s="18">
        <v>0</v>
      </c>
      <c r="L1190" s="18">
        <v>0</v>
      </c>
      <c r="M1190" s="18">
        <v>0</v>
      </c>
      <c r="N1190" s="19" t="s">
        <v>3165</v>
      </c>
    </row>
    <row r="1191" spans="1:14" ht="31.5" x14ac:dyDescent="0.25">
      <c r="A1191" s="31" t="s">
        <v>2290</v>
      </c>
      <c r="B1191" s="19" t="s">
        <v>2388</v>
      </c>
      <c r="C1191" s="34" t="s">
        <v>2389</v>
      </c>
      <c r="D1191" s="18">
        <v>0</v>
      </c>
      <c r="E1191" s="18">
        <v>0</v>
      </c>
      <c r="F1191" s="18">
        <v>0</v>
      </c>
      <c r="G1191" s="18">
        <v>0</v>
      </c>
      <c r="H1191" s="18">
        <v>0</v>
      </c>
      <c r="I1191" s="18">
        <v>0</v>
      </c>
      <c r="J1191" s="18">
        <v>0</v>
      </c>
      <c r="K1191" s="18">
        <v>0</v>
      </c>
      <c r="L1191" s="18">
        <v>0</v>
      </c>
      <c r="M1191" s="18">
        <v>0</v>
      </c>
      <c r="N1191" s="19" t="s">
        <v>3165</v>
      </c>
    </row>
    <row r="1192" spans="1:14" ht="31.5" x14ac:dyDescent="0.25">
      <c r="A1192" s="31" t="s">
        <v>2290</v>
      </c>
      <c r="B1192" s="19" t="s">
        <v>2390</v>
      </c>
      <c r="C1192" s="34" t="s">
        <v>2391</v>
      </c>
      <c r="D1192" s="18">
        <v>0</v>
      </c>
      <c r="E1192" s="18">
        <v>0</v>
      </c>
      <c r="F1192" s="18">
        <v>0</v>
      </c>
      <c r="G1192" s="18">
        <v>0</v>
      </c>
      <c r="H1192" s="18">
        <v>0</v>
      </c>
      <c r="I1192" s="18">
        <v>0</v>
      </c>
      <c r="J1192" s="18">
        <v>0</v>
      </c>
      <c r="K1192" s="18">
        <v>0</v>
      </c>
      <c r="L1192" s="18">
        <v>0</v>
      </c>
      <c r="M1192" s="18">
        <v>0</v>
      </c>
      <c r="N1192" s="19" t="s">
        <v>3165</v>
      </c>
    </row>
    <row r="1193" spans="1:14" ht="31.5" x14ac:dyDescent="0.25">
      <c r="A1193" s="31" t="s">
        <v>2290</v>
      </c>
      <c r="B1193" s="19" t="s">
        <v>2392</v>
      </c>
      <c r="C1193" s="34" t="s">
        <v>2393</v>
      </c>
      <c r="D1193" s="18">
        <v>0</v>
      </c>
      <c r="E1193" s="18">
        <v>0</v>
      </c>
      <c r="F1193" s="18">
        <v>0</v>
      </c>
      <c r="G1193" s="18">
        <v>0</v>
      </c>
      <c r="H1193" s="18">
        <v>0</v>
      </c>
      <c r="I1193" s="18">
        <v>0</v>
      </c>
      <c r="J1193" s="18">
        <v>0</v>
      </c>
      <c r="K1193" s="18">
        <v>0</v>
      </c>
      <c r="L1193" s="18">
        <v>0</v>
      </c>
      <c r="M1193" s="18">
        <v>0</v>
      </c>
      <c r="N1193" s="19" t="s">
        <v>3165</v>
      </c>
    </row>
    <row r="1194" spans="1:14" ht="31.5" x14ac:dyDescent="0.25">
      <c r="A1194" s="31" t="s">
        <v>2290</v>
      </c>
      <c r="B1194" s="19" t="s">
        <v>2394</v>
      </c>
      <c r="C1194" s="34" t="s">
        <v>2395</v>
      </c>
      <c r="D1194" s="18">
        <v>0</v>
      </c>
      <c r="E1194" s="18">
        <v>0</v>
      </c>
      <c r="F1194" s="18">
        <v>0</v>
      </c>
      <c r="G1194" s="18">
        <v>0</v>
      </c>
      <c r="H1194" s="18">
        <v>0</v>
      </c>
      <c r="I1194" s="18">
        <v>0</v>
      </c>
      <c r="J1194" s="18">
        <v>0</v>
      </c>
      <c r="K1194" s="18">
        <v>0</v>
      </c>
      <c r="L1194" s="18">
        <v>0</v>
      </c>
      <c r="M1194" s="18">
        <v>0</v>
      </c>
      <c r="N1194" s="19" t="s">
        <v>3165</v>
      </c>
    </row>
    <row r="1195" spans="1:14" ht="31.5" x14ac:dyDescent="0.25">
      <c r="A1195" s="31" t="s">
        <v>2290</v>
      </c>
      <c r="B1195" s="19" t="s">
        <v>2396</v>
      </c>
      <c r="C1195" s="34" t="s">
        <v>2397</v>
      </c>
      <c r="D1195" s="18">
        <v>0</v>
      </c>
      <c r="E1195" s="18">
        <v>0</v>
      </c>
      <c r="F1195" s="18">
        <v>0</v>
      </c>
      <c r="G1195" s="18">
        <v>0</v>
      </c>
      <c r="H1195" s="18">
        <v>0</v>
      </c>
      <c r="I1195" s="18">
        <v>0</v>
      </c>
      <c r="J1195" s="18">
        <v>0</v>
      </c>
      <c r="K1195" s="18">
        <v>0</v>
      </c>
      <c r="L1195" s="18">
        <v>0</v>
      </c>
      <c r="M1195" s="18">
        <v>0</v>
      </c>
      <c r="N1195" s="19" t="s">
        <v>3165</v>
      </c>
    </row>
    <row r="1196" spans="1:14" ht="31.5" x14ac:dyDescent="0.25">
      <c r="A1196" s="31" t="s">
        <v>2290</v>
      </c>
      <c r="B1196" s="19" t="s">
        <v>2398</v>
      </c>
      <c r="C1196" s="34" t="s">
        <v>2399</v>
      </c>
      <c r="D1196" s="18">
        <v>0</v>
      </c>
      <c r="E1196" s="18">
        <v>0</v>
      </c>
      <c r="F1196" s="18">
        <v>0</v>
      </c>
      <c r="G1196" s="18">
        <v>0</v>
      </c>
      <c r="H1196" s="18">
        <v>0</v>
      </c>
      <c r="I1196" s="18">
        <v>0</v>
      </c>
      <c r="J1196" s="18">
        <v>0</v>
      </c>
      <c r="K1196" s="18">
        <v>0</v>
      </c>
      <c r="L1196" s="18">
        <v>0</v>
      </c>
      <c r="M1196" s="18">
        <v>0</v>
      </c>
      <c r="N1196" s="19" t="s">
        <v>3165</v>
      </c>
    </row>
    <row r="1197" spans="1:14" ht="31.5" x14ac:dyDescent="0.25">
      <c r="A1197" s="31" t="s">
        <v>2290</v>
      </c>
      <c r="B1197" s="19" t="s">
        <v>2400</v>
      </c>
      <c r="C1197" s="34" t="s">
        <v>2401</v>
      </c>
      <c r="D1197" s="18">
        <v>0</v>
      </c>
      <c r="E1197" s="18">
        <v>0</v>
      </c>
      <c r="F1197" s="18">
        <v>0</v>
      </c>
      <c r="G1197" s="18">
        <v>0</v>
      </c>
      <c r="H1197" s="18">
        <v>0</v>
      </c>
      <c r="I1197" s="18">
        <v>0</v>
      </c>
      <c r="J1197" s="18">
        <v>0</v>
      </c>
      <c r="K1197" s="18">
        <v>0</v>
      </c>
      <c r="L1197" s="18">
        <v>0</v>
      </c>
      <c r="M1197" s="18">
        <v>0</v>
      </c>
      <c r="N1197" s="19" t="s">
        <v>3165</v>
      </c>
    </row>
    <row r="1198" spans="1:14" ht="31.5" x14ac:dyDescent="0.25">
      <c r="A1198" s="31" t="s">
        <v>2290</v>
      </c>
      <c r="B1198" s="19" t="s">
        <v>2402</v>
      </c>
      <c r="C1198" s="34" t="s">
        <v>2403</v>
      </c>
      <c r="D1198" s="18">
        <v>0</v>
      </c>
      <c r="E1198" s="18">
        <v>0</v>
      </c>
      <c r="F1198" s="18">
        <v>0</v>
      </c>
      <c r="G1198" s="18">
        <v>0</v>
      </c>
      <c r="H1198" s="18">
        <v>0</v>
      </c>
      <c r="I1198" s="18">
        <v>0</v>
      </c>
      <c r="J1198" s="18">
        <v>0</v>
      </c>
      <c r="K1198" s="18">
        <v>0</v>
      </c>
      <c r="L1198" s="18">
        <v>0</v>
      </c>
      <c r="M1198" s="18">
        <v>0</v>
      </c>
      <c r="N1198" s="19" t="s">
        <v>3165</v>
      </c>
    </row>
    <row r="1199" spans="1:14" ht="31.5" x14ac:dyDescent="0.25">
      <c r="A1199" s="31" t="s">
        <v>2290</v>
      </c>
      <c r="B1199" s="19" t="s">
        <v>2404</v>
      </c>
      <c r="C1199" s="34" t="s">
        <v>2405</v>
      </c>
      <c r="D1199" s="18">
        <v>0</v>
      </c>
      <c r="E1199" s="18">
        <v>0</v>
      </c>
      <c r="F1199" s="18">
        <v>0</v>
      </c>
      <c r="G1199" s="18">
        <v>0</v>
      </c>
      <c r="H1199" s="18">
        <v>0</v>
      </c>
      <c r="I1199" s="18">
        <v>0</v>
      </c>
      <c r="J1199" s="18">
        <v>0</v>
      </c>
      <c r="K1199" s="18">
        <v>0</v>
      </c>
      <c r="L1199" s="18">
        <v>0</v>
      </c>
      <c r="M1199" s="18">
        <v>0</v>
      </c>
      <c r="N1199" s="19" t="s">
        <v>3165</v>
      </c>
    </row>
    <row r="1200" spans="1:14" ht="31.5" x14ac:dyDescent="0.25">
      <c r="A1200" s="31" t="s">
        <v>2290</v>
      </c>
      <c r="B1200" s="19" t="s">
        <v>2406</v>
      </c>
      <c r="C1200" s="34" t="s">
        <v>2407</v>
      </c>
      <c r="D1200" s="18">
        <v>0</v>
      </c>
      <c r="E1200" s="18">
        <v>0</v>
      </c>
      <c r="F1200" s="18">
        <v>0</v>
      </c>
      <c r="G1200" s="18">
        <v>0</v>
      </c>
      <c r="H1200" s="18">
        <v>0</v>
      </c>
      <c r="I1200" s="18">
        <v>0</v>
      </c>
      <c r="J1200" s="18">
        <v>0</v>
      </c>
      <c r="K1200" s="18">
        <v>0</v>
      </c>
      <c r="L1200" s="18">
        <v>0</v>
      </c>
      <c r="M1200" s="18">
        <v>0</v>
      </c>
      <c r="N1200" s="19" t="s">
        <v>3165</v>
      </c>
    </row>
    <row r="1201" spans="1:14" ht="31.5" x14ac:dyDescent="0.25">
      <c r="A1201" s="31" t="s">
        <v>2290</v>
      </c>
      <c r="B1201" s="19" t="s">
        <v>2408</v>
      </c>
      <c r="C1201" s="34" t="s">
        <v>2409</v>
      </c>
      <c r="D1201" s="18">
        <v>0</v>
      </c>
      <c r="E1201" s="18">
        <v>0</v>
      </c>
      <c r="F1201" s="18">
        <v>0</v>
      </c>
      <c r="G1201" s="18">
        <v>0</v>
      </c>
      <c r="H1201" s="18">
        <v>0</v>
      </c>
      <c r="I1201" s="18">
        <v>0</v>
      </c>
      <c r="J1201" s="18">
        <v>0</v>
      </c>
      <c r="K1201" s="18">
        <v>0</v>
      </c>
      <c r="L1201" s="18">
        <v>0</v>
      </c>
      <c r="M1201" s="18">
        <v>0</v>
      </c>
      <c r="N1201" s="19" t="s">
        <v>3165</v>
      </c>
    </row>
    <row r="1202" spans="1:14" ht="31.5" x14ac:dyDescent="0.25">
      <c r="A1202" s="31" t="s">
        <v>2290</v>
      </c>
      <c r="B1202" s="19" t="s">
        <v>2410</v>
      </c>
      <c r="C1202" s="34" t="s">
        <v>2411</v>
      </c>
      <c r="D1202" s="18">
        <v>0</v>
      </c>
      <c r="E1202" s="18">
        <v>0</v>
      </c>
      <c r="F1202" s="18">
        <v>0</v>
      </c>
      <c r="G1202" s="18">
        <v>0</v>
      </c>
      <c r="H1202" s="18">
        <v>0</v>
      </c>
      <c r="I1202" s="18">
        <v>0</v>
      </c>
      <c r="J1202" s="18">
        <v>0</v>
      </c>
      <c r="K1202" s="18">
        <v>0</v>
      </c>
      <c r="L1202" s="18">
        <v>0</v>
      </c>
      <c r="M1202" s="18">
        <v>0</v>
      </c>
      <c r="N1202" s="19" t="s">
        <v>3165</v>
      </c>
    </row>
    <row r="1203" spans="1:14" ht="31.5" x14ac:dyDescent="0.25">
      <c r="A1203" s="31" t="s">
        <v>2290</v>
      </c>
      <c r="B1203" s="19" t="s">
        <v>2412</v>
      </c>
      <c r="C1203" s="34" t="s">
        <v>2413</v>
      </c>
      <c r="D1203" s="18">
        <v>0</v>
      </c>
      <c r="E1203" s="18">
        <v>0</v>
      </c>
      <c r="F1203" s="18">
        <v>0</v>
      </c>
      <c r="G1203" s="18">
        <v>0</v>
      </c>
      <c r="H1203" s="18">
        <v>0</v>
      </c>
      <c r="I1203" s="18">
        <v>0</v>
      </c>
      <c r="J1203" s="18">
        <v>0</v>
      </c>
      <c r="K1203" s="18">
        <v>0</v>
      </c>
      <c r="L1203" s="18">
        <v>0</v>
      </c>
      <c r="M1203" s="18">
        <v>0</v>
      </c>
      <c r="N1203" s="19" t="s">
        <v>3165</v>
      </c>
    </row>
    <row r="1204" spans="1:14" ht="31.5" x14ac:dyDescent="0.25">
      <c r="A1204" s="31" t="s">
        <v>2290</v>
      </c>
      <c r="B1204" s="19" t="s">
        <v>2414</v>
      </c>
      <c r="C1204" s="34" t="s">
        <v>2415</v>
      </c>
      <c r="D1204" s="18">
        <v>0</v>
      </c>
      <c r="E1204" s="18">
        <v>0</v>
      </c>
      <c r="F1204" s="18">
        <v>0</v>
      </c>
      <c r="G1204" s="18">
        <v>0</v>
      </c>
      <c r="H1204" s="18">
        <v>0</v>
      </c>
      <c r="I1204" s="18">
        <v>0</v>
      </c>
      <c r="J1204" s="18">
        <v>0</v>
      </c>
      <c r="K1204" s="18">
        <v>0</v>
      </c>
      <c r="L1204" s="18">
        <v>0</v>
      </c>
      <c r="M1204" s="18">
        <v>0</v>
      </c>
      <c r="N1204" s="19" t="s">
        <v>3165</v>
      </c>
    </row>
    <row r="1205" spans="1:14" ht="31.5" x14ac:dyDescent="0.25">
      <c r="A1205" s="31" t="s">
        <v>2290</v>
      </c>
      <c r="B1205" s="19" t="s">
        <v>2416</v>
      </c>
      <c r="C1205" s="34" t="s">
        <v>2417</v>
      </c>
      <c r="D1205" s="18">
        <v>0</v>
      </c>
      <c r="E1205" s="18">
        <v>0</v>
      </c>
      <c r="F1205" s="18">
        <v>0</v>
      </c>
      <c r="G1205" s="18">
        <v>0</v>
      </c>
      <c r="H1205" s="18">
        <v>0</v>
      </c>
      <c r="I1205" s="18">
        <v>0</v>
      </c>
      <c r="J1205" s="18">
        <v>0</v>
      </c>
      <c r="K1205" s="18">
        <v>0</v>
      </c>
      <c r="L1205" s="18">
        <v>0</v>
      </c>
      <c r="M1205" s="18">
        <v>0</v>
      </c>
      <c r="N1205" s="19" t="s">
        <v>3165</v>
      </c>
    </row>
    <row r="1206" spans="1:14" ht="31.5" x14ac:dyDescent="0.25">
      <c r="A1206" s="31" t="s">
        <v>2290</v>
      </c>
      <c r="B1206" s="19" t="s">
        <v>2418</v>
      </c>
      <c r="C1206" s="34" t="s">
        <v>2419</v>
      </c>
      <c r="D1206" s="18">
        <v>0</v>
      </c>
      <c r="E1206" s="18">
        <v>0</v>
      </c>
      <c r="F1206" s="18">
        <v>0</v>
      </c>
      <c r="G1206" s="18">
        <v>0</v>
      </c>
      <c r="H1206" s="18">
        <v>0</v>
      </c>
      <c r="I1206" s="18">
        <v>0</v>
      </c>
      <c r="J1206" s="18">
        <v>0</v>
      </c>
      <c r="K1206" s="18">
        <v>0</v>
      </c>
      <c r="L1206" s="18">
        <v>0</v>
      </c>
      <c r="M1206" s="18">
        <v>0</v>
      </c>
      <c r="N1206" s="19" t="s">
        <v>3165</v>
      </c>
    </row>
    <row r="1207" spans="1:14" ht="31.5" x14ac:dyDescent="0.25">
      <c r="A1207" s="31" t="s">
        <v>2290</v>
      </c>
      <c r="B1207" s="19" t="s">
        <v>2420</v>
      </c>
      <c r="C1207" s="34" t="s">
        <v>2421</v>
      </c>
      <c r="D1207" s="18">
        <v>0</v>
      </c>
      <c r="E1207" s="18">
        <v>0</v>
      </c>
      <c r="F1207" s="18">
        <v>0</v>
      </c>
      <c r="G1207" s="18">
        <v>0</v>
      </c>
      <c r="H1207" s="18">
        <v>0</v>
      </c>
      <c r="I1207" s="18">
        <v>0</v>
      </c>
      <c r="J1207" s="18">
        <v>0</v>
      </c>
      <c r="K1207" s="18">
        <v>0</v>
      </c>
      <c r="L1207" s="18">
        <v>0</v>
      </c>
      <c r="M1207" s="18">
        <v>0</v>
      </c>
      <c r="N1207" s="19" t="s">
        <v>3165</v>
      </c>
    </row>
    <row r="1208" spans="1:14" ht="31.5" x14ac:dyDescent="0.25">
      <c r="A1208" s="31" t="s">
        <v>2290</v>
      </c>
      <c r="B1208" s="19" t="s">
        <v>2422</v>
      </c>
      <c r="C1208" s="34" t="s">
        <v>2423</v>
      </c>
      <c r="D1208" s="18">
        <v>0</v>
      </c>
      <c r="E1208" s="18">
        <v>0</v>
      </c>
      <c r="F1208" s="18">
        <v>0</v>
      </c>
      <c r="G1208" s="18">
        <v>0</v>
      </c>
      <c r="H1208" s="18">
        <v>0</v>
      </c>
      <c r="I1208" s="18">
        <v>0</v>
      </c>
      <c r="J1208" s="18">
        <v>0</v>
      </c>
      <c r="K1208" s="18">
        <v>0</v>
      </c>
      <c r="L1208" s="18">
        <v>0</v>
      </c>
      <c r="M1208" s="18">
        <v>0</v>
      </c>
      <c r="N1208" s="19" t="s">
        <v>3165</v>
      </c>
    </row>
    <row r="1209" spans="1:14" ht="31.5" x14ac:dyDescent="0.25">
      <c r="A1209" s="31" t="s">
        <v>2290</v>
      </c>
      <c r="B1209" s="19" t="s">
        <v>2424</v>
      </c>
      <c r="C1209" s="34" t="s">
        <v>2425</v>
      </c>
      <c r="D1209" s="18">
        <v>0</v>
      </c>
      <c r="E1209" s="18">
        <v>0</v>
      </c>
      <c r="F1209" s="18">
        <v>0</v>
      </c>
      <c r="G1209" s="18">
        <v>0</v>
      </c>
      <c r="H1209" s="18">
        <v>0</v>
      </c>
      <c r="I1209" s="18">
        <v>0</v>
      </c>
      <c r="J1209" s="18">
        <v>0</v>
      </c>
      <c r="K1209" s="18">
        <v>0</v>
      </c>
      <c r="L1209" s="18">
        <v>0</v>
      </c>
      <c r="M1209" s="18">
        <v>0</v>
      </c>
      <c r="N1209" s="19" t="s">
        <v>3165</v>
      </c>
    </row>
    <row r="1210" spans="1:14" ht="31.5" x14ac:dyDescent="0.25">
      <c r="A1210" s="31" t="s">
        <v>2290</v>
      </c>
      <c r="B1210" s="19" t="s">
        <v>2426</v>
      </c>
      <c r="C1210" s="34" t="s">
        <v>2427</v>
      </c>
      <c r="D1210" s="18">
        <v>0</v>
      </c>
      <c r="E1210" s="18">
        <v>0</v>
      </c>
      <c r="F1210" s="18">
        <v>0</v>
      </c>
      <c r="G1210" s="18">
        <v>0</v>
      </c>
      <c r="H1210" s="18">
        <v>0</v>
      </c>
      <c r="I1210" s="18">
        <v>0</v>
      </c>
      <c r="J1210" s="18">
        <v>0</v>
      </c>
      <c r="K1210" s="18">
        <v>0</v>
      </c>
      <c r="L1210" s="18">
        <v>0</v>
      </c>
      <c r="M1210" s="18">
        <v>0</v>
      </c>
      <c r="N1210" s="19" t="s">
        <v>3165</v>
      </c>
    </row>
    <row r="1211" spans="1:14" ht="31.5" x14ac:dyDescent="0.25">
      <c r="A1211" s="31" t="s">
        <v>2290</v>
      </c>
      <c r="B1211" s="19" t="s">
        <v>2428</v>
      </c>
      <c r="C1211" s="34" t="s">
        <v>2429</v>
      </c>
      <c r="D1211" s="18">
        <v>0</v>
      </c>
      <c r="E1211" s="18">
        <v>0</v>
      </c>
      <c r="F1211" s="18">
        <v>0</v>
      </c>
      <c r="G1211" s="18">
        <v>0</v>
      </c>
      <c r="H1211" s="18">
        <v>0</v>
      </c>
      <c r="I1211" s="18">
        <v>0</v>
      </c>
      <c r="J1211" s="18">
        <v>0</v>
      </c>
      <c r="K1211" s="18">
        <v>0</v>
      </c>
      <c r="L1211" s="18">
        <v>0</v>
      </c>
      <c r="M1211" s="18">
        <v>0</v>
      </c>
      <c r="N1211" s="19" t="s">
        <v>3165</v>
      </c>
    </row>
    <row r="1212" spans="1:14" ht="31.5" x14ac:dyDescent="0.25">
      <c r="A1212" s="31" t="s">
        <v>2290</v>
      </c>
      <c r="B1212" s="19" t="s">
        <v>2430</v>
      </c>
      <c r="C1212" s="34" t="s">
        <v>2431</v>
      </c>
      <c r="D1212" s="18">
        <v>0</v>
      </c>
      <c r="E1212" s="18">
        <v>0</v>
      </c>
      <c r="F1212" s="18">
        <v>0</v>
      </c>
      <c r="G1212" s="18">
        <v>0</v>
      </c>
      <c r="H1212" s="18">
        <v>0</v>
      </c>
      <c r="I1212" s="18">
        <v>0</v>
      </c>
      <c r="J1212" s="18">
        <v>0</v>
      </c>
      <c r="K1212" s="18">
        <v>0</v>
      </c>
      <c r="L1212" s="18">
        <v>0</v>
      </c>
      <c r="M1212" s="18">
        <v>0</v>
      </c>
      <c r="N1212" s="19" t="s">
        <v>3165</v>
      </c>
    </row>
    <row r="1213" spans="1:14" ht="31.5" x14ac:dyDescent="0.25">
      <c r="A1213" s="31" t="s">
        <v>2290</v>
      </c>
      <c r="B1213" s="19" t="s">
        <v>2432</v>
      </c>
      <c r="C1213" s="34" t="s">
        <v>2433</v>
      </c>
      <c r="D1213" s="18">
        <v>0</v>
      </c>
      <c r="E1213" s="18">
        <v>0</v>
      </c>
      <c r="F1213" s="18">
        <v>0</v>
      </c>
      <c r="G1213" s="18">
        <v>0</v>
      </c>
      <c r="H1213" s="18">
        <v>0</v>
      </c>
      <c r="I1213" s="18">
        <v>0</v>
      </c>
      <c r="J1213" s="18">
        <v>0</v>
      </c>
      <c r="K1213" s="18">
        <v>0</v>
      </c>
      <c r="L1213" s="18">
        <v>0</v>
      </c>
      <c r="M1213" s="18">
        <v>0</v>
      </c>
      <c r="N1213" s="19" t="s">
        <v>3165</v>
      </c>
    </row>
    <row r="1214" spans="1:14" ht="31.5" x14ac:dyDescent="0.25">
      <c r="A1214" s="31" t="s">
        <v>2290</v>
      </c>
      <c r="B1214" s="19" t="s">
        <v>2434</v>
      </c>
      <c r="C1214" s="34" t="s">
        <v>2435</v>
      </c>
      <c r="D1214" s="18">
        <v>0</v>
      </c>
      <c r="E1214" s="18">
        <v>0</v>
      </c>
      <c r="F1214" s="18">
        <v>0</v>
      </c>
      <c r="G1214" s="18">
        <v>0</v>
      </c>
      <c r="H1214" s="18">
        <v>0</v>
      </c>
      <c r="I1214" s="18">
        <v>0</v>
      </c>
      <c r="J1214" s="18">
        <v>0</v>
      </c>
      <c r="K1214" s="18">
        <v>0</v>
      </c>
      <c r="L1214" s="18">
        <v>0</v>
      </c>
      <c r="M1214" s="18">
        <v>0</v>
      </c>
      <c r="N1214" s="19" t="s">
        <v>3165</v>
      </c>
    </row>
    <row r="1215" spans="1:14" ht="31.5" x14ac:dyDescent="0.25">
      <c r="A1215" s="31" t="s">
        <v>2290</v>
      </c>
      <c r="B1215" s="19" t="s">
        <v>2436</v>
      </c>
      <c r="C1215" s="34" t="s">
        <v>2437</v>
      </c>
      <c r="D1215" s="18">
        <v>0</v>
      </c>
      <c r="E1215" s="18">
        <v>0</v>
      </c>
      <c r="F1215" s="18">
        <v>0</v>
      </c>
      <c r="G1215" s="18">
        <v>0</v>
      </c>
      <c r="H1215" s="18">
        <v>0</v>
      </c>
      <c r="I1215" s="18">
        <v>0</v>
      </c>
      <c r="J1215" s="18">
        <v>0</v>
      </c>
      <c r="K1215" s="18">
        <v>0</v>
      </c>
      <c r="L1215" s="18">
        <v>0</v>
      </c>
      <c r="M1215" s="18">
        <v>0</v>
      </c>
      <c r="N1215" s="19" t="s">
        <v>3165</v>
      </c>
    </row>
    <row r="1216" spans="1:14" ht="31.5" x14ac:dyDescent="0.25">
      <c r="A1216" s="31" t="s">
        <v>2290</v>
      </c>
      <c r="B1216" s="19" t="s">
        <v>2438</v>
      </c>
      <c r="C1216" s="34" t="s">
        <v>2439</v>
      </c>
      <c r="D1216" s="18">
        <v>0</v>
      </c>
      <c r="E1216" s="18">
        <v>0</v>
      </c>
      <c r="F1216" s="18">
        <v>0</v>
      </c>
      <c r="G1216" s="18">
        <v>0</v>
      </c>
      <c r="H1216" s="18">
        <v>0</v>
      </c>
      <c r="I1216" s="18">
        <v>0</v>
      </c>
      <c r="J1216" s="18">
        <v>0</v>
      </c>
      <c r="K1216" s="18">
        <v>0</v>
      </c>
      <c r="L1216" s="18">
        <v>0</v>
      </c>
      <c r="M1216" s="18">
        <v>0</v>
      </c>
      <c r="N1216" s="19" t="s">
        <v>3165</v>
      </c>
    </row>
    <row r="1217" spans="1:14" ht="31.5" x14ac:dyDescent="0.25">
      <c r="A1217" s="31" t="s">
        <v>2290</v>
      </c>
      <c r="B1217" s="19" t="s">
        <v>2440</v>
      </c>
      <c r="C1217" s="34" t="s">
        <v>2441</v>
      </c>
      <c r="D1217" s="18">
        <v>0</v>
      </c>
      <c r="E1217" s="18">
        <v>0</v>
      </c>
      <c r="F1217" s="18">
        <v>0</v>
      </c>
      <c r="G1217" s="18">
        <v>0</v>
      </c>
      <c r="H1217" s="18">
        <v>0</v>
      </c>
      <c r="I1217" s="18">
        <v>0</v>
      </c>
      <c r="J1217" s="18">
        <v>0</v>
      </c>
      <c r="K1217" s="18">
        <v>0</v>
      </c>
      <c r="L1217" s="18">
        <v>0</v>
      </c>
      <c r="M1217" s="18">
        <v>0</v>
      </c>
      <c r="N1217" s="19" t="s">
        <v>3165</v>
      </c>
    </row>
    <row r="1218" spans="1:14" ht="31.5" x14ac:dyDescent="0.25">
      <c r="A1218" s="31" t="s">
        <v>2290</v>
      </c>
      <c r="B1218" s="19" t="s">
        <v>2442</v>
      </c>
      <c r="C1218" s="34" t="s">
        <v>2443</v>
      </c>
      <c r="D1218" s="18">
        <v>0</v>
      </c>
      <c r="E1218" s="18">
        <v>0</v>
      </c>
      <c r="F1218" s="18">
        <v>0</v>
      </c>
      <c r="G1218" s="18">
        <v>0</v>
      </c>
      <c r="H1218" s="18">
        <v>0</v>
      </c>
      <c r="I1218" s="18">
        <v>0</v>
      </c>
      <c r="J1218" s="18">
        <v>0</v>
      </c>
      <c r="K1218" s="18">
        <v>0</v>
      </c>
      <c r="L1218" s="18">
        <v>0</v>
      </c>
      <c r="M1218" s="18">
        <v>0</v>
      </c>
      <c r="N1218" s="19" t="s">
        <v>3165</v>
      </c>
    </row>
    <row r="1219" spans="1:14" ht="31.5" x14ac:dyDescent="0.25">
      <c r="A1219" s="31" t="s">
        <v>2290</v>
      </c>
      <c r="B1219" s="19" t="s">
        <v>2444</v>
      </c>
      <c r="C1219" s="34" t="s">
        <v>2445</v>
      </c>
      <c r="D1219" s="18">
        <v>0</v>
      </c>
      <c r="E1219" s="18">
        <v>0</v>
      </c>
      <c r="F1219" s="18">
        <v>0</v>
      </c>
      <c r="G1219" s="18">
        <v>0</v>
      </c>
      <c r="H1219" s="18">
        <v>0</v>
      </c>
      <c r="I1219" s="18">
        <v>0</v>
      </c>
      <c r="J1219" s="18">
        <v>0</v>
      </c>
      <c r="K1219" s="18">
        <v>0</v>
      </c>
      <c r="L1219" s="18">
        <v>0</v>
      </c>
      <c r="M1219" s="18">
        <v>0</v>
      </c>
      <c r="N1219" s="19" t="s">
        <v>3165</v>
      </c>
    </row>
    <row r="1220" spans="1:14" ht="31.5" x14ac:dyDescent="0.25">
      <c r="A1220" s="31" t="s">
        <v>2290</v>
      </c>
      <c r="B1220" s="19" t="s">
        <v>2446</v>
      </c>
      <c r="C1220" s="34" t="s">
        <v>2447</v>
      </c>
      <c r="D1220" s="18">
        <v>0</v>
      </c>
      <c r="E1220" s="18">
        <v>0</v>
      </c>
      <c r="F1220" s="18">
        <v>0</v>
      </c>
      <c r="G1220" s="18">
        <v>0</v>
      </c>
      <c r="H1220" s="18">
        <v>0</v>
      </c>
      <c r="I1220" s="18">
        <v>0</v>
      </c>
      <c r="J1220" s="18">
        <v>0</v>
      </c>
      <c r="K1220" s="18">
        <v>0</v>
      </c>
      <c r="L1220" s="18">
        <v>0</v>
      </c>
      <c r="M1220" s="18">
        <v>0</v>
      </c>
      <c r="N1220" s="19" t="s">
        <v>3165</v>
      </c>
    </row>
    <row r="1221" spans="1:14" ht="31.5" x14ac:dyDescent="0.25">
      <c r="A1221" s="31" t="s">
        <v>2290</v>
      </c>
      <c r="B1221" s="19" t="s">
        <v>2448</v>
      </c>
      <c r="C1221" s="34" t="s">
        <v>2449</v>
      </c>
      <c r="D1221" s="18">
        <v>0</v>
      </c>
      <c r="E1221" s="18">
        <v>0</v>
      </c>
      <c r="F1221" s="18">
        <v>0</v>
      </c>
      <c r="G1221" s="18">
        <v>0</v>
      </c>
      <c r="H1221" s="18">
        <v>0</v>
      </c>
      <c r="I1221" s="18">
        <v>0</v>
      </c>
      <c r="J1221" s="18">
        <v>0</v>
      </c>
      <c r="K1221" s="18">
        <v>0</v>
      </c>
      <c r="L1221" s="18">
        <v>0</v>
      </c>
      <c r="M1221" s="18">
        <v>0</v>
      </c>
      <c r="N1221" s="19" t="s">
        <v>3165</v>
      </c>
    </row>
    <row r="1222" spans="1:14" ht="63" x14ac:dyDescent="0.25">
      <c r="A1222" s="31" t="s">
        <v>2290</v>
      </c>
      <c r="B1222" s="19" t="s">
        <v>2450</v>
      </c>
      <c r="C1222" s="34" t="s">
        <v>2451</v>
      </c>
      <c r="D1222" s="18">
        <v>0</v>
      </c>
      <c r="E1222" s="18">
        <v>0</v>
      </c>
      <c r="F1222" s="18">
        <v>0</v>
      </c>
      <c r="G1222" s="18">
        <v>0</v>
      </c>
      <c r="H1222" s="18">
        <v>0</v>
      </c>
      <c r="I1222" s="18">
        <v>0</v>
      </c>
      <c r="J1222" s="18">
        <v>0</v>
      </c>
      <c r="K1222" s="18">
        <v>0</v>
      </c>
      <c r="L1222" s="18">
        <v>0</v>
      </c>
      <c r="M1222" s="18">
        <v>0</v>
      </c>
      <c r="N1222" s="19" t="s">
        <v>3165</v>
      </c>
    </row>
    <row r="1223" spans="1:14" ht="31.5" x14ac:dyDescent="0.25">
      <c r="A1223" s="31" t="s">
        <v>2290</v>
      </c>
      <c r="B1223" s="19" t="s">
        <v>2452</v>
      </c>
      <c r="C1223" s="34" t="s">
        <v>2453</v>
      </c>
      <c r="D1223" s="18">
        <v>0</v>
      </c>
      <c r="E1223" s="18">
        <v>0</v>
      </c>
      <c r="F1223" s="18">
        <v>0</v>
      </c>
      <c r="G1223" s="18">
        <v>0</v>
      </c>
      <c r="H1223" s="18">
        <v>0</v>
      </c>
      <c r="I1223" s="18">
        <v>0</v>
      </c>
      <c r="J1223" s="18">
        <v>0</v>
      </c>
      <c r="K1223" s="18">
        <v>0</v>
      </c>
      <c r="L1223" s="18">
        <v>0</v>
      </c>
      <c r="M1223" s="18">
        <v>0</v>
      </c>
      <c r="N1223" s="19" t="s">
        <v>3165</v>
      </c>
    </row>
    <row r="1224" spans="1:14" ht="31.5" x14ac:dyDescent="0.25">
      <c r="A1224" s="31" t="s">
        <v>2290</v>
      </c>
      <c r="B1224" s="19" t="s">
        <v>2454</v>
      </c>
      <c r="C1224" s="34" t="s">
        <v>2455</v>
      </c>
      <c r="D1224" s="18">
        <v>0</v>
      </c>
      <c r="E1224" s="18">
        <v>0</v>
      </c>
      <c r="F1224" s="18">
        <v>0</v>
      </c>
      <c r="G1224" s="18">
        <v>0</v>
      </c>
      <c r="H1224" s="18">
        <v>0</v>
      </c>
      <c r="I1224" s="18">
        <v>0</v>
      </c>
      <c r="J1224" s="18">
        <v>0</v>
      </c>
      <c r="K1224" s="18">
        <v>0</v>
      </c>
      <c r="L1224" s="18">
        <v>0</v>
      </c>
      <c r="M1224" s="18">
        <v>0</v>
      </c>
      <c r="N1224" s="19" t="s">
        <v>3165</v>
      </c>
    </row>
    <row r="1225" spans="1:14" ht="31.5" x14ac:dyDescent="0.25">
      <c r="A1225" s="31" t="s">
        <v>2290</v>
      </c>
      <c r="B1225" s="19" t="s">
        <v>2456</v>
      </c>
      <c r="C1225" s="34" t="s">
        <v>2457</v>
      </c>
      <c r="D1225" s="18">
        <v>0</v>
      </c>
      <c r="E1225" s="18">
        <v>0</v>
      </c>
      <c r="F1225" s="18">
        <v>0</v>
      </c>
      <c r="G1225" s="18">
        <v>0</v>
      </c>
      <c r="H1225" s="18">
        <v>0</v>
      </c>
      <c r="I1225" s="18">
        <v>0</v>
      </c>
      <c r="J1225" s="18">
        <v>0</v>
      </c>
      <c r="K1225" s="18">
        <v>0</v>
      </c>
      <c r="L1225" s="18">
        <v>0</v>
      </c>
      <c r="M1225" s="18">
        <v>0</v>
      </c>
      <c r="N1225" s="19" t="s">
        <v>3165</v>
      </c>
    </row>
    <row r="1226" spans="1:14" ht="31.5" x14ac:dyDescent="0.25">
      <c r="A1226" s="31" t="s">
        <v>2290</v>
      </c>
      <c r="B1226" s="19" t="s">
        <v>2458</v>
      </c>
      <c r="C1226" s="34" t="s">
        <v>2459</v>
      </c>
      <c r="D1226" s="18">
        <v>0</v>
      </c>
      <c r="E1226" s="18">
        <v>0</v>
      </c>
      <c r="F1226" s="18">
        <v>0</v>
      </c>
      <c r="G1226" s="18">
        <v>0</v>
      </c>
      <c r="H1226" s="18">
        <v>0</v>
      </c>
      <c r="I1226" s="18">
        <v>0</v>
      </c>
      <c r="J1226" s="18">
        <v>0</v>
      </c>
      <c r="K1226" s="18">
        <v>0</v>
      </c>
      <c r="L1226" s="18">
        <v>0</v>
      </c>
      <c r="M1226" s="18">
        <v>0</v>
      </c>
      <c r="N1226" s="19" t="s">
        <v>3165</v>
      </c>
    </row>
    <row r="1227" spans="1:14" ht="31.5" x14ac:dyDescent="0.25">
      <c r="A1227" s="31" t="s">
        <v>2290</v>
      </c>
      <c r="B1227" s="19" t="s">
        <v>2460</v>
      </c>
      <c r="C1227" s="34" t="s">
        <v>2461</v>
      </c>
      <c r="D1227" s="18">
        <v>0</v>
      </c>
      <c r="E1227" s="18">
        <v>0</v>
      </c>
      <c r="F1227" s="18">
        <v>0</v>
      </c>
      <c r="G1227" s="18">
        <v>0</v>
      </c>
      <c r="H1227" s="18">
        <v>0</v>
      </c>
      <c r="I1227" s="18">
        <v>0</v>
      </c>
      <c r="J1227" s="18">
        <v>0</v>
      </c>
      <c r="K1227" s="18">
        <v>0</v>
      </c>
      <c r="L1227" s="18">
        <v>0</v>
      </c>
      <c r="M1227" s="18">
        <v>0</v>
      </c>
      <c r="N1227" s="19" t="s">
        <v>3165</v>
      </c>
    </row>
    <row r="1228" spans="1:14" ht="31.5" x14ac:dyDescent="0.25">
      <c r="A1228" s="31" t="s">
        <v>2290</v>
      </c>
      <c r="B1228" s="19" t="s">
        <v>2462</v>
      </c>
      <c r="C1228" s="34" t="s">
        <v>2463</v>
      </c>
      <c r="D1228" s="18">
        <v>0</v>
      </c>
      <c r="E1228" s="18">
        <v>0</v>
      </c>
      <c r="F1228" s="18">
        <v>0</v>
      </c>
      <c r="G1228" s="18">
        <v>0</v>
      </c>
      <c r="H1228" s="18">
        <v>0</v>
      </c>
      <c r="I1228" s="18">
        <v>0</v>
      </c>
      <c r="J1228" s="18">
        <v>0</v>
      </c>
      <c r="K1228" s="18">
        <v>0</v>
      </c>
      <c r="L1228" s="18">
        <v>0</v>
      </c>
      <c r="M1228" s="18">
        <v>0</v>
      </c>
      <c r="N1228" s="19" t="s">
        <v>3165</v>
      </c>
    </row>
    <row r="1229" spans="1:14" ht="31.5" x14ac:dyDescent="0.25">
      <c r="A1229" s="31" t="s">
        <v>2290</v>
      </c>
      <c r="B1229" s="19" t="s">
        <v>2464</v>
      </c>
      <c r="C1229" s="34" t="s">
        <v>2465</v>
      </c>
      <c r="D1229" s="18">
        <v>0</v>
      </c>
      <c r="E1229" s="18">
        <v>0</v>
      </c>
      <c r="F1229" s="18">
        <v>0</v>
      </c>
      <c r="G1229" s="18">
        <v>0</v>
      </c>
      <c r="H1229" s="18">
        <v>0</v>
      </c>
      <c r="I1229" s="18">
        <v>0</v>
      </c>
      <c r="J1229" s="18">
        <v>0</v>
      </c>
      <c r="K1229" s="18">
        <v>0</v>
      </c>
      <c r="L1229" s="18">
        <v>0</v>
      </c>
      <c r="M1229" s="18">
        <v>0</v>
      </c>
      <c r="N1229" s="19" t="s">
        <v>3165</v>
      </c>
    </row>
    <row r="1230" spans="1:14" ht="31.5" x14ac:dyDescent="0.25">
      <c r="A1230" s="31" t="s">
        <v>2290</v>
      </c>
      <c r="B1230" s="19" t="s">
        <v>2466</v>
      </c>
      <c r="C1230" s="34" t="s">
        <v>2467</v>
      </c>
      <c r="D1230" s="18">
        <v>0</v>
      </c>
      <c r="E1230" s="18">
        <v>0</v>
      </c>
      <c r="F1230" s="18">
        <v>0</v>
      </c>
      <c r="G1230" s="18">
        <v>0</v>
      </c>
      <c r="H1230" s="18">
        <v>0</v>
      </c>
      <c r="I1230" s="18">
        <v>0</v>
      </c>
      <c r="J1230" s="18">
        <v>0</v>
      </c>
      <c r="K1230" s="18">
        <v>0</v>
      </c>
      <c r="L1230" s="18">
        <v>0</v>
      </c>
      <c r="M1230" s="18">
        <v>0</v>
      </c>
      <c r="N1230" s="19" t="s">
        <v>3165</v>
      </c>
    </row>
    <row r="1231" spans="1:14" ht="31.5" x14ac:dyDescent="0.25">
      <c r="A1231" s="31" t="s">
        <v>2290</v>
      </c>
      <c r="B1231" s="19" t="s">
        <v>2468</v>
      </c>
      <c r="C1231" s="34" t="s">
        <v>2469</v>
      </c>
      <c r="D1231" s="18">
        <v>0</v>
      </c>
      <c r="E1231" s="18">
        <v>0</v>
      </c>
      <c r="F1231" s="18">
        <v>0</v>
      </c>
      <c r="G1231" s="18">
        <v>0</v>
      </c>
      <c r="H1231" s="18">
        <v>0</v>
      </c>
      <c r="I1231" s="18">
        <v>0</v>
      </c>
      <c r="J1231" s="18">
        <v>0</v>
      </c>
      <c r="K1231" s="18">
        <v>0</v>
      </c>
      <c r="L1231" s="18">
        <v>0</v>
      </c>
      <c r="M1231" s="18">
        <v>0</v>
      </c>
      <c r="N1231" s="19" t="s">
        <v>3165</v>
      </c>
    </row>
    <row r="1232" spans="1:14" ht="31.5" x14ac:dyDescent="0.25">
      <c r="A1232" s="31" t="s">
        <v>2290</v>
      </c>
      <c r="B1232" s="19" t="s">
        <v>2470</v>
      </c>
      <c r="C1232" s="34" t="s">
        <v>2471</v>
      </c>
      <c r="D1232" s="18">
        <v>0</v>
      </c>
      <c r="E1232" s="18">
        <v>0</v>
      </c>
      <c r="F1232" s="18">
        <v>0</v>
      </c>
      <c r="G1232" s="18">
        <v>0</v>
      </c>
      <c r="H1232" s="18">
        <v>0</v>
      </c>
      <c r="I1232" s="18">
        <v>0</v>
      </c>
      <c r="J1232" s="18">
        <v>0</v>
      </c>
      <c r="K1232" s="18">
        <v>0</v>
      </c>
      <c r="L1232" s="18">
        <v>0</v>
      </c>
      <c r="M1232" s="18">
        <v>0</v>
      </c>
      <c r="N1232" s="19" t="s">
        <v>3165</v>
      </c>
    </row>
    <row r="1233" spans="1:14" ht="31.5" x14ac:dyDescent="0.25">
      <c r="A1233" s="31" t="s">
        <v>2290</v>
      </c>
      <c r="B1233" s="19" t="s">
        <v>2472</v>
      </c>
      <c r="C1233" s="34" t="s">
        <v>2473</v>
      </c>
      <c r="D1233" s="18">
        <v>0</v>
      </c>
      <c r="E1233" s="18">
        <v>0</v>
      </c>
      <c r="F1233" s="18">
        <v>0</v>
      </c>
      <c r="G1233" s="18">
        <v>0</v>
      </c>
      <c r="H1233" s="18">
        <v>0</v>
      </c>
      <c r="I1233" s="18">
        <v>0</v>
      </c>
      <c r="J1233" s="18">
        <v>0</v>
      </c>
      <c r="K1233" s="18">
        <v>0</v>
      </c>
      <c r="L1233" s="18">
        <v>0</v>
      </c>
      <c r="M1233" s="18">
        <v>0</v>
      </c>
      <c r="N1233" s="19" t="s">
        <v>3165</v>
      </c>
    </row>
    <row r="1234" spans="1:14" ht="31.5" x14ac:dyDescent="0.25">
      <c r="A1234" s="31" t="s">
        <v>2290</v>
      </c>
      <c r="B1234" s="19" t="s">
        <v>2474</v>
      </c>
      <c r="C1234" s="34" t="s">
        <v>2475</v>
      </c>
      <c r="D1234" s="18">
        <v>0</v>
      </c>
      <c r="E1234" s="18">
        <v>0</v>
      </c>
      <c r="F1234" s="18">
        <v>0</v>
      </c>
      <c r="G1234" s="18">
        <v>0</v>
      </c>
      <c r="H1234" s="18">
        <v>0</v>
      </c>
      <c r="I1234" s="18">
        <v>0</v>
      </c>
      <c r="J1234" s="18">
        <v>0</v>
      </c>
      <c r="K1234" s="18">
        <v>0</v>
      </c>
      <c r="L1234" s="18">
        <v>0</v>
      </c>
      <c r="M1234" s="18">
        <v>0</v>
      </c>
      <c r="N1234" s="19" t="s">
        <v>3165</v>
      </c>
    </row>
    <row r="1235" spans="1:14" ht="31.5" x14ac:dyDescent="0.25">
      <c r="A1235" s="31" t="s">
        <v>2290</v>
      </c>
      <c r="B1235" s="19" t="s">
        <v>2476</v>
      </c>
      <c r="C1235" s="34" t="s">
        <v>2477</v>
      </c>
      <c r="D1235" s="18">
        <v>0</v>
      </c>
      <c r="E1235" s="18">
        <v>0</v>
      </c>
      <c r="F1235" s="18">
        <v>0</v>
      </c>
      <c r="G1235" s="18">
        <v>0</v>
      </c>
      <c r="H1235" s="18">
        <v>0</v>
      </c>
      <c r="I1235" s="18">
        <v>0</v>
      </c>
      <c r="J1235" s="18">
        <v>0</v>
      </c>
      <c r="K1235" s="18">
        <v>0</v>
      </c>
      <c r="L1235" s="18">
        <v>0</v>
      </c>
      <c r="M1235" s="18">
        <v>0</v>
      </c>
      <c r="N1235" s="19" t="s">
        <v>3165</v>
      </c>
    </row>
    <row r="1236" spans="1:14" ht="31.5" x14ac:dyDescent="0.25">
      <c r="A1236" s="31" t="s">
        <v>2290</v>
      </c>
      <c r="B1236" s="19" t="s">
        <v>2478</v>
      </c>
      <c r="C1236" s="34" t="s">
        <v>2479</v>
      </c>
      <c r="D1236" s="18">
        <v>0</v>
      </c>
      <c r="E1236" s="18">
        <v>0</v>
      </c>
      <c r="F1236" s="18">
        <v>0</v>
      </c>
      <c r="G1236" s="18">
        <v>0</v>
      </c>
      <c r="H1236" s="18">
        <v>0</v>
      </c>
      <c r="I1236" s="18">
        <v>0</v>
      </c>
      <c r="J1236" s="18">
        <v>0</v>
      </c>
      <c r="K1236" s="18">
        <v>0</v>
      </c>
      <c r="L1236" s="18">
        <v>0</v>
      </c>
      <c r="M1236" s="18">
        <v>0</v>
      </c>
      <c r="N1236" s="19" t="s">
        <v>3165</v>
      </c>
    </row>
    <row r="1237" spans="1:14" ht="31.5" x14ac:dyDescent="0.25">
      <c r="A1237" s="31" t="s">
        <v>2290</v>
      </c>
      <c r="B1237" s="19" t="s">
        <v>2480</v>
      </c>
      <c r="C1237" s="34" t="s">
        <v>2481</v>
      </c>
      <c r="D1237" s="18">
        <v>0</v>
      </c>
      <c r="E1237" s="18">
        <v>0</v>
      </c>
      <c r="F1237" s="18">
        <v>0</v>
      </c>
      <c r="G1237" s="18">
        <v>0</v>
      </c>
      <c r="H1237" s="18">
        <v>0</v>
      </c>
      <c r="I1237" s="18">
        <v>0</v>
      </c>
      <c r="J1237" s="18">
        <v>0</v>
      </c>
      <c r="K1237" s="18">
        <v>0</v>
      </c>
      <c r="L1237" s="18">
        <v>0</v>
      </c>
      <c r="M1237" s="18">
        <v>0</v>
      </c>
      <c r="N1237" s="19" t="s">
        <v>3165</v>
      </c>
    </row>
    <row r="1238" spans="1:14" ht="31.5" x14ac:dyDescent="0.25">
      <c r="A1238" s="31" t="s">
        <v>2290</v>
      </c>
      <c r="B1238" s="19" t="s">
        <v>2482</v>
      </c>
      <c r="C1238" s="34" t="s">
        <v>2483</v>
      </c>
      <c r="D1238" s="18">
        <v>0</v>
      </c>
      <c r="E1238" s="18">
        <v>0</v>
      </c>
      <c r="F1238" s="18">
        <v>0</v>
      </c>
      <c r="G1238" s="18">
        <v>0</v>
      </c>
      <c r="H1238" s="18">
        <v>0</v>
      </c>
      <c r="I1238" s="18">
        <v>0</v>
      </c>
      <c r="J1238" s="18">
        <v>0</v>
      </c>
      <c r="K1238" s="18">
        <v>0</v>
      </c>
      <c r="L1238" s="18">
        <v>0</v>
      </c>
      <c r="M1238" s="18">
        <v>0</v>
      </c>
      <c r="N1238" s="19" t="s">
        <v>3165</v>
      </c>
    </row>
    <row r="1239" spans="1:14" ht="31.5" x14ac:dyDescent="0.25">
      <c r="A1239" s="31" t="s">
        <v>2290</v>
      </c>
      <c r="B1239" s="19" t="s">
        <v>2484</v>
      </c>
      <c r="C1239" s="34" t="s">
        <v>2485</v>
      </c>
      <c r="D1239" s="18">
        <v>0</v>
      </c>
      <c r="E1239" s="18">
        <v>0</v>
      </c>
      <c r="F1239" s="18">
        <v>0</v>
      </c>
      <c r="G1239" s="18">
        <v>0</v>
      </c>
      <c r="H1239" s="18">
        <v>0</v>
      </c>
      <c r="I1239" s="18">
        <v>0</v>
      </c>
      <c r="J1239" s="18">
        <v>0</v>
      </c>
      <c r="K1239" s="18">
        <v>0</v>
      </c>
      <c r="L1239" s="18">
        <v>0</v>
      </c>
      <c r="M1239" s="18">
        <v>0</v>
      </c>
      <c r="N1239" s="19" t="s">
        <v>3165</v>
      </c>
    </row>
    <row r="1240" spans="1:14" ht="31.5" x14ac:dyDescent="0.25">
      <c r="A1240" s="31" t="s">
        <v>2290</v>
      </c>
      <c r="B1240" s="19" t="s">
        <v>2486</v>
      </c>
      <c r="C1240" s="34" t="s">
        <v>2487</v>
      </c>
      <c r="D1240" s="18">
        <v>0</v>
      </c>
      <c r="E1240" s="18">
        <v>0</v>
      </c>
      <c r="F1240" s="18">
        <v>0</v>
      </c>
      <c r="G1240" s="18">
        <v>0</v>
      </c>
      <c r="H1240" s="18">
        <v>0</v>
      </c>
      <c r="I1240" s="18">
        <v>0</v>
      </c>
      <c r="J1240" s="18">
        <v>0</v>
      </c>
      <c r="K1240" s="18">
        <v>0</v>
      </c>
      <c r="L1240" s="18">
        <v>0</v>
      </c>
      <c r="M1240" s="18">
        <v>0</v>
      </c>
      <c r="N1240" s="19" t="s">
        <v>3165</v>
      </c>
    </row>
    <row r="1241" spans="1:14" ht="31.5" x14ac:dyDescent="0.25">
      <c r="A1241" s="31" t="s">
        <v>2290</v>
      </c>
      <c r="B1241" s="19" t="s">
        <v>2488</v>
      </c>
      <c r="C1241" s="34" t="s">
        <v>2489</v>
      </c>
      <c r="D1241" s="18">
        <v>0</v>
      </c>
      <c r="E1241" s="18">
        <v>0</v>
      </c>
      <c r="F1241" s="18">
        <v>0</v>
      </c>
      <c r="G1241" s="18">
        <v>0</v>
      </c>
      <c r="H1241" s="18">
        <v>0</v>
      </c>
      <c r="I1241" s="18">
        <v>0</v>
      </c>
      <c r="J1241" s="18">
        <v>0</v>
      </c>
      <c r="K1241" s="18">
        <v>0</v>
      </c>
      <c r="L1241" s="18">
        <v>0</v>
      </c>
      <c r="M1241" s="18">
        <v>0</v>
      </c>
      <c r="N1241" s="19" t="s">
        <v>3165</v>
      </c>
    </row>
    <row r="1242" spans="1:14" ht="31.5" x14ac:dyDescent="0.25">
      <c r="A1242" s="31" t="s">
        <v>2290</v>
      </c>
      <c r="B1242" s="19" t="s">
        <v>2490</v>
      </c>
      <c r="C1242" s="34" t="s">
        <v>2491</v>
      </c>
      <c r="D1242" s="18">
        <v>0</v>
      </c>
      <c r="E1242" s="18">
        <v>0</v>
      </c>
      <c r="F1242" s="18">
        <v>0</v>
      </c>
      <c r="G1242" s="18">
        <v>0</v>
      </c>
      <c r="H1242" s="18">
        <v>0</v>
      </c>
      <c r="I1242" s="18">
        <v>0</v>
      </c>
      <c r="J1242" s="18">
        <v>0</v>
      </c>
      <c r="K1242" s="18">
        <v>0</v>
      </c>
      <c r="L1242" s="18">
        <v>0</v>
      </c>
      <c r="M1242" s="18">
        <v>0</v>
      </c>
      <c r="N1242" s="19" t="s">
        <v>3165</v>
      </c>
    </row>
    <row r="1243" spans="1:14" ht="31.5" x14ac:dyDescent="0.25">
      <c r="A1243" s="31" t="s">
        <v>2290</v>
      </c>
      <c r="B1243" s="19" t="s">
        <v>2492</v>
      </c>
      <c r="C1243" s="34" t="s">
        <v>2493</v>
      </c>
      <c r="D1243" s="18">
        <v>0</v>
      </c>
      <c r="E1243" s="18">
        <v>0</v>
      </c>
      <c r="F1243" s="18">
        <v>0</v>
      </c>
      <c r="G1243" s="18">
        <v>0</v>
      </c>
      <c r="H1243" s="18">
        <v>0</v>
      </c>
      <c r="I1243" s="18">
        <v>0</v>
      </c>
      <c r="J1243" s="18">
        <v>0</v>
      </c>
      <c r="K1243" s="18">
        <v>0</v>
      </c>
      <c r="L1243" s="18">
        <v>0</v>
      </c>
      <c r="M1243" s="18">
        <v>0</v>
      </c>
      <c r="N1243" s="19" t="s">
        <v>3165</v>
      </c>
    </row>
    <row r="1244" spans="1:14" ht="31.5" x14ac:dyDescent="0.25">
      <c r="A1244" s="31" t="s">
        <v>2290</v>
      </c>
      <c r="B1244" s="19" t="s">
        <v>2494</v>
      </c>
      <c r="C1244" s="34" t="s">
        <v>2495</v>
      </c>
      <c r="D1244" s="18">
        <v>0</v>
      </c>
      <c r="E1244" s="18">
        <v>0</v>
      </c>
      <c r="F1244" s="18">
        <v>0</v>
      </c>
      <c r="G1244" s="18">
        <v>0</v>
      </c>
      <c r="H1244" s="18">
        <v>0</v>
      </c>
      <c r="I1244" s="18">
        <v>0</v>
      </c>
      <c r="J1244" s="18">
        <v>0</v>
      </c>
      <c r="K1244" s="18">
        <v>0</v>
      </c>
      <c r="L1244" s="18">
        <v>0</v>
      </c>
      <c r="M1244" s="18">
        <v>0</v>
      </c>
      <c r="N1244" s="19" t="s">
        <v>3165</v>
      </c>
    </row>
    <row r="1245" spans="1:14" ht="31.5" x14ac:dyDescent="0.25">
      <c r="A1245" s="31" t="s">
        <v>2290</v>
      </c>
      <c r="B1245" s="19" t="s">
        <v>2496</v>
      </c>
      <c r="C1245" s="34" t="s">
        <v>2497</v>
      </c>
      <c r="D1245" s="18">
        <v>0</v>
      </c>
      <c r="E1245" s="18">
        <v>0</v>
      </c>
      <c r="F1245" s="18">
        <v>0</v>
      </c>
      <c r="G1245" s="18">
        <v>0</v>
      </c>
      <c r="H1245" s="18">
        <v>0</v>
      </c>
      <c r="I1245" s="18">
        <v>0</v>
      </c>
      <c r="J1245" s="18">
        <v>0</v>
      </c>
      <c r="K1245" s="18">
        <v>0</v>
      </c>
      <c r="L1245" s="18">
        <v>0</v>
      </c>
      <c r="M1245" s="18">
        <v>0</v>
      </c>
      <c r="N1245" s="19" t="s">
        <v>3165</v>
      </c>
    </row>
    <row r="1246" spans="1:14" ht="31.5" x14ac:dyDescent="0.25">
      <c r="A1246" s="31" t="s">
        <v>2290</v>
      </c>
      <c r="B1246" s="19" t="s">
        <v>2498</v>
      </c>
      <c r="C1246" s="34" t="s">
        <v>2499</v>
      </c>
      <c r="D1246" s="18">
        <v>0</v>
      </c>
      <c r="E1246" s="18">
        <v>0</v>
      </c>
      <c r="F1246" s="18">
        <v>0</v>
      </c>
      <c r="G1246" s="18">
        <v>0</v>
      </c>
      <c r="H1246" s="18">
        <v>0</v>
      </c>
      <c r="I1246" s="18">
        <v>0</v>
      </c>
      <c r="J1246" s="18">
        <v>0</v>
      </c>
      <c r="K1246" s="18">
        <v>0</v>
      </c>
      <c r="L1246" s="18">
        <v>0</v>
      </c>
      <c r="M1246" s="18">
        <v>0</v>
      </c>
      <c r="N1246" s="19" t="s">
        <v>3165</v>
      </c>
    </row>
    <row r="1247" spans="1:14" ht="31.5" x14ac:dyDescent="0.25">
      <c r="A1247" s="31" t="s">
        <v>2290</v>
      </c>
      <c r="B1247" s="19" t="s">
        <v>2500</v>
      </c>
      <c r="C1247" s="34" t="s">
        <v>2501</v>
      </c>
      <c r="D1247" s="18">
        <v>0</v>
      </c>
      <c r="E1247" s="18">
        <v>0</v>
      </c>
      <c r="F1247" s="18">
        <v>0</v>
      </c>
      <c r="G1247" s="18">
        <v>0</v>
      </c>
      <c r="H1247" s="18">
        <v>0</v>
      </c>
      <c r="I1247" s="18">
        <v>0</v>
      </c>
      <c r="J1247" s="18">
        <v>0</v>
      </c>
      <c r="K1247" s="18">
        <v>0</v>
      </c>
      <c r="L1247" s="18">
        <v>0</v>
      </c>
      <c r="M1247" s="18">
        <v>0</v>
      </c>
      <c r="N1247" s="19" t="s">
        <v>3165</v>
      </c>
    </row>
    <row r="1248" spans="1:14" ht="31.5" x14ac:dyDescent="0.25">
      <c r="A1248" s="31" t="s">
        <v>2290</v>
      </c>
      <c r="B1248" s="19" t="s">
        <v>2502</v>
      </c>
      <c r="C1248" s="34" t="s">
        <v>2503</v>
      </c>
      <c r="D1248" s="18">
        <v>0</v>
      </c>
      <c r="E1248" s="18">
        <v>0</v>
      </c>
      <c r="F1248" s="18">
        <v>0</v>
      </c>
      <c r="G1248" s="18">
        <v>0</v>
      </c>
      <c r="H1248" s="18">
        <v>0</v>
      </c>
      <c r="I1248" s="18">
        <v>0</v>
      </c>
      <c r="J1248" s="18">
        <v>0</v>
      </c>
      <c r="K1248" s="18">
        <v>0</v>
      </c>
      <c r="L1248" s="18">
        <v>0</v>
      </c>
      <c r="M1248" s="18">
        <v>0</v>
      </c>
      <c r="N1248" s="19" t="s">
        <v>3165</v>
      </c>
    </row>
    <row r="1249" spans="1:14" ht="31.5" x14ac:dyDescent="0.25">
      <c r="A1249" s="31" t="s">
        <v>2290</v>
      </c>
      <c r="B1249" s="19" t="s">
        <v>2504</v>
      </c>
      <c r="C1249" s="34" t="s">
        <v>2505</v>
      </c>
      <c r="D1249" s="18">
        <v>0</v>
      </c>
      <c r="E1249" s="18">
        <v>0</v>
      </c>
      <c r="F1249" s="18">
        <v>0</v>
      </c>
      <c r="G1249" s="18">
        <v>0</v>
      </c>
      <c r="H1249" s="18">
        <v>0</v>
      </c>
      <c r="I1249" s="18">
        <v>0</v>
      </c>
      <c r="J1249" s="18">
        <v>0</v>
      </c>
      <c r="K1249" s="18">
        <v>0</v>
      </c>
      <c r="L1249" s="18">
        <v>0</v>
      </c>
      <c r="M1249" s="18">
        <v>0</v>
      </c>
      <c r="N1249" s="19" t="s">
        <v>3165</v>
      </c>
    </row>
    <row r="1250" spans="1:14" ht="31.5" x14ac:dyDescent="0.25">
      <c r="A1250" s="31" t="s">
        <v>2290</v>
      </c>
      <c r="B1250" s="19" t="s">
        <v>2506</v>
      </c>
      <c r="C1250" s="34" t="s">
        <v>2507</v>
      </c>
      <c r="D1250" s="18">
        <v>0</v>
      </c>
      <c r="E1250" s="18">
        <v>0</v>
      </c>
      <c r="F1250" s="18">
        <v>0</v>
      </c>
      <c r="G1250" s="18">
        <v>0</v>
      </c>
      <c r="H1250" s="18">
        <v>0</v>
      </c>
      <c r="I1250" s="18">
        <v>0</v>
      </c>
      <c r="J1250" s="18">
        <v>0</v>
      </c>
      <c r="K1250" s="18">
        <v>0</v>
      </c>
      <c r="L1250" s="18">
        <v>0</v>
      </c>
      <c r="M1250" s="18">
        <v>0</v>
      </c>
      <c r="N1250" s="19" t="s">
        <v>3165</v>
      </c>
    </row>
    <row r="1251" spans="1:14" ht="31.5" x14ac:dyDescent="0.25">
      <c r="A1251" s="31" t="s">
        <v>2290</v>
      </c>
      <c r="B1251" s="19" t="s">
        <v>2508</v>
      </c>
      <c r="C1251" s="34" t="s">
        <v>2509</v>
      </c>
      <c r="D1251" s="18">
        <v>0</v>
      </c>
      <c r="E1251" s="18">
        <v>0</v>
      </c>
      <c r="F1251" s="18">
        <v>0</v>
      </c>
      <c r="G1251" s="18">
        <v>0</v>
      </c>
      <c r="H1251" s="18">
        <v>0</v>
      </c>
      <c r="I1251" s="18">
        <v>0</v>
      </c>
      <c r="J1251" s="18">
        <v>0</v>
      </c>
      <c r="K1251" s="18">
        <v>0</v>
      </c>
      <c r="L1251" s="18">
        <v>0</v>
      </c>
      <c r="M1251" s="18">
        <v>0</v>
      </c>
      <c r="N1251" s="19" t="s">
        <v>3165</v>
      </c>
    </row>
    <row r="1252" spans="1:14" ht="31.5" x14ac:dyDescent="0.25">
      <c r="A1252" s="31" t="s">
        <v>2290</v>
      </c>
      <c r="B1252" s="19" t="s">
        <v>2510</v>
      </c>
      <c r="C1252" s="34" t="s">
        <v>2511</v>
      </c>
      <c r="D1252" s="18">
        <v>0</v>
      </c>
      <c r="E1252" s="18">
        <v>0</v>
      </c>
      <c r="F1252" s="18">
        <v>0</v>
      </c>
      <c r="G1252" s="18">
        <v>0</v>
      </c>
      <c r="H1252" s="18">
        <v>0</v>
      </c>
      <c r="I1252" s="18">
        <v>0</v>
      </c>
      <c r="J1252" s="18">
        <v>0</v>
      </c>
      <c r="K1252" s="18">
        <v>0</v>
      </c>
      <c r="L1252" s="18">
        <v>0</v>
      </c>
      <c r="M1252" s="18">
        <v>0</v>
      </c>
      <c r="N1252" s="19" t="s">
        <v>3165</v>
      </c>
    </row>
    <row r="1253" spans="1:14" ht="31.5" x14ac:dyDescent="0.25">
      <c r="A1253" s="31" t="s">
        <v>2290</v>
      </c>
      <c r="B1253" s="19" t="s">
        <v>2512</v>
      </c>
      <c r="C1253" s="34" t="s">
        <v>2513</v>
      </c>
      <c r="D1253" s="18">
        <v>0</v>
      </c>
      <c r="E1253" s="18">
        <v>0</v>
      </c>
      <c r="F1253" s="18">
        <v>0</v>
      </c>
      <c r="G1253" s="18">
        <v>0</v>
      </c>
      <c r="H1253" s="18">
        <v>0</v>
      </c>
      <c r="I1253" s="18">
        <v>0</v>
      </c>
      <c r="J1253" s="18">
        <v>0</v>
      </c>
      <c r="K1253" s="18">
        <v>0</v>
      </c>
      <c r="L1253" s="18">
        <v>0</v>
      </c>
      <c r="M1253" s="18">
        <v>0</v>
      </c>
      <c r="N1253" s="19" t="s">
        <v>3165</v>
      </c>
    </row>
    <row r="1254" spans="1:14" ht="31.5" x14ac:dyDescent="0.25">
      <c r="A1254" s="31" t="s">
        <v>2290</v>
      </c>
      <c r="B1254" s="19" t="s">
        <v>2514</v>
      </c>
      <c r="C1254" s="34" t="s">
        <v>2515</v>
      </c>
      <c r="D1254" s="18">
        <v>0</v>
      </c>
      <c r="E1254" s="18">
        <v>0</v>
      </c>
      <c r="F1254" s="18">
        <v>0</v>
      </c>
      <c r="G1254" s="18">
        <v>0</v>
      </c>
      <c r="H1254" s="18">
        <v>0</v>
      </c>
      <c r="I1254" s="18">
        <v>0</v>
      </c>
      <c r="J1254" s="18">
        <v>0</v>
      </c>
      <c r="K1254" s="18">
        <v>0</v>
      </c>
      <c r="L1254" s="18">
        <v>0</v>
      </c>
      <c r="M1254" s="18">
        <v>0</v>
      </c>
      <c r="N1254" s="19" t="s">
        <v>3165</v>
      </c>
    </row>
    <row r="1255" spans="1:14" ht="31.5" x14ac:dyDescent="0.25">
      <c r="A1255" s="31" t="s">
        <v>2290</v>
      </c>
      <c r="B1255" s="19" t="s">
        <v>2516</v>
      </c>
      <c r="C1255" s="34" t="s">
        <v>2517</v>
      </c>
      <c r="D1255" s="18">
        <v>0</v>
      </c>
      <c r="E1255" s="18">
        <v>0</v>
      </c>
      <c r="F1255" s="18">
        <v>0</v>
      </c>
      <c r="G1255" s="18">
        <v>0</v>
      </c>
      <c r="H1255" s="18">
        <v>0</v>
      </c>
      <c r="I1255" s="18">
        <v>0</v>
      </c>
      <c r="J1255" s="18">
        <v>0</v>
      </c>
      <c r="K1255" s="18">
        <v>0</v>
      </c>
      <c r="L1255" s="18">
        <v>0</v>
      </c>
      <c r="M1255" s="18">
        <v>0</v>
      </c>
      <c r="N1255" s="19" t="s">
        <v>3165</v>
      </c>
    </row>
    <row r="1256" spans="1:14" ht="31.5" x14ac:dyDescent="0.25">
      <c r="A1256" s="31" t="s">
        <v>2290</v>
      </c>
      <c r="B1256" s="19" t="s">
        <v>2518</v>
      </c>
      <c r="C1256" s="34" t="s">
        <v>2519</v>
      </c>
      <c r="D1256" s="18">
        <v>0</v>
      </c>
      <c r="E1256" s="18">
        <v>0</v>
      </c>
      <c r="F1256" s="18">
        <v>0</v>
      </c>
      <c r="G1256" s="18">
        <v>0</v>
      </c>
      <c r="H1256" s="18">
        <v>0</v>
      </c>
      <c r="I1256" s="18">
        <v>0</v>
      </c>
      <c r="J1256" s="18">
        <v>0</v>
      </c>
      <c r="K1256" s="18">
        <v>0</v>
      </c>
      <c r="L1256" s="18">
        <v>0</v>
      </c>
      <c r="M1256" s="18">
        <v>0</v>
      </c>
      <c r="N1256" s="19" t="s">
        <v>3165</v>
      </c>
    </row>
    <row r="1257" spans="1:14" ht="31.5" x14ac:dyDescent="0.25">
      <c r="A1257" s="31" t="s">
        <v>2290</v>
      </c>
      <c r="B1257" s="19" t="s">
        <v>2520</v>
      </c>
      <c r="C1257" s="34" t="s">
        <v>2521</v>
      </c>
      <c r="D1257" s="18">
        <v>0</v>
      </c>
      <c r="E1257" s="18">
        <v>0</v>
      </c>
      <c r="F1257" s="18">
        <v>0</v>
      </c>
      <c r="G1257" s="18">
        <v>0</v>
      </c>
      <c r="H1257" s="18">
        <v>0</v>
      </c>
      <c r="I1257" s="18">
        <v>0</v>
      </c>
      <c r="J1257" s="18">
        <v>0</v>
      </c>
      <c r="K1257" s="18">
        <v>0</v>
      </c>
      <c r="L1257" s="18">
        <v>0</v>
      </c>
      <c r="M1257" s="18">
        <v>0</v>
      </c>
      <c r="N1257" s="19" t="s">
        <v>3165</v>
      </c>
    </row>
    <row r="1258" spans="1:14" ht="31.5" x14ac:dyDescent="0.25">
      <c r="A1258" s="31" t="s">
        <v>2290</v>
      </c>
      <c r="B1258" s="19" t="s">
        <v>2522</v>
      </c>
      <c r="C1258" s="34" t="s">
        <v>2523</v>
      </c>
      <c r="D1258" s="18">
        <v>0</v>
      </c>
      <c r="E1258" s="18">
        <v>0</v>
      </c>
      <c r="F1258" s="18">
        <v>0</v>
      </c>
      <c r="G1258" s="18">
        <v>0</v>
      </c>
      <c r="H1258" s="18">
        <v>0</v>
      </c>
      <c r="I1258" s="18">
        <v>0</v>
      </c>
      <c r="J1258" s="18">
        <v>0</v>
      </c>
      <c r="K1258" s="18">
        <v>0</v>
      </c>
      <c r="L1258" s="18">
        <v>0</v>
      </c>
      <c r="M1258" s="18">
        <v>0</v>
      </c>
      <c r="N1258" s="19" t="s">
        <v>3165</v>
      </c>
    </row>
    <row r="1259" spans="1:14" ht="63" x14ac:dyDescent="0.25">
      <c r="A1259" s="31" t="s">
        <v>2290</v>
      </c>
      <c r="B1259" s="19" t="s">
        <v>2524</v>
      </c>
      <c r="C1259" s="34" t="s">
        <v>2525</v>
      </c>
      <c r="D1259" s="18">
        <v>0</v>
      </c>
      <c r="E1259" s="18">
        <v>0</v>
      </c>
      <c r="F1259" s="18">
        <v>0</v>
      </c>
      <c r="G1259" s="18">
        <v>0</v>
      </c>
      <c r="H1259" s="18">
        <v>0</v>
      </c>
      <c r="I1259" s="18">
        <v>0</v>
      </c>
      <c r="J1259" s="18">
        <v>0</v>
      </c>
      <c r="K1259" s="18">
        <v>0</v>
      </c>
      <c r="L1259" s="18">
        <v>0</v>
      </c>
      <c r="M1259" s="18">
        <v>0</v>
      </c>
      <c r="N1259" s="19" t="s">
        <v>3165</v>
      </c>
    </row>
    <row r="1260" spans="1:14" ht="63" x14ac:dyDescent="0.25">
      <c r="A1260" s="31" t="s">
        <v>2290</v>
      </c>
      <c r="B1260" s="19" t="s">
        <v>2526</v>
      </c>
      <c r="C1260" s="34" t="s">
        <v>2527</v>
      </c>
      <c r="D1260" s="18">
        <v>0</v>
      </c>
      <c r="E1260" s="18">
        <v>0</v>
      </c>
      <c r="F1260" s="18">
        <v>0</v>
      </c>
      <c r="G1260" s="18">
        <v>0</v>
      </c>
      <c r="H1260" s="18">
        <v>0</v>
      </c>
      <c r="I1260" s="18">
        <v>0</v>
      </c>
      <c r="J1260" s="18">
        <v>0</v>
      </c>
      <c r="K1260" s="18">
        <v>0</v>
      </c>
      <c r="L1260" s="18">
        <v>0</v>
      </c>
      <c r="M1260" s="18">
        <v>0</v>
      </c>
      <c r="N1260" s="19" t="s">
        <v>3165</v>
      </c>
    </row>
    <row r="1261" spans="1:14" ht="63" x14ac:dyDescent="0.25">
      <c r="A1261" s="31" t="s">
        <v>2290</v>
      </c>
      <c r="B1261" s="19" t="s">
        <v>2528</v>
      </c>
      <c r="C1261" s="34" t="s">
        <v>2529</v>
      </c>
      <c r="D1261" s="18">
        <v>0</v>
      </c>
      <c r="E1261" s="18">
        <v>0</v>
      </c>
      <c r="F1261" s="18">
        <v>0</v>
      </c>
      <c r="G1261" s="18">
        <v>0</v>
      </c>
      <c r="H1261" s="18">
        <v>0</v>
      </c>
      <c r="I1261" s="18">
        <v>0</v>
      </c>
      <c r="J1261" s="18">
        <v>0</v>
      </c>
      <c r="K1261" s="18">
        <v>0</v>
      </c>
      <c r="L1261" s="18">
        <v>0</v>
      </c>
      <c r="M1261" s="18">
        <v>0</v>
      </c>
      <c r="N1261" s="19" t="s">
        <v>3165</v>
      </c>
    </row>
    <row r="1262" spans="1:14" ht="63" x14ac:dyDescent="0.25">
      <c r="A1262" s="31" t="s">
        <v>2290</v>
      </c>
      <c r="B1262" s="19" t="s">
        <v>2530</v>
      </c>
      <c r="C1262" s="34" t="s">
        <v>2531</v>
      </c>
      <c r="D1262" s="18">
        <v>0</v>
      </c>
      <c r="E1262" s="18">
        <v>0</v>
      </c>
      <c r="F1262" s="18">
        <v>0</v>
      </c>
      <c r="G1262" s="18">
        <v>0</v>
      </c>
      <c r="H1262" s="18">
        <v>0</v>
      </c>
      <c r="I1262" s="18">
        <v>0</v>
      </c>
      <c r="J1262" s="18">
        <v>0</v>
      </c>
      <c r="K1262" s="18">
        <v>0</v>
      </c>
      <c r="L1262" s="18">
        <v>0</v>
      </c>
      <c r="M1262" s="18">
        <v>0</v>
      </c>
      <c r="N1262" s="19" t="s">
        <v>3165</v>
      </c>
    </row>
    <row r="1263" spans="1:14" ht="63" x14ac:dyDescent="0.25">
      <c r="A1263" s="31" t="s">
        <v>2290</v>
      </c>
      <c r="B1263" s="19" t="s">
        <v>2532</v>
      </c>
      <c r="C1263" s="34" t="s">
        <v>2533</v>
      </c>
      <c r="D1263" s="18">
        <v>0</v>
      </c>
      <c r="E1263" s="18">
        <v>0</v>
      </c>
      <c r="F1263" s="18">
        <v>0</v>
      </c>
      <c r="G1263" s="18">
        <v>0</v>
      </c>
      <c r="H1263" s="18">
        <v>0</v>
      </c>
      <c r="I1263" s="18">
        <v>0</v>
      </c>
      <c r="J1263" s="18">
        <v>0</v>
      </c>
      <c r="K1263" s="18">
        <v>0</v>
      </c>
      <c r="L1263" s="18">
        <v>0</v>
      </c>
      <c r="M1263" s="18">
        <v>0</v>
      </c>
      <c r="N1263" s="19" t="s">
        <v>3165</v>
      </c>
    </row>
    <row r="1264" spans="1:14" ht="47.25" x14ac:dyDescent="0.25">
      <c r="A1264" s="31" t="s">
        <v>2290</v>
      </c>
      <c r="B1264" s="19" t="s">
        <v>2534</v>
      </c>
      <c r="C1264" s="34" t="s">
        <v>2535</v>
      </c>
      <c r="D1264" s="18">
        <v>0</v>
      </c>
      <c r="E1264" s="18">
        <v>0</v>
      </c>
      <c r="F1264" s="18">
        <v>0</v>
      </c>
      <c r="G1264" s="18">
        <v>0</v>
      </c>
      <c r="H1264" s="18">
        <v>0</v>
      </c>
      <c r="I1264" s="18">
        <v>0</v>
      </c>
      <c r="J1264" s="18">
        <v>0</v>
      </c>
      <c r="K1264" s="18">
        <v>0</v>
      </c>
      <c r="L1264" s="18">
        <v>0</v>
      </c>
      <c r="M1264" s="18">
        <v>0</v>
      </c>
      <c r="N1264" s="19" t="s">
        <v>3165</v>
      </c>
    </row>
    <row r="1265" spans="1:14" ht="63" x14ac:dyDescent="0.25">
      <c r="A1265" s="31" t="s">
        <v>2290</v>
      </c>
      <c r="B1265" s="19" t="s">
        <v>2536</v>
      </c>
      <c r="C1265" s="34" t="s">
        <v>2537</v>
      </c>
      <c r="D1265" s="18">
        <v>0</v>
      </c>
      <c r="E1265" s="18">
        <v>0</v>
      </c>
      <c r="F1265" s="18">
        <v>0</v>
      </c>
      <c r="G1265" s="18">
        <v>0</v>
      </c>
      <c r="H1265" s="18">
        <v>0</v>
      </c>
      <c r="I1265" s="18">
        <v>0</v>
      </c>
      <c r="J1265" s="18">
        <v>0</v>
      </c>
      <c r="K1265" s="18">
        <v>0</v>
      </c>
      <c r="L1265" s="18">
        <v>0</v>
      </c>
      <c r="M1265" s="18">
        <v>0</v>
      </c>
      <c r="N1265" s="19" t="s">
        <v>3165</v>
      </c>
    </row>
    <row r="1266" spans="1:14" ht="63" x14ac:dyDescent="0.25">
      <c r="A1266" s="31" t="s">
        <v>2290</v>
      </c>
      <c r="B1266" s="19" t="s">
        <v>2538</v>
      </c>
      <c r="C1266" s="34" t="s">
        <v>2539</v>
      </c>
      <c r="D1266" s="18">
        <v>0</v>
      </c>
      <c r="E1266" s="18">
        <v>0</v>
      </c>
      <c r="F1266" s="18">
        <v>0</v>
      </c>
      <c r="G1266" s="18">
        <v>0</v>
      </c>
      <c r="H1266" s="18">
        <v>0</v>
      </c>
      <c r="I1266" s="18">
        <v>0</v>
      </c>
      <c r="J1266" s="18">
        <v>0</v>
      </c>
      <c r="K1266" s="18">
        <v>0</v>
      </c>
      <c r="L1266" s="18">
        <v>0</v>
      </c>
      <c r="M1266" s="18">
        <v>0</v>
      </c>
      <c r="N1266" s="19" t="s">
        <v>3165</v>
      </c>
    </row>
    <row r="1267" spans="1:14" ht="63" x14ac:dyDescent="0.25">
      <c r="A1267" s="31" t="s">
        <v>2290</v>
      </c>
      <c r="B1267" s="19" t="s">
        <v>2540</v>
      </c>
      <c r="C1267" s="34" t="s">
        <v>2541</v>
      </c>
      <c r="D1267" s="18">
        <v>0</v>
      </c>
      <c r="E1267" s="18">
        <v>0</v>
      </c>
      <c r="F1267" s="18">
        <v>0</v>
      </c>
      <c r="G1267" s="18">
        <v>0</v>
      </c>
      <c r="H1267" s="18">
        <v>0</v>
      </c>
      <c r="I1267" s="18">
        <v>0</v>
      </c>
      <c r="J1267" s="18">
        <v>0</v>
      </c>
      <c r="K1267" s="18">
        <v>0</v>
      </c>
      <c r="L1267" s="18">
        <v>0</v>
      </c>
      <c r="M1267" s="18">
        <v>0</v>
      </c>
      <c r="N1267" s="19" t="s">
        <v>3165</v>
      </c>
    </row>
    <row r="1268" spans="1:14" ht="63" x14ac:dyDescent="0.25">
      <c r="A1268" s="31" t="s">
        <v>2290</v>
      </c>
      <c r="B1268" s="19" t="s">
        <v>2542</v>
      </c>
      <c r="C1268" s="34" t="s">
        <v>2543</v>
      </c>
      <c r="D1268" s="18">
        <v>0</v>
      </c>
      <c r="E1268" s="18">
        <v>0</v>
      </c>
      <c r="F1268" s="18">
        <v>0</v>
      </c>
      <c r="G1268" s="18">
        <v>0</v>
      </c>
      <c r="H1268" s="18">
        <v>0</v>
      </c>
      <c r="I1268" s="18">
        <v>0</v>
      </c>
      <c r="J1268" s="18">
        <v>0</v>
      </c>
      <c r="K1268" s="18">
        <v>0</v>
      </c>
      <c r="L1268" s="18">
        <v>0</v>
      </c>
      <c r="M1268" s="18">
        <v>0</v>
      </c>
      <c r="N1268" s="19" t="s">
        <v>3165</v>
      </c>
    </row>
    <row r="1269" spans="1:14" ht="63" x14ac:dyDescent="0.25">
      <c r="A1269" s="31" t="s">
        <v>2290</v>
      </c>
      <c r="B1269" s="19" t="s">
        <v>2544</v>
      </c>
      <c r="C1269" s="34" t="s">
        <v>2545</v>
      </c>
      <c r="D1269" s="18">
        <v>0</v>
      </c>
      <c r="E1269" s="18">
        <v>0</v>
      </c>
      <c r="F1269" s="18">
        <v>0</v>
      </c>
      <c r="G1269" s="18">
        <v>0</v>
      </c>
      <c r="H1269" s="18">
        <v>0</v>
      </c>
      <c r="I1269" s="18">
        <v>0</v>
      </c>
      <c r="J1269" s="18">
        <v>0</v>
      </c>
      <c r="K1269" s="18">
        <v>0</v>
      </c>
      <c r="L1269" s="18">
        <v>0</v>
      </c>
      <c r="M1269" s="18">
        <v>0</v>
      </c>
      <c r="N1269" s="19" t="s">
        <v>3165</v>
      </c>
    </row>
    <row r="1270" spans="1:14" ht="63" x14ac:dyDescent="0.25">
      <c r="A1270" s="31" t="s">
        <v>2290</v>
      </c>
      <c r="B1270" s="19" t="s">
        <v>2546</v>
      </c>
      <c r="C1270" s="34" t="s">
        <v>2547</v>
      </c>
      <c r="D1270" s="18">
        <v>0</v>
      </c>
      <c r="E1270" s="18">
        <v>0</v>
      </c>
      <c r="F1270" s="18">
        <v>0</v>
      </c>
      <c r="G1270" s="18">
        <v>0</v>
      </c>
      <c r="H1270" s="18">
        <v>0</v>
      </c>
      <c r="I1270" s="18">
        <v>0</v>
      </c>
      <c r="J1270" s="18">
        <v>0</v>
      </c>
      <c r="K1270" s="18">
        <v>0</v>
      </c>
      <c r="L1270" s="18">
        <v>0</v>
      </c>
      <c r="M1270" s="18">
        <v>0</v>
      </c>
      <c r="N1270" s="19" t="s">
        <v>3165</v>
      </c>
    </row>
    <row r="1271" spans="1:14" ht="63" x14ac:dyDescent="0.25">
      <c r="A1271" s="31" t="s">
        <v>2290</v>
      </c>
      <c r="B1271" s="19" t="s">
        <v>2548</v>
      </c>
      <c r="C1271" s="34" t="s">
        <v>2549</v>
      </c>
      <c r="D1271" s="18">
        <v>0</v>
      </c>
      <c r="E1271" s="18">
        <v>0</v>
      </c>
      <c r="F1271" s="18">
        <v>0</v>
      </c>
      <c r="G1271" s="18">
        <v>0</v>
      </c>
      <c r="H1271" s="18">
        <v>0</v>
      </c>
      <c r="I1271" s="18">
        <v>0</v>
      </c>
      <c r="J1271" s="18">
        <v>0</v>
      </c>
      <c r="K1271" s="18">
        <v>0</v>
      </c>
      <c r="L1271" s="18">
        <v>0</v>
      </c>
      <c r="M1271" s="18">
        <v>0</v>
      </c>
      <c r="N1271" s="19" t="s">
        <v>3165</v>
      </c>
    </row>
    <row r="1272" spans="1:14" ht="63" x14ac:dyDescent="0.25">
      <c r="A1272" s="31" t="s">
        <v>2290</v>
      </c>
      <c r="B1272" s="19" t="s">
        <v>2550</v>
      </c>
      <c r="C1272" s="34" t="s">
        <v>2551</v>
      </c>
      <c r="D1272" s="18">
        <v>0</v>
      </c>
      <c r="E1272" s="18">
        <v>0</v>
      </c>
      <c r="F1272" s="18">
        <v>0</v>
      </c>
      <c r="G1272" s="18">
        <v>0</v>
      </c>
      <c r="H1272" s="18">
        <v>0</v>
      </c>
      <c r="I1272" s="18">
        <v>0</v>
      </c>
      <c r="J1272" s="18">
        <v>0</v>
      </c>
      <c r="K1272" s="18">
        <v>0</v>
      </c>
      <c r="L1272" s="18">
        <v>0</v>
      </c>
      <c r="M1272" s="18">
        <v>0</v>
      </c>
      <c r="N1272" s="19" t="s">
        <v>3165</v>
      </c>
    </row>
    <row r="1273" spans="1:14" ht="63" x14ac:dyDescent="0.25">
      <c r="A1273" s="31" t="s">
        <v>2290</v>
      </c>
      <c r="B1273" s="19" t="s">
        <v>2552</v>
      </c>
      <c r="C1273" s="34" t="s">
        <v>2553</v>
      </c>
      <c r="D1273" s="18">
        <v>0</v>
      </c>
      <c r="E1273" s="18">
        <v>0</v>
      </c>
      <c r="F1273" s="18">
        <v>0</v>
      </c>
      <c r="G1273" s="18">
        <v>0</v>
      </c>
      <c r="H1273" s="18">
        <v>0</v>
      </c>
      <c r="I1273" s="18">
        <v>0</v>
      </c>
      <c r="J1273" s="18">
        <v>0</v>
      </c>
      <c r="K1273" s="18">
        <v>0</v>
      </c>
      <c r="L1273" s="18">
        <v>0</v>
      </c>
      <c r="M1273" s="18">
        <v>0</v>
      </c>
      <c r="N1273" s="19" t="s">
        <v>3165</v>
      </c>
    </row>
    <row r="1274" spans="1:14" ht="63" x14ac:dyDescent="0.25">
      <c r="A1274" s="31" t="s">
        <v>2290</v>
      </c>
      <c r="B1274" s="19" t="s">
        <v>2554</v>
      </c>
      <c r="C1274" s="34" t="s">
        <v>2555</v>
      </c>
      <c r="D1274" s="18">
        <v>0</v>
      </c>
      <c r="E1274" s="18">
        <v>0</v>
      </c>
      <c r="F1274" s="18">
        <v>0</v>
      </c>
      <c r="G1274" s="18">
        <v>0</v>
      </c>
      <c r="H1274" s="18">
        <v>0</v>
      </c>
      <c r="I1274" s="18">
        <v>0</v>
      </c>
      <c r="J1274" s="18">
        <v>0</v>
      </c>
      <c r="K1274" s="18">
        <v>0</v>
      </c>
      <c r="L1274" s="18">
        <v>0</v>
      </c>
      <c r="M1274" s="18">
        <v>0</v>
      </c>
      <c r="N1274" s="19" t="s">
        <v>3165</v>
      </c>
    </row>
    <row r="1275" spans="1:14" ht="47.25" x14ac:dyDescent="0.25">
      <c r="A1275" s="31" t="s">
        <v>2290</v>
      </c>
      <c r="B1275" s="19" t="s">
        <v>2556</v>
      </c>
      <c r="C1275" s="34" t="s">
        <v>2557</v>
      </c>
      <c r="D1275" s="18">
        <v>0</v>
      </c>
      <c r="E1275" s="18">
        <v>0</v>
      </c>
      <c r="F1275" s="18">
        <v>0</v>
      </c>
      <c r="G1275" s="18">
        <v>0</v>
      </c>
      <c r="H1275" s="18">
        <v>0</v>
      </c>
      <c r="I1275" s="18">
        <v>0</v>
      </c>
      <c r="J1275" s="18">
        <v>0</v>
      </c>
      <c r="K1275" s="18">
        <v>0</v>
      </c>
      <c r="L1275" s="18">
        <v>0</v>
      </c>
      <c r="M1275" s="18">
        <v>0</v>
      </c>
      <c r="N1275" s="19" t="s">
        <v>3165</v>
      </c>
    </row>
    <row r="1276" spans="1:14" ht="63" x14ac:dyDescent="0.25">
      <c r="A1276" s="31" t="s">
        <v>2290</v>
      </c>
      <c r="B1276" s="19" t="s">
        <v>2558</v>
      </c>
      <c r="C1276" s="34" t="s">
        <v>2559</v>
      </c>
      <c r="D1276" s="18">
        <v>0</v>
      </c>
      <c r="E1276" s="18">
        <v>0</v>
      </c>
      <c r="F1276" s="18">
        <v>0</v>
      </c>
      <c r="G1276" s="18">
        <v>0</v>
      </c>
      <c r="H1276" s="18">
        <v>0</v>
      </c>
      <c r="I1276" s="18">
        <v>0</v>
      </c>
      <c r="J1276" s="18">
        <v>0</v>
      </c>
      <c r="K1276" s="18">
        <v>0</v>
      </c>
      <c r="L1276" s="18">
        <v>0</v>
      </c>
      <c r="M1276" s="18">
        <v>0</v>
      </c>
      <c r="N1276" s="19" t="s">
        <v>3165</v>
      </c>
    </row>
    <row r="1277" spans="1:14" ht="63" x14ac:dyDescent="0.25">
      <c r="A1277" s="31" t="s">
        <v>2290</v>
      </c>
      <c r="B1277" s="19" t="s">
        <v>2560</v>
      </c>
      <c r="C1277" s="34" t="s">
        <v>2561</v>
      </c>
      <c r="D1277" s="18">
        <v>0</v>
      </c>
      <c r="E1277" s="18">
        <v>0</v>
      </c>
      <c r="F1277" s="18">
        <v>0</v>
      </c>
      <c r="G1277" s="18">
        <v>0</v>
      </c>
      <c r="H1277" s="18">
        <v>0</v>
      </c>
      <c r="I1277" s="18">
        <v>0</v>
      </c>
      <c r="J1277" s="18">
        <v>0</v>
      </c>
      <c r="K1277" s="18">
        <v>0</v>
      </c>
      <c r="L1277" s="18">
        <v>0</v>
      </c>
      <c r="M1277" s="18">
        <v>0</v>
      </c>
      <c r="N1277" s="19" t="s">
        <v>3165</v>
      </c>
    </row>
    <row r="1278" spans="1:14" ht="47.25" x14ac:dyDescent="0.25">
      <c r="A1278" s="31" t="s">
        <v>2290</v>
      </c>
      <c r="B1278" s="19" t="s">
        <v>2562</v>
      </c>
      <c r="C1278" s="34" t="s">
        <v>2563</v>
      </c>
      <c r="D1278" s="18">
        <v>0</v>
      </c>
      <c r="E1278" s="18">
        <v>0</v>
      </c>
      <c r="F1278" s="18">
        <v>0</v>
      </c>
      <c r="G1278" s="18">
        <v>0</v>
      </c>
      <c r="H1278" s="18">
        <v>0</v>
      </c>
      <c r="I1278" s="18">
        <v>0</v>
      </c>
      <c r="J1278" s="18">
        <v>0</v>
      </c>
      <c r="K1278" s="18">
        <v>0</v>
      </c>
      <c r="L1278" s="18">
        <v>0</v>
      </c>
      <c r="M1278" s="18">
        <v>0</v>
      </c>
      <c r="N1278" s="19" t="s">
        <v>3165</v>
      </c>
    </row>
    <row r="1279" spans="1:14" ht="63" x14ac:dyDescent="0.25">
      <c r="A1279" s="31" t="s">
        <v>2290</v>
      </c>
      <c r="B1279" s="19" t="s">
        <v>2564</v>
      </c>
      <c r="C1279" s="34" t="s">
        <v>2565</v>
      </c>
      <c r="D1279" s="18">
        <v>0</v>
      </c>
      <c r="E1279" s="18">
        <v>0</v>
      </c>
      <c r="F1279" s="18">
        <v>0</v>
      </c>
      <c r="G1279" s="18">
        <v>0</v>
      </c>
      <c r="H1279" s="18">
        <v>0</v>
      </c>
      <c r="I1279" s="18">
        <v>0</v>
      </c>
      <c r="J1279" s="18">
        <v>0</v>
      </c>
      <c r="K1279" s="18">
        <v>0</v>
      </c>
      <c r="L1279" s="18">
        <v>0</v>
      </c>
      <c r="M1279" s="18">
        <v>0</v>
      </c>
      <c r="N1279" s="19" t="s">
        <v>3165</v>
      </c>
    </row>
    <row r="1280" spans="1:14" ht="63" x14ac:dyDescent="0.25">
      <c r="A1280" s="31" t="s">
        <v>2290</v>
      </c>
      <c r="B1280" s="19" t="s">
        <v>2566</v>
      </c>
      <c r="C1280" s="34" t="s">
        <v>2567</v>
      </c>
      <c r="D1280" s="18">
        <v>0</v>
      </c>
      <c r="E1280" s="18">
        <v>0</v>
      </c>
      <c r="F1280" s="18">
        <v>0</v>
      </c>
      <c r="G1280" s="18">
        <v>0</v>
      </c>
      <c r="H1280" s="18">
        <v>0</v>
      </c>
      <c r="I1280" s="18">
        <v>0</v>
      </c>
      <c r="J1280" s="18">
        <v>0</v>
      </c>
      <c r="K1280" s="18">
        <v>0</v>
      </c>
      <c r="L1280" s="18">
        <v>0</v>
      </c>
      <c r="M1280" s="18">
        <v>0</v>
      </c>
      <c r="N1280" s="19" t="s">
        <v>3165</v>
      </c>
    </row>
    <row r="1281" spans="1:14" ht="63" x14ac:dyDescent="0.25">
      <c r="A1281" s="31" t="s">
        <v>2290</v>
      </c>
      <c r="B1281" s="19" t="s">
        <v>2568</v>
      </c>
      <c r="C1281" s="34" t="s">
        <v>2569</v>
      </c>
      <c r="D1281" s="18">
        <v>0</v>
      </c>
      <c r="E1281" s="18">
        <v>0</v>
      </c>
      <c r="F1281" s="18">
        <v>0</v>
      </c>
      <c r="G1281" s="18">
        <v>0</v>
      </c>
      <c r="H1281" s="18">
        <v>0</v>
      </c>
      <c r="I1281" s="18">
        <v>0</v>
      </c>
      <c r="J1281" s="18">
        <v>0</v>
      </c>
      <c r="K1281" s="18">
        <v>0</v>
      </c>
      <c r="L1281" s="18">
        <v>0</v>
      </c>
      <c r="M1281" s="18">
        <v>0</v>
      </c>
      <c r="N1281" s="19" t="s">
        <v>3165</v>
      </c>
    </row>
    <row r="1282" spans="1:14" ht="63" x14ac:dyDescent="0.25">
      <c r="A1282" s="31" t="s">
        <v>2290</v>
      </c>
      <c r="B1282" s="19" t="s">
        <v>2570</v>
      </c>
      <c r="C1282" s="34" t="s">
        <v>2571</v>
      </c>
      <c r="D1282" s="18">
        <v>0</v>
      </c>
      <c r="E1282" s="18">
        <v>0</v>
      </c>
      <c r="F1282" s="18">
        <v>0</v>
      </c>
      <c r="G1282" s="18">
        <v>0</v>
      </c>
      <c r="H1282" s="18">
        <v>0</v>
      </c>
      <c r="I1282" s="18">
        <v>0</v>
      </c>
      <c r="J1282" s="18">
        <v>0</v>
      </c>
      <c r="K1282" s="18">
        <v>0</v>
      </c>
      <c r="L1282" s="18">
        <v>0</v>
      </c>
      <c r="M1282" s="18">
        <v>0</v>
      </c>
      <c r="N1282" s="19" t="s">
        <v>3165</v>
      </c>
    </row>
    <row r="1283" spans="1:14" ht="63" x14ac:dyDescent="0.25">
      <c r="A1283" s="31" t="s">
        <v>2290</v>
      </c>
      <c r="B1283" s="19" t="s">
        <v>2572</v>
      </c>
      <c r="C1283" s="34" t="s">
        <v>2573</v>
      </c>
      <c r="D1283" s="18">
        <v>0</v>
      </c>
      <c r="E1283" s="18">
        <v>0</v>
      </c>
      <c r="F1283" s="18">
        <v>0</v>
      </c>
      <c r="G1283" s="18">
        <v>0</v>
      </c>
      <c r="H1283" s="18">
        <v>0</v>
      </c>
      <c r="I1283" s="18">
        <v>0</v>
      </c>
      <c r="J1283" s="18">
        <v>0</v>
      </c>
      <c r="K1283" s="18">
        <v>0</v>
      </c>
      <c r="L1283" s="18">
        <v>0</v>
      </c>
      <c r="M1283" s="18">
        <v>0</v>
      </c>
      <c r="N1283" s="19" t="s">
        <v>3165</v>
      </c>
    </row>
    <row r="1284" spans="1:14" ht="63" x14ac:dyDescent="0.25">
      <c r="A1284" s="31" t="s">
        <v>2290</v>
      </c>
      <c r="B1284" s="19" t="s">
        <v>2574</v>
      </c>
      <c r="C1284" s="34" t="s">
        <v>2575</v>
      </c>
      <c r="D1284" s="18">
        <v>0</v>
      </c>
      <c r="E1284" s="18">
        <v>0</v>
      </c>
      <c r="F1284" s="18">
        <v>0</v>
      </c>
      <c r="G1284" s="18">
        <v>0</v>
      </c>
      <c r="H1284" s="18">
        <v>0</v>
      </c>
      <c r="I1284" s="18">
        <v>0</v>
      </c>
      <c r="J1284" s="18">
        <v>0</v>
      </c>
      <c r="K1284" s="18">
        <v>0</v>
      </c>
      <c r="L1284" s="18">
        <v>0</v>
      </c>
      <c r="M1284" s="18">
        <v>0</v>
      </c>
      <c r="N1284" s="19" t="s">
        <v>3165</v>
      </c>
    </row>
    <row r="1285" spans="1:14" ht="47.25" x14ac:dyDescent="0.25">
      <c r="A1285" s="31" t="s">
        <v>2290</v>
      </c>
      <c r="B1285" s="19" t="s">
        <v>2576</v>
      </c>
      <c r="C1285" s="34" t="s">
        <v>2577</v>
      </c>
      <c r="D1285" s="18">
        <v>0</v>
      </c>
      <c r="E1285" s="18">
        <v>0</v>
      </c>
      <c r="F1285" s="18">
        <v>0</v>
      </c>
      <c r="G1285" s="18">
        <v>0</v>
      </c>
      <c r="H1285" s="18">
        <v>0</v>
      </c>
      <c r="I1285" s="18">
        <v>0</v>
      </c>
      <c r="J1285" s="18">
        <v>0</v>
      </c>
      <c r="K1285" s="18">
        <v>0</v>
      </c>
      <c r="L1285" s="18">
        <v>0</v>
      </c>
      <c r="M1285" s="18">
        <v>0</v>
      </c>
      <c r="N1285" s="19" t="s">
        <v>3165</v>
      </c>
    </row>
    <row r="1286" spans="1:14" ht="63" x14ac:dyDescent="0.25">
      <c r="A1286" s="31" t="s">
        <v>2290</v>
      </c>
      <c r="B1286" s="19" t="s">
        <v>2578</v>
      </c>
      <c r="C1286" s="34" t="s">
        <v>2579</v>
      </c>
      <c r="D1286" s="18">
        <v>0</v>
      </c>
      <c r="E1286" s="18">
        <v>0</v>
      </c>
      <c r="F1286" s="18">
        <v>0</v>
      </c>
      <c r="G1286" s="18">
        <v>0</v>
      </c>
      <c r="H1286" s="18">
        <v>0</v>
      </c>
      <c r="I1286" s="18">
        <v>0</v>
      </c>
      <c r="J1286" s="18">
        <v>0</v>
      </c>
      <c r="K1286" s="18">
        <v>0</v>
      </c>
      <c r="L1286" s="18">
        <v>0</v>
      </c>
      <c r="M1286" s="18">
        <v>0</v>
      </c>
      <c r="N1286" s="19" t="s">
        <v>3165</v>
      </c>
    </row>
    <row r="1287" spans="1:14" ht="63" x14ac:dyDescent="0.25">
      <c r="A1287" s="31" t="s">
        <v>2290</v>
      </c>
      <c r="B1287" s="19" t="s">
        <v>2580</v>
      </c>
      <c r="C1287" s="34" t="s">
        <v>2581</v>
      </c>
      <c r="D1287" s="18">
        <v>0</v>
      </c>
      <c r="E1287" s="18">
        <v>0</v>
      </c>
      <c r="F1287" s="18">
        <v>0</v>
      </c>
      <c r="G1287" s="18">
        <v>0</v>
      </c>
      <c r="H1287" s="18">
        <v>0</v>
      </c>
      <c r="I1287" s="18">
        <v>0</v>
      </c>
      <c r="J1287" s="18">
        <v>0</v>
      </c>
      <c r="K1287" s="18">
        <v>0</v>
      </c>
      <c r="L1287" s="18">
        <v>0</v>
      </c>
      <c r="M1287" s="18">
        <v>0</v>
      </c>
      <c r="N1287" s="19" t="s">
        <v>3165</v>
      </c>
    </row>
    <row r="1288" spans="1:14" ht="63" x14ac:dyDescent="0.25">
      <c r="A1288" s="31" t="s">
        <v>2290</v>
      </c>
      <c r="B1288" s="19" t="s">
        <v>2582</v>
      </c>
      <c r="C1288" s="34" t="s">
        <v>2583</v>
      </c>
      <c r="D1288" s="18">
        <v>0</v>
      </c>
      <c r="E1288" s="18">
        <v>0</v>
      </c>
      <c r="F1288" s="18">
        <v>0</v>
      </c>
      <c r="G1288" s="18">
        <v>0</v>
      </c>
      <c r="H1288" s="18">
        <v>0</v>
      </c>
      <c r="I1288" s="18">
        <v>0</v>
      </c>
      <c r="J1288" s="18">
        <v>0</v>
      </c>
      <c r="K1288" s="18">
        <v>0</v>
      </c>
      <c r="L1288" s="18">
        <v>0</v>
      </c>
      <c r="M1288" s="18">
        <v>0</v>
      </c>
      <c r="N1288" s="19" t="s">
        <v>3165</v>
      </c>
    </row>
    <row r="1289" spans="1:14" ht="47.25" x14ac:dyDescent="0.25">
      <c r="A1289" s="31" t="s">
        <v>2290</v>
      </c>
      <c r="B1289" s="19" t="s">
        <v>2584</v>
      </c>
      <c r="C1289" s="34" t="s">
        <v>2585</v>
      </c>
      <c r="D1289" s="18">
        <v>0</v>
      </c>
      <c r="E1289" s="18">
        <v>0</v>
      </c>
      <c r="F1289" s="18">
        <v>0</v>
      </c>
      <c r="G1289" s="18">
        <v>0</v>
      </c>
      <c r="H1289" s="18">
        <v>0</v>
      </c>
      <c r="I1289" s="18">
        <v>0</v>
      </c>
      <c r="J1289" s="18">
        <v>0</v>
      </c>
      <c r="K1289" s="18">
        <v>0</v>
      </c>
      <c r="L1289" s="18">
        <v>0</v>
      </c>
      <c r="M1289" s="18">
        <v>0</v>
      </c>
      <c r="N1289" s="19" t="s">
        <v>3165</v>
      </c>
    </row>
    <row r="1290" spans="1:14" ht="63" x14ac:dyDescent="0.25">
      <c r="A1290" s="31" t="s">
        <v>2290</v>
      </c>
      <c r="B1290" s="19" t="s">
        <v>2586</v>
      </c>
      <c r="C1290" s="34" t="s">
        <v>2587</v>
      </c>
      <c r="D1290" s="18">
        <v>0</v>
      </c>
      <c r="E1290" s="18">
        <v>0</v>
      </c>
      <c r="F1290" s="18">
        <v>0</v>
      </c>
      <c r="G1290" s="18">
        <v>0</v>
      </c>
      <c r="H1290" s="18">
        <v>0</v>
      </c>
      <c r="I1290" s="18">
        <v>0</v>
      </c>
      <c r="J1290" s="18">
        <v>0</v>
      </c>
      <c r="K1290" s="18">
        <v>0</v>
      </c>
      <c r="L1290" s="18">
        <v>0</v>
      </c>
      <c r="M1290" s="18">
        <v>0</v>
      </c>
      <c r="N1290" s="19" t="s">
        <v>3165</v>
      </c>
    </row>
    <row r="1291" spans="1:14" ht="63" x14ac:dyDescent="0.25">
      <c r="A1291" s="31" t="s">
        <v>2290</v>
      </c>
      <c r="B1291" s="19" t="s">
        <v>2588</v>
      </c>
      <c r="C1291" s="34" t="s">
        <v>2589</v>
      </c>
      <c r="D1291" s="18">
        <v>0</v>
      </c>
      <c r="E1291" s="18">
        <v>0</v>
      </c>
      <c r="F1291" s="18">
        <v>0</v>
      </c>
      <c r="G1291" s="18">
        <v>0</v>
      </c>
      <c r="H1291" s="18">
        <v>0</v>
      </c>
      <c r="I1291" s="18">
        <v>0</v>
      </c>
      <c r="J1291" s="18">
        <v>0</v>
      </c>
      <c r="K1291" s="18">
        <v>0</v>
      </c>
      <c r="L1291" s="18">
        <v>0</v>
      </c>
      <c r="M1291" s="18">
        <v>0</v>
      </c>
      <c r="N1291" s="19" t="s">
        <v>3165</v>
      </c>
    </row>
    <row r="1292" spans="1:14" ht="63" x14ac:dyDescent="0.25">
      <c r="A1292" s="31" t="s">
        <v>2290</v>
      </c>
      <c r="B1292" s="19" t="s">
        <v>2590</v>
      </c>
      <c r="C1292" s="34" t="s">
        <v>2591</v>
      </c>
      <c r="D1292" s="18">
        <v>0</v>
      </c>
      <c r="E1292" s="18">
        <v>0</v>
      </c>
      <c r="F1292" s="18">
        <v>0</v>
      </c>
      <c r="G1292" s="18">
        <v>0</v>
      </c>
      <c r="H1292" s="18">
        <v>0</v>
      </c>
      <c r="I1292" s="18">
        <v>0</v>
      </c>
      <c r="J1292" s="18">
        <v>0</v>
      </c>
      <c r="K1292" s="18">
        <v>0</v>
      </c>
      <c r="L1292" s="18">
        <v>0</v>
      </c>
      <c r="M1292" s="18">
        <v>0</v>
      </c>
      <c r="N1292" s="19" t="s">
        <v>3165</v>
      </c>
    </row>
    <row r="1293" spans="1:14" ht="63" x14ac:dyDescent="0.25">
      <c r="A1293" s="31" t="s">
        <v>2290</v>
      </c>
      <c r="B1293" s="19" t="s">
        <v>2592</v>
      </c>
      <c r="C1293" s="34" t="s">
        <v>2593</v>
      </c>
      <c r="D1293" s="18">
        <v>0</v>
      </c>
      <c r="E1293" s="18">
        <v>0</v>
      </c>
      <c r="F1293" s="18">
        <v>0</v>
      </c>
      <c r="G1293" s="18">
        <v>0</v>
      </c>
      <c r="H1293" s="18">
        <v>0</v>
      </c>
      <c r="I1293" s="18">
        <v>0</v>
      </c>
      <c r="J1293" s="18">
        <v>0</v>
      </c>
      <c r="K1293" s="18">
        <v>0</v>
      </c>
      <c r="L1293" s="18">
        <v>0</v>
      </c>
      <c r="M1293" s="18">
        <v>0</v>
      </c>
      <c r="N1293" s="19" t="s">
        <v>3165</v>
      </c>
    </row>
    <row r="1294" spans="1:14" ht="63" x14ac:dyDescent="0.25">
      <c r="A1294" s="31" t="s">
        <v>2290</v>
      </c>
      <c r="B1294" s="19" t="s">
        <v>2594</v>
      </c>
      <c r="C1294" s="34" t="s">
        <v>2595</v>
      </c>
      <c r="D1294" s="18">
        <v>0</v>
      </c>
      <c r="E1294" s="18">
        <v>0</v>
      </c>
      <c r="F1294" s="18">
        <v>0</v>
      </c>
      <c r="G1294" s="18">
        <v>0</v>
      </c>
      <c r="H1294" s="18">
        <v>0</v>
      </c>
      <c r="I1294" s="18">
        <v>0</v>
      </c>
      <c r="J1294" s="18">
        <v>0</v>
      </c>
      <c r="K1294" s="18">
        <v>0</v>
      </c>
      <c r="L1294" s="18">
        <v>0</v>
      </c>
      <c r="M1294" s="18">
        <v>0</v>
      </c>
      <c r="N1294" s="19" t="s">
        <v>3165</v>
      </c>
    </row>
    <row r="1295" spans="1:14" ht="63" x14ac:dyDescent="0.25">
      <c r="A1295" s="31" t="s">
        <v>2290</v>
      </c>
      <c r="B1295" s="19" t="s">
        <v>2596</v>
      </c>
      <c r="C1295" s="34" t="s">
        <v>2597</v>
      </c>
      <c r="D1295" s="18">
        <v>0</v>
      </c>
      <c r="E1295" s="18">
        <v>0</v>
      </c>
      <c r="F1295" s="18">
        <v>0</v>
      </c>
      <c r="G1295" s="18">
        <v>0</v>
      </c>
      <c r="H1295" s="18">
        <v>0</v>
      </c>
      <c r="I1295" s="18">
        <v>0</v>
      </c>
      <c r="J1295" s="18">
        <v>0</v>
      </c>
      <c r="K1295" s="18">
        <v>0</v>
      </c>
      <c r="L1295" s="18">
        <v>0</v>
      </c>
      <c r="M1295" s="18">
        <v>0</v>
      </c>
      <c r="N1295" s="19" t="s">
        <v>3165</v>
      </c>
    </row>
    <row r="1296" spans="1:14" ht="63" x14ac:dyDescent="0.25">
      <c r="A1296" s="31" t="s">
        <v>2290</v>
      </c>
      <c r="B1296" s="19" t="s">
        <v>2598</v>
      </c>
      <c r="C1296" s="34" t="s">
        <v>2599</v>
      </c>
      <c r="D1296" s="18">
        <v>0</v>
      </c>
      <c r="E1296" s="18">
        <v>0</v>
      </c>
      <c r="F1296" s="18">
        <v>0</v>
      </c>
      <c r="G1296" s="18">
        <v>0</v>
      </c>
      <c r="H1296" s="18">
        <v>0</v>
      </c>
      <c r="I1296" s="18">
        <v>0</v>
      </c>
      <c r="J1296" s="18">
        <v>0</v>
      </c>
      <c r="K1296" s="18">
        <v>0</v>
      </c>
      <c r="L1296" s="18">
        <v>0</v>
      </c>
      <c r="M1296" s="18">
        <v>0</v>
      </c>
      <c r="N1296" s="19" t="s">
        <v>3165</v>
      </c>
    </row>
    <row r="1297" spans="1:14" ht="63" x14ac:dyDescent="0.25">
      <c r="A1297" s="31" t="s">
        <v>2290</v>
      </c>
      <c r="B1297" s="19" t="s">
        <v>2600</v>
      </c>
      <c r="C1297" s="34" t="s">
        <v>2601</v>
      </c>
      <c r="D1297" s="18">
        <v>0</v>
      </c>
      <c r="E1297" s="18">
        <v>0</v>
      </c>
      <c r="F1297" s="18">
        <v>0</v>
      </c>
      <c r="G1297" s="18">
        <v>0</v>
      </c>
      <c r="H1297" s="18">
        <v>0</v>
      </c>
      <c r="I1297" s="18">
        <v>0</v>
      </c>
      <c r="J1297" s="18">
        <v>0</v>
      </c>
      <c r="K1297" s="18">
        <v>0</v>
      </c>
      <c r="L1297" s="18">
        <v>0</v>
      </c>
      <c r="M1297" s="18">
        <v>0</v>
      </c>
      <c r="N1297" s="19" t="s">
        <v>3165</v>
      </c>
    </row>
    <row r="1298" spans="1:14" ht="63" x14ac:dyDescent="0.25">
      <c r="A1298" s="31" t="s">
        <v>2290</v>
      </c>
      <c r="B1298" s="19" t="s">
        <v>2602</v>
      </c>
      <c r="C1298" s="34" t="s">
        <v>2603</v>
      </c>
      <c r="D1298" s="18">
        <v>0</v>
      </c>
      <c r="E1298" s="18">
        <v>0</v>
      </c>
      <c r="F1298" s="18">
        <v>0</v>
      </c>
      <c r="G1298" s="18">
        <v>0</v>
      </c>
      <c r="H1298" s="18">
        <v>0</v>
      </c>
      <c r="I1298" s="18">
        <v>0</v>
      </c>
      <c r="J1298" s="18">
        <v>0</v>
      </c>
      <c r="K1298" s="18">
        <v>0</v>
      </c>
      <c r="L1298" s="18">
        <v>0</v>
      </c>
      <c r="M1298" s="18">
        <v>0</v>
      </c>
      <c r="N1298" s="19" t="s">
        <v>3165</v>
      </c>
    </row>
    <row r="1299" spans="1:14" ht="63" x14ac:dyDescent="0.25">
      <c r="A1299" s="31" t="s">
        <v>2290</v>
      </c>
      <c r="B1299" s="19" t="s">
        <v>2604</v>
      </c>
      <c r="C1299" s="34" t="s">
        <v>2605</v>
      </c>
      <c r="D1299" s="18">
        <v>0</v>
      </c>
      <c r="E1299" s="18">
        <v>0</v>
      </c>
      <c r="F1299" s="18">
        <v>0</v>
      </c>
      <c r="G1299" s="18">
        <v>0</v>
      </c>
      <c r="H1299" s="18">
        <v>0</v>
      </c>
      <c r="I1299" s="18">
        <v>0</v>
      </c>
      <c r="J1299" s="18">
        <v>0</v>
      </c>
      <c r="K1299" s="18">
        <v>0</v>
      </c>
      <c r="L1299" s="18">
        <v>0</v>
      </c>
      <c r="M1299" s="18">
        <v>0</v>
      </c>
      <c r="N1299" s="19" t="s">
        <v>3165</v>
      </c>
    </row>
    <row r="1300" spans="1:14" ht="63" x14ac:dyDescent="0.25">
      <c r="A1300" s="31" t="s">
        <v>2290</v>
      </c>
      <c r="B1300" s="19" t="s">
        <v>2606</v>
      </c>
      <c r="C1300" s="34" t="s">
        <v>2607</v>
      </c>
      <c r="D1300" s="18">
        <v>0</v>
      </c>
      <c r="E1300" s="18">
        <v>0</v>
      </c>
      <c r="F1300" s="18">
        <v>0</v>
      </c>
      <c r="G1300" s="18">
        <v>0</v>
      </c>
      <c r="H1300" s="18">
        <v>0</v>
      </c>
      <c r="I1300" s="18">
        <v>0</v>
      </c>
      <c r="J1300" s="18">
        <v>0</v>
      </c>
      <c r="K1300" s="18">
        <v>0</v>
      </c>
      <c r="L1300" s="18">
        <v>0</v>
      </c>
      <c r="M1300" s="18">
        <v>0</v>
      </c>
      <c r="N1300" s="19" t="s">
        <v>3165</v>
      </c>
    </row>
    <row r="1301" spans="1:14" ht="63" x14ac:dyDescent="0.25">
      <c r="A1301" s="31" t="s">
        <v>2290</v>
      </c>
      <c r="B1301" s="19" t="s">
        <v>2608</v>
      </c>
      <c r="C1301" s="34" t="s">
        <v>2609</v>
      </c>
      <c r="D1301" s="18">
        <v>0</v>
      </c>
      <c r="E1301" s="18">
        <v>0</v>
      </c>
      <c r="F1301" s="18">
        <v>0</v>
      </c>
      <c r="G1301" s="18">
        <v>0</v>
      </c>
      <c r="H1301" s="18">
        <v>0</v>
      </c>
      <c r="I1301" s="18">
        <v>0</v>
      </c>
      <c r="J1301" s="18">
        <v>0</v>
      </c>
      <c r="K1301" s="18">
        <v>0</v>
      </c>
      <c r="L1301" s="18">
        <v>0</v>
      </c>
      <c r="M1301" s="18">
        <v>0</v>
      </c>
      <c r="N1301" s="19" t="s">
        <v>3165</v>
      </c>
    </row>
    <row r="1302" spans="1:14" ht="63" x14ac:dyDescent="0.25">
      <c r="A1302" s="31" t="s">
        <v>2290</v>
      </c>
      <c r="B1302" s="19" t="s">
        <v>2610</v>
      </c>
      <c r="C1302" s="34" t="s">
        <v>2611</v>
      </c>
      <c r="D1302" s="18">
        <v>0</v>
      </c>
      <c r="E1302" s="18">
        <v>0</v>
      </c>
      <c r="F1302" s="18">
        <v>0</v>
      </c>
      <c r="G1302" s="18">
        <v>0</v>
      </c>
      <c r="H1302" s="18">
        <v>0</v>
      </c>
      <c r="I1302" s="18">
        <v>0</v>
      </c>
      <c r="J1302" s="18">
        <v>0</v>
      </c>
      <c r="K1302" s="18">
        <v>0</v>
      </c>
      <c r="L1302" s="18">
        <v>0</v>
      </c>
      <c r="M1302" s="18">
        <v>0</v>
      </c>
      <c r="N1302" s="19" t="s">
        <v>3165</v>
      </c>
    </row>
    <row r="1303" spans="1:14" ht="63" x14ac:dyDescent="0.25">
      <c r="A1303" s="31" t="s">
        <v>2290</v>
      </c>
      <c r="B1303" s="19" t="s">
        <v>2612</v>
      </c>
      <c r="C1303" s="34" t="s">
        <v>2613</v>
      </c>
      <c r="D1303" s="18">
        <v>0</v>
      </c>
      <c r="E1303" s="18">
        <v>0</v>
      </c>
      <c r="F1303" s="18">
        <v>0</v>
      </c>
      <c r="G1303" s="18">
        <v>0</v>
      </c>
      <c r="H1303" s="18">
        <v>0</v>
      </c>
      <c r="I1303" s="18">
        <v>0</v>
      </c>
      <c r="J1303" s="18">
        <v>0</v>
      </c>
      <c r="K1303" s="18">
        <v>0</v>
      </c>
      <c r="L1303" s="18">
        <v>0</v>
      </c>
      <c r="M1303" s="18">
        <v>0</v>
      </c>
      <c r="N1303" s="19" t="s">
        <v>3165</v>
      </c>
    </row>
    <row r="1304" spans="1:14" ht="63" x14ac:dyDescent="0.25">
      <c r="A1304" s="31" t="s">
        <v>2290</v>
      </c>
      <c r="B1304" s="19" t="s">
        <v>2614</v>
      </c>
      <c r="C1304" s="34" t="s">
        <v>2615</v>
      </c>
      <c r="D1304" s="18">
        <v>0</v>
      </c>
      <c r="E1304" s="18">
        <v>0</v>
      </c>
      <c r="F1304" s="18">
        <v>0</v>
      </c>
      <c r="G1304" s="18">
        <v>0</v>
      </c>
      <c r="H1304" s="18">
        <v>0</v>
      </c>
      <c r="I1304" s="18">
        <v>0</v>
      </c>
      <c r="J1304" s="18">
        <v>0</v>
      </c>
      <c r="K1304" s="18">
        <v>0</v>
      </c>
      <c r="L1304" s="18">
        <v>0</v>
      </c>
      <c r="M1304" s="18">
        <v>0</v>
      </c>
      <c r="N1304" s="19" t="s">
        <v>3165</v>
      </c>
    </row>
    <row r="1305" spans="1:14" ht="63" x14ac:dyDescent="0.25">
      <c r="A1305" s="31" t="s">
        <v>2290</v>
      </c>
      <c r="B1305" s="19" t="s">
        <v>2616</v>
      </c>
      <c r="C1305" s="34" t="s">
        <v>2617</v>
      </c>
      <c r="D1305" s="18">
        <v>0</v>
      </c>
      <c r="E1305" s="18">
        <v>0</v>
      </c>
      <c r="F1305" s="18">
        <v>0</v>
      </c>
      <c r="G1305" s="18">
        <v>0</v>
      </c>
      <c r="H1305" s="18">
        <v>0</v>
      </c>
      <c r="I1305" s="18">
        <v>0</v>
      </c>
      <c r="J1305" s="18">
        <v>0</v>
      </c>
      <c r="K1305" s="18">
        <v>0</v>
      </c>
      <c r="L1305" s="18">
        <v>0</v>
      </c>
      <c r="M1305" s="18">
        <v>0</v>
      </c>
      <c r="N1305" s="19" t="s">
        <v>3165</v>
      </c>
    </row>
    <row r="1306" spans="1:14" ht="63" x14ac:dyDescent="0.25">
      <c r="A1306" s="31" t="s">
        <v>2290</v>
      </c>
      <c r="B1306" s="19" t="s">
        <v>2618</v>
      </c>
      <c r="C1306" s="34" t="s">
        <v>2619</v>
      </c>
      <c r="D1306" s="18">
        <v>0</v>
      </c>
      <c r="E1306" s="18">
        <v>0</v>
      </c>
      <c r="F1306" s="18">
        <v>0</v>
      </c>
      <c r="G1306" s="18">
        <v>0</v>
      </c>
      <c r="H1306" s="18">
        <v>0</v>
      </c>
      <c r="I1306" s="18">
        <v>0</v>
      </c>
      <c r="J1306" s="18">
        <v>0</v>
      </c>
      <c r="K1306" s="18">
        <v>0</v>
      </c>
      <c r="L1306" s="18">
        <v>0</v>
      </c>
      <c r="M1306" s="18">
        <v>0</v>
      </c>
      <c r="N1306" s="19" t="s">
        <v>3165</v>
      </c>
    </row>
    <row r="1307" spans="1:14" ht="63" x14ac:dyDescent="0.25">
      <c r="A1307" s="31" t="s">
        <v>2290</v>
      </c>
      <c r="B1307" s="19" t="s">
        <v>2620</v>
      </c>
      <c r="C1307" s="34" t="s">
        <v>2621</v>
      </c>
      <c r="D1307" s="18">
        <v>0</v>
      </c>
      <c r="E1307" s="18">
        <v>0</v>
      </c>
      <c r="F1307" s="18">
        <v>0</v>
      </c>
      <c r="G1307" s="18">
        <v>0</v>
      </c>
      <c r="H1307" s="18">
        <v>0</v>
      </c>
      <c r="I1307" s="18">
        <v>0</v>
      </c>
      <c r="J1307" s="18">
        <v>0</v>
      </c>
      <c r="K1307" s="18">
        <v>0</v>
      </c>
      <c r="L1307" s="18">
        <v>0</v>
      </c>
      <c r="M1307" s="18">
        <v>0</v>
      </c>
      <c r="N1307" s="19" t="s">
        <v>3165</v>
      </c>
    </row>
    <row r="1308" spans="1:14" ht="63" x14ac:dyDescent="0.25">
      <c r="A1308" s="31" t="s">
        <v>2290</v>
      </c>
      <c r="B1308" s="19" t="s">
        <v>2622</v>
      </c>
      <c r="C1308" s="34" t="s">
        <v>2623</v>
      </c>
      <c r="D1308" s="18">
        <v>0</v>
      </c>
      <c r="E1308" s="18">
        <v>0</v>
      </c>
      <c r="F1308" s="18">
        <v>0</v>
      </c>
      <c r="G1308" s="18">
        <v>0</v>
      </c>
      <c r="H1308" s="18">
        <v>0</v>
      </c>
      <c r="I1308" s="18">
        <v>0</v>
      </c>
      <c r="J1308" s="18">
        <v>0</v>
      </c>
      <c r="K1308" s="18">
        <v>0</v>
      </c>
      <c r="L1308" s="18">
        <v>0</v>
      </c>
      <c r="M1308" s="18">
        <v>0</v>
      </c>
      <c r="N1308" s="19" t="s">
        <v>3165</v>
      </c>
    </row>
    <row r="1309" spans="1:14" ht="63" x14ac:dyDescent="0.25">
      <c r="A1309" s="31" t="s">
        <v>2290</v>
      </c>
      <c r="B1309" s="19" t="s">
        <v>2624</v>
      </c>
      <c r="C1309" s="34" t="s">
        <v>2625</v>
      </c>
      <c r="D1309" s="18">
        <v>0</v>
      </c>
      <c r="E1309" s="18">
        <v>0</v>
      </c>
      <c r="F1309" s="18">
        <v>0</v>
      </c>
      <c r="G1309" s="18">
        <v>0</v>
      </c>
      <c r="H1309" s="18">
        <v>0</v>
      </c>
      <c r="I1309" s="18">
        <v>0</v>
      </c>
      <c r="J1309" s="18">
        <v>0</v>
      </c>
      <c r="K1309" s="18">
        <v>0</v>
      </c>
      <c r="L1309" s="18">
        <v>0</v>
      </c>
      <c r="M1309" s="18">
        <v>0</v>
      </c>
      <c r="N1309" s="19" t="s">
        <v>3165</v>
      </c>
    </row>
    <row r="1310" spans="1:14" ht="63" x14ac:dyDescent="0.25">
      <c r="A1310" s="31" t="s">
        <v>2290</v>
      </c>
      <c r="B1310" s="19" t="s">
        <v>2626</v>
      </c>
      <c r="C1310" s="34" t="s">
        <v>2627</v>
      </c>
      <c r="D1310" s="18">
        <v>0</v>
      </c>
      <c r="E1310" s="18">
        <v>0</v>
      </c>
      <c r="F1310" s="18">
        <v>0</v>
      </c>
      <c r="G1310" s="18">
        <v>0</v>
      </c>
      <c r="H1310" s="18">
        <v>0</v>
      </c>
      <c r="I1310" s="18">
        <v>0</v>
      </c>
      <c r="J1310" s="18">
        <v>0</v>
      </c>
      <c r="K1310" s="18">
        <v>0</v>
      </c>
      <c r="L1310" s="18">
        <v>0</v>
      </c>
      <c r="M1310" s="18">
        <v>0</v>
      </c>
      <c r="N1310" s="19" t="s">
        <v>3165</v>
      </c>
    </row>
    <row r="1311" spans="1:14" ht="63" x14ac:dyDescent="0.25">
      <c r="A1311" s="31" t="s">
        <v>2290</v>
      </c>
      <c r="B1311" s="19" t="s">
        <v>2628</v>
      </c>
      <c r="C1311" s="34" t="s">
        <v>2629</v>
      </c>
      <c r="D1311" s="18">
        <v>0</v>
      </c>
      <c r="E1311" s="18">
        <v>0</v>
      </c>
      <c r="F1311" s="18">
        <v>0</v>
      </c>
      <c r="G1311" s="18">
        <v>0</v>
      </c>
      <c r="H1311" s="18">
        <v>0</v>
      </c>
      <c r="I1311" s="18">
        <v>0</v>
      </c>
      <c r="J1311" s="18">
        <v>0</v>
      </c>
      <c r="K1311" s="18">
        <v>0</v>
      </c>
      <c r="L1311" s="18">
        <v>0</v>
      </c>
      <c r="M1311" s="18">
        <v>0</v>
      </c>
      <c r="N1311" s="19" t="s">
        <v>3165</v>
      </c>
    </row>
    <row r="1312" spans="1:14" ht="63" x14ac:dyDescent="0.25">
      <c r="A1312" s="31" t="s">
        <v>2290</v>
      </c>
      <c r="B1312" s="19" t="s">
        <v>2630</v>
      </c>
      <c r="C1312" s="34" t="s">
        <v>2631</v>
      </c>
      <c r="D1312" s="18">
        <v>0</v>
      </c>
      <c r="E1312" s="18">
        <v>0</v>
      </c>
      <c r="F1312" s="18">
        <v>0</v>
      </c>
      <c r="G1312" s="18">
        <v>0</v>
      </c>
      <c r="H1312" s="18">
        <v>0</v>
      </c>
      <c r="I1312" s="18">
        <v>0</v>
      </c>
      <c r="J1312" s="18">
        <v>0</v>
      </c>
      <c r="K1312" s="18">
        <v>0</v>
      </c>
      <c r="L1312" s="18">
        <v>0</v>
      </c>
      <c r="M1312" s="18">
        <v>0</v>
      </c>
      <c r="N1312" s="19" t="s">
        <v>3165</v>
      </c>
    </row>
    <row r="1313" spans="1:14" ht="63" x14ac:dyDescent="0.25">
      <c r="A1313" s="31" t="s">
        <v>2290</v>
      </c>
      <c r="B1313" s="19" t="s">
        <v>2632</v>
      </c>
      <c r="C1313" s="34" t="s">
        <v>2633</v>
      </c>
      <c r="D1313" s="18">
        <v>0</v>
      </c>
      <c r="E1313" s="18">
        <v>0</v>
      </c>
      <c r="F1313" s="18">
        <v>0</v>
      </c>
      <c r="G1313" s="18">
        <v>0</v>
      </c>
      <c r="H1313" s="18">
        <v>0</v>
      </c>
      <c r="I1313" s="18">
        <v>0</v>
      </c>
      <c r="J1313" s="18">
        <v>0</v>
      </c>
      <c r="K1313" s="18">
        <v>0</v>
      </c>
      <c r="L1313" s="18">
        <v>0</v>
      </c>
      <c r="M1313" s="18">
        <v>0</v>
      </c>
      <c r="N1313" s="19" t="s">
        <v>3165</v>
      </c>
    </row>
    <row r="1314" spans="1:14" ht="63" x14ac:dyDescent="0.25">
      <c r="A1314" s="31" t="s">
        <v>2290</v>
      </c>
      <c r="B1314" s="19" t="s">
        <v>2634</v>
      </c>
      <c r="C1314" s="34" t="s">
        <v>2635</v>
      </c>
      <c r="D1314" s="18">
        <v>0</v>
      </c>
      <c r="E1314" s="18">
        <v>0</v>
      </c>
      <c r="F1314" s="18">
        <v>0</v>
      </c>
      <c r="G1314" s="18">
        <v>0</v>
      </c>
      <c r="H1314" s="18">
        <v>0</v>
      </c>
      <c r="I1314" s="18">
        <v>0</v>
      </c>
      <c r="J1314" s="18">
        <v>0</v>
      </c>
      <c r="K1314" s="18">
        <v>0</v>
      </c>
      <c r="L1314" s="18">
        <v>0</v>
      </c>
      <c r="M1314" s="18">
        <v>0</v>
      </c>
      <c r="N1314" s="19" t="s">
        <v>3165</v>
      </c>
    </row>
    <row r="1315" spans="1:14" ht="47.25" x14ac:dyDescent="0.25">
      <c r="A1315" s="31" t="s">
        <v>2290</v>
      </c>
      <c r="B1315" s="19" t="s">
        <v>2636</v>
      </c>
      <c r="C1315" s="34" t="s">
        <v>2637</v>
      </c>
      <c r="D1315" s="18">
        <v>0</v>
      </c>
      <c r="E1315" s="18">
        <v>0</v>
      </c>
      <c r="F1315" s="18">
        <v>0</v>
      </c>
      <c r="G1315" s="18">
        <v>0</v>
      </c>
      <c r="H1315" s="18">
        <v>0</v>
      </c>
      <c r="I1315" s="18">
        <v>0</v>
      </c>
      <c r="J1315" s="18">
        <v>0</v>
      </c>
      <c r="K1315" s="18">
        <v>0</v>
      </c>
      <c r="L1315" s="18">
        <v>0</v>
      </c>
      <c r="M1315" s="18">
        <v>0</v>
      </c>
      <c r="N1315" s="19" t="s">
        <v>3165</v>
      </c>
    </row>
    <row r="1316" spans="1:14" ht="63" x14ac:dyDescent="0.25">
      <c r="A1316" s="31" t="s">
        <v>2290</v>
      </c>
      <c r="B1316" s="19" t="s">
        <v>2638</v>
      </c>
      <c r="C1316" s="34" t="s">
        <v>2639</v>
      </c>
      <c r="D1316" s="18">
        <v>0</v>
      </c>
      <c r="E1316" s="18">
        <v>0</v>
      </c>
      <c r="F1316" s="18">
        <v>0</v>
      </c>
      <c r="G1316" s="18">
        <v>0</v>
      </c>
      <c r="H1316" s="18">
        <v>0</v>
      </c>
      <c r="I1316" s="18">
        <v>0</v>
      </c>
      <c r="J1316" s="18">
        <v>0</v>
      </c>
      <c r="K1316" s="18">
        <v>0</v>
      </c>
      <c r="L1316" s="18">
        <v>0</v>
      </c>
      <c r="M1316" s="18">
        <v>0</v>
      </c>
      <c r="N1316" s="19" t="s">
        <v>3165</v>
      </c>
    </row>
    <row r="1317" spans="1:14" ht="63" x14ac:dyDescent="0.25">
      <c r="A1317" s="31" t="s">
        <v>2290</v>
      </c>
      <c r="B1317" s="19" t="s">
        <v>2640</v>
      </c>
      <c r="C1317" s="34" t="s">
        <v>2641</v>
      </c>
      <c r="D1317" s="18">
        <v>0</v>
      </c>
      <c r="E1317" s="18">
        <v>0</v>
      </c>
      <c r="F1317" s="18">
        <v>0</v>
      </c>
      <c r="G1317" s="18">
        <v>0</v>
      </c>
      <c r="H1317" s="18">
        <v>0</v>
      </c>
      <c r="I1317" s="18">
        <v>0</v>
      </c>
      <c r="J1317" s="18">
        <v>0</v>
      </c>
      <c r="K1317" s="18">
        <v>0</v>
      </c>
      <c r="L1317" s="18">
        <v>0</v>
      </c>
      <c r="M1317" s="18">
        <v>0</v>
      </c>
      <c r="N1317" s="19" t="s">
        <v>3165</v>
      </c>
    </row>
    <row r="1318" spans="1:14" ht="63" x14ac:dyDescent="0.25">
      <c r="A1318" s="31" t="s">
        <v>2290</v>
      </c>
      <c r="B1318" s="19" t="s">
        <v>2642</v>
      </c>
      <c r="C1318" s="34" t="s">
        <v>2643</v>
      </c>
      <c r="D1318" s="18">
        <v>0</v>
      </c>
      <c r="E1318" s="18">
        <v>0</v>
      </c>
      <c r="F1318" s="18">
        <v>0</v>
      </c>
      <c r="G1318" s="18">
        <v>0</v>
      </c>
      <c r="H1318" s="18">
        <v>0</v>
      </c>
      <c r="I1318" s="18">
        <v>0</v>
      </c>
      <c r="J1318" s="18">
        <v>0</v>
      </c>
      <c r="K1318" s="18">
        <v>0</v>
      </c>
      <c r="L1318" s="18">
        <v>0</v>
      </c>
      <c r="M1318" s="18">
        <v>0</v>
      </c>
      <c r="N1318" s="19" t="s">
        <v>3165</v>
      </c>
    </row>
    <row r="1319" spans="1:14" ht="63" x14ac:dyDescent="0.25">
      <c r="A1319" s="31" t="s">
        <v>2290</v>
      </c>
      <c r="B1319" s="19" t="s">
        <v>2644</v>
      </c>
      <c r="C1319" s="34" t="s">
        <v>2645</v>
      </c>
      <c r="D1319" s="18">
        <v>0</v>
      </c>
      <c r="E1319" s="18">
        <v>0</v>
      </c>
      <c r="F1319" s="18">
        <v>0</v>
      </c>
      <c r="G1319" s="18">
        <v>0</v>
      </c>
      <c r="H1319" s="18">
        <v>0</v>
      </c>
      <c r="I1319" s="18">
        <v>0</v>
      </c>
      <c r="J1319" s="18">
        <v>0</v>
      </c>
      <c r="K1319" s="18">
        <v>0</v>
      </c>
      <c r="L1319" s="18">
        <v>0</v>
      </c>
      <c r="M1319" s="18">
        <v>0</v>
      </c>
      <c r="N1319" s="19" t="s">
        <v>3165</v>
      </c>
    </row>
    <row r="1320" spans="1:14" ht="63" x14ac:dyDescent="0.25">
      <c r="A1320" s="31" t="s">
        <v>2290</v>
      </c>
      <c r="B1320" s="19" t="s">
        <v>2646</v>
      </c>
      <c r="C1320" s="34" t="s">
        <v>2647</v>
      </c>
      <c r="D1320" s="18">
        <v>0</v>
      </c>
      <c r="E1320" s="18">
        <v>0</v>
      </c>
      <c r="F1320" s="18">
        <v>0</v>
      </c>
      <c r="G1320" s="18">
        <v>0</v>
      </c>
      <c r="H1320" s="18">
        <v>0</v>
      </c>
      <c r="I1320" s="18">
        <v>0</v>
      </c>
      <c r="J1320" s="18">
        <v>0</v>
      </c>
      <c r="K1320" s="18">
        <v>0</v>
      </c>
      <c r="L1320" s="18">
        <v>0</v>
      </c>
      <c r="M1320" s="18">
        <v>0</v>
      </c>
      <c r="N1320" s="19" t="s">
        <v>3165</v>
      </c>
    </row>
    <row r="1321" spans="1:14" ht="47.25" x14ac:dyDescent="0.25">
      <c r="A1321" s="31" t="s">
        <v>2290</v>
      </c>
      <c r="B1321" s="19" t="s">
        <v>2648</v>
      </c>
      <c r="C1321" s="34" t="s">
        <v>2649</v>
      </c>
      <c r="D1321" s="18">
        <v>0</v>
      </c>
      <c r="E1321" s="18">
        <v>0</v>
      </c>
      <c r="F1321" s="18">
        <v>0</v>
      </c>
      <c r="G1321" s="18">
        <v>0</v>
      </c>
      <c r="H1321" s="18">
        <v>0</v>
      </c>
      <c r="I1321" s="18">
        <v>0</v>
      </c>
      <c r="J1321" s="18">
        <v>0</v>
      </c>
      <c r="K1321" s="18">
        <v>0</v>
      </c>
      <c r="L1321" s="18">
        <v>0</v>
      </c>
      <c r="M1321" s="18">
        <v>0</v>
      </c>
      <c r="N1321" s="19" t="s">
        <v>3165</v>
      </c>
    </row>
    <row r="1322" spans="1:14" ht="47.25" x14ac:dyDescent="0.25">
      <c r="A1322" s="31" t="s">
        <v>2290</v>
      </c>
      <c r="B1322" s="19" t="s">
        <v>2650</v>
      </c>
      <c r="C1322" s="34" t="s">
        <v>2651</v>
      </c>
      <c r="D1322" s="18">
        <v>0</v>
      </c>
      <c r="E1322" s="18">
        <v>0</v>
      </c>
      <c r="F1322" s="18">
        <v>0</v>
      </c>
      <c r="G1322" s="18">
        <v>0</v>
      </c>
      <c r="H1322" s="18">
        <v>0</v>
      </c>
      <c r="I1322" s="18">
        <v>0</v>
      </c>
      <c r="J1322" s="18">
        <v>0</v>
      </c>
      <c r="K1322" s="18">
        <v>0</v>
      </c>
      <c r="L1322" s="18">
        <v>0</v>
      </c>
      <c r="M1322" s="18">
        <v>0</v>
      </c>
      <c r="N1322" s="19" t="s">
        <v>3165</v>
      </c>
    </row>
    <row r="1323" spans="1:14" ht="47.25" x14ac:dyDescent="0.25">
      <c r="A1323" s="31" t="s">
        <v>2290</v>
      </c>
      <c r="B1323" s="19" t="s">
        <v>2652</v>
      </c>
      <c r="C1323" s="34" t="s">
        <v>2653</v>
      </c>
      <c r="D1323" s="18">
        <v>0</v>
      </c>
      <c r="E1323" s="18">
        <v>0</v>
      </c>
      <c r="F1323" s="18">
        <v>0</v>
      </c>
      <c r="G1323" s="18">
        <v>0</v>
      </c>
      <c r="H1323" s="18">
        <v>0</v>
      </c>
      <c r="I1323" s="18">
        <v>0</v>
      </c>
      <c r="J1323" s="18">
        <v>0</v>
      </c>
      <c r="K1323" s="18">
        <v>0</v>
      </c>
      <c r="L1323" s="18">
        <v>0</v>
      </c>
      <c r="M1323" s="18">
        <v>0</v>
      </c>
      <c r="N1323" s="19" t="s">
        <v>3165</v>
      </c>
    </row>
    <row r="1324" spans="1:14" ht="47.25" x14ac:dyDescent="0.25">
      <c r="A1324" s="31" t="s">
        <v>2290</v>
      </c>
      <c r="B1324" s="19" t="s">
        <v>2654</v>
      </c>
      <c r="C1324" s="34" t="s">
        <v>2655</v>
      </c>
      <c r="D1324" s="18">
        <v>0</v>
      </c>
      <c r="E1324" s="18">
        <v>0</v>
      </c>
      <c r="F1324" s="18">
        <v>0</v>
      </c>
      <c r="G1324" s="18">
        <v>0</v>
      </c>
      <c r="H1324" s="18">
        <v>0</v>
      </c>
      <c r="I1324" s="18">
        <v>0</v>
      </c>
      <c r="J1324" s="18">
        <v>0</v>
      </c>
      <c r="K1324" s="18">
        <v>0</v>
      </c>
      <c r="L1324" s="18">
        <v>0</v>
      </c>
      <c r="M1324" s="18">
        <v>0</v>
      </c>
      <c r="N1324" s="19" t="s">
        <v>3165</v>
      </c>
    </row>
    <row r="1325" spans="1:14" ht="47.25" x14ac:dyDescent="0.25">
      <c r="A1325" s="31" t="s">
        <v>2290</v>
      </c>
      <c r="B1325" s="19" t="s">
        <v>2656</v>
      </c>
      <c r="C1325" s="34" t="s">
        <v>2657</v>
      </c>
      <c r="D1325" s="18">
        <v>0</v>
      </c>
      <c r="E1325" s="18">
        <v>0</v>
      </c>
      <c r="F1325" s="18">
        <v>0</v>
      </c>
      <c r="G1325" s="18">
        <v>0</v>
      </c>
      <c r="H1325" s="18">
        <v>0</v>
      </c>
      <c r="I1325" s="18">
        <v>0</v>
      </c>
      <c r="J1325" s="18">
        <v>0</v>
      </c>
      <c r="K1325" s="18">
        <v>0</v>
      </c>
      <c r="L1325" s="18">
        <v>0</v>
      </c>
      <c r="M1325" s="18">
        <v>0</v>
      </c>
      <c r="N1325" s="19" t="s">
        <v>3165</v>
      </c>
    </row>
    <row r="1326" spans="1:14" ht="47.25" x14ac:dyDescent="0.25">
      <c r="A1326" s="31" t="s">
        <v>2290</v>
      </c>
      <c r="B1326" s="19" t="s">
        <v>2658</v>
      </c>
      <c r="C1326" s="34" t="s">
        <v>2659</v>
      </c>
      <c r="D1326" s="18">
        <v>0</v>
      </c>
      <c r="E1326" s="18">
        <v>0</v>
      </c>
      <c r="F1326" s="18">
        <v>0</v>
      </c>
      <c r="G1326" s="18">
        <v>0</v>
      </c>
      <c r="H1326" s="18">
        <v>0</v>
      </c>
      <c r="I1326" s="18">
        <v>0</v>
      </c>
      <c r="J1326" s="18">
        <v>0</v>
      </c>
      <c r="K1326" s="18">
        <v>0</v>
      </c>
      <c r="L1326" s="18">
        <v>0</v>
      </c>
      <c r="M1326" s="18">
        <v>0</v>
      </c>
      <c r="N1326" s="19" t="s">
        <v>3165</v>
      </c>
    </row>
    <row r="1327" spans="1:14" ht="47.25" x14ac:dyDescent="0.25">
      <c r="A1327" s="31" t="s">
        <v>2290</v>
      </c>
      <c r="B1327" s="19" t="s">
        <v>2660</v>
      </c>
      <c r="C1327" s="34" t="s">
        <v>2661</v>
      </c>
      <c r="D1327" s="18">
        <v>0</v>
      </c>
      <c r="E1327" s="18">
        <v>0</v>
      </c>
      <c r="F1327" s="18">
        <v>0</v>
      </c>
      <c r="G1327" s="18">
        <v>0</v>
      </c>
      <c r="H1327" s="18">
        <v>0</v>
      </c>
      <c r="I1327" s="18">
        <v>0</v>
      </c>
      <c r="J1327" s="18">
        <v>0</v>
      </c>
      <c r="K1327" s="18">
        <v>0</v>
      </c>
      <c r="L1327" s="18">
        <v>0</v>
      </c>
      <c r="M1327" s="18">
        <v>0</v>
      </c>
      <c r="N1327" s="19" t="s">
        <v>3165</v>
      </c>
    </row>
    <row r="1328" spans="1:14" ht="47.25" x14ac:dyDescent="0.25">
      <c r="A1328" s="31" t="s">
        <v>2290</v>
      </c>
      <c r="B1328" s="19" t="s">
        <v>2662</v>
      </c>
      <c r="C1328" s="34" t="s">
        <v>2663</v>
      </c>
      <c r="D1328" s="18">
        <v>0</v>
      </c>
      <c r="E1328" s="18">
        <v>0</v>
      </c>
      <c r="F1328" s="18">
        <v>0</v>
      </c>
      <c r="G1328" s="18">
        <v>0</v>
      </c>
      <c r="H1328" s="18">
        <v>0</v>
      </c>
      <c r="I1328" s="18">
        <v>0</v>
      </c>
      <c r="J1328" s="18">
        <v>0</v>
      </c>
      <c r="K1328" s="18">
        <v>0</v>
      </c>
      <c r="L1328" s="18">
        <v>0</v>
      </c>
      <c r="M1328" s="18">
        <v>0</v>
      </c>
      <c r="N1328" s="19" t="s">
        <v>3165</v>
      </c>
    </row>
    <row r="1329" spans="1:14" ht="47.25" x14ac:dyDescent="0.25">
      <c r="A1329" s="31" t="s">
        <v>2290</v>
      </c>
      <c r="B1329" s="19" t="s">
        <v>2664</v>
      </c>
      <c r="C1329" s="34" t="s">
        <v>2665</v>
      </c>
      <c r="D1329" s="18">
        <v>0</v>
      </c>
      <c r="E1329" s="18">
        <v>0</v>
      </c>
      <c r="F1329" s="18">
        <v>0</v>
      </c>
      <c r="G1329" s="18">
        <v>0</v>
      </c>
      <c r="H1329" s="18">
        <v>0</v>
      </c>
      <c r="I1329" s="18">
        <v>0</v>
      </c>
      <c r="J1329" s="18">
        <v>0</v>
      </c>
      <c r="K1329" s="18">
        <v>0</v>
      </c>
      <c r="L1329" s="18">
        <v>0</v>
      </c>
      <c r="M1329" s="18">
        <v>0</v>
      </c>
      <c r="N1329" s="19" t="s">
        <v>3165</v>
      </c>
    </row>
    <row r="1330" spans="1:14" ht="47.25" x14ac:dyDescent="0.25">
      <c r="A1330" s="31" t="s">
        <v>2290</v>
      </c>
      <c r="B1330" s="19" t="s">
        <v>2666</v>
      </c>
      <c r="C1330" s="34" t="s">
        <v>2667</v>
      </c>
      <c r="D1330" s="18">
        <v>0</v>
      </c>
      <c r="E1330" s="18">
        <v>0</v>
      </c>
      <c r="F1330" s="18">
        <v>0</v>
      </c>
      <c r="G1330" s="18">
        <v>0</v>
      </c>
      <c r="H1330" s="18">
        <v>0</v>
      </c>
      <c r="I1330" s="18">
        <v>0</v>
      </c>
      <c r="J1330" s="18">
        <v>0</v>
      </c>
      <c r="K1330" s="18">
        <v>0</v>
      </c>
      <c r="L1330" s="18">
        <v>0</v>
      </c>
      <c r="M1330" s="18">
        <v>0</v>
      </c>
      <c r="N1330" s="19" t="s">
        <v>3165</v>
      </c>
    </row>
    <row r="1331" spans="1:14" ht="47.25" x14ac:dyDescent="0.25">
      <c r="A1331" s="31" t="s">
        <v>2290</v>
      </c>
      <c r="B1331" s="19" t="s">
        <v>2668</v>
      </c>
      <c r="C1331" s="34" t="s">
        <v>2669</v>
      </c>
      <c r="D1331" s="18">
        <v>0</v>
      </c>
      <c r="E1331" s="18">
        <v>0</v>
      </c>
      <c r="F1331" s="18">
        <v>0</v>
      </c>
      <c r="G1331" s="18">
        <v>0</v>
      </c>
      <c r="H1331" s="18">
        <v>0</v>
      </c>
      <c r="I1331" s="18">
        <v>0</v>
      </c>
      <c r="J1331" s="18">
        <v>0</v>
      </c>
      <c r="K1331" s="18">
        <v>0</v>
      </c>
      <c r="L1331" s="18">
        <v>0</v>
      </c>
      <c r="M1331" s="18">
        <v>0</v>
      </c>
      <c r="N1331" s="19" t="s">
        <v>3165</v>
      </c>
    </row>
    <row r="1332" spans="1:14" ht="47.25" x14ac:dyDescent="0.25">
      <c r="A1332" s="31" t="s">
        <v>2290</v>
      </c>
      <c r="B1332" s="19" t="s">
        <v>2670</v>
      </c>
      <c r="C1332" s="34" t="s">
        <v>2671</v>
      </c>
      <c r="D1332" s="18">
        <v>0</v>
      </c>
      <c r="E1332" s="18">
        <v>0</v>
      </c>
      <c r="F1332" s="18">
        <v>0</v>
      </c>
      <c r="G1332" s="18">
        <v>0</v>
      </c>
      <c r="H1332" s="18">
        <v>0</v>
      </c>
      <c r="I1332" s="18">
        <v>0</v>
      </c>
      <c r="J1332" s="18">
        <v>0</v>
      </c>
      <c r="K1332" s="18">
        <v>0</v>
      </c>
      <c r="L1332" s="18">
        <v>0</v>
      </c>
      <c r="M1332" s="18">
        <v>0</v>
      </c>
      <c r="N1332" s="19" t="s">
        <v>3165</v>
      </c>
    </row>
    <row r="1333" spans="1:14" ht="47.25" x14ac:dyDescent="0.25">
      <c r="A1333" s="31" t="s">
        <v>2290</v>
      </c>
      <c r="B1333" s="19" t="s">
        <v>2672</v>
      </c>
      <c r="C1333" s="34" t="s">
        <v>2673</v>
      </c>
      <c r="D1333" s="18">
        <v>0</v>
      </c>
      <c r="E1333" s="18">
        <v>0</v>
      </c>
      <c r="F1333" s="18">
        <v>0</v>
      </c>
      <c r="G1333" s="18">
        <v>0</v>
      </c>
      <c r="H1333" s="18">
        <v>0</v>
      </c>
      <c r="I1333" s="18">
        <v>0</v>
      </c>
      <c r="J1333" s="18">
        <v>0</v>
      </c>
      <c r="K1333" s="18">
        <v>0</v>
      </c>
      <c r="L1333" s="18">
        <v>0</v>
      </c>
      <c r="M1333" s="18">
        <v>0</v>
      </c>
      <c r="N1333" s="19" t="s">
        <v>3165</v>
      </c>
    </row>
    <row r="1334" spans="1:14" ht="47.25" x14ac:dyDescent="0.25">
      <c r="A1334" s="31" t="s">
        <v>2290</v>
      </c>
      <c r="B1334" s="19" t="s">
        <v>2674</v>
      </c>
      <c r="C1334" s="34" t="s">
        <v>2675</v>
      </c>
      <c r="D1334" s="18">
        <v>0</v>
      </c>
      <c r="E1334" s="18">
        <v>0</v>
      </c>
      <c r="F1334" s="18">
        <v>0</v>
      </c>
      <c r="G1334" s="18">
        <v>0</v>
      </c>
      <c r="H1334" s="18">
        <v>0</v>
      </c>
      <c r="I1334" s="18">
        <v>0</v>
      </c>
      <c r="J1334" s="18">
        <v>0</v>
      </c>
      <c r="K1334" s="18">
        <v>0</v>
      </c>
      <c r="L1334" s="18">
        <v>0</v>
      </c>
      <c r="M1334" s="18">
        <v>0</v>
      </c>
      <c r="N1334" s="19" t="s">
        <v>3165</v>
      </c>
    </row>
    <row r="1335" spans="1:14" ht="47.25" x14ac:dyDescent="0.25">
      <c r="A1335" s="31" t="s">
        <v>2290</v>
      </c>
      <c r="B1335" s="19" t="s">
        <v>2676</v>
      </c>
      <c r="C1335" s="34" t="s">
        <v>2677</v>
      </c>
      <c r="D1335" s="18">
        <v>0</v>
      </c>
      <c r="E1335" s="18">
        <v>0</v>
      </c>
      <c r="F1335" s="18">
        <v>0</v>
      </c>
      <c r="G1335" s="18">
        <v>0</v>
      </c>
      <c r="H1335" s="18">
        <v>0</v>
      </c>
      <c r="I1335" s="18">
        <v>0</v>
      </c>
      <c r="J1335" s="18">
        <v>0</v>
      </c>
      <c r="K1335" s="18">
        <v>0</v>
      </c>
      <c r="L1335" s="18">
        <v>0</v>
      </c>
      <c r="M1335" s="18">
        <v>0</v>
      </c>
      <c r="N1335" s="19" t="s">
        <v>3165</v>
      </c>
    </row>
    <row r="1336" spans="1:14" ht="47.25" x14ac:dyDescent="0.25">
      <c r="A1336" s="31" t="s">
        <v>2290</v>
      </c>
      <c r="B1336" s="19" t="s">
        <v>2678</v>
      </c>
      <c r="C1336" s="34" t="s">
        <v>2679</v>
      </c>
      <c r="D1336" s="18">
        <v>0</v>
      </c>
      <c r="E1336" s="18">
        <v>0</v>
      </c>
      <c r="F1336" s="18">
        <v>0</v>
      </c>
      <c r="G1336" s="18">
        <v>0</v>
      </c>
      <c r="H1336" s="18">
        <v>0</v>
      </c>
      <c r="I1336" s="18">
        <v>0</v>
      </c>
      <c r="J1336" s="18">
        <v>0</v>
      </c>
      <c r="K1336" s="18">
        <v>0</v>
      </c>
      <c r="L1336" s="18">
        <v>0</v>
      </c>
      <c r="M1336" s="18">
        <v>0</v>
      </c>
      <c r="N1336" s="19" t="s">
        <v>3165</v>
      </c>
    </row>
    <row r="1337" spans="1:14" ht="47.25" x14ac:dyDescent="0.25">
      <c r="A1337" s="31" t="s">
        <v>2290</v>
      </c>
      <c r="B1337" s="19" t="s">
        <v>2680</v>
      </c>
      <c r="C1337" s="34" t="s">
        <v>2681</v>
      </c>
      <c r="D1337" s="18">
        <v>0</v>
      </c>
      <c r="E1337" s="18">
        <v>0</v>
      </c>
      <c r="F1337" s="18">
        <v>0</v>
      </c>
      <c r="G1337" s="18">
        <v>0</v>
      </c>
      <c r="H1337" s="18">
        <v>0</v>
      </c>
      <c r="I1337" s="18">
        <v>0</v>
      </c>
      <c r="J1337" s="18">
        <v>0</v>
      </c>
      <c r="K1337" s="18">
        <v>0</v>
      </c>
      <c r="L1337" s="18">
        <v>0</v>
      </c>
      <c r="M1337" s="18">
        <v>0</v>
      </c>
      <c r="N1337" s="19" t="s">
        <v>3165</v>
      </c>
    </row>
    <row r="1338" spans="1:14" ht="47.25" x14ac:dyDescent="0.25">
      <c r="A1338" s="31" t="s">
        <v>2290</v>
      </c>
      <c r="B1338" s="19" t="s">
        <v>2682</v>
      </c>
      <c r="C1338" s="34" t="s">
        <v>2683</v>
      </c>
      <c r="D1338" s="18">
        <v>0</v>
      </c>
      <c r="E1338" s="18">
        <v>0</v>
      </c>
      <c r="F1338" s="18">
        <v>0</v>
      </c>
      <c r="G1338" s="18">
        <v>0</v>
      </c>
      <c r="H1338" s="18">
        <v>0</v>
      </c>
      <c r="I1338" s="18">
        <v>0</v>
      </c>
      <c r="J1338" s="18">
        <v>0</v>
      </c>
      <c r="K1338" s="18">
        <v>0</v>
      </c>
      <c r="L1338" s="18">
        <v>0</v>
      </c>
      <c r="M1338" s="18">
        <v>0</v>
      </c>
      <c r="N1338" s="19" t="s">
        <v>3165</v>
      </c>
    </row>
    <row r="1339" spans="1:14" ht="47.25" x14ac:dyDescent="0.25">
      <c r="A1339" s="31" t="s">
        <v>2290</v>
      </c>
      <c r="B1339" s="19" t="s">
        <v>2684</v>
      </c>
      <c r="C1339" s="34" t="s">
        <v>2685</v>
      </c>
      <c r="D1339" s="18">
        <v>0</v>
      </c>
      <c r="E1339" s="18">
        <v>0</v>
      </c>
      <c r="F1339" s="18">
        <v>0</v>
      </c>
      <c r="G1339" s="18">
        <v>0</v>
      </c>
      <c r="H1339" s="18">
        <v>0</v>
      </c>
      <c r="I1339" s="18">
        <v>0</v>
      </c>
      <c r="J1339" s="18">
        <v>0</v>
      </c>
      <c r="K1339" s="18">
        <v>0</v>
      </c>
      <c r="L1339" s="18">
        <v>0</v>
      </c>
      <c r="M1339" s="18">
        <v>0</v>
      </c>
      <c r="N1339" s="19" t="s">
        <v>3165</v>
      </c>
    </row>
    <row r="1340" spans="1:14" ht="47.25" x14ac:dyDescent="0.25">
      <c r="A1340" s="31" t="s">
        <v>2290</v>
      </c>
      <c r="B1340" s="19" t="s">
        <v>2686</v>
      </c>
      <c r="C1340" s="34" t="s">
        <v>2687</v>
      </c>
      <c r="D1340" s="18">
        <v>0</v>
      </c>
      <c r="E1340" s="18">
        <v>0</v>
      </c>
      <c r="F1340" s="18">
        <v>0</v>
      </c>
      <c r="G1340" s="18">
        <v>0</v>
      </c>
      <c r="H1340" s="18">
        <v>0</v>
      </c>
      <c r="I1340" s="18">
        <v>0</v>
      </c>
      <c r="J1340" s="18">
        <v>0</v>
      </c>
      <c r="K1340" s="18">
        <v>0</v>
      </c>
      <c r="L1340" s="18">
        <v>0</v>
      </c>
      <c r="M1340" s="18">
        <v>0</v>
      </c>
      <c r="N1340" s="19" t="s">
        <v>3165</v>
      </c>
    </row>
    <row r="1341" spans="1:14" ht="47.25" x14ac:dyDescent="0.25">
      <c r="A1341" s="31" t="s">
        <v>2290</v>
      </c>
      <c r="B1341" s="19" t="s">
        <v>2688</v>
      </c>
      <c r="C1341" s="34" t="s">
        <v>2689</v>
      </c>
      <c r="D1341" s="18">
        <v>0</v>
      </c>
      <c r="E1341" s="18">
        <v>0</v>
      </c>
      <c r="F1341" s="18">
        <v>0</v>
      </c>
      <c r="G1341" s="18">
        <v>0</v>
      </c>
      <c r="H1341" s="18">
        <v>0</v>
      </c>
      <c r="I1341" s="18">
        <v>0</v>
      </c>
      <c r="J1341" s="18">
        <v>0</v>
      </c>
      <c r="K1341" s="18">
        <v>0</v>
      </c>
      <c r="L1341" s="18">
        <v>0</v>
      </c>
      <c r="M1341" s="18">
        <v>0</v>
      </c>
      <c r="N1341" s="19" t="s">
        <v>3165</v>
      </c>
    </row>
    <row r="1342" spans="1:14" ht="63" x14ac:dyDescent="0.25">
      <c r="A1342" s="31" t="s">
        <v>2290</v>
      </c>
      <c r="B1342" s="19" t="s">
        <v>2690</v>
      </c>
      <c r="C1342" s="34" t="s">
        <v>2691</v>
      </c>
      <c r="D1342" s="18">
        <v>0</v>
      </c>
      <c r="E1342" s="18">
        <v>0</v>
      </c>
      <c r="F1342" s="18">
        <v>0</v>
      </c>
      <c r="G1342" s="18">
        <v>0</v>
      </c>
      <c r="H1342" s="18">
        <v>0</v>
      </c>
      <c r="I1342" s="18">
        <v>0</v>
      </c>
      <c r="J1342" s="18">
        <v>0</v>
      </c>
      <c r="K1342" s="18">
        <v>0</v>
      </c>
      <c r="L1342" s="18">
        <v>0</v>
      </c>
      <c r="M1342" s="18">
        <v>0</v>
      </c>
      <c r="N1342" s="19" t="s">
        <v>3165</v>
      </c>
    </row>
    <row r="1343" spans="1:14" x14ac:dyDescent="0.25">
      <c r="A1343" s="31" t="s">
        <v>2290</v>
      </c>
      <c r="B1343" s="19" t="s">
        <v>2692</v>
      </c>
      <c r="C1343" s="34" t="s">
        <v>2693</v>
      </c>
      <c r="D1343" s="18">
        <v>0</v>
      </c>
      <c r="E1343" s="18">
        <v>0</v>
      </c>
      <c r="F1343" s="18">
        <v>0</v>
      </c>
      <c r="G1343" s="18">
        <v>0</v>
      </c>
      <c r="H1343" s="18">
        <v>0</v>
      </c>
      <c r="I1343" s="18">
        <v>0</v>
      </c>
      <c r="J1343" s="18">
        <v>0</v>
      </c>
      <c r="K1343" s="18">
        <v>0</v>
      </c>
      <c r="L1343" s="18">
        <v>0</v>
      </c>
      <c r="M1343" s="18">
        <v>0</v>
      </c>
      <c r="N1343" s="19" t="s">
        <v>3165</v>
      </c>
    </row>
    <row r="1344" spans="1:14" ht="31.5" x14ac:dyDescent="0.25">
      <c r="A1344" s="31" t="s">
        <v>2290</v>
      </c>
      <c r="B1344" s="19" t="s">
        <v>2694</v>
      </c>
      <c r="C1344" s="34" t="s">
        <v>2695</v>
      </c>
      <c r="D1344" s="18">
        <v>0</v>
      </c>
      <c r="E1344" s="18">
        <v>0</v>
      </c>
      <c r="F1344" s="18">
        <v>0</v>
      </c>
      <c r="G1344" s="18">
        <v>0</v>
      </c>
      <c r="H1344" s="18">
        <v>0</v>
      </c>
      <c r="I1344" s="18">
        <v>0</v>
      </c>
      <c r="J1344" s="18">
        <v>0</v>
      </c>
      <c r="K1344" s="18">
        <v>0</v>
      </c>
      <c r="L1344" s="18">
        <v>0</v>
      </c>
      <c r="M1344" s="18">
        <v>0</v>
      </c>
      <c r="N1344" s="19" t="s">
        <v>3165</v>
      </c>
    </row>
    <row r="1345" spans="1:14" ht="31.5" x14ac:dyDescent="0.25">
      <c r="A1345" s="31" t="s">
        <v>2290</v>
      </c>
      <c r="B1345" s="19" t="s">
        <v>2696</v>
      </c>
      <c r="C1345" s="34" t="s">
        <v>2697</v>
      </c>
      <c r="D1345" s="18">
        <v>0</v>
      </c>
      <c r="E1345" s="18">
        <v>0</v>
      </c>
      <c r="F1345" s="18">
        <v>0</v>
      </c>
      <c r="G1345" s="18">
        <v>0</v>
      </c>
      <c r="H1345" s="18">
        <v>0</v>
      </c>
      <c r="I1345" s="18">
        <v>0</v>
      </c>
      <c r="J1345" s="18">
        <v>0</v>
      </c>
      <c r="K1345" s="18">
        <v>0</v>
      </c>
      <c r="L1345" s="18">
        <v>0</v>
      </c>
      <c r="M1345" s="18">
        <v>0</v>
      </c>
      <c r="N1345" s="19" t="s">
        <v>3165</v>
      </c>
    </row>
    <row r="1346" spans="1:14" ht="31.5" x14ac:dyDescent="0.25">
      <c r="A1346" s="31" t="s">
        <v>2290</v>
      </c>
      <c r="B1346" s="19" t="s">
        <v>2698</v>
      </c>
      <c r="C1346" s="34" t="s">
        <v>2699</v>
      </c>
      <c r="D1346" s="18">
        <v>0</v>
      </c>
      <c r="E1346" s="18">
        <v>0</v>
      </c>
      <c r="F1346" s="18">
        <v>0</v>
      </c>
      <c r="G1346" s="18">
        <v>0</v>
      </c>
      <c r="H1346" s="18">
        <v>0</v>
      </c>
      <c r="I1346" s="18">
        <v>0</v>
      </c>
      <c r="J1346" s="18">
        <v>0</v>
      </c>
      <c r="K1346" s="18">
        <v>0</v>
      </c>
      <c r="L1346" s="18">
        <v>0</v>
      </c>
      <c r="M1346" s="18">
        <v>0</v>
      </c>
      <c r="N1346" s="19" t="s">
        <v>3165</v>
      </c>
    </row>
    <row r="1347" spans="1:14" ht="31.5" x14ac:dyDescent="0.25">
      <c r="A1347" s="31" t="s">
        <v>2700</v>
      </c>
      <c r="B1347" s="19" t="s">
        <v>2701</v>
      </c>
      <c r="C1347" s="34" t="s">
        <v>58</v>
      </c>
      <c r="D1347" s="18">
        <f t="shared" ref="D1347:M1347" si="37">IFERROR(SUM(D1348:D1384),"нд")</f>
        <v>0</v>
      </c>
      <c r="E1347" s="18">
        <f t="shared" si="37"/>
        <v>0</v>
      </c>
      <c r="F1347" s="18">
        <f t="shared" si="37"/>
        <v>0</v>
      </c>
      <c r="G1347" s="18">
        <f t="shared" si="37"/>
        <v>0</v>
      </c>
      <c r="H1347" s="18">
        <f t="shared" si="37"/>
        <v>0</v>
      </c>
      <c r="I1347" s="18">
        <f t="shared" si="37"/>
        <v>0</v>
      </c>
      <c r="J1347" s="18">
        <f t="shared" si="37"/>
        <v>0</v>
      </c>
      <c r="K1347" s="18">
        <f t="shared" si="37"/>
        <v>0</v>
      </c>
      <c r="L1347" s="18">
        <f t="shared" si="37"/>
        <v>0</v>
      </c>
      <c r="M1347" s="18">
        <f t="shared" si="37"/>
        <v>0</v>
      </c>
      <c r="N1347" s="19" t="s">
        <v>3164</v>
      </c>
    </row>
    <row r="1348" spans="1:14" ht="31.5" x14ac:dyDescent="0.25">
      <c r="A1348" s="31" t="s">
        <v>2700</v>
      </c>
      <c r="B1348" s="19" t="s">
        <v>2702</v>
      </c>
      <c r="C1348" s="34" t="s">
        <v>2703</v>
      </c>
      <c r="D1348" s="18">
        <v>0</v>
      </c>
      <c r="E1348" s="18">
        <v>0</v>
      </c>
      <c r="F1348" s="18">
        <v>0</v>
      </c>
      <c r="G1348" s="18">
        <v>0</v>
      </c>
      <c r="H1348" s="18">
        <v>0</v>
      </c>
      <c r="I1348" s="18">
        <v>0</v>
      </c>
      <c r="J1348" s="18">
        <v>0</v>
      </c>
      <c r="K1348" s="18">
        <v>0</v>
      </c>
      <c r="L1348" s="18">
        <v>0</v>
      </c>
      <c r="M1348" s="18">
        <v>0</v>
      </c>
      <c r="N1348" s="19" t="s">
        <v>3165</v>
      </c>
    </row>
    <row r="1349" spans="1:14" ht="31.5" x14ac:dyDescent="0.25">
      <c r="A1349" s="31" t="s">
        <v>2700</v>
      </c>
      <c r="B1349" s="19" t="s">
        <v>2704</v>
      </c>
      <c r="C1349" s="34" t="s">
        <v>2705</v>
      </c>
      <c r="D1349" s="18">
        <v>0</v>
      </c>
      <c r="E1349" s="18">
        <v>0</v>
      </c>
      <c r="F1349" s="18">
        <v>0</v>
      </c>
      <c r="G1349" s="18">
        <v>0</v>
      </c>
      <c r="H1349" s="18">
        <v>0</v>
      </c>
      <c r="I1349" s="18">
        <v>0</v>
      </c>
      <c r="J1349" s="18">
        <v>0</v>
      </c>
      <c r="K1349" s="18">
        <v>0</v>
      </c>
      <c r="L1349" s="18">
        <v>0</v>
      </c>
      <c r="M1349" s="18">
        <v>0</v>
      </c>
      <c r="N1349" s="19" t="s">
        <v>3165</v>
      </c>
    </row>
    <row r="1350" spans="1:14" ht="31.5" x14ac:dyDescent="0.25">
      <c r="A1350" s="31" t="s">
        <v>2700</v>
      </c>
      <c r="B1350" s="19" t="s">
        <v>2706</v>
      </c>
      <c r="C1350" s="34" t="s">
        <v>2707</v>
      </c>
      <c r="D1350" s="18">
        <v>0</v>
      </c>
      <c r="E1350" s="18">
        <v>0</v>
      </c>
      <c r="F1350" s="18">
        <v>0</v>
      </c>
      <c r="G1350" s="18">
        <v>0</v>
      </c>
      <c r="H1350" s="18">
        <v>0</v>
      </c>
      <c r="I1350" s="18">
        <v>0</v>
      </c>
      <c r="J1350" s="18">
        <v>0</v>
      </c>
      <c r="K1350" s="18">
        <v>0</v>
      </c>
      <c r="L1350" s="18">
        <v>0</v>
      </c>
      <c r="M1350" s="18">
        <v>0</v>
      </c>
      <c r="N1350" s="19" t="s">
        <v>3165</v>
      </c>
    </row>
    <row r="1351" spans="1:14" ht="31.5" x14ac:dyDescent="0.25">
      <c r="A1351" s="31" t="s">
        <v>2700</v>
      </c>
      <c r="B1351" s="19" t="s">
        <v>2708</v>
      </c>
      <c r="C1351" s="34" t="s">
        <v>2709</v>
      </c>
      <c r="D1351" s="18">
        <v>0</v>
      </c>
      <c r="E1351" s="18">
        <v>0</v>
      </c>
      <c r="F1351" s="18">
        <v>0</v>
      </c>
      <c r="G1351" s="18">
        <v>0</v>
      </c>
      <c r="H1351" s="18">
        <v>0</v>
      </c>
      <c r="I1351" s="18">
        <v>0</v>
      </c>
      <c r="J1351" s="18">
        <v>0</v>
      </c>
      <c r="K1351" s="18">
        <v>0</v>
      </c>
      <c r="L1351" s="18">
        <v>0</v>
      </c>
      <c r="M1351" s="18">
        <v>0</v>
      </c>
      <c r="N1351" s="19" t="s">
        <v>3165</v>
      </c>
    </row>
    <row r="1352" spans="1:14" x14ac:dyDescent="0.25">
      <c r="A1352" s="31" t="s">
        <v>2700</v>
      </c>
      <c r="B1352" s="19" t="s">
        <v>2710</v>
      </c>
      <c r="C1352" s="34" t="s">
        <v>2711</v>
      </c>
      <c r="D1352" s="18">
        <v>0</v>
      </c>
      <c r="E1352" s="18">
        <v>0</v>
      </c>
      <c r="F1352" s="18">
        <v>0</v>
      </c>
      <c r="G1352" s="18">
        <v>0</v>
      </c>
      <c r="H1352" s="18">
        <v>0</v>
      </c>
      <c r="I1352" s="18">
        <v>0</v>
      </c>
      <c r="J1352" s="18">
        <v>0</v>
      </c>
      <c r="K1352" s="18">
        <v>0</v>
      </c>
      <c r="L1352" s="18">
        <v>0</v>
      </c>
      <c r="M1352" s="18">
        <v>0</v>
      </c>
      <c r="N1352" s="19" t="s">
        <v>3165</v>
      </c>
    </row>
    <row r="1353" spans="1:14" x14ac:dyDescent="0.25">
      <c r="A1353" s="31" t="s">
        <v>2700</v>
      </c>
      <c r="B1353" s="19" t="s">
        <v>2712</v>
      </c>
      <c r="C1353" s="34" t="s">
        <v>2713</v>
      </c>
      <c r="D1353" s="18">
        <v>0</v>
      </c>
      <c r="E1353" s="18">
        <v>0</v>
      </c>
      <c r="F1353" s="18">
        <v>0</v>
      </c>
      <c r="G1353" s="18">
        <v>0</v>
      </c>
      <c r="H1353" s="18">
        <v>0</v>
      </c>
      <c r="I1353" s="18">
        <v>0</v>
      </c>
      <c r="J1353" s="18">
        <v>0</v>
      </c>
      <c r="K1353" s="18">
        <v>0</v>
      </c>
      <c r="L1353" s="18">
        <v>0</v>
      </c>
      <c r="M1353" s="18">
        <v>0</v>
      </c>
      <c r="N1353" s="19" t="s">
        <v>3165</v>
      </c>
    </row>
    <row r="1354" spans="1:14" ht="31.5" x14ac:dyDescent="0.25">
      <c r="A1354" s="31" t="s">
        <v>2700</v>
      </c>
      <c r="B1354" s="19" t="s">
        <v>2714</v>
      </c>
      <c r="C1354" s="34" t="s">
        <v>2715</v>
      </c>
      <c r="D1354" s="18">
        <v>0</v>
      </c>
      <c r="E1354" s="18">
        <v>0</v>
      </c>
      <c r="F1354" s="18">
        <v>0</v>
      </c>
      <c r="G1354" s="18">
        <v>0</v>
      </c>
      <c r="H1354" s="18">
        <v>0</v>
      </c>
      <c r="I1354" s="18">
        <v>0</v>
      </c>
      <c r="J1354" s="18">
        <v>0</v>
      </c>
      <c r="K1354" s="18">
        <v>0</v>
      </c>
      <c r="L1354" s="18">
        <v>0</v>
      </c>
      <c r="M1354" s="18">
        <v>0</v>
      </c>
      <c r="N1354" s="19" t="s">
        <v>3165</v>
      </c>
    </row>
    <row r="1355" spans="1:14" ht="31.5" x14ac:dyDescent="0.25">
      <c r="A1355" s="31" t="s">
        <v>2700</v>
      </c>
      <c r="B1355" s="19" t="s">
        <v>2716</v>
      </c>
      <c r="C1355" s="34" t="s">
        <v>2717</v>
      </c>
      <c r="D1355" s="18">
        <v>0</v>
      </c>
      <c r="E1355" s="18">
        <v>0</v>
      </c>
      <c r="F1355" s="18">
        <v>0</v>
      </c>
      <c r="G1355" s="18">
        <v>0</v>
      </c>
      <c r="H1355" s="18">
        <v>0</v>
      </c>
      <c r="I1355" s="18">
        <v>0</v>
      </c>
      <c r="J1355" s="18">
        <v>0</v>
      </c>
      <c r="K1355" s="18">
        <v>0</v>
      </c>
      <c r="L1355" s="18">
        <v>0</v>
      </c>
      <c r="M1355" s="18">
        <v>0</v>
      </c>
      <c r="N1355" s="19" t="s">
        <v>3165</v>
      </c>
    </row>
    <row r="1356" spans="1:14" x14ac:dyDescent="0.25">
      <c r="A1356" s="31" t="s">
        <v>2700</v>
      </c>
      <c r="B1356" s="19" t="s">
        <v>2718</v>
      </c>
      <c r="C1356" s="34" t="s">
        <v>2719</v>
      </c>
      <c r="D1356" s="18">
        <v>0</v>
      </c>
      <c r="E1356" s="18">
        <v>0</v>
      </c>
      <c r="F1356" s="18">
        <v>0</v>
      </c>
      <c r="G1356" s="18">
        <v>0</v>
      </c>
      <c r="H1356" s="18">
        <v>0</v>
      </c>
      <c r="I1356" s="18">
        <v>0</v>
      </c>
      <c r="J1356" s="18">
        <v>0</v>
      </c>
      <c r="K1356" s="18">
        <v>0</v>
      </c>
      <c r="L1356" s="18">
        <v>0</v>
      </c>
      <c r="M1356" s="18">
        <v>0</v>
      </c>
      <c r="N1356" s="19" t="s">
        <v>3165</v>
      </c>
    </row>
    <row r="1357" spans="1:14" ht="47.25" x14ac:dyDescent="0.25">
      <c r="A1357" s="31" t="s">
        <v>2700</v>
      </c>
      <c r="B1357" s="19" t="s">
        <v>2720</v>
      </c>
      <c r="C1357" s="34" t="s">
        <v>2721</v>
      </c>
      <c r="D1357" s="18">
        <v>0</v>
      </c>
      <c r="E1357" s="18">
        <v>0</v>
      </c>
      <c r="F1357" s="18">
        <v>0</v>
      </c>
      <c r="G1357" s="18">
        <v>0</v>
      </c>
      <c r="H1357" s="18">
        <v>0</v>
      </c>
      <c r="I1357" s="18">
        <v>0</v>
      </c>
      <c r="J1357" s="18">
        <v>0</v>
      </c>
      <c r="K1357" s="18">
        <v>0</v>
      </c>
      <c r="L1357" s="18">
        <v>0</v>
      </c>
      <c r="M1357" s="18">
        <v>0</v>
      </c>
      <c r="N1357" s="19" t="s">
        <v>3165</v>
      </c>
    </row>
    <row r="1358" spans="1:14" ht="47.25" x14ac:dyDescent="0.25">
      <c r="A1358" s="31" t="s">
        <v>2700</v>
      </c>
      <c r="B1358" s="19" t="s">
        <v>2722</v>
      </c>
      <c r="C1358" s="34" t="s">
        <v>2723</v>
      </c>
      <c r="D1358" s="18">
        <v>0</v>
      </c>
      <c r="E1358" s="18">
        <v>0</v>
      </c>
      <c r="F1358" s="18">
        <v>0</v>
      </c>
      <c r="G1358" s="18">
        <v>0</v>
      </c>
      <c r="H1358" s="18">
        <v>0</v>
      </c>
      <c r="I1358" s="18">
        <v>0</v>
      </c>
      <c r="J1358" s="18">
        <v>0</v>
      </c>
      <c r="K1358" s="18">
        <v>0</v>
      </c>
      <c r="L1358" s="18">
        <v>0</v>
      </c>
      <c r="M1358" s="18">
        <v>0</v>
      </c>
      <c r="N1358" s="19" t="s">
        <v>3165</v>
      </c>
    </row>
    <row r="1359" spans="1:14" ht="31.5" x14ac:dyDescent="0.25">
      <c r="A1359" s="31" t="s">
        <v>2700</v>
      </c>
      <c r="B1359" s="19" t="s">
        <v>2724</v>
      </c>
      <c r="C1359" s="34" t="s">
        <v>2725</v>
      </c>
      <c r="D1359" s="18">
        <v>0</v>
      </c>
      <c r="E1359" s="18">
        <v>0</v>
      </c>
      <c r="F1359" s="18">
        <v>0</v>
      </c>
      <c r="G1359" s="18">
        <v>0</v>
      </c>
      <c r="H1359" s="18">
        <v>0</v>
      </c>
      <c r="I1359" s="18">
        <v>0</v>
      </c>
      <c r="J1359" s="18">
        <v>0</v>
      </c>
      <c r="K1359" s="18">
        <v>0</v>
      </c>
      <c r="L1359" s="18">
        <v>0</v>
      </c>
      <c r="M1359" s="18">
        <v>0</v>
      </c>
      <c r="N1359" s="19" t="s">
        <v>3165</v>
      </c>
    </row>
    <row r="1360" spans="1:14" ht="31.5" x14ac:dyDescent="0.25">
      <c r="A1360" s="31" t="s">
        <v>2700</v>
      </c>
      <c r="B1360" s="19" t="s">
        <v>2726</v>
      </c>
      <c r="C1360" s="34" t="s">
        <v>2727</v>
      </c>
      <c r="D1360" s="18">
        <v>0</v>
      </c>
      <c r="E1360" s="18">
        <v>0</v>
      </c>
      <c r="F1360" s="18">
        <v>0</v>
      </c>
      <c r="G1360" s="18">
        <v>0</v>
      </c>
      <c r="H1360" s="18">
        <v>0</v>
      </c>
      <c r="I1360" s="18">
        <v>0</v>
      </c>
      <c r="J1360" s="18">
        <v>0</v>
      </c>
      <c r="K1360" s="18">
        <v>0</v>
      </c>
      <c r="L1360" s="18">
        <v>0</v>
      </c>
      <c r="M1360" s="18">
        <v>0</v>
      </c>
      <c r="N1360" s="19" t="s">
        <v>3165</v>
      </c>
    </row>
    <row r="1361" spans="1:14" ht="31.5" x14ac:dyDescent="0.25">
      <c r="A1361" s="31" t="s">
        <v>2700</v>
      </c>
      <c r="B1361" s="19" t="s">
        <v>2728</v>
      </c>
      <c r="C1361" s="34" t="s">
        <v>2729</v>
      </c>
      <c r="D1361" s="18">
        <v>0</v>
      </c>
      <c r="E1361" s="18">
        <v>0</v>
      </c>
      <c r="F1361" s="18">
        <v>0</v>
      </c>
      <c r="G1361" s="18">
        <v>0</v>
      </c>
      <c r="H1361" s="18">
        <v>0</v>
      </c>
      <c r="I1361" s="18">
        <v>0</v>
      </c>
      <c r="J1361" s="18">
        <v>0</v>
      </c>
      <c r="K1361" s="18">
        <v>0</v>
      </c>
      <c r="L1361" s="18">
        <v>0</v>
      </c>
      <c r="M1361" s="18">
        <v>0</v>
      </c>
      <c r="N1361" s="19" t="s">
        <v>3165</v>
      </c>
    </row>
    <row r="1362" spans="1:14" ht="31.5" x14ac:dyDescent="0.25">
      <c r="A1362" s="31" t="s">
        <v>2700</v>
      </c>
      <c r="B1362" s="19" t="s">
        <v>2730</v>
      </c>
      <c r="C1362" s="34" t="s">
        <v>2731</v>
      </c>
      <c r="D1362" s="18">
        <v>0</v>
      </c>
      <c r="E1362" s="18">
        <v>0</v>
      </c>
      <c r="F1362" s="18">
        <v>0</v>
      </c>
      <c r="G1362" s="18">
        <v>0</v>
      </c>
      <c r="H1362" s="18">
        <v>0</v>
      </c>
      <c r="I1362" s="18">
        <v>0</v>
      </c>
      <c r="J1362" s="18">
        <v>0</v>
      </c>
      <c r="K1362" s="18">
        <v>0</v>
      </c>
      <c r="L1362" s="18">
        <v>0</v>
      </c>
      <c r="M1362" s="18">
        <v>0</v>
      </c>
      <c r="N1362" s="19" t="s">
        <v>3165</v>
      </c>
    </row>
    <row r="1363" spans="1:14" ht="31.5" x14ac:dyDescent="0.25">
      <c r="A1363" s="31" t="s">
        <v>2700</v>
      </c>
      <c r="B1363" s="19" t="s">
        <v>2732</v>
      </c>
      <c r="C1363" s="34" t="s">
        <v>2733</v>
      </c>
      <c r="D1363" s="18">
        <v>0</v>
      </c>
      <c r="E1363" s="18">
        <v>0</v>
      </c>
      <c r="F1363" s="18">
        <v>0</v>
      </c>
      <c r="G1363" s="18">
        <v>0</v>
      </c>
      <c r="H1363" s="18">
        <v>0</v>
      </c>
      <c r="I1363" s="18">
        <v>0</v>
      </c>
      <c r="J1363" s="18">
        <v>0</v>
      </c>
      <c r="K1363" s="18">
        <v>0</v>
      </c>
      <c r="L1363" s="18">
        <v>0</v>
      </c>
      <c r="M1363" s="18">
        <v>0</v>
      </c>
      <c r="N1363" s="19" t="s">
        <v>3165</v>
      </c>
    </row>
    <row r="1364" spans="1:14" ht="31.5" x14ac:dyDescent="0.25">
      <c r="A1364" s="31" t="s">
        <v>2700</v>
      </c>
      <c r="B1364" s="19" t="s">
        <v>2734</v>
      </c>
      <c r="C1364" s="34" t="s">
        <v>2735</v>
      </c>
      <c r="D1364" s="18">
        <v>0</v>
      </c>
      <c r="E1364" s="18">
        <v>0</v>
      </c>
      <c r="F1364" s="18">
        <v>0</v>
      </c>
      <c r="G1364" s="18">
        <v>0</v>
      </c>
      <c r="H1364" s="18">
        <v>0</v>
      </c>
      <c r="I1364" s="18">
        <v>0</v>
      </c>
      <c r="J1364" s="18">
        <v>0</v>
      </c>
      <c r="K1364" s="18">
        <v>0</v>
      </c>
      <c r="L1364" s="18">
        <v>0</v>
      </c>
      <c r="M1364" s="18">
        <v>0</v>
      </c>
      <c r="N1364" s="19" t="s">
        <v>3165</v>
      </c>
    </row>
    <row r="1365" spans="1:14" x14ac:dyDescent="0.25">
      <c r="A1365" s="31" t="s">
        <v>2700</v>
      </c>
      <c r="B1365" s="19" t="s">
        <v>2736</v>
      </c>
      <c r="C1365" s="34" t="s">
        <v>2737</v>
      </c>
      <c r="D1365" s="18">
        <v>0</v>
      </c>
      <c r="E1365" s="18">
        <v>0</v>
      </c>
      <c r="F1365" s="18">
        <v>0</v>
      </c>
      <c r="G1365" s="18">
        <v>0</v>
      </c>
      <c r="H1365" s="18">
        <v>0</v>
      </c>
      <c r="I1365" s="18">
        <v>0</v>
      </c>
      <c r="J1365" s="18">
        <v>0</v>
      </c>
      <c r="K1365" s="18">
        <v>0</v>
      </c>
      <c r="L1365" s="18">
        <v>0</v>
      </c>
      <c r="M1365" s="18">
        <v>0</v>
      </c>
      <c r="N1365" s="19" t="s">
        <v>3165</v>
      </c>
    </row>
    <row r="1366" spans="1:14" x14ac:dyDescent="0.25">
      <c r="A1366" s="31" t="s">
        <v>2700</v>
      </c>
      <c r="B1366" s="19" t="s">
        <v>2738</v>
      </c>
      <c r="C1366" s="34" t="s">
        <v>2739</v>
      </c>
      <c r="D1366" s="18">
        <v>0</v>
      </c>
      <c r="E1366" s="18">
        <v>0</v>
      </c>
      <c r="F1366" s="18">
        <v>0</v>
      </c>
      <c r="G1366" s="18">
        <v>0</v>
      </c>
      <c r="H1366" s="18">
        <v>0</v>
      </c>
      <c r="I1366" s="18">
        <v>0</v>
      </c>
      <c r="J1366" s="18">
        <v>0</v>
      </c>
      <c r="K1366" s="18">
        <v>0</v>
      </c>
      <c r="L1366" s="18">
        <v>0</v>
      </c>
      <c r="M1366" s="18">
        <v>0</v>
      </c>
      <c r="N1366" s="19" t="s">
        <v>3165</v>
      </c>
    </row>
    <row r="1367" spans="1:14" ht="31.5" x14ac:dyDescent="0.25">
      <c r="A1367" s="31" t="s">
        <v>2700</v>
      </c>
      <c r="B1367" s="19" t="s">
        <v>2740</v>
      </c>
      <c r="C1367" s="34" t="s">
        <v>2741</v>
      </c>
      <c r="D1367" s="18">
        <v>0</v>
      </c>
      <c r="E1367" s="18">
        <v>0</v>
      </c>
      <c r="F1367" s="18">
        <v>0</v>
      </c>
      <c r="G1367" s="18">
        <v>0</v>
      </c>
      <c r="H1367" s="18">
        <v>0</v>
      </c>
      <c r="I1367" s="18">
        <v>0</v>
      </c>
      <c r="J1367" s="18">
        <v>0</v>
      </c>
      <c r="K1367" s="18">
        <v>0</v>
      </c>
      <c r="L1367" s="18">
        <v>0</v>
      </c>
      <c r="M1367" s="18">
        <v>0</v>
      </c>
      <c r="N1367" s="19" t="s">
        <v>3165</v>
      </c>
    </row>
    <row r="1368" spans="1:14" ht="47.25" x14ac:dyDescent="0.25">
      <c r="A1368" s="31" t="s">
        <v>2700</v>
      </c>
      <c r="B1368" s="19" t="s">
        <v>2742</v>
      </c>
      <c r="C1368" s="34" t="s">
        <v>2743</v>
      </c>
      <c r="D1368" s="18">
        <v>0</v>
      </c>
      <c r="E1368" s="18">
        <v>0</v>
      </c>
      <c r="F1368" s="18">
        <v>0</v>
      </c>
      <c r="G1368" s="18">
        <v>0</v>
      </c>
      <c r="H1368" s="18">
        <v>0</v>
      </c>
      <c r="I1368" s="18">
        <v>0</v>
      </c>
      <c r="J1368" s="18">
        <v>0</v>
      </c>
      <c r="K1368" s="18">
        <v>0</v>
      </c>
      <c r="L1368" s="18">
        <v>0</v>
      </c>
      <c r="M1368" s="18">
        <v>0</v>
      </c>
      <c r="N1368" s="19" t="s">
        <v>3165</v>
      </c>
    </row>
    <row r="1369" spans="1:14" ht="31.5" x14ac:dyDescent="0.25">
      <c r="A1369" s="31" t="s">
        <v>2700</v>
      </c>
      <c r="B1369" s="19" t="s">
        <v>2744</v>
      </c>
      <c r="C1369" s="34" t="s">
        <v>2745</v>
      </c>
      <c r="D1369" s="18">
        <v>0</v>
      </c>
      <c r="E1369" s="18">
        <v>0</v>
      </c>
      <c r="F1369" s="18">
        <v>0</v>
      </c>
      <c r="G1369" s="18">
        <v>0</v>
      </c>
      <c r="H1369" s="18">
        <v>0</v>
      </c>
      <c r="I1369" s="18">
        <v>0</v>
      </c>
      <c r="J1369" s="18">
        <v>0</v>
      </c>
      <c r="K1369" s="18">
        <v>0</v>
      </c>
      <c r="L1369" s="18">
        <v>0</v>
      </c>
      <c r="M1369" s="18">
        <v>0</v>
      </c>
      <c r="N1369" s="19" t="s">
        <v>3165</v>
      </c>
    </row>
    <row r="1370" spans="1:14" ht="31.5" x14ac:dyDescent="0.25">
      <c r="A1370" s="31" t="s">
        <v>2700</v>
      </c>
      <c r="B1370" s="19" t="s">
        <v>2746</v>
      </c>
      <c r="C1370" s="34" t="s">
        <v>2747</v>
      </c>
      <c r="D1370" s="18">
        <v>0</v>
      </c>
      <c r="E1370" s="18">
        <v>0</v>
      </c>
      <c r="F1370" s="18">
        <v>0</v>
      </c>
      <c r="G1370" s="18">
        <v>0</v>
      </c>
      <c r="H1370" s="18">
        <v>0</v>
      </c>
      <c r="I1370" s="18">
        <v>0</v>
      </c>
      <c r="J1370" s="18">
        <v>0</v>
      </c>
      <c r="K1370" s="18">
        <v>0</v>
      </c>
      <c r="L1370" s="18">
        <v>0</v>
      </c>
      <c r="M1370" s="18">
        <v>0</v>
      </c>
      <c r="N1370" s="19" t="s">
        <v>3165</v>
      </c>
    </row>
    <row r="1371" spans="1:14" ht="31.5" x14ac:dyDescent="0.25">
      <c r="A1371" s="31" t="s">
        <v>2700</v>
      </c>
      <c r="B1371" s="19" t="s">
        <v>2748</v>
      </c>
      <c r="C1371" s="34" t="s">
        <v>2749</v>
      </c>
      <c r="D1371" s="18">
        <v>0</v>
      </c>
      <c r="E1371" s="18">
        <v>0</v>
      </c>
      <c r="F1371" s="18">
        <v>0</v>
      </c>
      <c r="G1371" s="18">
        <v>0</v>
      </c>
      <c r="H1371" s="18">
        <v>0</v>
      </c>
      <c r="I1371" s="18">
        <v>0</v>
      </c>
      <c r="J1371" s="18">
        <v>0</v>
      </c>
      <c r="K1371" s="18">
        <v>0</v>
      </c>
      <c r="L1371" s="18">
        <v>0</v>
      </c>
      <c r="M1371" s="18">
        <v>0</v>
      </c>
      <c r="N1371" s="19" t="s">
        <v>3165</v>
      </c>
    </row>
    <row r="1372" spans="1:14" ht="31.5" x14ac:dyDescent="0.25">
      <c r="A1372" s="31" t="s">
        <v>2700</v>
      </c>
      <c r="B1372" s="19" t="s">
        <v>2750</v>
      </c>
      <c r="C1372" s="34" t="s">
        <v>2751</v>
      </c>
      <c r="D1372" s="18">
        <v>0</v>
      </c>
      <c r="E1372" s="18">
        <v>0</v>
      </c>
      <c r="F1372" s="18">
        <v>0</v>
      </c>
      <c r="G1372" s="18">
        <v>0</v>
      </c>
      <c r="H1372" s="18">
        <v>0</v>
      </c>
      <c r="I1372" s="18">
        <v>0</v>
      </c>
      <c r="J1372" s="18">
        <v>0</v>
      </c>
      <c r="K1372" s="18">
        <v>0</v>
      </c>
      <c r="L1372" s="18">
        <v>0</v>
      </c>
      <c r="M1372" s="18">
        <v>0</v>
      </c>
      <c r="N1372" s="19" t="s">
        <v>3165</v>
      </c>
    </row>
    <row r="1373" spans="1:14" ht="31.5" x14ac:dyDescent="0.25">
      <c r="A1373" s="31" t="s">
        <v>2700</v>
      </c>
      <c r="B1373" s="19" t="s">
        <v>2752</v>
      </c>
      <c r="C1373" s="34" t="s">
        <v>2753</v>
      </c>
      <c r="D1373" s="18">
        <v>0</v>
      </c>
      <c r="E1373" s="18">
        <v>0</v>
      </c>
      <c r="F1373" s="18">
        <v>0</v>
      </c>
      <c r="G1373" s="18">
        <v>0</v>
      </c>
      <c r="H1373" s="18">
        <v>0</v>
      </c>
      <c r="I1373" s="18">
        <v>0</v>
      </c>
      <c r="J1373" s="18">
        <v>0</v>
      </c>
      <c r="K1373" s="18">
        <v>0</v>
      </c>
      <c r="L1373" s="18">
        <v>0</v>
      </c>
      <c r="M1373" s="18">
        <v>0</v>
      </c>
      <c r="N1373" s="19" t="s">
        <v>3165</v>
      </c>
    </row>
    <row r="1374" spans="1:14" ht="31.5" x14ac:dyDescent="0.25">
      <c r="A1374" s="31" t="s">
        <v>2700</v>
      </c>
      <c r="B1374" s="19" t="s">
        <v>2754</v>
      </c>
      <c r="C1374" s="34" t="s">
        <v>2755</v>
      </c>
      <c r="D1374" s="18">
        <v>0</v>
      </c>
      <c r="E1374" s="18">
        <v>0</v>
      </c>
      <c r="F1374" s="18">
        <v>0</v>
      </c>
      <c r="G1374" s="18">
        <v>0</v>
      </c>
      <c r="H1374" s="18">
        <v>0</v>
      </c>
      <c r="I1374" s="18">
        <v>0</v>
      </c>
      <c r="J1374" s="18">
        <v>0</v>
      </c>
      <c r="K1374" s="18">
        <v>0</v>
      </c>
      <c r="L1374" s="18">
        <v>0</v>
      </c>
      <c r="M1374" s="18">
        <v>0</v>
      </c>
      <c r="N1374" s="19" t="s">
        <v>3165</v>
      </c>
    </row>
    <row r="1375" spans="1:14" ht="31.5" x14ac:dyDescent="0.25">
      <c r="A1375" s="31" t="s">
        <v>2700</v>
      </c>
      <c r="B1375" s="19" t="s">
        <v>2756</v>
      </c>
      <c r="C1375" s="34" t="s">
        <v>2757</v>
      </c>
      <c r="D1375" s="18">
        <v>0</v>
      </c>
      <c r="E1375" s="18">
        <v>0</v>
      </c>
      <c r="F1375" s="18">
        <v>0</v>
      </c>
      <c r="G1375" s="18">
        <v>0</v>
      </c>
      <c r="H1375" s="18">
        <v>0</v>
      </c>
      <c r="I1375" s="18">
        <v>0</v>
      </c>
      <c r="J1375" s="18">
        <v>0</v>
      </c>
      <c r="K1375" s="18">
        <v>0</v>
      </c>
      <c r="L1375" s="18">
        <v>0</v>
      </c>
      <c r="M1375" s="18">
        <v>0</v>
      </c>
      <c r="N1375" s="19" t="s">
        <v>3165</v>
      </c>
    </row>
    <row r="1376" spans="1:14" ht="31.5" x14ac:dyDescent="0.25">
      <c r="A1376" s="31" t="s">
        <v>2700</v>
      </c>
      <c r="B1376" s="19" t="s">
        <v>2758</v>
      </c>
      <c r="C1376" s="34" t="s">
        <v>2759</v>
      </c>
      <c r="D1376" s="18">
        <v>0</v>
      </c>
      <c r="E1376" s="18">
        <v>0</v>
      </c>
      <c r="F1376" s="18">
        <v>0</v>
      </c>
      <c r="G1376" s="18">
        <v>0</v>
      </c>
      <c r="H1376" s="18">
        <v>0</v>
      </c>
      <c r="I1376" s="18">
        <v>0</v>
      </c>
      <c r="J1376" s="18">
        <v>0</v>
      </c>
      <c r="K1376" s="18">
        <v>0</v>
      </c>
      <c r="L1376" s="18">
        <v>0</v>
      </c>
      <c r="M1376" s="18">
        <v>0</v>
      </c>
      <c r="N1376" s="19" t="s">
        <v>3165</v>
      </c>
    </row>
    <row r="1377" spans="1:14" ht="31.5" x14ac:dyDescent="0.25">
      <c r="A1377" s="31" t="s">
        <v>2700</v>
      </c>
      <c r="B1377" s="19" t="s">
        <v>2760</v>
      </c>
      <c r="C1377" s="34" t="s">
        <v>2761</v>
      </c>
      <c r="D1377" s="18">
        <v>0</v>
      </c>
      <c r="E1377" s="18">
        <v>0</v>
      </c>
      <c r="F1377" s="18">
        <v>0</v>
      </c>
      <c r="G1377" s="18">
        <v>0</v>
      </c>
      <c r="H1377" s="18">
        <v>0</v>
      </c>
      <c r="I1377" s="18">
        <v>0</v>
      </c>
      <c r="J1377" s="18">
        <v>0</v>
      </c>
      <c r="K1377" s="18">
        <v>0</v>
      </c>
      <c r="L1377" s="18">
        <v>0</v>
      </c>
      <c r="M1377" s="18">
        <v>0</v>
      </c>
      <c r="N1377" s="19" t="s">
        <v>3165</v>
      </c>
    </row>
    <row r="1378" spans="1:14" ht="31.5" x14ac:dyDescent="0.25">
      <c r="A1378" s="31" t="s">
        <v>2700</v>
      </c>
      <c r="B1378" s="19" t="s">
        <v>2734</v>
      </c>
      <c r="C1378" s="34" t="s">
        <v>2762</v>
      </c>
      <c r="D1378" s="18">
        <v>0</v>
      </c>
      <c r="E1378" s="18">
        <v>0</v>
      </c>
      <c r="F1378" s="18">
        <v>0</v>
      </c>
      <c r="G1378" s="18">
        <v>0</v>
      </c>
      <c r="H1378" s="18">
        <v>0</v>
      </c>
      <c r="I1378" s="18">
        <v>0</v>
      </c>
      <c r="J1378" s="18">
        <v>0</v>
      </c>
      <c r="K1378" s="18">
        <v>0</v>
      </c>
      <c r="L1378" s="18">
        <v>0</v>
      </c>
      <c r="M1378" s="18">
        <v>0</v>
      </c>
      <c r="N1378" s="19" t="s">
        <v>3165</v>
      </c>
    </row>
    <row r="1379" spans="1:14" ht="31.5" x14ac:dyDescent="0.25">
      <c r="A1379" s="31" t="s">
        <v>2700</v>
      </c>
      <c r="B1379" s="19" t="s">
        <v>2763</v>
      </c>
      <c r="C1379" s="34" t="s">
        <v>2764</v>
      </c>
      <c r="D1379" s="18">
        <v>0</v>
      </c>
      <c r="E1379" s="18">
        <v>0</v>
      </c>
      <c r="F1379" s="18">
        <v>0</v>
      </c>
      <c r="G1379" s="18">
        <v>0</v>
      </c>
      <c r="H1379" s="18">
        <v>0</v>
      </c>
      <c r="I1379" s="18">
        <v>0</v>
      </c>
      <c r="J1379" s="18">
        <v>0</v>
      </c>
      <c r="K1379" s="18">
        <v>0</v>
      </c>
      <c r="L1379" s="18">
        <v>0</v>
      </c>
      <c r="M1379" s="18">
        <v>0</v>
      </c>
      <c r="N1379" s="19" t="s">
        <v>3165</v>
      </c>
    </row>
    <row r="1380" spans="1:14" x14ac:dyDescent="0.25">
      <c r="A1380" s="31" t="s">
        <v>2700</v>
      </c>
      <c r="B1380" s="19" t="s">
        <v>2765</v>
      </c>
      <c r="C1380" s="34" t="s">
        <v>2766</v>
      </c>
      <c r="D1380" s="18">
        <v>0</v>
      </c>
      <c r="E1380" s="18">
        <v>0</v>
      </c>
      <c r="F1380" s="18">
        <v>0</v>
      </c>
      <c r="G1380" s="18">
        <v>0</v>
      </c>
      <c r="H1380" s="18">
        <v>0</v>
      </c>
      <c r="I1380" s="18">
        <v>0</v>
      </c>
      <c r="J1380" s="18">
        <v>0</v>
      </c>
      <c r="K1380" s="18">
        <v>0</v>
      </c>
      <c r="L1380" s="18">
        <v>0</v>
      </c>
      <c r="M1380" s="18">
        <v>0</v>
      </c>
      <c r="N1380" s="19" t="s">
        <v>3165</v>
      </c>
    </row>
    <row r="1381" spans="1:14" x14ac:dyDescent="0.25">
      <c r="A1381" s="31" t="s">
        <v>2700</v>
      </c>
      <c r="B1381" s="19" t="s">
        <v>2767</v>
      </c>
      <c r="C1381" s="34" t="s">
        <v>2768</v>
      </c>
      <c r="D1381" s="18">
        <v>0</v>
      </c>
      <c r="E1381" s="18">
        <v>0</v>
      </c>
      <c r="F1381" s="18">
        <v>0</v>
      </c>
      <c r="G1381" s="18">
        <v>0</v>
      </c>
      <c r="H1381" s="18">
        <v>0</v>
      </c>
      <c r="I1381" s="18">
        <v>0</v>
      </c>
      <c r="J1381" s="18">
        <v>0</v>
      </c>
      <c r="K1381" s="18">
        <v>0</v>
      </c>
      <c r="L1381" s="18">
        <v>0</v>
      </c>
      <c r="M1381" s="18">
        <v>0</v>
      </c>
      <c r="N1381" s="19" t="s">
        <v>3165</v>
      </c>
    </row>
    <row r="1382" spans="1:14" ht="31.5" x14ac:dyDescent="0.25">
      <c r="A1382" s="31" t="s">
        <v>2700</v>
      </c>
      <c r="B1382" s="19" t="s">
        <v>2769</v>
      </c>
      <c r="C1382" s="34" t="s">
        <v>2770</v>
      </c>
      <c r="D1382" s="18">
        <v>0</v>
      </c>
      <c r="E1382" s="18">
        <v>0</v>
      </c>
      <c r="F1382" s="18">
        <v>0</v>
      </c>
      <c r="G1382" s="18">
        <v>0</v>
      </c>
      <c r="H1382" s="18">
        <v>0</v>
      </c>
      <c r="I1382" s="18">
        <v>0</v>
      </c>
      <c r="J1382" s="18">
        <v>0</v>
      </c>
      <c r="K1382" s="18">
        <v>0</v>
      </c>
      <c r="L1382" s="18">
        <v>0</v>
      </c>
      <c r="M1382" s="18">
        <v>0</v>
      </c>
      <c r="N1382" s="19" t="s">
        <v>3165</v>
      </c>
    </row>
    <row r="1383" spans="1:14" x14ac:dyDescent="0.25">
      <c r="A1383" s="31" t="s">
        <v>2700</v>
      </c>
      <c r="B1383" s="19" t="s">
        <v>2771</v>
      </c>
      <c r="C1383" s="34" t="s">
        <v>2772</v>
      </c>
      <c r="D1383" s="18">
        <v>0</v>
      </c>
      <c r="E1383" s="18">
        <v>0</v>
      </c>
      <c r="F1383" s="18">
        <v>0</v>
      </c>
      <c r="G1383" s="18">
        <v>0</v>
      </c>
      <c r="H1383" s="18">
        <v>0</v>
      </c>
      <c r="I1383" s="18">
        <v>0</v>
      </c>
      <c r="J1383" s="18">
        <v>0</v>
      </c>
      <c r="K1383" s="18">
        <v>0</v>
      </c>
      <c r="L1383" s="18">
        <v>0</v>
      </c>
      <c r="M1383" s="18">
        <v>0</v>
      </c>
      <c r="N1383" s="19" t="s">
        <v>3165</v>
      </c>
    </row>
    <row r="1384" spans="1:14" x14ac:dyDescent="0.25">
      <c r="A1384" s="31" t="s">
        <v>2700</v>
      </c>
      <c r="B1384" s="19" t="s">
        <v>2773</v>
      </c>
      <c r="C1384" s="34" t="s">
        <v>2774</v>
      </c>
      <c r="D1384" s="18">
        <v>0</v>
      </c>
      <c r="E1384" s="18">
        <v>0</v>
      </c>
      <c r="F1384" s="18">
        <v>0</v>
      </c>
      <c r="G1384" s="18">
        <v>0</v>
      </c>
      <c r="H1384" s="18">
        <v>0</v>
      </c>
      <c r="I1384" s="18">
        <v>0</v>
      </c>
      <c r="J1384" s="18">
        <v>0</v>
      </c>
      <c r="K1384" s="18">
        <v>0</v>
      </c>
      <c r="L1384" s="18">
        <v>0</v>
      </c>
      <c r="M1384" s="18">
        <v>0</v>
      </c>
      <c r="N1384" s="19" t="s">
        <v>3165</v>
      </c>
    </row>
    <row r="1385" spans="1:14" ht="47.25" x14ac:dyDescent="0.25">
      <c r="A1385" s="31" t="s">
        <v>2775</v>
      </c>
      <c r="B1385" s="19" t="s">
        <v>2776</v>
      </c>
      <c r="C1385" s="34" t="s">
        <v>58</v>
      </c>
      <c r="D1385" s="18">
        <f t="shared" ref="D1385:M1385" si="38">IFERROR(SUM(D1386,D1387),"нд")</f>
        <v>0</v>
      </c>
      <c r="E1385" s="18">
        <f t="shared" si="38"/>
        <v>0</v>
      </c>
      <c r="F1385" s="18">
        <f t="shared" si="38"/>
        <v>0</v>
      </c>
      <c r="G1385" s="18">
        <f t="shared" si="38"/>
        <v>0</v>
      </c>
      <c r="H1385" s="18">
        <f t="shared" si="38"/>
        <v>0</v>
      </c>
      <c r="I1385" s="18">
        <f t="shared" si="38"/>
        <v>0</v>
      </c>
      <c r="J1385" s="18">
        <f t="shared" si="38"/>
        <v>0</v>
      </c>
      <c r="K1385" s="18">
        <f t="shared" si="38"/>
        <v>0</v>
      </c>
      <c r="L1385" s="18">
        <f t="shared" si="38"/>
        <v>0</v>
      </c>
      <c r="M1385" s="18">
        <f t="shared" si="38"/>
        <v>0</v>
      </c>
      <c r="N1385" s="19" t="s">
        <v>3164</v>
      </c>
    </row>
    <row r="1386" spans="1:14" ht="47.25" x14ac:dyDescent="0.25">
      <c r="A1386" s="31" t="s">
        <v>2777</v>
      </c>
      <c r="B1386" s="19" t="s">
        <v>2778</v>
      </c>
      <c r="C1386" s="34" t="s">
        <v>58</v>
      </c>
      <c r="D1386" s="18">
        <f t="shared" ref="D1386:M1386" si="39">IFERROR(0,"нд")</f>
        <v>0</v>
      </c>
      <c r="E1386" s="18">
        <f t="shared" si="39"/>
        <v>0</v>
      </c>
      <c r="F1386" s="18">
        <f t="shared" si="39"/>
        <v>0</v>
      </c>
      <c r="G1386" s="18">
        <f t="shared" si="39"/>
        <v>0</v>
      </c>
      <c r="H1386" s="18">
        <f t="shared" si="39"/>
        <v>0</v>
      </c>
      <c r="I1386" s="18">
        <f t="shared" si="39"/>
        <v>0</v>
      </c>
      <c r="J1386" s="18">
        <f t="shared" si="39"/>
        <v>0</v>
      </c>
      <c r="K1386" s="18">
        <f t="shared" si="39"/>
        <v>0</v>
      </c>
      <c r="L1386" s="18">
        <f t="shared" si="39"/>
        <v>0</v>
      </c>
      <c r="M1386" s="18">
        <f t="shared" si="39"/>
        <v>0</v>
      </c>
      <c r="N1386" s="19" t="s">
        <v>3164</v>
      </c>
    </row>
    <row r="1387" spans="1:14" ht="47.25" x14ac:dyDescent="0.25">
      <c r="A1387" s="31" t="s">
        <v>2779</v>
      </c>
      <c r="B1387" s="19" t="s">
        <v>2780</v>
      </c>
      <c r="C1387" s="34" t="s">
        <v>58</v>
      </c>
      <c r="D1387" s="18">
        <f t="shared" ref="D1387:M1387" si="40">IFERROR(SUM(D1388:D1388),"нд")</f>
        <v>0</v>
      </c>
      <c r="E1387" s="18">
        <f t="shared" si="40"/>
        <v>0</v>
      </c>
      <c r="F1387" s="18">
        <f t="shared" si="40"/>
        <v>0</v>
      </c>
      <c r="G1387" s="18">
        <f t="shared" si="40"/>
        <v>0</v>
      </c>
      <c r="H1387" s="18">
        <f t="shared" si="40"/>
        <v>0</v>
      </c>
      <c r="I1387" s="18">
        <f t="shared" si="40"/>
        <v>0</v>
      </c>
      <c r="J1387" s="18">
        <f t="shared" si="40"/>
        <v>0</v>
      </c>
      <c r="K1387" s="18">
        <f t="shared" si="40"/>
        <v>0</v>
      </c>
      <c r="L1387" s="18">
        <f t="shared" si="40"/>
        <v>0</v>
      </c>
      <c r="M1387" s="18">
        <f t="shared" si="40"/>
        <v>0</v>
      </c>
      <c r="N1387" s="19" t="s">
        <v>3164</v>
      </c>
    </row>
    <row r="1388" spans="1:14" ht="47.25" x14ac:dyDescent="0.25">
      <c r="A1388" s="31" t="s">
        <v>2779</v>
      </c>
      <c r="B1388" s="19" t="s">
        <v>2781</v>
      </c>
      <c r="C1388" s="34" t="s">
        <v>2782</v>
      </c>
      <c r="D1388" s="18">
        <v>0</v>
      </c>
      <c r="E1388" s="18">
        <v>0</v>
      </c>
      <c r="F1388" s="18">
        <v>0</v>
      </c>
      <c r="G1388" s="18">
        <v>0</v>
      </c>
      <c r="H1388" s="18">
        <v>0</v>
      </c>
      <c r="I1388" s="18">
        <v>0</v>
      </c>
      <c r="J1388" s="18">
        <v>0</v>
      </c>
      <c r="K1388" s="18">
        <v>0</v>
      </c>
      <c r="L1388" s="18">
        <v>0</v>
      </c>
      <c r="M1388" s="18">
        <v>0</v>
      </c>
      <c r="N1388" s="19" t="s">
        <v>3165</v>
      </c>
    </row>
    <row r="1389" spans="1:14" ht="31.5" x14ac:dyDescent="0.25">
      <c r="A1389" s="31" t="s">
        <v>2783</v>
      </c>
      <c r="B1389" s="19" t="s">
        <v>2784</v>
      </c>
      <c r="C1389" s="34" t="s">
        <v>58</v>
      </c>
      <c r="D1389" s="18">
        <f t="shared" ref="D1389:M1389" si="41">IFERROR(SUM(D1390:D1502),"нд")</f>
        <v>0</v>
      </c>
      <c r="E1389" s="18">
        <f t="shared" si="41"/>
        <v>0</v>
      </c>
      <c r="F1389" s="18">
        <f t="shared" si="41"/>
        <v>0</v>
      </c>
      <c r="G1389" s="18">
        <f t="shared" si="41"/>
        <v>0</v>
      </c>
      <c r="H1389" s="18">
        <f t="shared" si="41"/>
        <v>0</v>
      </c>
      <c r="I1389" s="18">
        <f t="shared" si="41"/>
        <v>0</v>
      </c>
      <c r="J1389" s="18">
        <f t="shared" si="41"/>
        <v>0</v>
      </c>
      <c r="K1389" s="18">
        <f t="shared" si="41"/>
        <v>0</v>
      </c>
      <c r="L1389" s="18">
        <f t="shared" si="41"/>
        <v>0</v>
      </c>
      <c r="M1389" s="18">
        <f t="shared" si="41"/>
        <v>0</v>
      </c>
      <c r="N1389" s="19" t="s">
        <v>3164</v>
      </c>
    </row>
    <row r="1390" spans="1:14" ht="47.25" x14ac:dyDescent="0.25">
      <c r="A1390" s="31" t="s">
        <v>2783</v>
      </c>
      <c r="B1390" s="19" t="s">
        <v>2785</v>
      </c>
      <c r="C1390" s="34" t="s">
        <v>2786</v>
      </c>
      <c r="D1390" s="18">
        <v>0</v>
      </c>
      <c r="E1390" s="18">
        <v>0</v>
      </c>
      <c r="F1390" s="18">
        <v>0</v>
      </c>
      <c r="G1390" s="18">
        <v>0</v>
      </c>
      <c r="H1390" s="18">
        <v>0</v>
      </c>
      <c r="I1390" s="18">
        <v>0</v>
      </c>
      <c r="J1390" s="18">
        <v>0</v>
      </c>
      <c r="K1390" s="18">
        <v>0</v>
      </c>
      <c r="L1390" s="18">
        <v>0</v>
      </c>
      <c r="M1390" s="18">
        <v>0</v>
      </c>
      <c r="N1390" s="19" t="s">
        <v>3165</v>
      </c>
    </row>
    <row r="1391" spans="1:14" x14ac:dyDescent="0.25">
      <c r="A1391" s="31" t="s">
        <v>2783</v>
      </c>
      <c r="B1391" s="19" t="s">
        <v>2787</v>
      </c>
      <c r="C1391" s="34" t="s">
        <v>2788</v>
      </c>
      <c r="D1391" s="18">
        <v>0</v>
      </c>
      <c r="E1391" s="18">
        <v>0</v>
      </c>
      <c r="F1391" s="18">
        <v>0</v>
      </c>
      <c r="G1391" s="18">
        <v>0</v>
      </c>
      <c r="H1391" s="18">
        <v>0</v>
      </c>
      <c r="I1391" s="18">
        <v>0</v>
      </c>
      <c r="J1391" s="18">
        <v>0</v>
      </c>
      <c r="K1391" s="18">
        <v>0</v>
      </c>
      <c r="L1391" s="18">
        <v>0</v>
      </c>
      <c r="M1391" s="18">
        <v>0</v>
      </c>
      <c r="N1391" s="19" t="s">
        <v>3165</v>
      </c>
    </row>
    <row r="1392" spans="1:14" ht="47.25" x14ac:dyDescent="0.25">
      <c r="A1392" s="31" t="s">
        <v>2783</v>
      </c>
      <c r="B1392" s="19" t="s">
        <v>2789</v>
      </c>
      <c r="C1392" s="34" t="s">
        <v>2790</v>
      </c>
      <c r="D1392" s="18">
        <v>0</v>
      </c>
      <c r="E1392" s="18">
        <v>0</v>
      </c>
      <c r="F1392" s="18">
        <v>0</v>
      </c>
      <c r="G1392" s="18">
        <v>0</v>
      </c>
      <c r="H1392" s="18">
        <v>0</v>
      </c>
      <c r="I1392" s="18">
        <v>0</v>
      </c>
      <c r="J1392" s="18">
        <v>0</v>
      </c>
      <c r="K1392" s="18">
        <v>0</v>
      </c>
      <c r="L1392" s="18">
        <v>0</v>
      </c>
      <c r="M1392" s="18">
        <v>0</v>
      </c>
      <c r="N1392" s="19" t="s">
        <v>3165</v>
      </c>
    </row>
    <row r="1393" spans="1:14" ht="31.5" x14ac:dyDescent="0.25">
      <c r="A1393" s="31" t="s">
        <v>2783</v>
      </c>
      <c r="B1393" s="19" t="s">
        <v>2791</v>
      </c>
      <c r="C1393" s="34" t="s">
        <v>2792</v>
      </c>
      <c r="D1393" s="18">
        <v>0</v>
      </c>
      <c r="E1393" s="18">
        <v>0</v>
      </c>
      <c r="F1393" s="18">
        <v>0</v>
      </c>
      <c r="G1393" s="18">
        <v>0</v>
      </c>
      <c r="H1393" s="18">
        <v>0</v>
      </c>
      <c r="I1393" s="18">
        <v>0</v>
      </c>
      <c r="J1393" s="18">
        <v>0</v>
      </c>
      <c r="K1393" s="18">
        <v>0</v>
      </c>
      <c r="L1393" s="18">
        <v>0</v>
      </c>
      <c r="M1393" s="18">
        <v>0</v>
      </c>
      <c r="N1393" s="19" t="s">
        <v>3165</v>
      </c>
    </row>
    <row r="1394" spans="1:14" ht="47.25" x14ac:dyDescent="0.25">
      <c r="A1394" s="31" t="s">
        <v>2783</v>
      </c>
      <c r="B1394" s="19" t="s">
        <v>2793</v>
      </c>
      <c r="C1394" s="34" t="s">
        <v>2794</v>
      </c>
      <c r="D1394" s="18">
        <v>0</v>
      </c>
      <c r="E1394" s="18">
        <v>0</v>
      </c>
      <c r="F1394" s="18">
        <v>0</v>
      </c>
      <c r="G1394" s="18">
        <v>0</v>
      </c>
      <c r="H1394" s="18">
        <v>0</v>
      </c>
      <c r="I1394" s="18">
        <v>0</v>
      </c>
      <c r="J1394" s="18">
        <v>0</v>
      </c>
      <c r="K1394" s="18">
        <v>0</v>
      </c>
      <c r="L1394" s="18">
        <v>0</v>
      </c>
      <c r="M1394" s="18">
        <v>0</v>
      </c>
      <c r="N1394" s="19" t="s">
        <v>3165</v>
      </c>
    </row>
    <row r="1395" spans="1:14" ht="31.5" x14ac:dyDescent="0.25">
      <c r="A1395" s="31" t="s">
        <v>2783</v>
      </c>
      <c r="B1395" s="19" t="s">
        <v>2795</v>
      </c>
      <c r="C1395" s="34" t="s">
        <v>2796</v>
      </c>
      <c r="D1395" s="18">
        <v>0</v>
      </c>
      <c r="E1395" s="18">
        <v>0</v>
      </c>
      <c r="F1395" s="18">
        <v>0</v>
      </c>
      <c r="G1395" s="18">
        <v>0</v>
      </c>
      <c r="H1395" s="18">
        <v>0</v>
      </c>
      <c r="I1395" s="18">
        <v>0</v>
      </c>
      <c r="J1395" s="18">
        <v>0</v>
      </c>
      <c r="K1395" s="18">
        <v>0</v>
      </c>
      <c r="L1395" s="18">
        <v>0</v>
      </c>
      <c r="M1395" s="18">
        <v>0</v>
      </c>
      <c r="N1395" s="19" t="s">
        <v>3165</v>
      </c>
    </row>
    <row r="1396" spans="1:14" ht="31.5" x14ac:dyDescent="0.25">
      <c r="A1396" s="31" t="s">
        <v>2783</v>
      </c>
      <c r="B1396" s="19" t="s">
        <v>2797</v>
      </c>
      <c r="C1396" s="34" t="s">
        <v>2798</v>
      </c>
      <c r="D1396" s="18">
        <v>0</v>
      </c>
      <c r="E1396" s="18">
        <v>0</v>
      </c>
      <c r="F1396" s="18">
        <v>0</v>
      </c>
      <c r="G1396" s="18">
        <v>0</v>
      </c>
      <c r="H1396" s="18">
        <v>0</v>
      </c>
      <c r="I1396" s="18">
        <v>0</v>
      </c>
      <c r="J1396" s="18">
        <v>0</v>
      </c>
      <c r="K1396" s="18">
        <v>0</v>
      </c>
      <c r="L1396" s="18">
        <v>0</v>
      </c>
      <c r="M1396" s="18">
        <v>0</v>
      </c>
      <c r="N1396" s="19" t="s">
        <v>3165</v>
      </c>
    </row>
    <row r="1397" spans="1:14" ht="47.25" x14ac:dyDescent="0.25">
      <c r="A1397" s="31" t="s">
        <v>2783</v>
      </c>
      <c r="B1397" s="19" t="s">
        <v>2799</v>
      </c>
      <c r="C1397" s="34" t="s">
        <v>2800</v>
      </c>
      <c r="D1397" s="18">
        <v>0</v>
      </c>
      <c r="E1397" s="18">
        <v>0</v>
      </c>
      <c r="F1397" s="18">
        <v>0</v>
      </c>
      <c r="G1397" s="18">
        <v>0</v>
      </c>
      <c r="H1397" s="18">
        <v>0</v>
      </c>
      <c r="I1397" s="18">
        <v>0</v>
      </c>
      <c r="J1397" s="18">
        <v>0</v>
      </c>
      <c r="K1397" s="18">
        <v>0</v>
      </c>
      <c r="L1397" s="18">
        <v>0</v>
      </c>
      <c r="M1397" s="18">
        <v>0</v>
      </c>
      <c r="N1397" s="19" t="s">
        <v>3165</v>
      </c>
    </row>
    <row r="1398" spans="1:14" ht="47.25" x14ac:dyDescent="0.25">
      <c r="A1398" s="31" t="s">
        <v>2783</v>
      </c>
      <c r="B1398" s="19" t="s">
        <v>2801</v>
      </c>
      <c r="C1398" s="34" t="s">
        <v>2802</v>
      </c>
      <c r="D1398" s="18">
        <v>0</v>
      </c>
      <c r="E1398" s="18">
        <v>0</v>
      </c>
      <c r="F1398" s="18">
        <v>0</v>
      </c>
      <c r="G1398" s="18">
        <v>0</v>
      </c>
      <c r="H1398" s="18">
        <v>0</v>
      </c>
      <c r="I1398" s="18">
        <v>0</v>
      </c>
      <c r="J1398" s="18">
        <v>0</v>
      </c>
      <c r="K1398" s="18">
        <v>0</v>
      </c>
      <c r="L1398" s="18">
        <v>0</v>
      </c>
      <c r="M1398" s="18">
        <v>0</v>
      </c>
      <c r="N1398" s="19" t="s">
        <v>3165</v>
      </c>
    </row>
    <row r="1399" spans="1:14" ht="31.5" x14ac:dyDescent="0.25">
      <c r="A1399" s="31" t="s">
        <v>2783</v>
      </c>
      <c r="B1399" s="19" t="s">
        <v>2803</v>
      </c>
      <c r="C1399" s="34" t="s">
        <v>2804</v>
      </c>
      <c r="D1399" s="18">
        <v>0</v>
      </c>
      <c r="E1399" s="18">
        <v>0</v>
      </c>
      <c r="F1399" s="18">
        <v>0</v>
      </c>
      <c r="G1399" s="18">
        <v>0</v>
      </c>
      <c r="H1399" s="18">
        <v>0</v>
      </c>
      <c r="I1399" s="18">
        <v>0</v>
      </c>
      <c r="J1399" s="18">
        <v>0</v>
      </c>
      <c r="K1399" s="18">
        <v>0</v>
      </c>
      <c r="L1399" s="18">
        <v>0</v>
      </c>
      <c r="M1399" s="18">
        <v>0</v>
      </c>
      <c r="N1399" s="19" t="s">
        <v>3165</v>
      </c>
    </row>
    <row r="1400" spans="1:14" ht="31.5" x14ac:dyDescent="0.25">
      <c r="A1400" s="31" t="s">
        <v>2783</v>
      </c>
      <c r="B1400" s="19" t="s">
        <v>2805</v>
      </c>
      <c r="C1400" s="34" t="s">
        <v>2806</v>
      </c>
      <c r="D1400" s="18">
        <v>0</v>
      </c>
      <c r="E1400" s="18">
        <v>0</v>
      </c>
      <c r="F1400" s="18">
        <v>0</v>
      </c>
      <c r="G1400" s="18">
        <v>0</v>
      </c>
      <c r="H1400" s="18">
        <v>0</v>
      </c>
      <c r="I1400" s="18">
        <v>0</v>
      </c>
      <c r="J1400" s="18">
        <v>0</v>
      </c>
      <c r="K1400" s="18">
        <v>0</v>
      </c>
      <c r="L1400" s="18">
        <v>0</v>
      </c>
      <c r="M1400" s="18">
        <v>0</v>
      </c>
      <c r="N1400" s="19" t="s">
        <v>3165</v>
      </c>
    </row>
    <row r="1401" spans="1:14" ht="47.25" x14ac:dyDescent="0.25">
      <c r="A1401" s="31" t="s">
        <v>2783</v>
      </c>
      <c r="B1401" s="19" t="s">
        <v>2807</v>
      </c>
      <c r="C1401" s="34" t="s">
        <v>2808</v>
      </c>
      <c r="D1401" s="18">
        <v>0</v>
      </c>
      <c r="E1401" s="18">
        <v>0</v>
      </c>
      <c r="F1401" s="18">
        <v>0</v>
      </c>
      <c r="G1401" s="18">
        <v>0</v>
      </c>
      <c r="H1401" s="18">
        <v>0</v>
      </c>
      <c r="I1401" s="18">
        <v>0</v>
      </c>
      <c r="J1401" s="18">
        <v>0</v>
      </c>
      <c r="K1401" s="18">
        <v>0</v>
      </c>
      <c r="L1401" s="18">
        <v>0</v>
      </c>
      <c r="M1401" s="18">
        <v>0</v>
      </c>
      <c r="N1401" s="19" t="s">
        <v>3165</v>
      </c>
    </row>
    <row r="1402" spans="1:14" ht="31.5" x14ac:dyDescent="0.25">
      <c r="A1402" s="31" t="s">
        <v>2783</v>
      </c>
      <c r="B1402" s="19" t="s">
        <v>2809</v>
      </c>
      <c r="C1402" s="34" t="s">
        <v>2810</v>
      </c>
      <c r="D1402" s="18">
        <v>0</v>
      </c>
      <c r="E1402" s="18">
        <v>0</v>
      </c>
      <c r="F1402" s="18">
        <v>0</v>
      </c>
      <c r="G1402" s="18">
        <v>0</v>
      </c>
      <c r="H1402" s="18">
        <v>0</v>
      </c>
      <c r="I1402" s="18">
        <v>0</v>
      </c>
      <c r="J1402" s="18">
        <v>0</v>
      </c>
      <c r="K1402" s="18">
        <v>0</v>
      </c>
      <c r="L1402" s="18">
        <v>0</v>
      </c>
      <c r="M1402" s="18">
        <v>0</v>
      </c>
      <c r="N1402" s="19" t="s">
        <v>3165</v>
      </c>
    </row>
    <row r="1403" spans="1:14" ht="31.5" x14ac:dyDescent="0.25">
      <c r="A1403" s="31" t="s">
        <v>2783</v>
      </c>
      <c r="B1403" s="19" t="s">
        <v>2811</v>
      </c>
      <c r="C1403" s="34" t="s">
        <v>2812</v>
      </c>
      <c r="D1403" s="18">
        <v>0</v>
      </c>
      <c r="E1403" s="18">
        <v>0</v>
      </c>
      <c r="F1403" s="18">
        <v>0</v>
      </c>
      <c r="G1403" s="18">
        <v>0</v>
      </c>
      <c r="H1403" s="18">
        <v>0</v>
      </c>
      <c r="I1403" s="18">
        <v>0</v>
      </c>
      <c r="J1403" s="18">
        <v>0</v>
      </c>
      <c r="K1403" s="18">
        <v>0</v>
      </c>
      <c r="L1403" s="18">
        <v>0</v>
      </c>
      <c r="M1403" s="18">
        <v>0</v>
      </c>
      <c r="N1403" s="19" t="s">
        <v>3165</v>
      </c>
    </row>
    <row r="1404" spans="1:14" ht="47.25" x14ac:dyDescent="0.25">
      <c r="A1404" s="31" t="s">
        <v>2783</v>
      </c>
      <c r="B1404" s="19" t="s">
        <v>2813</v>
      </c>
      <c r="C1404" s="34" t="s">
        <v>2814</v>
      </c>
      <c r="D1404" s="18">
        <v>0</v>
      </c>
      <c r="E1404" s="18">
        <v>0</v>
      </c>
      <c r="F1404" s="18">
        <v>0</v>
      </c>
      <c r="G1404" s="18">
        <v>0</v>
      </c>
      <c r="H1404" s="18">
        <v>0</v>
      </c>
      <c r="I1404" s="18">
        <v>0</v>
      </c>
      <c r="J1404" s="18">
        <v>0</v>
      </c>
      <c r="K1404" s="18">
        <v>0</v>
      </c>
      <c r="L1404" s="18">
        <v>0</v>
      </c>
      <c r="M1404" s="18">
        <v>0</v>
      </c>
      <c r="N1404" s="19" t="s">
        <v>3165</v>
      </c>
    </row>
    <row r="1405" spans="1:14" ht="47.25" x14ac:dyDescent="0.25">
      <c r="A1405" s="31" t="s">
        <v>2783</v>
      </c>
      <c r="B1405" s="19" t="s">
        <v>2815</v>
      </c>
      <c r="C1405" s="34" t="s">
        <v>2816</v>
      </c>
      <c r="D1405" s="18">
        <v>0</v>
      </c>
      <c r="E1405" s="18">
        <v>0</v>
      </c>
      <c r="F1405" s="18">
        <v>0</v>
      </c>
      <c r="G1405" s="18">
        <v>0</v>
      </c>
      <c r="H1405" s="18">
        <v>0</v>
      </c>
      <c r="I1405" s="18">
        <v>0</v>
      </c>
      <c r="J1405" s="18">
        <v>0</v>
      </c>
      <c r="K1405" s="18">
        <v>0</v>
      </c>
      <c r="L1405" s="18">
        <v>0</v>
      </c>
      <c r="M1405" s="18">
        <v>0</v>
      </c>
      <c r="N1405" s="19" t="s">
        <v>3165</v>
      </c>
    </row>
    <row r="1406" spans="1:14" ht="31.5" x14ac:dyDescent="0.25">
      <c r="A1406" s="31" t="s">
        <v>2783</v>
      </c>
      <c r="B1406" s="19" t="s">
        <v>2817</v>
      </c>
      <c r="C1406" s="34" t="s">
        <v>2818</v>
      </c>
      <c r="D1406" s="18">
        <v>0</v>
      </c>
      <c r="E1406" s="18">
        <v>0</v>
      </c>
      <c r="F1406" s="18">
        <v>0</v>
      </c>
      <c r="G1406" s="18">
        <v>0</v>
      </c>
      <c r="H1406" s="18">
        <v>0</v>
      </c>
      <c r="I1406" s="18">
        <v>0</v>
      </c>
      <c r="J1406" s="18">
        <v>0</v>
      </c>
      <c r="K1406" s="18">
        <v>0</v>
      </c>
      <c r="L1406" s="18">
        <v>0</v>
      </c>
      <c r="M1406" s="18">
        <v>0</v>
      </c>
      <c r="N1406" s="19" t="s">
        <v>3165</v>
      </c>
    </row>
    <row r="1407" spans="1:14" ht="31.5" x14ac:dyDescent="0.25">
      <c r="A1407" s="31" t="s">
        <v>2783</v>
      </c>
      <c r="B1407" s="19" t="s">
        <v>2819</v>
      </c>
      <c r="C1407" s="34" t="s">
        <v>2820</v>
      </c>
      <c r="D1407" s="18">
        <v>0</v>
      </c>
      <c r="E1407" s="18">
        <v>0</v>
      </c>
      <c r="F1407" s="18">
        <v>0</v>
      </c>
      <c r="G1407" s="18">
        <v>0</v>
      </c>
      <c r="H1407" s="18">
        <v>0</v>
      </c>
      <c r="I1407" s="18">
        <v>0</v>
      </c>
      <c r="J1407" s="18">
        <v>0</v>
      </c>
      <c r="K1407" s="18">
        <v>0</v>
      </c>
      <c r="L1407" s="18">
        <v>0</v>
      </c>
      <c r="M1407" s="18">
        <v>0</v>
      </c>
      <c r="N1407" s="19" t="s">
        <v>3165</v>
      </c>
    </row>
    <row r="1408" spans="1:14" ht="47.25" x14ac:dyDescent="0.25">
      <c r="A1408" s="31" t="s">
        <v>2783</v>
      </c>
      <c r="B1408" s="19" t="s">
        <v>2821</v>
      </c>
      <c r="C1408" s="34" t="s">
        <v>2822</v>
      </c>
      <c r="D1408" s="18">
        <v>0</v>
      </c>
      <c r="E1408" s="18">
        <v>0</v>
      </c>
      <c r="F1408" s="18">
        <v>0</v>
      </c>
      <c r="G1408" s="18">
        <v>0</v>
      </c>
      <c r="H1408" s="18">
        <v>0</v>
      </c>
      <c r="I1408" s="18">
        <v>0</v>
      </c>
      <c r="J1408" s="18">
        <v>0</v>
      </c>
      <c r="K1408" s="18">
        <v>0</v>
      </c>
      <c r="L1408" s="18">
        <v>0</v>
      </c>
      <c r="M1408" s="18">
        <v>0</v>
      </c>
      <c r="N1408" s="19" t="s">
        <v>3165</v>
      </c>
    </row>
    <row r="1409" spans="1:14" ht="47.25" x14ac:dyDescent="0.25">
      <c r="A1409" s="31" t="s">
        <v>2783</v>
      </c>
      <c r="B1409" s="19" t="s">
        <v>2823</v>
      </c>
      <c r="C1409" s="34" t="s">
        <v>2824</v>
      </c>
      <c r="D1409" s="18">
        <v>0</v>
      </c>
      <c r="E1409" s="18">
        <v>0</v>
      </c>
      <c r="F1409" s="18">
        <v>0</v>
      </c>
      <c r="G1409" s="18">
        <v>0</v>
      </c>
      <c r="H1409" s="18">
        <v>0</v>
      </c>
      <c r="I1409" s="18">
        <v>0</v>
      </c>
      <c r="J1409" s="18">
        <v>0</v>
      </c>
      <c r="K1409" s="18">
        <v>0</v>
      </c>
      <c r="L1409" s="18">
        <v>0</v>
      </c>
      <c r="M1409" s="18">
        <v>0</v>
      </c>
      <c r="N1409" s="19" t="s">
        <v>3165</v>
      </c>
    </row>
    <row r="1410" spans="1:14" ht="47.25" x14ac:dyDescent="0.25">
      <c r="A1410" s="31" t="s">
        <v>2783</v>
      </c>
      <c r="B1410" s="19" t="s">
        <v>2825</v>
      </c>
      <c r="C1410" s="34" t="s">
        <v>2826</v>
      </c>
      <c r="D1410" s="18">
        <v>0</v>
      </c>
      <c r="E1410" s="18">
        <v>0</v>
      </c>
      <c r="F1410" s="18">
        <v>0</v>
      </c>
      <c r="G1410" s="18">
        <v>0</v>
      </c>
      <c r="H1410" s="18">
        <v>0</v>
      </c>
      <c r="I1410" s="18">
        <v>0</v>
      </c>
      <c r="J1410" s="18">
        <v>0</v>
      </c>
      <c r="K1410" s="18">
        <v>0</v>
      </c>
      <c r="L1410" s="18">
        <v>0</v>
      </c>
      <c r="M1410" s="18">
        <v>0</v>
      </c>
      <c r="N1410" s="19" t="s">
        <v>3165</v>
      </c>
    </row>
    <row r="1411" spans="1:14" ht="47.25" x14ac:dyDescent="0.25">
      <c r="A1411" s="31" t="s">
        <v>2783</v>
      </c>
      <c r="B1411" s="19" t="s">
        <v>2827</v>
      </c>
      <c r="C1411" s="34" t="s">
        <v>2828</v>
      </c>
      <c r="D1411" s="18">
        <v>0</v>
      </c>
      <c r="E1411" s="18">
        <v>0</v>
      </c>
      <c r="F1411" s="18">
        <v>0</v>
      </c>
      <c r="G1411" s="18">
        <v>0</v>
      </c>
      <c r="H1411" s="18">
        <v>0</v>
      </c>
      <c r="I1411" s="18">
        <v>0</v>
      </c>
      <c r="J1411" s="18">
        <v>0</v>
      </c>
      <c r="K1411" s="18">
        <v>0</v>
      </c>
      <c r="L1411" s="18">
        <v>0</v>
      </c>
      <c r="M1411" s="18">
        <v>0</v>
      </c>
      <c r="N1411" s="19" t="s">
        <v>3165</v>
      </c>
    </row>
    <row r="1412" spans="1:14" ht="47.25" x14ac:dyDescent="0.25">
      <c r="A1412" s="31" t="s">
        <v>2783</v>
      </c>
      <c r="B1412" s="19" t="s">
        <v>2829</v>
      </c>
      <c r="C1412" s="34" t="s">
        <v>2830</v>
      </c>
      <c r="D1412" s="18">
        <v>0</v>
      </c>
      <c r="E1412" s="18">
        <v>0</v>
      </c>
      <c r="F1412" s="18">
        <v>0</v>
      </c>
      <c r="G1412" s="18">
        <v>0</v>
      </c>
      <c r="H1412" s="18">
        <v>0</v>
      </c>
      <c r="I1412" s="18">
        <v>0</v>
      </c>
      <c r="J1412" s="18">
        <v>0</v>
      </c>
      <c r="K1412" s="18">
        <v>0</v>
      </c>
      <c r="L1412" s="18">
        <v>0</v>
      </c>
      <c r="M1412" s="18">
        <v>0</v>
      </c>
      <c r="N1412" s="19" t="s">
        <v>3165</v>
      </c>
    </row>
    <row r="1413" spans="1:14" ht="47.25" x14ac:dyDescent="0.25">
      <c r="A1413" s="31" t="s">
        <v>2783</v>
      </c>
      <c r="B1413" s="19" t="s">
        <v>2831</v>
      </c>
      <c r="C1413" s="34" t="s">
        <v>2832</v>
      </c>
      <c r="D1413" s="18">
        <v>0</v>
      </c>
      <c r="E1413" s="18">
        <v>0</v>
      </c>
      <c r="F1413" s="18">
        <v>0</v>
      </c>
      <c r="G1413" s="18">
        <v>0</v>
      </c>
      <c r="H1413" s="18">
        <v>0</v>
      </c>
      <c r="I1413" s="18">
        <v>0</v>
      </c>
      <c r="J1413" s="18">
        <v>0</v>
      </c>
      <c r="K1413" s="18">
        <v>0</v>
      </c>
      <c r="L1413" s="18">
        <v>0</v>
      </c>
      <c r="M1413" s="18">
        <v>0</v>
      </c>
      <c r="N1413" s="19" t="s">
        <v>3165</v>
      </c>
    </row>
    <row r="1414" spans="1:14" ht="31.5" x14ac:dyDescent="0.25">
      <c r="A1414" s="31" t="s">
        <v>2783</v>
      </c>
      <c r="B1414" s="19" t="s">
        <v>2833</v>
      </c>
      <c r="C1414" s="34" t="s">
        <v>2834</v>
      </c>
      <c r="D1414" s="18">
        <v>0</v>
      </c>
      <c r="E1414" s="18">
        <v>0</v>
      </c>
      <c r="F1414" s="18">
        <v>0</v>
      </c>
      <c r="G1414" s="18">
        <v>0</v>
      </c>
      <c r="H1414" s="18">
        <v>0</v>
      </c>
      <c r="I1414" s="18">
        <v>0</v>
      </c>
      <c r="J1414" s="18">
        <v>0</v>
      </c>
      <c r="K1414" s="18">
        <v>0</v>
      </c>
      <c r="L1414" s="18">
        <v>0</v>
      </c>
      <c r="M1414" s="18">
        <v>0</v>
      </c>
      <c r="N1414" s="19" t="s">
        <v>3165</v>
      </c>
    </row>
    <row r="1415" spans="1:14" ht="63" x14ac:dyDescent="0.25">
      <c r="A1415" s="31" t="s">
        <v>2783</v>
      </c>
      <c r="B1415" s="19" t="s">
        <v>2835</v>
      </c>
      <c r="C1415" s="34" t="s">
        <v>2836</v>
      </c>
      <c r="D1415" s="18">
        <v>0</v>
      </c>
      <c r="E1415" s="18">
        <v>0</v>
      </c>
      <c r="F1415" s="18">
        <v>0</v>
      </c>
      <c r="G1415" s="18">
        <v>0</v>
      </c>
      <c r="H1415" s="18">
        <v>0</v>
      </c>
      <c r="I1415" s="18">
        <v>0</v>
      </c>
      <c r="J1415" s="18">
        <v>0</v>
      </c>
      <c r="K1415" s="18">
        <v>0</v>
      </c>
      <c r="L1415" s="18">
        <v>0</v>
      </c>
      <c r="M1415" s="18">
        <v>0</v>
      </c>
      <c r="N1415" s="19" t="s">
        <v>3165</v>
      </c>
    </row>
    <row r="1416" spans="1:14" ht="47.25" x14ac:dyDescent="0.25">
      <c r="A1416" s="31" t="s">
        <v>2783</v>
      </c>
      <c r="B1416" s="19" t="s">
        <v>2837</v>
      </c>
      <c r="C1416" s="34" t="s">
        <v>2838</v>
      </c>
      <c r="D1416" s="18">
        <v>0</v>
      </c>
      <c r="E1416" s="18">
        <v>0</v>
      </c>
      <c r="F1416" s="18">
        <v>0</v>
      </c>
      <c r="G1416" s="18">
        <v>0</v>
      </c>
      <c r="H1416" s="18">
        <v>0</v>
      </c>
      <c r="I1416" s="18">
        <v>0</v>
      </c>
      <c r="J1416" s="18">
        <v>0</v>
      </c>
      <c r="K1416" s="18">
        <v>0</v>
      </c>
      <c r="L1416" s="18">
        <v>0</v>
      </c>
      <c r="M1416" s="18">
        <v>0</v>
      </c>
      <c r="N1416" s="19" t="s">
        <v>3165</v>
      </c>
    </row>
    <row r="1417" spans="1:14" ht="63" x14ac:dyDescent="0.25">
      <c r="A1417" s="31" t="s">
        <v>2783</v>
      </c>
      <c r="B1417" s="19" t="s">
        <v>2839</v>
      </c>
      <c r="C1417" s="34" t="s">
        <v>2840</v>
      </c>
      <c r="D1417" s="18">
        <v>0</v>
      </c>
      <c r="E1417" s="18">
        <v>0</v>
      </c>
      <c r="F1417" s="18">
        <v>0</v>
      </c>
      <c r="G1417" s="18">
        <v>0</v>
      </c>
      <c r="H1417" s="18">
        <v>0</v>
      </c>
      <c r="I1417" s="18">
        <v>0</v>
      </c>
      <c r="J1417" s="18">
        <v>0</v>
      </c>
      <c r="K1417" s="18">
        <v>0</v>
      </c>
      <c r="L1417" s="18">
        <v>0</v>
      </c>
      <c r="M1417" s="18">
        <v>0</v>
      </c>
      <c r="N1417" s="19" t="s">
        <v>3165</v>
      </c>
    </row>
    <row r="1418" spans="1:14" ht="47.25" x14ac:dyDescent="0.25">
      <c r="A1418" s="31" t="s">
        <v>2783</v>
      </c>
      <c r="B1418" s="19" t="s">
        <v>2841</v>
      </c>
      <c r="C1418" s="34" t="s">
        <v>2842</v>
      </c>
      <c r="D1418" s="18">
        <v>0</v>
      </c>
      <c r="E1418" s="18">
        <v>0</v>
      </c>
      <c r="F1418" s="18">
        <v>0</v>
      </c>
      <c r="G1418" s="18">
        <v>0</v>
      </c>
      <c r="H1418" s="18">
        <v>0</v>
      </c>
      <c r="I1418" s="18">
        <v>0</v>
      </c>
      <c r="J1418" s="18">
        <v>0</v>
      </c>
      <c r="K1418" s="18">
        <v>0</v>
      </c>
      <c r="L1418" s="18">
        <v>0</v>
      </c>
      <c r="M1418" s="18">
        <v>0</v>
      </c>
      <c r="N1418" s="19" t="s">
        <v>3165</v>
      </c>
    </row>
    <row r="1419" spans="1:14" ht="31.5" x14ac:dyDescent="0.25">
      <c r="A1419" s="31" t="s">
        <v>2783</v>
      </c>
      <c r="B1419" s="19" t="s">
        <v>2843</v>
      </c>
      <c r="C1419" s="34" t="s">
        <v>2844</v>
      </c>
      <c r="D1419" s="18">
        <v>0</v>
      </c>
      <c r="E1419" s="18">
        <v>0</v>
      </c>
      <c r="F1419" s="18">
        <v>0</v>
      </c>
      <c r="G1419" s="18">
        <v>0</v>
      </c>
      <c r="H1419" s="18">
        <v>0</v>
      </c>
      <c r="I1419" s="18">
        <v>0</v>
      </c>
      <c r="J1419" s="18">
        <v>0</v>
      </c>
      <c r="K1419" s="18">
        <v>0</v>
      </c>
      <c r="L1419" s="18">
        <v>0</v>
      </c>
      <c r="M1419" s="18">
        <v>0</v>
      </c>
      <c r="N1419" s="19" t="s">
        <v>3165</v>
      </c>
    </row>
    <row r="1420" spans="1:14" ht="31.5" x14ac:dyDescent="0.25">
      <c r="A1420" s="31" t="s">
        <v>2783</v>
      </c>
      <c r="B1420" s="19" t="s">
        <v>2845</v>
      </c>
      <c r="C1420" s="34" t="s">
        <v>2846</v>
      </c>
      <c r="D1420" s="18">
        <v>0</v>
      </c>
      <c r="E1420" s="18">
        <v>0</v>
      </c>
      <c r="F1420" s="18">
        <v>0</v>
      </c>
      <c r="G1420" s="18">
        <v>0</v>
      </c>
      <c r="H1420" s="18">
        <v>0</v>
      </c>
      <c r="I1420" s="18">
        <v>0</v>
      </c>
      <c r="J1420" s="18">
        <v>0</v>
      </c>
      <c r="K1420" s="18">
        <v>0</v>
      </c>
      <c r="L1420" s="18">
        <v>0</v>
      </c>
      <c r="M1420" s="18">
        <v>0</v>
      </c>
      <c r="N1420" s="19" t="s">
        <v>3165</v>
      </c>
    </row>
    <row r="1421" spans="1:14" ht="63" x14ac:dyDescent="0.25">
      <c r="A1421" s="31" t="s">
        <v>2783</v>
      </c>
      <c r="B1421" s="19" t="s">
        <v>2847</v>
      </c>
      <c r="C1421" s="34" t="s">
        <v>2848</v>
      </c>
      <c r="D1421" s="18">
        <v>0</v>
      </c>
      <c r="E1421" s="18">
        <v>0</v>
      </c>
      <c r="F1421" s="18">
        <v>0</v>
      </c>
      <c r="G1421" s="18">
        <v>0</v>
      </c>
      <c r="H1421" s="18">
        <v>0</v>
      </c>
      <c r="I1421" s="18">
        <v>0</v>
      </c>
      <c r="J1421" s="18">
        <v>0</v>
      </c>
      <c r="K1421" s="18">
        <v>0</v>
      </c>
      <c r="L1421" s="18">
        <v>0</v>
      </c>
      <c r="M1421" s="18">
        <v>0</v>
      </c>
      <c r="N1421" s="19" t="s">
        <v>3165</v>
      </c>
    </row>
    <row r="1422" spans="1:14" ht="47.25" x14ac:dyDescent="0.25">
      <c r="A1422" s="31" t="s">
        <v>2783</v>
      </c>
      <c r="B1422" s="19" t="s">
        <v>2849</v>
      </c>
      <c r="C1422" s="34" t="s">
        <v>2850</v>
      </c>
      <c r="D1422" s="18">
        <v>0</v>
      </c>
      <c r="E1422" s="18">
        <v>0</v>
      </c>
      <c r="F1422" s="18">
        <v>0</v>
      </c>
      <c r="G1422" s="18">
        <v>0</v>
      </c>
      <c r="H1422" s="18">
        <v>0</v>
      </c>
      <c r="I1422" s="18">
        <v>0</v>
      </c>
      <c r="J1422" s="18">
        <v>0</v>
      </c>
      <c r="K1422" s="18">
        <v>0</v>
      </c>
      <c r="L1422" s="18">
        <v>0</v>
      </c>
      <c r="M1422" s="18">
        <v>0</v>
      </c>
      <c r="N1422" s="19" t="s">
        <v>3165</v>
      </c>
    </row>
    <row r="1423" spans="1:14" ht="63" x14ac:dyDescent="0.25">
      <c r="A1423" s="31" t="s">
        <v>2783</v>
      </c>
      <c r="B1423" s="19" t="s">
        <v>2851</v>
      </c>
      <c r="C1423" s="34" t="s">
        <v>2852</v>
      </c>
      <c r="D1423" s="18">
        <v>0</v>
      </c>
      <c r="E1423" s="18">
        <v>0</v>
      </c>
      <c r="F1423" s="18">
        <v>0</v>
      </c>
      <c r="G1423" s="18">
        <v>0</v>
      </c>
      <c r="H1423" s="18">
        <v>0</v>
      </c>
      <c r="I1423" s="18">
        <v>0</v>
      </c>
      <c r="J1423" s="18">
        <v>0</v>
      </c>
      <c r="K1423" s="18">
        <v>0</v>
      </c>
      <c r="L1423" s="18">
        <v>0</v>
      </c>
      <c r="M1423" s="18">
        <v>0</v>
      </c>
      <c r="N1423" s="19" t="s">
        <v>3165</v>
      </c>
    </row>
    <row r="1424" spans="1:14" ht="63" x14ac:dyDescent="0.25">
      <c r="A1424" s="31" t="s">
        <v>2783</v>
      </c>
      <c r="B1424" s="19" t="s">
        <v>2853</v>
      </c>
      <c r="C1424" s="34" t="s">
        <v>2854</v>
      </c>
      <c r="D1424" s="18">
        <v>0</v>
      </c>
      <c r="E1424" s="18">
        <v>0</v>
      </c>
      <c r="F1424" s="18">
        <v>0</v>
      </c>
      <c r="G1424" s="18">
        <v>0</v>
      </c>
      <c r="H1424" s="18">
        <v>0</v>
      </c>
      <c r="I1424" s="18">
        <v>0</v>
      </c>
      <c r="J1424" s="18">
        <v>0</v>
      </c>
      <c r="K1424" s="18">
        <v>0</v>
      </c>
      <c r="L1424" s="18">
        <v>0</v>
      </c>
      <c r="M1424" s="18">
        <v>0</v>
      </c>
      <c r="N1424" s="19" t="s">
        <v>3165</v>
      </c>
    </row>
    <row r="1425" spans="1:14" ht="47.25" x14ac:dyDescent="0.25">
      <c r="A1425" s="31" t="s">
        <v>2783</v>
      </c>
      <c r="B1425" s="19" t="s">
        <v>2855</v>
      </c>
      <c r="C1425" s="34" t="s">
        <v>2856</v>
      </c>
      <c r="D1425" s="18">
        <v>0</v>
      </c>
      <c r="E1425" s="18">
        <v>0</v>
      </c>
      <c r="F1425" s="18">
        <v>0</v>
      </c>
      <c r="G1425" s="18">
        <v>0</v>
      </c>
      <c r="H1425" s="18">
        <v>0</v>
      </c>
      <c r="I1425" s="18">
        <v>0</v>
      </c>
      <c r="J1425" s="18">
        <v>0</v>
      </c>
      <c r="K1425" s="18">
        <v>0</v>
      </c>
      <c r="L1425" s="18">
        <v>0</v>
      </c>
      <c r="M1425" s="18">
        <v>0</v>
      </c>
      <c r="N1425" s="19" t="s">
        <v>3165</v>
      </c>
    </row>
    <row r="1426" spans="1:14" ht="47.25" x14ac:dyDescent="0.25">
      <c r="A1426" s="31" t="s">
        <v>2783</v>
      </c>
      <c r="B1426" s="19" t="s">
        <v>2857</v>
      </c>
      <c r="C1426" s="34" t="s">
        <v>2858</v>
      </c>
      <c r="D1426" s="18">
        <v>0</v>
      </c>
      <c r="E1426" s="18">
        <v>0</v>
      </c>
      <c r="F1426" s="18">
        <v>0</v>
      </c>
      <c r="G1426" s="18">
        <v>0</v>
      </c>
      <c r="H1426" s="18">
        <v>0</v>
      </c>
      <c r="I1426" s="18">
        <v>0</v>
      </c>
      <c r="J1426" s="18">
        <v>0</v>
      </c>
      <c r="K1426" s="18">
        <v>0</v>
      </c>
      <c r="L1426" s="18">
        <v>0</v>
      </c>
      <c r="M1426" s="18">
        <v>0</v>
      </c>
      <c r="N1426" s="19" t="s">
        <v>3165</v>
      </c>
    </row>
    <row r="1427" spans="1:14" ht="47.25" x14ac:dyDescent="0.25">
      <c r="A1427" s="31" t="s">
        <v>2783</v>
      </c>
      <c r="B1427" s="19" t="s">
        <v>2859</v>
      </c>
      <c r="C1427" s="34" t="s">
        <v>2860</v>
      </c>
      <c r="D1427" s="18">
        <v>0</v>
      </c>
      <c r="E1427" s="18">
        <v>0</v>
      </c>
      <c r="F1427" s="18">
        <v>0</v>
      </c>
      <c r="G1427" s="18">
        <v>0</v>
      </c>
      <c r="H1427" s="18">
        <v>0</v>
      </c>
      <c r="I1427" s="18">
        <v>0</v>
      </c>
      <c r="J1427" s="18">
        <v>0</v>
      </c>
      <c r="K1427" s="18">
        <v>0</v>
      </c>
      <c r="L1427" s="18">
        <v>0</v>
      </c>
      <c r="M1427" s="18">
        <v>0</v>
      </c>
      <c r="N1427" s="19" t="s">
        <v>3165</v>
      </c>
    </row>
    <row r="1428" spans="1:14" ht="63" x14ac:dyDescent="0.25">
      <c r="A1428" s="31" t="s">
        <v>2783</v>
      </c>
      <c r="B1428" s="19" t="s">
        <v>2861</v>
      </c>
      <c r="C1428" s="34" t="s">
        <v>2862</v>
      </c>
      <c r="D1428" s="18">
        <v>0</v>
      </c>
      <c r="E1428" s="18">
        <v>0</v>
      </c>
      <c r="F1428" s="18">
        <v>0</v>
      </c>
      <c r="G1428" s="18">
        <v>0</v>
      </c>
      <c r="H1428" s="18">
        <v>0</v>
      </c>
      <c r="I1428" s="18">
        <v>0</v>
      </c>
      <c r="J1428" s="18">
        <v>0</v>
      </c>
      <c r="K1428" s="18">
        <v>0</v>
      </c>
      <c r="L1428" s="18">
        <v>0</v>
      </c>
      <c r="M1428" s="18">
        <v>0</v>
      </c>
      <c r="N1428" s="19" t="s">
        <v>3165</v>
      </c>
    </row>
    <row r="1429" spans="1:14" ht="47.25" x14ac:dyDescent="0.25">
      <c r="A1429" s="31" t="s">
        <v>2783</v>
      </c>
      <c r="B1429" s="19" t="s">
        <v>2863</v>
      </c>
      <c r="C1429" s="34" t="s">
        <v>2864</v>
      </c>
      <c r="D1429" s="18">
        <v>0</v>
      </c>
      <c r="E1429" s="18">
        <v>0</v>
      </c>
      <c r="F1429" s="18">
        <v>0</v>
      </c>
      <c r="G1429" s="18">
        <v>0</v>
      </c>
      <c r="H1429" s="18">
        <v>0</v>
      </c>
      <c r="I1429" s="18">
        <v>0</v>
      </c>
      <c r="J1429" s="18">
        <v>0</v>
      </c>
      <c r="K1429" s="18">
        <v>0</v>
      </c>
      <c r="L1429" s="18">
        <v>0</v>
      </c>
      <c r="M1429" s="18">
        <v>0</v>
      </c>
      <c r="N1429" s="19" t="s">
        <v>3165</v>
      </c>
    </row>
    <row r="1430" spans="1:14" ht="63" x14ac:dyDescent="0.25">
      <c r="A1430" s="31" t="s">
        <v>2783</v>
      </c>
      <c r="B1430" s="19" t="s">
        <v>2865</v>
      </c>
      <c r="C1430" s="34" t="s">
        <v>2866</v>
      </c>
      <c r="D1430" s="18">
        <v>0</v>
      </c>
      <c r="E1430" s="18">
        <v>0</v>
      </c>
      <c r="F1430" s="18">
        <v>0</v>
      </c>
      <c r="G1430" s="18">
        <v>0</v>
      </c>
      <c r="H1430" s="18">
        <v>0</v>
      </c>
      <c r="I1430" s="18">
        <v>0</v>
      </c>
      <c r="J1430" s="18">
        <v>0</v>
      </c>
      <c r="K1430" s="18">
        <v>0</v>
      </c>
      <c r="L1430" s="18">
        <v>0</v>
      </c>
      <c r="M1430" s="18">
        <v>0</v>
      </c>
      <c r="N1430" s="19" t="s">
        <v>3165</v>
      </c>
    </row>
    <row r="1431" spans="1:14" ht="63" x14ac:dyDescent="0.25">
      <c r="A1431" s="31" t="s">
        <v>2783</v>
      </c>
      <c r="B1431" s="19" t="s">
        <v>2867</v>
      </c>
      <c r="C1431" s="34" t="s">
        <v>2868</v>
      </c>
      <c r="D1431" s="18">
        <v>0</v>
      </c>
      <c r="E1431" s="18">
        <v>0</v>
      </c>
      <c r="F1431" s="18">
        <v>0</v>
      </c>
      <c r="G1431" s="18">
        <v>0</v>
      </c>
      <c r="H1431" s="18">
        <v>0</v>
      </c>
      <c r="I1431" s="18">
        <v>0</v>
      </c>
      <c r="J1431" s="18">
        <v>0</v>
      </c>
      <c r="K1431" s="18">
        <v>0</v>
      </c>
      <c r="L1431" s="18">
        <v>0</v>
      </c>
      <c r="M1431" s="18">
        <v>0</v>
      </c>
      <c r="N1431" s="19" t="s">
        <v>3165</v>
      </c>
    </row>
    <row r="1432" spans="1:14" ht="47.25" x14ac:dyDescent="0.25">
      <c r="A1432" s="31" t="s">
        <v>2783</v>
      </c>
      <c r="B1432" s="19" t="s">
        <v>2869</v>
      </c>
      <c r="C1432" s="34" t="s">
        <v>2870</v>
      </c>
      <c r="D1432" s="18">
        <v>0</v>
      </c>
      <c r="E1432" s="18">
        <v>0</v>
      </c>
      <c r="F1432" s="18">
        <v>0</v>
      </c>
      <c r="G1432" s="18">
        <v>0</v>
      </c>
      <c r="H1432" s="18">
        <v>0</v>
      </c>
      <c r="I1432" s="18">
        <v>0</v>
      </c>
      <c r="J1432" s="18">
        <v>0</v>
      </c>
      <c r="K1432" s="18">
        <v>0</v>
      </c>
      <c r="L1432" s="18">
        <v>0</v>
      </c>
      <c r="M1432" s="18">
        <v>0</v>
      </c>
      <c r="N1432" s="19" t="s">
        <v>3165</v>
      </c>
    </row>
    <row r="1433" spans="1:14" ht="63" x14ac:dyDescent="0.25">
      <c r="A1433" s="31" t="s">
        <v>2783</v>
      </c>
      <c r="B1433" s="19" t="s">
        <v>2871</v>
      </c>
      <c r="C1433" s="34" t="s">
        <v>2872</v>
      </c>
      <c r="D1433" s="18">
        <v>0</v>
      </c>
      <c r="E1433" s="18">
        <v>0</v>
      </c>
      <c r="F1433" s="18">
        <v>0</v>
      </c>
      <c r="G1433" s="18">
        <v>0</v>
      </c>
      <c r="H1433" s="18">
        <v>0</v>
      </c>
      <c r="I1433" s="18">
        <v>0</v>
      </c>
      <c r="J1433" s="18">
        <v>0</v>
      </c>
      <c r="K1433" s="18">
        <v>0</v>
      </c>
      <c r="L1433" s="18">
        <v>0</v>
      </c>
      <c r="M1433" s="18">
        <v>0</v>
      </c>
      <c r="N1433" s="19" t="s">
        <v>3165</v>
      </c>
    </row>
    <row r="1434" spans="1:14" ht="63" x14ac:dyDescent="0.25">
      <c r="A1434" s="31" t="s">
        <v>2783</v>
      </c>
      <c r="B1434" s="19" t="s">
        <v>2873</v>
      </c>
      <c r="C1434" s="34" t="s">
        <v>2874</v>
      </c>
      <c r="D1434" s="18">
        <v>0</v>
      </c>
      <c r="E1434" s="18">
        <v>0</v>
      </c>
      <c r="F1434" s="18">
        <v>0</v>
      </c>
      <c r="G1434" s="18">
        <v>0</v>
      </c>
      <c r="H1434" s="18">
        <v>0</v>
      </c>
      <c r="I1434" s="18">
        <v>0</v>
      </c>
      <c r="J1434" s="18">
        <v>0</v>
      </c>
      <c r="K1434" s="18">
        <v>0</v>
      </c>
      <c r="L1434" s="18">
        <v>0</v>
      </c>
      <c r="M1434" s="18">
        <v>0</v>
      </c>
      <c r="N1434" s="19" t="s">
        <v>3165</v>
      </c>
    </row>
    <row r="1435" spans="1:14" ht="63" x14ac:dyDescent="0.25">
      <c r="A1435" s="31" t="s">
        <v>2783</v>
      </c>
      <c r="B1435" s="19" t="s">
        <v>2875</v>
      </c>
      <c r="C1435" s="34" t="s">
        <v>2876</v>
      </c>
      <c r="D1435" s="18">
        <v>0</v>
      </c>
      <c r="E1435" s="18">
        <v>0</v>
      </c>
      <c r="F1435" s="18">
        <v>0</v>
      </c>
      <c r="G1435" s="18">
        <v>0</v>
      </c>
      <c r="H1435" s="18">
        <v>0</v>
      </c>
      <c r="I1435" s="18">
        <v>0</v>
      </c>
      <c r="J1435" s="18">
        <v>0</v>
      </c>
      <c r="K1435" s="18">
        <v>0</v>
      </c>
      <c r="L1435" s="18">
        <v>0</v>
      </c>
      <c r="M1435" s="18">
        <v>0</v>
      </c>
      <c r="N1435" s="19" t="s">
        <v>3165</v>
      </c>
    </row>
    <row r="1436" spans="1:14" ht="47.25" x14ac:dyDescent="0.25">
      <c r="A1436" s="31" t="s">
        <v>2783</v>
      </c>
      <c r="B1436" s="19" t="s">
        <v>2877</v>
      </c>
      <c r="C1436" s="34" t="s">
        <v>2878</v>
      </c>
      <c r="D1436" s="18">
        <v>0</v>
      </c>
      <c r="E1436" s="18">
        <v>0</v>
      </c>
      <c r="F1436" s="18">
        <v>0</v>
      </c>
      <c r="G1436" s="18">
        <v>0</v>
      </c>
      <c r="H1436" s="18">
        <v>0</v>
      </c>
      <c r="I1436" s="18">
        <v>0</v>
      </c>
      <c r="J1436" s="18">
        <v>0</v>
      </c>
      <c r="K1436" s="18">
        <v>0</v>
      </c>
      <c r="L1436" s="18">
        <v>0</v>
      </c>
      <c r="M1436" s="18">
        <v>0</v>
      </c>
      <c r="N1436" s="19" t="s">
        <v>3165</v>
      </c>
    </row>
    <row r="1437" spans="1:14" ht="63" x14ac:dyDescent="0.25">
      <c r="A1437" s="31" t="s">
        <v>2783</v>
      </c>
      <c r="B1437" s="19" t="s">
        <v>2879</v>
      </c>
      <c r="C1437" s="34" t="s">
        <v>2880</v>
      </c>
      <c r="D1437" s="18">
        <v>0</v>
      </c>
      <c r="E1437" s="18">
        <v>0</v>
      </c>
      <c r="F1437" s="18">
        <v>0</v>
      </c>
      <c r="G1437" s="18">
        <v>0</v>
      </c>
      <c r="H1437" s="18">
        <v>0</v>
      </c>
      <c r="I1437" s="18">
        <v>0</v>
      </c>
      <c r="J1437" s="18">
        <v>0</v>
      </c>
      <c r="K1437" s="18">
        <v>0</v>
      </c>
      <c r="L1437" s="18">
        <v>0</v>
      </c>
      <c r="M1437" s="18">
        <v>0</v>
      </c>
      <c r="N1437" s="19" t="s">
        <v>3165</v>
      </c>
    </row>
    <row r="1438" spans="1:14" ht="31.5" x14ac:dyDescent="0.25">
      <c r="A1438" s="31" t="s">
        <v>2783</v>
      </c>
      <c r="B1438" s="19" t="s">
        <v>2881</v>
      </c>
      <c r="C1438" s="34" t="s">
        <v>2882</v>
      </c>
      <c r="D1438" s="18">
        <v>0</v>
      </c>
      <c r="E1438" s="18">
        <v>0</v>
      </c>
      <c r="F1438" s="18">
        <v>0</v>
      </c>
      <c r="G1438" s="18">
        <v>0</v>
      </c>
      <c r="H1438" s="18">
        <v>0</v>
      </c>
      <c r="I1438" s="18">
        <v>0</v>
      </c>
      <c r="J1438" s="18">
        <v>0</v>
      </c>
      <c r="K1438" s="18">
        <v>0</v>
      </c>
      <c r="L1438" s="18">
        <v>0</v>
      </c>
      <c r="M1438" s="18">
        <v>0</v>
      </c>
      <c r="N1438" s="19" t="s">
        <v>3165</v>
      </c>
    </row>
    <row r="1439" spans="1:14" ht="47.25" x14ac:dyDescent="0.25">
      <c r="A1439" s="31" t="s">
        <v>2783</v>
      </c>
      <c r="B1439" s="19" t="s">
        <v>2883</v>
      </c>
      <c r="C1439" s="34" t="s">
        <v>2884</v>
      </c>
      <c r="D1439" s="18">
        <v>0</v>
      </c>
      <c r="E1439" s="18">
        <v>0</v>
      </c>
      <c r="F1439" s="18">
        <v>0</v>
      </c>
      <c r="G1439" s="18">
        <v>0</v>
      </c>
      <c r="H1439" s="18">
        <v>0</v>
      </c>
      <c r="I1439" s="18">
        <v>0</v>
      </c>
      <c r="J1439" s="18">
        <v>0</v>
      </c>
      <c r="K1439" s="18">
        <v>0</v>
      </c>
      <c r="L1439" s="18">
        <v>0</v>
      </c>
      <c r="M1439" s="18">
        <v>0</v>
      </c>
      <c r="N1439" s="19" t="s">
        <v>3165</v>
      </c>
    </row>
    <row r="1440" spans="1:14" ht="63" x14ac:dyDescent="0.25">
      <c r="A1440" s="31" t="s">
        <v>2783</v>
      </c>
      <c r="B1440" s="19" t="s">
        <v>2885</v>
      </c>
      <c r="C1440" s="34" t="s">
        <v>2886</v>
      </c>
      <c r="D1440" s="18">
        <v>0</v>
      </c>
      <c r="E1440" s="18">
        <v>0</v>
      </c>
      <c r="F1440" s="18">
        <v>0</v>
      </c>
      <c r="G1440" s="18">
        <v>0</v>
      </c>
      <c r="H1440" s="18">
        <v>0</v>
      </c>
      <c r="I1440" s="18">
        <v>0</v>
      </c>
      <c r="J1440" s="18">
        <v>0</v>
      </c>
      <c r="K1440" s="18">
        <v>0</v>
      </c>
      <c r="L1440" s="18">
        <v>0</v>
      </c>
      <c r="M1440" s="18">
        <v>0</v>
      </c>
      <c r="N1440" s="19" t="s">
        <v>3165</v>
      </c>
    </row>
    <row r="1441" spans="1:14" ht="31.5" x14ac:dyDescent="0.25">
      <c r="A1441" s="31" t="s">
        <v>2783</v>
      </c>
      <c r="B1441" s="19" t="s">
        <v>2887</v>
      </c>
      <c r="C1441" s="34" t="s">
        <v>2888</v>
      </c>
      <c r="D1441" s="18">
        <v>0</v>
      </c>
      <c r="E1441" s="18">
        <v>0</v>
      </c>
      <c r="F1441" s="18">
        <v>0</v>
      </c>
      <c r="G1441" s="18">
        <v>0</v>
      </c>
      <c r="H1441" s="18">
        <v>0</v>
      </c>
      <c r="I1441" s="18">
        <v>0</v>
      </c>
      <c r="J1441" s="18">
        <v>0</v>
      </c>
      <c r="K1441" s="18">
        <v>0</v>
      </c>
      <c r="L1441" s="18">
        <v>0</v>
      </c>
      <c r="M1441" s="18">
        <v>0</v>
      </c>
      <c r="N1441" s="19" t="s">
        <v>3165</v>
      </c>
    </row>
    <row r="1442" spans="1:14" ht="31.5" x14ac:dyDescent="0.25">
      <c r="A1442" s="31" t="s">
        <v>2783</v>
      </c>
      <c r="B1442" s="19" t="s">
        <v>2889</v>
      </c>
      <c r="C1442" s="34" t="s">
        <v>2890</v>
      </c>
      <c r="D1442" s="18">
        <v>0</v>
      </c>
      <c r="E1442" s="18">
        <v>0</v>
      </c>
      <c r="F1442" s="18">
        <v>0</v>
      </c>
      <c r="G1442" s="18">
        <v>0</v>
      </c>
      <c r="H1442" s="18">
        <v>0</v>
      </c>
      <c r="I1442" s="18">
        <v>0</v>
      </c>
      <c r="J1442" s="18">
        <v>0</v>
      </c>
      <c r="K1442" s="18">
        <v>0</v>
      </c>
      <c r="L1442" s="18">
        <v>0</v>
      </c>
      <c r="M1442" s="18">
        <v>0</v>
      </c>
      <c r="N1442" s="19" t="s">
        <v>3165</v>
      </c>
    </row>
    <row r="1443" spans="1:14" ht="31.5" x14ac:dyDescent="0.25">
      <c r="A1443" s="31" t="s">
        <v>2783</v>
      </c>
      <c r="B1443" s="19" t="s">
        <v>2891</v>
      </c>
      <c r="C1443" s="34" t="s">
        <v>2892</v>
      </c>
      <c r="D1443" s="18">
        <v>0</v>
      </c>
      <c r="E1443" s="18">
        <v>0</v>
      </c>
      <c r="F1443" s="18">
        <v>0</v>
      </c>
      <c r="G1443" s="18">
        <v>0</v>
      </c>
      <c r="H1443" s="18">
        <v>0</v>
      </c>
      <c r="I1443" s="18">
        <v>0</v>
      </c>
      <c r="J1443" s="18">
        <v>0</v>
      </c>
      <c r="K1443" s="18">
        <v>0</v>
      </c>
      <c r="L1443" s="18">
        <v>0</v>
      </c>
      <c r="M1443" s="18">
        <v>0</v>
      </c>
      <c r="N1443" s="19" t="s">
        <v>3165</v>
      </c>
    </row>
    <row r="1444" spans="1:14" ht="31.5" x14ac:dyDescent="0.25">
      <c r="A1444" s="31" t="s">
        <v>2783</v>
      </c>
      <c r="B1444" s="19" t="s">
        <v>2893</v>
      </c>
      <c r="C1444" s="34" t="s">
        <v>2894</v>
      </c>
      <c r="D1444" s="18">
        <v>0</v>
      </c>
      <c r="E1444" s="18">
        <v>0</v>
      </c>
      <c r="F1444" s="18">
        <v>0</v>
      </c>
      <c r="G1444" s="18">
        <v>0</v>
      </c>
      <c r="H1444" s="18">
        <v>0</v>
      </c>
      <c r="I1444" s="18">
        <v>0</v>
      </c>
      <c r="J1444" s="18">
        <v>0</v>
      </c>
      <c r="K1444" s="18">
        <v>0</v>
      </c>
      <c r="L1444" s="18">
        <v>0</v>
      </c>
      <c r="M1444" s="18">
        <v>0</v>
      </c>
      <c r="N1444" s="19" t="s">
        <v>3165</v>
      </c>
    </row>
    <row r="1445" spans="1:14" ht="63" x14ac:dyDescent="0.25">
      <c r="A1445" s="31" t="s">
        <v>2783</v>
      </c>
      <c r="B1445" s="19" t="s">
        <v>2895</v>
      </c>
      <c r="C1445" s="34" t="s">
        <v>2896</v>
      </c>
      <c r="D1445" s="18">
        <v>0</v>
      </c>
      <c r="E1445" s="18">
        <v>0</v>
      </c>
      <c r="F1445" s="18">
        <v>0</v>
      </c>
      <c r="G1445" s="18">
        <v>0</v>
      </c>
      <c r="H1445" s="18">
        <v>0</v>
      </c>
      <c r="I1445" s="18">
        <v>0</v>
      </c>
      <c r="J1445" s="18">
        <v>0</v>
      </c>
      <c r="K1445" s="18">
        <v>0</v>
      </c>
      <c r="L1445" s="18">
        <v>0</v>
      </c>
      <c r="M1445" s="18">
        <v>0</v>
      </c>
      <c r="N1445" s="19" t="s">
        <v>3165</v>
      </c>
    </row>
    <row r="1446" spans="1:14" ht="63" x14ac:dyDescent="0.25">
      <c r="A1446" s="31" t="s">
        <v>2783</v>
      </c>
      <c r="B1446" s="19" t="s">
        <v>2897</v>
      </c>
      <c r="C1446" s="34" t="s">
        <v>2898</v>
      </c>
      <c r="D1446" s="18">
        <v>0</v>
      </c>
      <c r="E1446" s="18">
        <v>0</v>
      </c>
      <c r="F1446" s="18">
        <v>0</v>
      </c>
      <c r="G1446" s="18">
        <v>0</v>
      </c>
      <c r="H1446" s="18">
        <v>0</v>
      </c>
      <c r="I1446" s="18">
        <v>0</v>
      </c>
      <c r="J1446" s="18">
        <v>0</v>
      </c>
      <c r="K1446" s="18">
        <v>0</v>
      </c>
      <c r="L1446" s="18">
        <v>0</v>
      </c>
      <c r="M1446" s="18">
        <v>0</v>
      </c>
      <c r="N1446" s="19" t="s">
        <v>3165</v>
      </c>
    </row>
    <row r="1447" spans="1:14" ht="47.25" x14ac:dyDescent="0.25">
      <c r="A1447" s="31" t="s">
        <v>2783</v>
      </c>
      <c r="B1447" s="19" t="s">
        <v>2899</v>
      </c>
      <c r="C1447" s="34" t="s">
        <v>2900</v>
      </c>
      <c r="D1447" s="18">
        <v>0</v>
      </c>
      <c r="E1447" s="18">
        <v>0</v>
      </c>
      <c r="F1447" s="18">
        <v>0</v>
      </c>
      <c r="G1447" s="18">
        <v>0</v>
      </c>
      <c r="H1447" s="18">
        <v>0</v>
      </c>
      <c r="I1447" s="18">
        <v>0</v>
      </c>
      <c r="J1447" s="18">
        <v>0</v>
      </c>
      <c r="K1447" s="18">
        <v>0</v>
      </c>
      <c r="L1447" s="18">
        <v>0</v>
      </c>
      <c r="M1447" s="18">
        <v>0</v>
      </c>
      <c r="N1447" s="19" t="s">
        <v>3165</v>
      </c>
    </row>
    <row r="1448" spans="1:14" ht="31.5" x14ac:dyDescent="0.25">
      <c r="A1448" s="31" t="s">
        <v>2783</v>
      </c>
      <c r="B1448" s="19" t="s">
        <v>2901</v>
      </c>
      <c r="C1448" s="34" t="s">
        <v>2902</v>
      </c>
      <c r="D1448" s="18">
        <v>0</v>
      </c>
      <c r="E1448" s="18">
        <v>0</v>
      </c>
      <c r="F1448" s="18">
        <v>0</v>
      </c>
      <c r="G1448" s="18">
        <v>0</v>
      </c>
      <c r="H1448" s="18">
        <v>0</v>
      </c>
      <c r="I1448" s="18">
        <v>0</v>
      </c>
      <c r="J1448" s="18">
        <v>0</v>
      </c>
      <c r="K1448" s="18">
        <v>0</v>
      </c>
      <c r="L1448" s="18">
        <v>0</v>
      </c>
      <c r="M1448" s="18">
        <v>0</v>
      </c>
      <c r="N1448" s="19" t="s">
        <v>3165</v>
      </c>
    </row>
    <row r="1449" spans="1:14" ht="78.75" x14ac:dyDescent="0.25">
      <c r="A1449" s="31" t="s">
        <v>2783</v>
      </c>
      <c r="B1449" s="19" t="s">
        <v>2903</v>
      </c>
      <c r="C1449" s="34" t="s">
        <v>2904</v>
      </c>
      <c r="D1449" s="18">
        <v>0</v>
      </c>
      <c r="E1449" s="18">
        <v>0</v>
      </c>
      <c r="F1449" s="18">
        <v>0</v>
      </c>
      <c r="G1449" s="18">
        <v>0</v>
      </c>
      <c r="H1449" s="18">
        <v>0</v>
      </c>
      <c r="I1449" s="18">
        <v>0</v>
      </c>
      <c r="J1449" s="18">
        <v>0</v>
      </c>
      <c r="K1449" s="18">
        <v>0</v>
      </c>
      <c r="L1449" s="18">
        <v>0</v>
      </c>
      <c r="M1449" s="18">
        <v>0</v>
      </c>
      <c r="N1449" s="19" t="s">
        <v>3165</v>
      </c>
    </row>
    <row r="1450" spans="1:14" ht="31.5" x14ac:dyDescent="0.25">
      <c r="A1450" s="31" t="s">
        <v>2783</v>
      </c>
      <c r="B1450" s="19" t="s">
        <v>2905</v>
      </c>
      <c r="C1450" s="34" t="s">
        <v>2906</v>
      </c>
      <c r="D1450" s="18">
        <v>0</v>
      </c>
      <c r="E1450" s="18">
        <v>0</v>
      </c>
      <c r="F1450" s="18">
        <v>0</v>
      </c>
      <c r="G1450" s="18">
        <v>0</v>
      </c>
      <c r="H1450" s="18">
        <v>0</v>
      </c>
      <c r="I1450" s="18">
        <v>0</v>
      </c>
      <c r="J1450" s="18">
        <v>0</v>
      </c>
      <c r="K1450" s="18">
        <v>0</v>
      </c>
      <c r="L1450" s="18">
        <v>0</v>
      </c>
      <c r="M1450" s="18">
        <v>0</v>
      </c>
      <c r="N1450" s="19" t="s">
        <v>3165</v>
      </c>
    </row>
    <row r="1451" spans="1:14" ht="47.25" x14ac:dyDescent="0.25">
      <c r="A1451" s="31" t="s">
        <v>2783</v>
      </c>
      <c r="B1451" s="19" t="s">
        <v>2907</v>
      </c>
      <c r="C1451" s="34" t="s">
        <v>2908</v>
      </c>
      <c r="D1451" s="18">
        <v>0</v>
      </c>
      <c r="E1451" s="18">
        <v>0</v>
      </c>
      <c r="F1451" s="18">
        <v>0</v>
      </c>
      <c r="G1451" s="18">
        <v>0</v>
      </c>
      <c r="H1451" s="18">
        <v>0</v>
      </c>
      <c r="I1451" s="18">
        <v>0</v>
      </c>
      <c r="J1451" s="18">
        <v>0</v>
      </c>
      <c r="K1451" s="18">
        <v>0</v>
      </c>
      <c r="L1451" s="18">
        <v>0</v>
      </c>
      <c r="M1451" s="18">
        <v>0</v>
      </c>
      <c r="N1451" s="19" t="s">
        <v>3165</v>
      </c>
    </row>
    <row r="1452" spans="1:14" ht="31.5" x14ac:dyDescent="0.25">
      <c r="A1452" s="31" t="s">
        <v>2783</v>
      </c>
      <c r="B1452" s="19" t="s">
        <v>2909</v>
      </c>
      <c r="C1452" s="34" t="s">
        <v>2910</v>
      </c>
      <c r="D1452" s="18">
        <v>0</v>
      </c>
      <c r="E1452" s="18">
        <v>0</v>
      </c>
      <c r="F1452" s="18">
        <v>0</v>
      </c>
      <c r="G1452" s="18">
        <v>0</v>
      </c>
      <c r="H1452" s="18">
        <v>0</v>
      </c>
      <c r="I1452" s="18">
        <v>0</v>
      </c>
      <c r="J1452" s="18">
        <v>0</v>
      </c>
      <c r="K1452" s="18">
        <v>0</v>
      </c>
      <c r="L1452" s="18">
        <v>0</v>
      </c>
      <c r="M1452" s="18">
        <v>0</v>
      </c>
      <c r="N1452" s="19" t="s">
        <v>3165</v>
      </c>
    </row>
    <row r="1453" spans="1:14" ht="47.25" x14ac:dyDescent="0.25">
      <c r="A1453" s="31" t="s">
        <v>2783</v>
      </c>
      <c r="B1453" s="19" t="s">
        <v>2911</v>
      </c>
      <c r="C1453" s="34" t="s">
        <v>2912</v>
      </c>
      <c r="D1453" s="18">
        <v>0</v>
      </c>
      <c r="E1453" s="18">
        <v>0</v>
      </c>
      <c r="F1453" s="18">
        <v>0</v>
      </c>
      <c r="G1453" s="18">
        <v>0</v>
      </c>
      <c r="H1453" s="18">
        <v>0</v>
      </c>
      <c r="I1453" s="18">
        <v>0</v>
      </c>
      <c r="J1453" s="18">
        <v>0</v>
      </c>
      <c r="K1453" s="18">
        <v>0</v>
      </c>
      <c r="L1453" s="18">
        <v>0</v>
      </c>
      <c r="M1453" s="18">
        <v>0</v>
      </c>
      <c r="N1453" s="19" t="s">
        <v>3165</v>
      </c>
    </row>
    <row r="1454" spans="1:14" ht="63" x14ac:dyDescent="0.25">
      <c r="A1454" s="31" t="s">
        <v>2783</v>
      </c>
      <c r="B1454" s="19" t="s">
        <v>2913</v>
      </c>
      <c r="C1454" s="34" t="s">
        <v>2914</v>
      </c>
      <c r="D1454" s="18">
        <v>0</v>
      </c>
      <c r="E1454" s="18">
        <v>0</v>
      </c>
      <c r="F1454" s="18">
        <v>0</v>
      </c>
      <c r="G1454" s="18">
        <v>0</v>
      </c>
      <c r="H1454" s="18">
        <v>0</v>
      </c>
      <c r="I1454" s="18">
        <v>0</v>
      </c>
      <c r="J1454" s="18">
        <v>0</v>
      </c>
      <c r="K1454" s="18">
        <v>0</v>
      </c>
      <c r="L1454" s="18">
        <v>0</v>
      </c>
      <c r="M1454" s="18">
        <v>0</v>
      </c>
      <c r="N1454" s="19" t="s">
        <v>3165</v>
      </c>
    </row>
    <row r="1455" spans="1:14" ht="47.25" x14ac:dyDescent="0.25">
      <c r="A1455" s="31" t="s">
        <v>2783</v>
      </c>
      <c r="B1455" s="19" t="s">
        <v>2915</v>
      </c>
      <c r="C1455" s="34" t="s">
        <v>2916</v>
      </c>
      <c r="D1455" s="18">
        <v>0</v>
      </c>
      <c r="E1455" s="18">
        <v>0</v>
      </c>
      <c r="F1455" s="18">
        <v>0</v>
      </c>
      <c r="G1455" s="18">
        <v>0</v>
      </c>
      <c r="H1455" s="18">
        <v>0</v>
      </c>
      <c r="I1455" s="18">
        <v>0</v>
      </c>
      <c r="J1455" s="18">
        <v>0</v>
      </c>
      <c r="K1455" s="18">
        <v>0</v>
      </c>
      <c r="L1455" s="18">
        <v>0</v>
      </c>
      <c r="M1455" s="18">
        <v>0</v>
      </c>
      <c r="N1455" s="19" t="s">
        <v>3165</v>
      </c>
    </row>
    <row r="1456" spans="1:14" ht="31.5" x14ac:dyDescent="0.25">
      <c r="A1456" s="31" t="s">
        <v>2783</v>
      </c>
      <c r="B1456" s="19" t="s">
        <v>2917</v>
      </c>
      <c r="C1456" s="34" t="s">
        <v>2918</v>
      </c>
      <c r="D1456" s="18">
        <v>0</v>
      </c>
      <c r="E1456" s="18">
        <v>0</v>
      </c>
      <c r="F1456" s="18">
        <v>0</v>
      </c>
      <c r="G1456" s="18">
        <v>0</v>
      </c>
      <c r="H1456" s="18">
        <v>0</v>
      </c>
      <c r="I1456" s="18">
        <v>0</v>
      </c>
      <c r="J1456" s="18">
        <v>0</v>
      </c>
      <c r="K1456" s="18">
        <v>0</v>
      </c>
      <c r="L1456" s="18">
        <v>0</v>
      </c>
      <c r="M1456" s="18">
        <v>0</v>
      </c>
      <c r="N1456" s="19" t="s">
        <v>3165</v>
      </c>
    </row>
    <row r="1457" spans="1:14" ht="31.5" x14ac:dyDescent="0.25">
      <c r="A1457" s="31" t="s">
        <v>2783</v>
      </c>
      <c r="B1457" s="19" t="s">
        <v>2919</v>
      </c>
      <c r="C1457" s="34" t="s">
        <v>2920</v>
      </c>
      <c r="D1457" s="18">
        <v>0</v>
      </c>
      <c r="E1457" s="18">
        <v>0</v>
      </c>
      <c r="F1457" s="18">
        <v>0</v>
      </c>
      <c r="G1457" s="18">
        <v>0</v>
      </c>
      <c r="H1457" s="18">
        <v>0</v>
      </c>
      <c r="I1457" s="18">
        <v>0</v>
      </c>
      <c r="J1457" s="18">
        <v>0</v>
      </c>
      <c r="K1457" s="18">
        <v>0</v>
      </c>
      <c r="L1457" s="18">
        <v>0</v>
      </c>
      <c r="M1457" s="18">
        <v>0</v>
      </c>
      <c r="N1457" s="19" t="s">
        <v>3165</v>
      </c>
    </row>
    <row r="1458" spans="1:14" ht="31.5" x14ac:dyDescent="0.25">
      <c r="A1458" s="31" t="s">
        <v>2783</v>
      </c>
      <c r="B1458" s="19" t="s">
        <v>2921</v>
      </c>
      <c r="C1458" s="34" t="s">
        <v>2922</v>
      </c>
      <c r="D1458" s="18">
        <v>0</v>
      </c>
      <c r="E1458" s="18">
        <v>0</v>
      </c>
      <c r="F1458" s="18">
        <v>0</v>
      </c>
      <c r="G1458" s="18">
        <v>0</v>
      </c>
      <c r="H1458" s="18">
        <v>0</v>
      </c>
      <c r="I1458" s="18">
        <v>0</v>
      </c>
      <c r="J1458" s="18">
        <v>0</v>
      </c>
      <c r="K1458" s="18">
        <v>0</v>
      </c>
      <c r="L1458" s="18">
        <v>0</v>
      </c>
      <c r="M1458" s="18">
        <v>0</v>
      </c>
      <c r="N1458" s="19" t="s">
        <v>3165</v>
      </c>
    </row>
    <row r="1459" spans="1:14" ht="63" x14ac:dyDescent="0.25">
      <c r="A1459" s="31" t="s">
        <v>2783</v>
      </c>
      <c r="B1459" s="19" t="s">
        <v>2923</v>
      </c>
      <c r="C1459" s="34" t="s">
        <v>2924</v>
      </c>
      <c r="D1459" s="18">
        <v>0</v>
      </c>
      <c r="E1459" s="18">
        <v>0</v>
      </c>
      <c r="F1459" s="18">
        <v>0</v>
      </c>
      <c r="G1459" s="18">
        <v>0</v>
      </c>
      <c r="H1459" s="18">
        <v>0</v>
      </c>
      <c r="I1459" s="18">
        <v>0</v>
      </c>
      <c r="J1459" s="18">
        <v>0</v>
      </c>
      <c r="K1459" s="18">
        <v>0</v>
      </c>
      <c r="L1459" s="18">
        <v>0</v>
      </c>
      <c r="M1459" s="18">
        <v>0</v>
      </c>
      <c r="N1459" s="19" t="s">
        <v>3165</v>
      </c>
    </row>
    <row r="1460" spans="1:14" ht="78.75" x14ac:dyDescent="0.25">
      <c r="A1460" s="31" t="s">
        <v>2783</v>
      </c>
      <c r="B1460" s="19" t="s">
        <v>2925</v>
      </c>
      <c r="C1460" s="34" t="s">
        <v>2926</v>
      </c>
      <c r="D1460" s="18">
        <v>0</v>
      </c>
      <c r="E1460" s="18">
        <v>0</v>
      </c>
      <c r="F1460" s="18">
        <v>0</v>
      </c>
      <c r="G1460" s="18">
        <v>0</v>
      </c>
      <c r="H1460" s="18">
        <v>0</v>
      </c>
      <c r="I1460" s="18">
        <v>0</v>
      </c>
      <c r="J1460" s="18">
        <v>0</v>
      </c>
      <c r="K1460" s="18">
        <v>0</v>
      </c>
      <c r="L1460" s="18">
        <v>0</v>
      </c>
      <c r="M1460" s="18">
        <v>0</v>
      </c>
      <c r="N1460" s="19" t="s">
        <v>3165</v>
      </c>
    </row>
    <row r="1461" spans="1:14" ht="78.75" x14ac:dyDescent="0.25">
      <c r="A1461" s="31" t="s">
        <v>2783</v>
      </c>
      <c r="B1461" s="19" t="s">
        <v>2927</v>
      </c>
      <c r="C1461" s="34" t="s">
        <v>2928</v>
      </c>
      <c r="D1461" s="18">
        <v>0</v>
      </c>
      <c r="E1461" s="18">
        <v>0</v>
      </c>
      <c r="F1461" s="18">
        <v>0</v>
      </c>
      <c r="G1461" s="18">
        <v>0</v>
      </c>
      <c r="H1461" s="18">
        <v>0</v>
      </c>
      <c r="I1461" s="18">
        <v>0</v>
      </c>
      <c r="J1461" s="18">
        <v>0</v>
      </c>
      <c r="K1461" s="18">
        <v>0</v>
      </c>
      <c r="L1461" s="18">
        <v>0</v>
      </c>
      <c r="M1461" s="18">
        <v>0</v>
      </c>
      <c r="N1461" s="19" t="s">
        <v>3165</v>
      </c>
    </row>
    <row r="1462" spans="1:14" ht="47.25" x14ac:dyDescent="0.25">
      <c r="A1462" s="31" t="s">
        <v>2783</v>
      </c>
      <c r="B1462" s="19" t="s">
        <v>2929</v>
      </c>
      <c r="C1462" s="34" t="s">
        <v>2930</v>
      </c>
      <c r="D1462" s="18">
        <v>0</v>
      </c>
      <c r="E1462" s="18">
        <v>0</v>
      </c>
      <c r="F1462" s="18">
        <v>0</v>
      </c>
      <c r="G1462" s="18">
        <v>0</v>
      </c>
      <c r="H1462" s="18">
        <v>0</v>
      </c>
      <c r="I1462" s="18">
        <v>0</v>
      </c>
      <c r="J1462" s="18">
        <v>0</v>
      </c>
      <c r="K1462" s="18">
        <v>0</v>
      </c>
      <c r="L1462" s="18">
        <v>0</v>
      </c>
      <c r="M1462" s="18">
        <v>0</v>
      </c>
      <c r="N1462" s="19" t="s">
        <v>3165</v>
      </c>
    </row>
    <row r="1463" spans="1:14" ht="63" x14ac:dyDescent="0.25">
      <c r="A1463" s="31" t="s">
        <v>2783</v>
      </c>
      <c r="B1463" s="19" t="s">
        <v>2931</v>
      </c>
      <c r="C1463" s="34" t="s">
        <v>2932</v>
      </c>
      <c r="D1463" s="18">
        <v>0</v>
      </c>
      <c r="E1463" s="18">
        <v>0</v>
      </c>
      <c r="F1463" s="18">
        <v>0</v>
      </c>
      <c r="G1463" s="18">
        <v>0</v>
      </c>
      <c r="H1463" s="18">
        <v>0</v>
      </c>
      <c r="I1463" s="18">
        <v>0</v>
      </c>
      <c r="J1463" s="18">
        <v>0</v>
      </c>
      <c r="K1463" s="18">
        <v>0</v>
      </c>
      <c r="L1463" s="18">
        <v>0</v>
      </c>
      <c r="M1463" s="18">
        <v>0</v>
      </c>
      <c r="N1463" s="19" t="s">
        <v>3165</v>
      </c>
    </row>
    <row r="1464" spans="1:14" ht="47.25" x14ac:dyDescent="0.25">
      <c r="A1464" s="31" t="s">
        <v>2783</v>
      </c>
      <c r="B1464" s="19" t="s">
        <v>2933</v>
      </c>
      <c r="C1464" s="34" t="s">
        <v>2934</v>
      </c>
      <c r="D1464" s="18">
        <v>0</v>
      </c>
      <c r="E1464" s="18">
        <v>0</v>
      </c>
      <c r="F1464" s="18">
        <v>0</v>
      </c>
      <c r="G1464" s="18">
        <v>0</v>
      </c>
      <c r="H1464" s="18">
        <v>0</v>
      </c>
      <c r="I1464" s="18">
        <v>0</v>
      </c>
      <c r="J1464" s="18">
        <v>0</v>
      </c>
      <c r="K1464" s="18">
        <v>0</v>
      </c>
      <c r="L1464" s="18">
        <v>0</v>
      </c>
      <c r="M1464" s="18">
        <v>0</v>
      </c>
      <c r="N1464" s="19" t="s">
        <v>3165</v>
      </c>
    </row>
    <row r="1465" spans="1:14" ht="31.5" x14ac:dyDescent="0.25">
      <c r="A1465" s="31" t="s">
        <v>2783</v>
      </c>
      <c r="B1465" s="19" t="s">
        <v>2935</v>
      </c>
      <c r="C1465" s="34" t="s">
        <v>2936</v>
      </c>
      <c r="D1465" s="18">
        <v>0</v>
      </c>
      <c r="E1465" s="18">
        <v>0</v>
      </c>
      <c r="F1465" s="18">
        <v>0</v>
      </c>
      <c r="G1465" s="18">
        <v>0</v>
      </c>
      <c r="H1465" s="18">
        <v>0</v>
      </c>
      <c r="I1465" s="18">
        <v>0</v>
      </c>
      <c r="J1465" s="18">
        <v>0</v>
      </c>
      <c r="K1465" s="18">
        <v>0</v>
      </c>
      <c r="L1465" s="18">
        <v>0</v>
      </c>
      <c r="M1465" s="18">
        <v>0</v>
      </c>
      <c r="N1465" s="19" t="s">
        <v>3165</v>
      </c>
    </row>
    <row r="1466" spans="1:14" ht="31.5" x14ac:dyDescent="0.25">
      <c r="A1466" s="31" t="s">
        <v>2783</v>
      </c>
      <c r="B1466" s="19" t="s">
        <v>2937</v>
      </c>
      <c r="C1466" s="34" t="s">
        <v>2938</v>
      </c>
      <c r="D1466" s="18">
        <v>0</v>
      </c>
      <c r="E1466" s="18">
        <v>0</v>
      </c>
      <c r="F1466" s="18">
        <v>0</v>
      </c>
      <c r="G1466" s="18">
        <v>0</v>
      </c>
      <c r="H1466" s="18">
        <v>0</v>
      </c>
      <c r="I1466" s="18">
        <v>0</v>
      </c>
      <c r="J1466" s="18">
        <v>0</v>
      </c>
      <c r="K1466" s="18">
        <v>0</v>
      </c>
      <c r="L1466" s="18">
        <v>0</v>
      </c>
      <c r="M1466" s="18">
        <v>0</v>
      </c>
      <c r="N1466" s="19" t="s">
        <v>3165</v>
      </c>
    </row>
    <row r="1467" spans="1:14" ht="47.25" x14ac:dyDescent="0.25">
      <c r="A1467" s="31" t="s">
        <v>2783</v>
      </c>
      <c r="B1467" s="19" t="s">
        <v>2939</v>
      </c>
      <c r="C1467" s="34" t="s">
        <v>2940</v>
      </c>
      <c r="D1467" s="18">
        <v>0</v>
      </c>
      <c r="E1467" s="18">
        <v>0</v>
      </c>
      <c r="F1467" s="18">
        <v>0</v>
      </c>
      <c r="G1467" s="18">
        <v>0</v>
      </c>
      <c r="H1467" s="18">
        <v>0</v>
      </c>
      <c r="I1467" s="18">
        <v>0</v>
      </c>
      <c r="J1467" s="18">
        <v>0</v>
      </c>
      <c r="K1467" s="18">
        <v>0</v>
      </c>
      <c r="L1467" s="18">
        <v>0</v>
      </c>
      <c r="M1467" s="18">
        <v>0</v>
      </c>
      <c r="N1467" s="19" t="s">
        <v>3165</v>
      </c>
    </row>
    <row r="1468" spans="1:14" ht="47.25" x14ac:dyDescent="0.25">
      <c r="A1468" s="31" t="s">
        <v>2783</v>
      </c>
      <c r="B1468" s="19" t="s">
        <v>2941</v>
      </c>
      <c r="C1468" s="34" t="s">
        <v>2942</v>
      </c>
      <c r="D1468" s="18">
        <v>0</v>
      </c>
      <c r="E1468" s="18">
        <v>0</v>
      </c>
      <c r="F1468" s="18">
        <v>0</v>
      </c>
      <c r="G1468" s="18">
        <v>0</v>
      </c>
      <c r="H1468" s="18">
        <v>0</v>
      </c>
      <c r="I1468" s="18">
        <v>0</v>
      </c>
      <c r="J1468" s="18">
        <v>0</v>
      </c>
      <c r="K1468" s="18">
        <v>0</v>
      </c>
      <c r="L1468" s="18">
        <v>0</v>
      </c>
      <c r="M1468" s="18">
        <v>0</v>
      </c>
      <c r="N1468" s="19" t="s">
        <v>3165</v>
      </c>
    </row>
    <row r="1469" spans="1:14" ht="47.25" x14ac:dyDescent="0.25">
      <c r="A1469" s="31" t="s">
        <v>2783</v>
      </c>
      <c r="B1469" s="19" t="s">
        <v>2943</v>
      </c>
      <c r="C1469" s="34" t="s">
        <v>2944</v>
      </c>
      <c r="D1469" s="18">
        <v>0</v>
      </c>
      <c r="E1469" s="18">
        <v>0</v>
      </c>
      <c r="F1469" s="18">
        <v>0</v>
      </c>
      <c r="G1469" s="18">
        <v>0</v>
      </c>
      <c r="H1469" s="18">
        <v>0</v>
      </c>
      <c r="I1469" s="18">
        <v>0</v>
      </c>
      <c r="J1469" s="18">
        <v>0</v>
      </c>
      <c r="K1469" s="18">
        <v>0</v>
      </c>
      <c r="L1469" s="18">
        <v>0</v>
      </c>
      <c r="M1469" s="18">
        <v>0</v>
      </c>
      <c r="N1469" s="19" t="s">
        <v>3165</v>
      </c>
    </row>
    <row r="1470" spans="1:14" ht="47.25" x14ac:dyDescent="0.25">
      <c r="A1470" s="31" t="s">
        <v>2783</v>
      </c>
      <c r="B1470" s="19" t="s">
        <v>2945</v>
      </c>
      <c r="C1470" s="34" t="s">
        <v>2946</v>
      </c>
      <c r="D1470" s="18">
        <v>0</v>
      </c>
      <c r="E1470" s="18">
        <v>0</v>
      </c>
      <c r="F1470" s="18">
        <v>0</v>
      </c>
      <c r="G1470" s="18">
        <v>0</v>
      </c>
      <c r="H1470" s="18">
        <v>0</v>
      </c>
      <c r="I1470" s="18">
        <v>0</v>
      </c>
      <c r="J1470" s="18">
        <v>0</v>
      </c>
      <c r="K1470" s="18">
        <v>0</v>
      </c>
      <c r="L1470" s="18">
        <v>0</v>
      </c>
      <c r="M1470" s="18">
        <v>0</v>
      </c>
      <c r="N1470" s="19" t="s">
        <v>3165</v>
      </c>
    </row>
    <row r="1471" spans="1:14" ht="47.25" x14ac:dyDescent="0.25">
      <c r="A1471" s="31" t="s">
        <v>2783</v>
      </c>
      <c r="B1471" s="19" t="s">
        <v>2947</v>
      </c>
      <c r="C1471" s="34" t="s">
        <v>2948</v>
      </c>
      <c r="D1471" s="18">
        <v>0</v>
      </c>
      <c r="E1471" s="18">
        <v>0</v>
      </c>
      <c r="F1471" s="18">
        <v>0</v>
      </c>
      <c r="G1471" s="18">
        <v>0</v>
      </c>
      <c r="H1471" s="18">
        <v>0</v>
      </c>
      <c r="I1471" s="18">
        <v>0</v>
      </c>
      <c r="J1471" s="18">
        <v>0</v>
      </c>
      <c r="K1471" s="18">
        <v>0</v>
      </c>
      <c r="L1471" s="18">
        <v>0</v>
      </c>
      <c r="M1471" s="18">
        <v>0</v>
      </c>
      <c r="N1471" s="19" t="s">
        <v>3165</v>
      </c>
    </row>
    <row r="1472" spans="1:14" ht="47.25" x14ac:dyDescent="0.25">
      <c r="A1472" s="31" t="s">
        <v>2783</v>
      </c>
      <c r="B1472" s="19" t="s">
        <v>2949</v>
      </c>
      <c r="C1472" s="34" t="s">
        <v>2950</v>
      </c>
      <c r="D1472" s="18">
        <v>0</v>
      </c>
      <c r="E1472" s="18">
        <v>0</v>
      </c>
      <c r="F1472" s="18">
        <v>0</v>
      </c>
      <c r="G1472" s="18">
        <v>0</v>
      </c>
      <c r="H1472" s="18">
        <v>0</v>
      </c>
      <c r="I1472" s="18">
        <v>0</v>
      </c>
      <c r="J1472" s="18">
        <v>0</v>
      </c>
      <c r="K1472" s="18">
        <v>0</v>
      </c>
      <c r="L1472" s="18">
        <v>0</v>
      </c>
      <c r="M1472" s="18">
        <v>0</v>
      </c>
      <c r="N1472" s="19" t="s">
        <v>3165</v>
      </c>
    </row>
    <row r="1473" spans="1:14" ht="47.25" x14ac:dyDescent="0.25">
      <c r="A1473" s="31" t="s">
        <v>2783</v>
      </c>
      <c r="B1473" s="19" t="s">
        <v>2951</v>
      </c>
      <c r="C1473" s="34" t="s">
        <v>2952</v>
      </c>
      <c r="D1473" s="18">
        <v>0</v>
      </c>
      <c r="E1473" s="18">
        <v>0</v>
      </c>
      <c r="F1473" s="18">
        <v>0</v>
      </c>
      <c r="G1473" s="18">
        <v>0</v>
      </c>
      <c r="H1473" s="18">
        <v>0</v>
      </c>
      <c r="I1473" s="18">
        <v>0</v>
      </c>
      <c r="J1473" s="18">
        <v>0</v>
      </c>
      <c r="K1473" s="18">
        <v>0</v>
      </c>
      <c r="L1473" s="18">
        <v>0</v>
      </c>
      <c r="M1473" s="18">
        <v>0</v>
      </c>
      <c r="N1473" s="19" t="s">
        <v>3165</v>
      </c>
    </row>
    <row r="1474" spans="1:14" ht="47.25" x14ac:dyDescent="0.25">
      <c r="A1474" s="31" t="s">
        <v>2783</v>
      </c>
      <c r="B1474" s="19" t="s">
        <v>2953</v>
      </c>
      <c r="C1474" s="34" t="s">
        <v>2954</v>
      </c>
      <c r="D1474" s="18">
        <v>0</v>
      </c>
      <c r="E1474" s="18">
        <v>0</v>
      </c>
      <c r="F1474" s="18">
        <v>0</v>
      </c>
      <c r="G1474" s="18">
        <v>0</v>
      </c>
      <c r="H1474" s="18">
        <v>0</v>
      </c>
      <c r="I1474" s="18">
        <v>0</v>
      </c>
      <c r="J1474" s="18">
        <v>0</v>
      </c>
      <c r="K1474" s="18">
        <v>0</v>
      </c>
      <c r="L1474" s="18">
        <v>0</v>
      </c>
      <c r="M1474" s="18">
        <v>0</v>
      </c>
      <c r="N1474" s="19" t="s">
        <v>3165</v>
      </c>
    </row>
    <row r="1475" spans="1:14" ht="63" x14ac:dyDescent="0.25">
      <c r="A1475" s="31" t="s">
        <v>2783</v>
      </c>
      <c r="B1475" s="19" t="s">
        <v>2955</v>
      </c>
      <c r="C1475" s="34" t="s">
        <v>2956</v>
      </c>
      <c r="D1475" s="18">
        <v>0</v>
      </c>
      <c r="E1475" s="18">
        <v>0</v>
      </c>
      <c r="F1475" s="18">
        <v>0</v>
      </c>
      <c r="G1475" s="18">
        <v>0</v>
      </c>
      <c r="H1475" s="18">
        <v>0</v>
      </c>
      <c r="I1475" s="18">
        <v>0</v>
      </c>
      <c r="J1475" s="18">
        <v>0</v>
      </c>
      <c r="K1475" s="18">
        <v>0</v>
      </c>
      <c r="L1475" s="18">
        <v>0</v>
      </c>
      <c r="M1475" s="18">
        <v>0</v>
      </c>
      <c r="N1475" s="19" t="s">
        <v>3165</v>
      </c>
    </row>
    <row r="1476" spans="1:14" ht="47.25" x14ac:dyDescent="0.25">
      <c r="A1476" s="31" t="s">
        <v>2783</v>
      </c>
      <c r="B1476" s="19" t="s">
        <v>2957</v>
      </c>
      <c r="C1476" s="34" t="s">
        <v>2958</v>
      </c>
      <c r="D1476" s="18">
        <v>0</v>
      </c>
      <c r="E1476" s="18">
        <v>0</v>
      </c>
      <c r="F1476" s="18">
        <v>0</v>
      </c>
      <c r="G1476" s="18">
        <v>0</v>
      </c>
      <c r="H1476" s="18">
        <v>0</v>
      </c>
      <c r="I1476" s="18">
        <v>0</v>
      </c>
      <c r="J1476" s="18">
        <v>0</v>
      </c>
      <c r="K1476" s="18">
        <v>0</v>
      </c>
      <c r="L1476" s="18">
        <v>0</v>
      </c>
      <c r="M1476" s="18">
        <v>0</v>
      </c>
      <c r="N1476" s="19" t="s">
        <v>3165</v>
      </c>
    </row>
    <row r="1477" spans="1:14" ht="31.5" x14ac:dyDescent="0.25">
      <c r="A1477" s="31" t="s">
        <v>2783</v>
      </c>
      <c r="B1477" s="19" t="s">
        <v>2959</v>
      </c>
      <c r="C1477" s="34" t="s">
        <v>2960</v>
      </c>
      <c r="D1477" s="18">
        <v>0</v>
      </c>
      <c r="E1477" s="18">
        <v>0</v>
      </c>
      <c r="F1477" s="18">
        <v>0</v>
      </c>
      <c r="G1477" s="18">
        <v>0</v>
      </c>
      <c r="H1477" s="18">
        <v>0</v>
      </c>
      <c r="I1477" s="18">
        <v>0</v>
      </c>
      <c r="J1477" s="18">
        <v>0</v>
      </c>
      <c r="K1477" s="18">
        <v>0</v>
      </c>
      <c r="L1477" s="18">
        <v>0</v>
      </c>
      <c r="M1477" s="18">
        <v>0</v>
      </c>
      <c r="N1477" s="19" t="s">
        <v>3165</v>
      </c>
    </row>
    <row r="1478" spans="1:14" ht="31.5" x14ac:dyDescent="0.25">
      <c r="A1478" s="31" t="s">
        <v>2783</v>
      </c>
      <c r="B1478" s="19" t="s">
        <v>2961</v>
      </c>
      <c r="C1478" s="34" t="s">
        <v>2962</v>
      </c>
      <c r="D1478" s="18">
        <v>0</v>
      </c>
      <c r="E1478" s="18">
        <v>0</v>
      </c>
      <c r="F1478" s="18">
        <v>0</v>
      </c>
      <c r="G1478" s="18">
        <v>0</v>
      </c>
      <c r="H1478" s="18">
        <v>0</v>
      </c>
      <c r="I1478" s="18">
        <v>0</v>
      </c>
      <c r="J1478" s="18">
        <v>0</v>
      </c>
      <c r="K1478" s="18">
        <v>0</v>
      </c>
      <c r="L1478" s="18">
        <v>0</v>
      </c>
      <c r="M1478" s="18">
        <v>0</v>
      </c>
      <c r="N1478" s="19" t="s">
        <v>3165</v>
      </c>
    </row>
    <row r="1479" spans="1:14" ht="31.5" x14ac:dyDescent="0.25">
      <c r="A1479" s="31" t="s">
        <v>2783</v>
      </c>
      <c r="B1479" s="19" t="s">
        <v>2963</v>
      </c>
      <c r="C1479" s="34" t="s">
        <v>2964</v>
      </c>
      <c r="D1479" s="18">
        <v>0</v>
      </c>
      <c r="E1479" s="18">
        <v>0</v>
      </c>
      <c r="F1479" s="18">
        <v>0</v>
      </c>
      <c r="G1479" s="18">
        <v>0</v>
      </c>
      <c r="H1479" s="18">
        <v>0</v>
      </c>
      <c r="I1479" s="18">
        <v>0</v>
      </c>
      <c r="J1479" s="18">
        <v>0</v>
      </c>
      <c r="K1479" s="18">
        <v>0</v>
      </c>
      <c r="L1479" s="18">
        <v>0</v>
      </c>
      <c r="M1479" s="18">
        <v>0</v>
      </c>
      <c r="N1479" s="19" t="s">
        <v>3165</v>
      </c>
    </row>
    <row r="1480" spans="1:14" ht="31.5" x14ac:dyDescent="0.25">
      <c r="A1480" s="31" t="s">
        <v>2783</v>
      </c>
      <c r="B1480" s="19" t="s">
        <v>2965</v>
      </c>
      <c r="C1480" s="34" t="s">
        <v>2966</v>
      </c>
      <c r="D1480" s="18">
        <v>0</v>
      </c>
      <c r="E1480" s="18">
        <v>0</v>
      </c>
      <c r="F1480" s="18">
        <v>0</v>
      </c>
      <c r="G1480" s="18">
        <v>0</v>
      </c>
      <c r="H1480" s="18">
        <v>0</v>
      </c>
      <c r="I1480" s="18">
        <v>0</v>
      </c>
      <c r="J1480" s="18">
        <v>0</v>
      </c>
      <c r="K1480" s="18">
        <v>0</v>
      </c>
      <c r="L1480" s="18">
        <v>0</v>
      </c>
      <c r="M1480" s="18">
        <v>0</v>
      </c>
      <c r="N1480" s="19" t="s">
        <v>3165</v>
      </c>
    </row>
    <row r="1481" spans="1:14" ht="47.25" x14ac:dyDescent="0.25">
      <c r="A1481" s="31" t="s">
        <v>2783</v>
      </c>
      <c r="B1481" s="19" t="s">
        <v>2967</v>
      </c>
      <c r="C1481" s="34" t="s">
        <v>2968</v>
      </c>
      <c r="D1481" s="18">
        <v>0</v>
      </c>
      <c r="E1481" s="18">
        <v>0</v>
      </c>
      <c r="F1481" s="18">
        <v>0</v>
      </c>
      <c r="G1481" s="18">
        <v>0</v>
      </c>
      <c r="H1481" s="18">
        <v>0</v>
      </c>
      <c r="I1481" s="18">
        <v>0</v>
      </c>
      <c r="J1481" s="18">
        <v>0</v>
      </c>
      <c r="K1481" s="18">
        <v>0</v>
      </c>
      <c r="L1481" s="18">
        <v>0</v>
      </c>
      <c r="M1481" s="18">
        <v>0</v>
      </c>
      <c r="N1481" s="19" t="s">
        <v>3165</v>
      </c>
    </row>
    <row r="1482" spans="1:14" ht="94.5" x14ac:dyDescent="0.25">
      <c r="A1482" s="31" t="s">
        <v>2783</v>
      </c>
      <c r="B1482" s="19" t="s">
        <v>2969</v>
      </c>
      <c r="C1482" s="34" t="s">
        <v>2970</v>
      </c>
      <c r="D1482" s="18">
        <v>0</v>
      </c>
      <c r="E1482" s="18">
        <v>0</v>
      </c>
      <c r="F1482" s="18">
        <v>0</v>
      </c>
      <c r="G1482" s="18">
        <v>0</v>
      </c>
      <c r="H1482" s="18">
        <v>0</v>
      </c>
      <c r="I1482" s="18">
        <v>0</v>
      </c>
      <c r="J1482" s="18">
        <v>0</v>
      </c>
      <c r="K1482" s="18">
        <v>0</v>
      </c>
      <c r="L1482" s="18">
        <v>0</v>
      </c>
      <c r="M1482" s="18">
        <v>0</v>
      </c>
      <c r="N1482" s="19" t="s">
        <v>3165</v>
      </c>
    </row>
    <row r="1483" spans="1:14" ht="94.5" x14ac:dyDescent="0.25">
      <c r="A1483" s="31" t="s">
        <v>2783</v>
      </c>
      <c r="B1483" s="19" t="s">
        <v>2971</v>
      </c>
      <c r="C1483" s="34" t="s">
        <v>2972</v>
      </c>
      <c r="D1483" s="18">
        <v>0</v>
      </c>
      <c r="E1483" s="18">
        <v>0</v>
      </c>
      <c r="F1483" s="18">
        <v>0</v>
      </c>
      <c r="G1483" s="18">
        <v>0</v>
      </c>
      <c r="H1483" s="18">
        <v>0</v>
      </c>
      <c r="I1483" s="18">
        <v>0</v>
      </c>
      <c r="J1483" s="18">
        <v>0</v>
      </c>
      <c r="K1483" s="18">
        <v>0</v>
      </c>
      <c r="L1483" s="18">
        <v>0</v>
      </c>
      <c r="M1483" s="18">
        <v>0</v>
      </c>
      <c r="N1483" s="19" t="s">
        <v>3165</v>
      </c>
    </row>
    <row r="1484" spans="1:14" ht="78.75" x14ac:dyDescent="0.25">
      <c r="A1484" s="31" t="s">
        <v>2783</v>
      </c>
      <c r="B1484" s="19" t="s">
        <v>2973</v>
      </c>
      <c r="C1484" s="34" t="s">
        <v>2974</v>
      </c>
      <c r="D1484" s="18">
        <v>0</v>
      </c>
      <c r="E1484" s="18">
        <v>0</v>
      </c>
      <c r="F1484" s="18">
        <v>0</v>
      </c>
      <c r="G1484" s="18">
        <v>0</v>
      </c>
      <c r="H1484" s="18">
        <v>0</v>
      </c>
      <c r="I1484" s="18">
        <v>0</v>
      </c>
      <c r="J1484" s="18">
        <v>0</v>
      </c>
      <c r="K1484" s="18">
        <v>0</v>
      </c>
      <c r="L1484" s="18">
        <v>0</v>
      </c>
      <c r="M1484" s="18">
        <v>0</v>
      </c>
      <c r="N1484" s="19" t="s">
        <v>3165</v>
      </c>
    </row>
    <row r="1485" spans="1:14" ht="47.25" x14ac:dyDescent="0.25">
      <c r="A1485" s="31" t="s">
        <v>2783</v>
      </c>
      <c r="B1485" s="19" t="s">
        <v>2975</v>
      </c>
      <c r="C1485" s="34" t="s">
        <v>2976</v>
      </c>
      <c r="D1485" s="18">
        <v>0</v>
      </c>
      <c r="E1485" s="18">
        <v>0</v>
      </c>
      <c r="F1485" s="18">
        <v>0</v>
      </c>
      <c r="G1485" s="18">
        <v>0</v>
      </c>
      <c r="H1485" s="18">
        <v>0</v>
      </c>
      <c r="I1485" s="18">
        <v>0</v>
      </c>
      <c r="J1485" s="18">
        <v>0</v>
      </c>
      <c r="K1485" s="18">
        <v>0</v>
      </c>
      <c r="L1485" s="18">
        <v>0</v>
      </c>
      <c r="M1485" s="18">
        <v>0</v>
      </c>
      <c r="N1485" s="19" t="s">
        <v>3165</v>
      </c>
    </row>
    <row r="1486" spans="1:14" ht="63" x14ac:dyDescent="0.25">
      <c r="A1486" s="31" t="s">
        <v>2783</v>
      </c>
      <c r="B1486" s="19" t="s">
        <v>2977</v>
      </c>
      <c r="C1486" s="34" t="s">
        <v>2978</v>
      </c>
      <c r="D1486" s="18">
        <v>0</v>
      </c>
      <c r="E1486" s="18">
        <v>0</v>
      </c>
      <c r="F1486" s="18">
        <v>0</v>
      </c>
      <c r="G1486" s="18">
        <v>0</v>
      </c>
      <c r="H1486" s="18">
        <v>0</v>
      </c>
      <c r="I1486" s="18">
        <v>0</v>
      </c>
      <c r="J1486" s="18">
        <v>0</v>
      </c>
      <c r="K1486" s="18">
        <v>0</v>
      </c>
      <c r="L1486" s="18">
        <v>0</v>
      </c>
      <c r="M1486" s="18">
        <v>0</v>
      </c>
      <c r="N1486" s="19" t="s">
        <v>3165</v>
      </c>
    </row>
    <row r="1487" spans="1:14" ht="78.75" x14ac:dyDescent="0.25">
      <c r="A1487" s="31" t="s">
        <v>2783</v>
      </c>
      <c r="B1487" s="19" t="s">
        <v>2979</v>
      </c>
      <c r="C1487" s="34" t="s">
        <v>2980</v>
      </c>
      <c r="D1487" s="18">
        <v>0</v>
      </c>
      <c r="E1487" s="18">
        <v>0</v>
      </c>
      <c r="F1487" s="18">
        <v>0</v>
      </c>
      <c r="G1487" s="18">
        <v>0</v>
      </c>
      <c r="H1487" s="18">
        <v>0</v>
      </c>
      <c r="I1487" s="18">
        <v>0</v>
      </c>
      <c r="J1487" s="18">
        <v>0</v>
      </c>
      <c r="K1487" s="18">
        <v>0</v>
      </c>
      <c r="L1487" s="18">
        <v>0</v>
      </c>
      <c r="M1487" s="18">
        <v>0</v>
      </c>
      <c r="N1487" s="19" t="s">
        <v>3165</v>
      </c>
    </row>
    <row r="1488" spans="1:14" ht="47.25" x14ac:dyDescent="0.25">
      <c r="A1488" s="31" t="s">
        <v>2783</v>
      </c>
      <c r="B1488" s="19" t="s">
        <v>2981</v>
      </c>
      <c r="C1488" s="34" t="s">
        <v>2982</v>
      </c>
      <c r="D1488" s="18">
        <v>0</v>
      </c>
      <c r="E1488" s="18">
        <v>0</v>
      </c>
      <c r="F1488" s="18">
        <v>0</v>
      </c>
      <c r="G1488" s="18">
        <v>0</v>
      </c>
      <c r="H1488" s="18">
        <v>0</v>
      </c>
      <c r="I1488" s="18">
        <v>0</v>
      </c>
      <c r="J1488" s="18">
        <v>0</v>
      </c>
      <c r="K1488" s="18">
        <v>0</v>
      </c>
      <c r="L1488" s="18">
        <v>0</v>
      </c>
      <c r="M1488" s="18">
        <v>0</v>
      </c>
      <c r="N1488" s="19" t="s">
        <v>3165</v>
      </c>
    </row>
    <row r="1489" spans="1:14" ht="63" x14ac:dyDescent="0.25">
      <c r="A1489" s="31" t="s">
        <v>2783</v>
      </c>
      <c r="B1489" s="19" t="s">
        <v>2983</v>
      </c>
      <c r="C1489" s="34" t="s">
        <v>2984</v>
      </c>
      <c r="D1489" s="18">
        <v>0</v>
      </c>
      <c r="E1489" s="18">
        <v>0</v>
      </c>
      <c r="F1489" s="18">
        <v>0</v>
      </c>
      <c r="G1489" s="18">
        <v>0</v>
      </c>
      <c r="H1489" s="18">
        <v>0</v>
      </c>
      <c r="I1489" s="18">
        <v>0</v>
      </c>
      <c r="J1489" s="18">
        <v>0</v>
      </c>
      <c r="K1489" s="18">
        <v>0</v>
      </c>
      <c r="L1489" s="18">
        <v>0</v>
      </c>
      <c r="M1489" s="18">
        <v>0</v>
      </c>
      <c r="N1489" s="19" t="s">
        <v>3165</v>
      </c>
    </row>
    <row r="1490" spans="1:14" ht="47.25" x14ac:dyDescent="0.25">
      <c r="A1490" s="31" t="s">
        <v>2783</v>
      </c>
      <c r="B1490" s="19" t="s">
        <v>2985</v>
      </c>
      <c r="C1490" s="34" t="s">
        <v>2986</v>
      </c>
      <c r="D1490" s="18">
        <v>0</v>
      </c>
      <c r="E1490" s="18">
        <v>0</v>
      </c>
      <c r="F1490" s="18">
        <v>0</v>
      </c>
      <c r="G1490" s="18">
        <v>0</v>
      </c>
      <c r="H1490" s="18">
        <v>0</v>
      </c>
      <c r="I1490" s="18">
        <v>0</v>
      </c>
      <c r="J1490" s="18">
        <v>0</v>
      </c>
      <c r="K1490" s="18">
        <v>0</v>
      </c>
      <c r="L1490" s="18">
        <v>0</v>
      </c>
      <c r="M1490" s="18">
        <v>0</v>
      </c>
      <c r="N1490" s="19" t="s">
        <v>3165</v>
      </c>
    </row>
    <row r="1491" spans="1:14" ht="63" x14ac:dyDescent="0.25">
      <c r="A1491" s="31" t="s">
        <v>2783</v>
      </c>
      <c r="B1491" s="19" t="s">
        <v>2987</v>
      </c>
      <c r="C1491" s="34" t="s">
        <v>2988</v>
      </c>
      <c r="D1491" s="18">
        <v>0</v>
      </c>
      <c r="E1491" s="18">
        <v>0</v>
      </c>
      <c r="F1491" s="18">
        <v>0</v>
      </c>
      <c r="G1491" s="18">
        <v>0</v>
      </c>
      <c r="H1491" s="18">
        <v>0</v>
      </c>
      <c r="I1491" s="18">
        <v>0</v>
      </c>
      <c r="J1491" s="18">
        <v>0</v>
      </c>
      <c r="K1491" s="18">
        <v>0</v>
      </c>
      <c r="L1491" s="18">
        <v>0</v>
      </c>
      <c r="M1491" s="18">
        <v>0</v>
      </c>
      <c r="N1491" s="19" t="s">
        <v>3165</v>
      </c>
    </row>
    <row r="1492" spans="1:14" ht="63" x14ac:dyDescent="0.25">
      <c r="A1492" s="31" t="s">
        <v>2783</v>
      </c>
      <c r="B1492" s="19" t="s">
        <v>2989</v>
      </c>
      <c r="C1492" s="34" t="s">
        <v>2990</v>
      </c>
      <c r="D1492" s="18">
        <v>0</v>
      </c>
      <c r="E1492" s="18">
        <v>0</v>
      </c>
      <c r="F1492" s="18">
        <v>0</v>
      </c>
      <c r="G1492" s="18">
        <v>0</v>
      </c>
      <c r="H1492" s="18">
        <v>0</v>
      </c>
      <c r="I1492" s="18">
        <v>0</v>
      </c>
      <c r="J1492" s="18">
        <v>0</v>
      </c>
      <c r="K1492" s="18">
        <v>0</v>
      </c>
      <c r="L1492" s="18">
        <v>0</v>
      </c>
      <c r="M1492" s="18">
        <v>0</v>
      </c>
      <c r="N1492" s="19" t="s">
        <v>3165</v>
      </c>
    </row>
    <row r="1493" spans="1:14" ht="47.25" x14ac:dyDescent="0.25">
      <c r="A1493" s="31" t="s">
        <v>2783</v>
      </c>
      <c r="B1493" s="19" t="s">
        <v>2991</v>
      </c>
      <c r="C1493" s="34" t="s">
        <v>2992</v>
      </c>
      <c r="D1493" s="18">
        <v>0</v>
      </c>
      <c r="E1493" s="18">
        <v>0</v>
      </c>
      <c r="F1493" s="18">
        <v>0</v>
      </c>
      <c r="G1493" s="18">
        <v>0</v>
      </c>
      <c r="H1493" s="18">
        <v>0</v>
      </c>
      <c r="I1493" s="18">
        <v>0</v>
      </c>
      <c r="J1493" s="18">
        <v>0</v>
      </c>
      <c r="K1493" s="18">
        <v>0</v>
      </c>
      <c r="L1493" s="18">
        <v>0</v>
      </c>
      <c r="M1493" s="18">
        <v>0</v>
      </c>
      <c r="N1493" s="19" t="s">
        <v>3165</v>
      </c>
    </row>
    <row r="1494" spans="1:14" ht="47.25" x14ac:dyDescent="0.25">
      <c r="A1494" s="31" t="s">
        <v>2783</v>
      </c>
      <c r="B1494" s="19" t="s">
        <v>2993</v>
      </c>
      <c r="C1494" s="34" t="s">
        <v>2994</v>
      </c>
      <c r="D1494" s="18">
        <v>0</v>
      </c>
      <c r="E1494" s="18">
        <v>0</v>
      </c>
      <c r="F1494" s="18">
        <v>0</v>
      </c>
      <c r="G1494" s="18">
        <v>0</v>
      </c>
      <c r="H1494" s="18">
        <v>0</v>
      </c>
      <c r="I1494" s="18">
        <v>0</v>
      </c>
      <c r="J1494" s="18">
        <v>0</v>
      </c>
      <c r="K1494" s="18">
        <v>0</v>
      </c>
      <c r="L1494" s="18">
        <v>0</v>
      </c>
      <c r="M1494" s="18">
        <v>0</v>
      </c>
      <c r="N1494" s="19" t="s">
        <v>3165</v>
      </c>
    </row>
    <row r="1495" spans="1:14" ht="31.5" x14ac:dyDescent="0.25">
      <c r="A1495" s="31" t="s">
        <v>2783</v>
      </c>
      <c r="B1495" s="19" t="s">
        <v>2995</v>
      </c>
      <c r="C1495" s="34" t="s">
        <v>2996</v>
      </c>
      <c r="D1495" s="18">
        <v>0</v>
      </c>
      <c r="E1495" s="18">
        <v>0</v>
      </c>
      <c r="F1495" s="18">
        <v>0</v>
      </c>
      <c r="G1495" s="18">
        <v>0</v>
      </c>
      <c r="H1495" s="18">
        <v>0</v>
      </c>
      <c r="I1495" s="18">
        <v>0</v>
      </c>
      <c r="J1495" s="18">
        <v>0</v>
      </c>
      <c r="K1495" s="18">
        <v>0</v>
      </c>
      <c r="L1495" s="18">
        <v>0</v>
      </c>
      <c r="M1495" s="18">
        <v>0</v>
      </c>
      <c r="N1495" s="19" t="s">
        <v>3165</v>
      </c>
    </row>
    <row r="1496" spans="1:14" ht="63" x14ac:dyDescent="0.25">
      <c r="A1496" s="31" t="s">
        <v>2783</v>
      </c>
      <c r="B1496" s="19" t="s">
        <v>2997</v>
      </c>
      <c r="C1496" s="34" t="s">
        <v>2998</v>
      </c>
      <c r="D1496" s="18">
        <v>0</v>
      </c>
      <c r="E1496" s="18">
        <v>0</v>
      </c>
      <c r="F1496" s="18">
        <v>0</v>
      </c>
      <c r="G1496" s="18">
        <v>0</v>
      </c>
      <c r="H1496" s="18">
        <v>0</v>
      </c>
      <c r="I1496" s="18">
        <v>0</v>
      </c>
      <c r="J1496" s="18">
        <v>0</v>
      </c>
      <c r="K1496" s="18">
        <v>0</v>
      </c>
      <c r="L1496" s="18">
        <v>0</v>
      </c>
      <c r="M1496" s="18">
        <v>0</v>
      </c>
      <c r="N1496" s="19" t="s">
        <v>3165</v>
      </c>
    </row>
    <row r="1497" spans="1:14" ht="63" x14ac:dyDescent="0.25">
      <c r="A1497" s="31" t="s">
        <v>2783</v>
      </c>
      <c r="B1497" s="19" t="s">
        <v>2999</v>
      </c>
      <c r="C1497" s="34" t="s">
        <v>3000</v>
      </c>
      <c r="D1497" s="18">
        <v>0</v>
      </c>
      <c r="E1497" s="18">
        <v>0</v>
      </c>
      <c r="F1497" s="18">
        <v>0</v>
      </c>
      <c r="G1497" s="18">
        <v>0</v>
      </c>
      <c r="H1497" s="18">
        <v>0</v>
      </c>
      <c r="I1497" s="18">
        <v>0</v>
      </c>
      <c r="J1497" s="18">
        <v>0</v>
      </c>
      <c r="K1497" s="18">
        <v>0</v>
      </c>
      <c r="L1497" s="18">
        <v>0</v>
      </c>
      <c r="M1497" s="18">
        <v>0</v>
      </c>
      <c r="N1497" s="19" t="s">
        <v>3165</v>
      </c>
    </row>
    <row r="1498" spans="1:14" ht="63" x14ac:dyDescent="0.25">
      <c r="A1498" s="31" t="s">
        <v>2783</v>
      </c>
      <c r="B1498" s="19" t="s">
        <v>3001</v>
      </c>
      <c r="C1498" s="34" t="s">
        <v>3002</v>
      </c>
      <c r="D1498" s="18">
        <v>0</v>
      </c>
      <c r="E1498" s="18">
        <v>0</v>
      </c>
      <c r="F1498" s="18">
        <v>0</v>
      </c>
      <c r="G1498" s="18">
        <v>0</v>
      </c>
      <c r="H1498" s="18">
        <v>0</v>
      </c>
      <c r="I1498" s="18">
        <v>0</v>
      </c>
      <c r="J1498" s="18">
        <v>0</v>
      </c>
      <c r="K1498" s="18">
        <v>0</v>
      </c>
      <c r="L1498" s="18">
        <v>0</v>
      </c>
      <c r="M1498" s="18">
        <v>0</v>
      </c>
      <c r="N1498" s="19" t="s">
        <v>3165</v>
      </c>
    </row>
    <row r="1499" spans="1:14" ht="47.25" x14ac:dyDescent="0.25">
      <c r="A1499" s="31" t="s">
        <v>2783</v>
      </c>
      <c r="B1499" s="19" t="s">
        <v>3003</v>
      </c>
      <c r="C1499" s="34" t="s">
        <v>3004</v>
      </c>
      <c r="D1499" s="18">
        <v>0</v>
      </c>
      <c r="E1499" s="18">
        <v>0</v>
      </c>
      <c r="F1499" s="18">
        <v>0</v>
      </c>
      <c r="G1499" s="18">
        <v>0</v>
      </c>
      <c r="H1499" s="18">
        <v>0</v>
      </c>
      <c r="I1499" s="18">
        <v>0</v>
      </c>
      <c r="J1499" s="18">
        <v>0</v>
      </c>
      <c r="K1499" s="18">
        <v>0</v>
      </c>
      <c r="L1499" s="18">
        <v>0</v>
      </c>
      <c r="M1499" s="18">
        <v>0</v>
      </c>
      <c r="N1499" s="19" t="s">
        <v>3165</v>
      </c>
    </row>
    <row r="1500" spans="1:14" ht="47.25" x14ac:dyDescent="0.25">
      <c r="A1500" s="31" t="s">
        <v>2783</v>
      </c>
      <c r="B1500" s="19" t="s">
        <v>3005</v>
      </c>
      <c r="C1500" s="34" t="s">
        <v>3006</v>
      </c>
      <c r="D1500" s="18">
        <v>0</v>
      </c>
      <c r="E1500" s="18">
        <v>0</v>
      </c>
      <c r="F1500" s="18">
        <v>0</v>
      </c>
      <c r="G1500" s="18">
        <v>0</v>
      </c>
      <c r="H1500" s="18">
        <v>0</v>
      </c>
      <c r="I1500" s="18">
        <v>0</v>
      </c>
      <c r="J1500" s="18">
        <v>0</v>
      </c>
      <c r="K1500" s="18">
        <v>0</v>
      </c>
      <c r="L1500" s="18">
        <v>0</v>
      </c>
      <c r="M1500" s="18">
        <v>0</v>
      </c>
      <c r="N1500" s="19" t="s">
        <v>3165</v>
      </c>
    </row>
    <row r="1501" spans="1:14" ht="47.25" x14ac:dyDescent="0.25">
      <c r="A1501" s="31" t="s">
        <v>2783</v>
      </c>
      <c r="B1501" s="19" t="s">
        <v>3007</v>
      </c>
      <c r="C1501" s="34" t="s">
        <v>3008</v>
      </c>
      <c r="D1501" s="18">
        <v>0</v>
      </c>
      <c r="E1501" s="18">
        <v>0</v>
      </c>
      <c r="F1501" s="18">
        <v>0</v>
      </c>
      <c r="G1501" s="18">
        <v>0</v>
      </c>
      <c r="H1501" s="18">
        <v>0</v>
      </c>
      <c r="I1501" s="18">
        <v>0</v>
      </c>
      <c r="J1501" s="18">
        <v>0</v>
      </c>
      <c r="K1501" s="18">
        <v>0</v>
      </c>
      <c r="L1501" s="18">
        <v>0</v>
      </c>
      <c r="M1501" s="18">
        <v>0</v>
      </c>
      <c r="N1501" s="19" t="s">
        <v>3165</v>
      </c>
    </row>
    <row r="1502" spans="1:14" ht="63" x14ac:dyDescent="0.25">
      <c r="A1502" s="31" t="s">
        <v>2783</v>
      </c>
      <c r="B1502" s="19" t="s">
        <v>3009</v>
      </c>
      <c r="C1502" s="34" t="s">
        <v>3010</v>
      </c>
      <c r="D1502" s="18">
        <v>0</v>
      </c>
      <c r="E1502" s="18">
        <v>0</v>
      </c>
      <c r="F1502" s="18">
        <v>0</v>
      </c>
      <c r="G1502" s="18">
        <v>0</v>
      </c>
      <c r="H1502" s="18">
        <v>0</v>
      </c>
      <c r="I1502" s="18">
        <v>0</v>
      </c>
      <c r="J1502" s="18">
        <v>0</v>
      </c>
      <c r="K1502" s="18">
        <v>0</v>
      </c>
      <c r="L1502" s="18">
        <v>0</v>
      </c>
      <c r="M1502" s="18">
        <v>0</v>
      </c>
      <c r="N1502" s="19" t="s">
        <v>3165</v>
      </c>
    </row>
    <row r="1503" spans="1:14" ht="31.5" x14ac:dyDescent="0.25">
      <c r="A1503" s="31" t="s">
        <v>3011</v>
      </c>
      <c r="B1503" s="19" t="s">
        <v>3012</v>
      </c>
      <c r="C1503" s="34" t="s">
        <v>58</v>
      </c>
      <c r="D1503" s="18">
        <f t="shared" ref="D1503:M1503" si="42">IFERROR(0,"нд")</f>
        <v>0</v>
      </c>
      <c r="E1503" s="18">
        <f t="shared" si="42"/>
        <v>0</v>
      </c>
      <c r="F1503" s="18">
        <f t="shared" si="42"/>
        <v>0</v>
      </c>
      <c r="G1503" s="18">
        <f t="shared" si="42"/>
        <v>0</v>
      </c>
      <c r="H1503" s="18">
        <f t="shared" si="42"/>
        <v>0</v>
      </c>
      <c r="I1503" s="18">
        <f t="shared" si="42"/>
        <v>0</v>
      </c>
      <c r="J1503" s="18">
        <f t="shared" si="42"/>
        <v>0</v>
      </c>
      <c r="K1503" s="18">
        <f t="shared" si="42"/>
        <v>0</v>
      </c>
      <c r="L1503" s="18">
        <f t="shared" si="42"/>
        <v>0</v>
      </c>
      <c r="M1503" s="18">
        <f t="shared" si="42"/>
        <v>0</v>
      </c>
      <c r="N1503" s="19" t="s">
        <v>3164</v>
      </c>
    </row>
    <row r="1504" spans="1:14" x14ac:dyDescent="0.25">
      <c r="A1504" s="31" t="s">
        <v>3013</v>
      </c>
      <c r="B1504" s="19" t="s">
        <v>3014</v>
      </c>
      <c r="C1504" s="34" t="s">
        <v>58</v>
      </c>
      <c r="D1504" s="18">
        <f t="shared" ref="D1504:M1504" si="43">IFERROR(SUM(D1505:D1579),"нд")</f>
        <v>0</v>
      </c>
      <c r="E1504" s="18">
        <f t="shared" si="43"/>
        <v>0</v>
      </c>
      <c r="F1504" s="18">
        <f t="shared" si="43"/>
        <v>0</v>
      </c>
      <c r="G1504" s="18">
        <f t="shared" si="43"/>
        <v>0</v>
      </c>
      <c r="H1504" s="18">
        <f t="shared" si="43"/>
        <v>0</v>
      </c>
      <c r="I1504" s="18">
        <f t="shared" si="43"/>
        <v>0</v>
      </c>
      <c r="J1504" s="18">
        <f t="shared" si="43"/>
        <v>0</v>
      </c>
      <c r="K1504" s="18">
        <f t="shared" si="43"/>
        <v>0</v>
      </c>
      <c r="L1504" s="18">
        <f t="shared" si="43"/>
        <v>0</v>
      </c>
      <c r="M1504" s="18">
        <f t="shared" si="43"/>
        <v>0</v>
      </c>
      <c r="N1504" s="19" t="s">
        <v>3164</v>
      </c>
    </row>
    <row r="1505" spans="1:14" ht="31.5" x14ac:dyDescent="0.25">
      <c r="A1505" s="31" t="s">
        <v>3013</v>
      </c>
      <c r="B1505" s="19" t="s">
        <v>3015</v>
      </c>
      <c r="C1505" s="34" t="s">
        <v>3016</v>
      </c>
      <c r="D1505" s="18">
        <v>0</v>
      </c>
      <c r="E1505" s="18">
        <v>0</v>
      </c>
      <c r="F1505" s="18">
        <v>0</v>
      </c>
      <c r="G1505" s="18">
        <v>0</v>
      </c>
      <c r="H1505" s="18">
        <v>0</v>
      </c>
      <c r="I1505" s="18">
        <v>0</v>
      </c>
      <c r="J1505" s="18">
        <v>0</v>
      </c>
      <c r="K1505" s="18">
        <v>0</v>
      </c>
      <c r="L1505" s="18">
        <v>0</v>
      </c>
      <c r="M1505" s="18">
        <v>0</v>
      </c>
      <c r="N1505" s="19" t="s">
        <v>3165</v>
      </c>
    </row>
    <row r="1506" spans="1:14" ht="31.5" x14ac:dyDescent="0.25">
      <c r="A1506" s="31" t="s">
        <v>3013</v>
      </c>
      <c r="B1506" s="19" t="s">
        <v>3017</v>
      </c>
      <c r="C1506" s="34" t="s">
        <v>3018</v>
      </c>
      <c r="D1506" s="18">
        <v>0</v>
      </c>
      <c r="E1506" s="18">
        <v>0</v>
      </c>
      <c r="F1506" s="18">
        <v>0</v>
      </c>
      <c r="G1506" s="18">
        <v>0</v>
      </c>
      <c r="H1506" s="18">
        <v>0</v>
      </c>
      <c r="I1506" s="18">
        <v>0</v>
      </c>
      <c r="J1506" s="18">
        <v>0</v>
      </c>
      <c r="K1506" s="18">
        <v>0</v>
      </c>
      <c r="L1506" s="18">
        <v>0</v>
      </c>
      <c r="M1506" s="18">
        <v>0</v>
      </c>
      <c r="N1506" s="19" t="s">
        <v>3165</v>
      </c>
    </row>
    <row r="1507" spans="1:14" x14ac:dyDescent="0.25">
      <c r="A1507" s="31" t="s">
        <v>3013</v>
      </c>
      <c r="B1507" s="19" t="s">
        <v>3019</v>
      </c>
      <c r="C1507" s="34" t="s">
        <v>3020</v>
      </c>
      <c r="D1507" s="18">
        <v>0</v>
      </c>
      <c r="E1507" s="18">
        <v>0</v>
      </c>
      <c r="F1507" s="18">
        <v>0</v>
      </c>
      <c r="G1507" s="18">
        <v>0</v>
      </c>
      <c r="H1507" s="18">
        <v>0</v>
      </c>
      <c r="I1507" s="18">
        <v>0</v>
      </c>
      <c r="J1507" s="18">
        <v>0</v>
      </c>
      <c r="K1507" s="18">
        <v>0</v>
      </c>
      <c r="L1507" s="18">
        <v>0</v>
      </c>
      <c r="M1507" s="18">
        <v>0</v>
      </c>
      <c r="N1507" s="19" t="s">
        <v>3165</v>
      </c>
    </row>
    <row r="1508" spans="1:14" ht="63" x14ac:dyDescent="0.25">
      <c r="A1508" s="31" t="s">
        <v>3013</v>
      </c>
      <c r="B1508" s="19" t="s">
        <v>3021</v>
      </c>
      <c r="C1508" s="34" t="s">
        <v>3022</v>
      </c>
      <c r="D1508" s="18">
        <v>0</v>
      </c>
      <c r="E1508" s="18">
        <v>0</v>
      </c>
      <c r="F1508" s="18">
        <v>0</v>
      </c>
      <c r="G1508" s="18">
        <v>0</v>
      </c>
      <c r="H1508" s="18">
        <v>0</v>
      </c>
      <c r="I1508" s="18">
        <v>0</v>
      </c>
      <c r="J1508" s="18">
        <v>0</v>
      </c>
      <c r="K1508" s="18">
        <v>0</v>
      </c>
      <c r="L1508" s="18">
        <v>0</v>
      </c>
      <c r="M1508" s="18">
        <v>0</v>
      </c>
      <c r="N1508" s="19" t="s">
        <v>3165</v>
      </c>
    </row>
    <row r="1509" spans="1:14" ht="47.25" x14ac:dyDescent="0.25">
      <c r="A1509" s="31" t="s">
        <v>3013</v>
      </c>
      <c r="B1509" s="19" t="s">
        <v>3023</v>
      </c>
      <c r="C1509" s="34" t="s">
        <v>3024</v>
      </c>
      <c r="D1509" s="18">
        <v>0</v>
      </c>
      <c r="E1509" s="18">
        <v>0</v>
      </c>
      <c r="F1509" s="18">
        <v>0</v>
      </c>
      <c r="G1509" s="18">
        <v>0</v>
      </c>
      <c r="H1509" s="18">
        <v>0</v>
      </c>
      <c r="I1509" s="18">
        <v>0</v>
      </c>
      <c r="J1509" s="18">
        <v>0</v>
      </c>
      <c r="K1509" s="18">
        <v>0</v>
      </c>
      <c r="L1509" s="18">
        <v>0</v>
      </c>
      <c r="M1509" s="18">
        <v>0</v>
      </c>
      <c r="N1509" s="19" t="s">
        <v>3165</v>
      </c>
    </row>
    <row r="1510" spans="1:14" ht="31.5" x14ac:dyDescent="0.25">
      <c r="A1510" s="31" t="s">
        <v>3013</v>
      </c>
      <c r="B1510" s="19" t="s">
        <v>3025</v>
      </c>
      <c r="C1510" s="34" t="s">
        <v>3026</v>
      </c>
      <c r="D1510" s="18">
        <v>0</v>
      </c>
      <c r="E1510" s="18">
        <v>0</v>
      </c>
      <c r="F1510" s="18">
        <v>0</v>
      </c>
      <c r="G1510" s="18">
        <v>0</v>
      </c>
      <c r="H1510" s="18">
        <v>0</v>
      </c>
      <c r="I1510" s="18">
        <v>0</v>
      </c>
      <c r="J1510" s="18">
        <v>0</v>
      </c>
      <c r="K1510" s="18">
        <v>0</v>
      </c>
      <c r="L1510" s="18">
        <v>0</v>
      </c>
      <c r="M1510" s="18">
        <v>0</v>
      </c>
      <c r="N1510" s="19" t="s">
        <v>3165</v>
      </c>
    </row>
    <row r="1511" spans="1:14" x14ac:dyDescent="0.25">
      <c r="A1511" s="31" t="s">
        <v>3013</v>
      </c>
      <c r="B1511" s="19" t="s">
        <v>3027</v>
      </c>
      <c r="C1511" s="34" t="s">
        <v>3028</v>
      </c>
      <c r="D1511" s="18">
        <v>0</v>
      </c>
      <c r="E1511" s="18">
        <v>0</v>
      </c>
      <c r="F1511" s="18">
        <v>0</v>
      </c>
      <c r="G1511" s="18">
        <v>0</v>
      </c>
      <c r="H1511" s="18">
        <v>0</v>
      </c>
      <c r="I1511" s="18">
        <v>0</v>
      </c>
      <c r="J1511" s="18">
        <v>0</v>
      </c>
      <c r="K1511" s="18">
        <v>0</v>
      </c>
      <c r="L1511" s="18">
        <v>0</v>
      </c>
      <c r="M1511" s="18">
        <v>0</v>
      </c>
      <c r="N1511" s="19" t="s">
        <v>3165</v>
      </c>
    </row>
    <row r="1512" spans="1:14" ht="47.25" x14ac:dyDescent="0.25">
      <c r="A1512" s="31" t="s">
        <v>3013</v>
      </c>
      <c r="B1512" s="19" t="s">
        <v>3029</v>
      </c>
      <c r="C1512" s="34" t="s">
        <v>3030</v>
      </c>
      <c r="D1512" s="18">
        <v>0</v>
      </c>
      <c r="E1512" s="18">
        <v>0</v>
      </c>
      <c r="F1512" s="18">
        <v>0</v>
      </c>
      <c r="G1512" s="18">
        <v>0</v>
      </c>
      <c r="H1512" s="18">
        <v>0</v>
      </c>
      <c r="I1512" s="18">
        <v>0</v>
      </c>
      <c r="J1512" s="18">
        <v>0</v>
      </c>
      <c r="K1512" s="18">
        <v>0</v>
      </c>
      <c r="L1512" s="18">
        <v>0</v>
      </c>
      <c r="M1512" s="18">
        <v>0</v>
      </c>
      <c r="N1512" s="19" t="s">
        <v>3165</v>
      </c>
    </row>
    <row r="1513" spans="1:14" ht="31.5" x14ac:dyDescent="0.25">
      <c r="A1513" s="31" t="s">
        <v>3013</v>
      </c>
      <c r="B1513" s="19" t="s">
        <v>3031</v>
      </c>
      <c r="C1513" s="34" t="s">
        <v>3032</v>
      </c>
      <c r="D1513" s="18">
        <v>0</v>
      </c>
      <c r="E1513" s="18">
        <v>0</v>
      </c>
      <c r="F1513" s="18">
        <v>0</v>
      </c>
      <c r="G1513" s="18">
        <v>0</v>
      </c>
      <c r="H1513" s="18">
        <v>0</v>
      </c>
      <c r="I1513" s="18">
        <v>0</v>
      </c>
      <c r="J1513" s="18">
        <v>0</v>
      </c>
      <c r="K1513" s="18">
        <v>0</v>
      </c>
      <c r="L1513" s="18">
        <v>0</v>
      </c>
      <c r="M1513" s="18">
        <v>0</v>
      </c>
      <c r="N1513" s="19" t="s">
        <v>3165</v>
      </c>
    </row>
    <row r="1514" spans="1:14" ht="47.25" x14ac:dyDescent="0.25">
      <c r="A1514" s="31" t="s">
        <v>3013</v>
      </c>
      <c r="B1514" s="19" t="s">
        <v>3033</v>
      </c>
      <c r="C1514" s="34" t="s">
        <v>3034</v>
      </c>
      <c r="D1514" s="18">
        <v>0</v>
      </c>
      <c r="E1514" s="18">
        <v>0</v>
      </c>
      <c r="F1514" s="18">
        <v>0</v>
      </c>
      <c r="G1514" s="18">
        <v>0</v>
      </c>
      <c r="H1514" s="18">
        <v>0</v>
      </c>
      <c r="I1514" s="18">
        <v>0</v>
      </c>
      <c r="J1514" s="18">
        <v>0</v>
      </c>
      <c r="K1514" s="18">
        <v>0</v>
      </c>
      <c r="L1514" s="18">
        <v>0</v>
      </c>
      <c r="M1514" s="18">
        <v>0</v>
      </c>
      <c r="N1514" s="19" t="s">
        <v>3165</v>
      </c>
    </row>
    <row r="1515" spans="1:14" ht="31.5" x14ac:dyDescent="0.25">
      <c r="A1515" s="31" t="s">
        <v>3013</v>
      </c>
      <c r="B1515" s="19" t="s">
        <v>3035</v>
      </c>
      <c r="C1515" s="34" t="s">
        <v>3036</v>
      </c>
      <c r="D1515" s="18">
        <v>0</v>
      </c>
      <c r="E1515" s="18">
        <v>0</v>
      </c>
      <c r="F1515" s="18">
        <v>0</v>
      </c>
      <c r="G1515" s="18">
        <v>0</v>
      </c>
      <c r="H1515" s="18">
        <v>0</v>
      </c>
      <c r="I1515" s="18">
        <v>0</v>
      </c>
      <c r="J1515" s="18">
        <v>0</v>
      </c>
      <c r="K1515" s="18">
        <v>0</v>
      </c>
      <c r="L1515" s="18">
        <v>0</v>
      </c>
      <c r="M1515" s="18">
        <v>0</v>
      </c>
      <c r="N1515" s="19" t="s">
        <v>3165</v>
      </c>
    </row>
    <row r="1516" spans="1:14" ht="31.5" x14ac:dyDescent="0.25">
      <c r="A1516" s="31" t="s">
        <v>3013</v>
      </c>
      <c r="B1516" s="19" t="s">
        <v>3037</v>
      </c>
      <c r="C1516" s="34" t="s">
        <v>3038</v>
      </c>
      <c r="D1516" s="18">
        <v>0</v>
      </c>
      <c r="E1516" s="18">
        <v>0</v>
      </c>
      <c r="F1516" s="18">
        <v>0</v>
      </c>
      <c r="G1516" s="18">
        <v>0</v>
      </c>
      <c r="H1516" s="18">
        <v>0</v>
      </c>
      <c r="I1516" s="18">
        <v>0</v>
      </c>
      <c r="J1516" s="18">
        <v>0</v>
      </c>
      <c r="K1516" s="18">
        <v>0</v>
      </c>
      <c r="L1516" s="18">
        <v>0</v>
      </c>
      <c r="M1516" s="18">
        <v>0</v>
      </c>
      <c r="N1516" s="19" t="s">
        <v>3165</v>
      </c>
    </row>
    <row r="1517" spans="1:14" ht="31.5" x14ac:dyDescent="0.25">
      <c r="A1517" s="31" t="s">
        <v>3013</v>
      </c>
      <c r="B1517" s="19" t="s">
        <v>3039</v>
      </c>
      <c r="C1517" s="34" t="s">
        <v>3040</v>
      </c>
      <c r="D1517" s="18">
        <v>0</v>
      </c>
      <c r="E1517" s="18">
        <v>0</v>
      </c>
      <c r="F1517" s="18">
        <v>0</v>
      </c>
      <c r="G1517" s="18">
        <v>0</v>
      </c>
      <c r="H1517" s="18">
        <v>0</v>
      </c>
      <c r="I1517" s="18">
        <v>0</v>
      </c>
      <c r="J1517" s="18">
        <v>0</v>
      </c>
      <c r="K1517" s="18">
        <v>0</v>
      </c>
      <c r="L1517" s="18">
        <v>0</v>
      </c>
      <c r="M1517" s="18">
        <v>0</v>
      </c>
      <c r="N1517" s="19" t="s">
        <v>3165</v>
      </c>
    </row>
    <row r="1518" spans="1:14" ht="31.5" x14ac:dyDescent="0.25">
      <c r="A1518" s="31" t="s">
        <v>3013</v>
      </c>
      <c r="B1518" s="19" t="s">
        <v>3041</v>
      </c>
      <c r="C1518" s="34" t="s">
        <v>3042</v>
      </c>
      <c r="D1518" s="18">
        <v>0</v>
      </c>
      <c r="E1518" s="18">
        <v>0</v>
      </c>
      <c r="F1518" s="18">
        <v>0</v>
      </c>
      <c r="G1518" s="18">
        <v>0</v>
      </c>
      <c r="H1518" s="18">
        <v>0</v>
      </c>
      <c r="I1518" s="18">
        <v>0</v>
      </c>
      <c r="J1518" s="18">
        <v>0</v>
      </c>
      <c r="K1518" s="18">
        <v>0</v>
      </c>
      <c r="L1518" s="18">
        <v>0</v>
      </c>
      <c r="M1518" s="18">
        <v>0</v>
      </c>
      <c r="N1518" s="19" t="s">
        <v>3165</v>
      </c>
    </row>
    <row r="1519" spans="1:14" ht="31.5" x14ac:dyDescent="0.25">
      <c r="A1519" s="31" t="s">
        <v>3013</v>
      </c>
      <c r="B1519" s="19" t="s">
        <v>3043</v>
      </c>
      <c r="C1519" s="34" t="s">
        <v>3044</v>
      </c>
      <c r="D1519" s="18">
        <v>0</v>
      </c>
      <c r="E1519" s="18">
        <v>0</v>
      </c>
      <c r="F1519" s="18">
        <v>0</v>
      </c>
      <c r="G1519" s="18">
        <v>0</v>
      </c>
      <c r="H1519" s="18">
        <v>0</v>
      </c>
      <c r="I1519" s="18">
        <v>0</v>
      </c>
      <c r="J1519" s="18">
        <v>0</v>
      </c>
      <c r="K1519" s="18">
        <v>0</v>
      </c>
      <c r="L1519" s="18">
        <v>0</v>
      </c>
      <c r="M1519" s="18">
        <v>0</v>
      </c>
      <c r="N1519" s="19" t="s">
        <v>3165</v>
      </c>
    </row>
    <row r="1520" spans="1:14" ht="31.5" x14ac:dyDescent="0.25">
      <c r="A1520" s="31" t="s">
        <v>3013</v>
      </c>
      <c r="B1520" s="19" t="s">
        <v>3045</v>
      </c>
      <c r="C1520" s="34" t="s">
        <v>3046</v>
      </c>
      <c r="D1520" s="18">
        <v>0</v>
      </c>
      <c r="E1520" s="18">
        <v>0</v>
      </c>
      <c r="F1520" s="18">
        <v>0</v>
      </c>
      <c r="G1520" s="18">
        <v>0</v>
      </c>
      <c r="H1520" s="18">
        <v>0</v>
      </c>
      <c r="I1520" s="18">
        <v>0</v>
      </c>
      <c r="J1520" s="18">
        <v>0</v>
      </c>
      <c r="K1520" s="18">
        <v>0</v>
      </c>
      <c r="L1520" s="18">
        <v>0</v>
      </c>
      <c r="M1520" s="18">
        <v>0</v>
      </c>
      <c r="N1520" s="19" t="s">
        <v>3165</v>
      </c>
    </row>
    <row r="1521" spans="1:14" ht="31.5" x14ac:dyDescent="0.25">
      <c r="A1521" s="31" t="s">
        <v>3013</v>
      </c>
      <c r="B1521" s="19" t="s">
        <v>3047</v>
      </c>
      <c r="C1521" s="34" t="s">
        <v>3048</v>
      </c>
      <c r="D1521" s="18">
        <v>0</v>
      </c>
      <c r="E1521" s="18">
        <v>0</v>
      </c>
      <c r="F1521" s="18">
        <v>0</v>
      </c>
      <c r="G1521" s="18">
        <v>0</v>
      </c>
      <c r="H1521" s="18">
        <v>0</v>
      </c>
      <c r="I1521" s="18">
        <v>0</v>
      </c>
      <c r="J1521" s="18">
        <v>0</v>
      </c>
      <c r="K1521" s="18">
        <v>0</v>
      </c>
      <c r="L1521" s="18">
        <v>0</v>
      </c>
      <c r="M1521" s="18">
        <v>0</v>
      </c>
      <c r="N1521" s="19" t="s">
        <v>3165</v>
      </c>
    </row>
    <row r="1522" spans="1:14" ht="47.25" x14ac:dyDescent="0.25">
      <c r="A1522" s="31" t="s">
        <v>3013</v>
      </c>
      <c r="B1522" s="19" t="s">
        <v>3049</v>
      </c>
      <c r="C1522" s="34" t="s">
        <v>3050</v>
      </c>
      <c r="D1522" s="18">
        <v>0</v>
      </c>
      <c r="E1522" s="18">
        <v>0</v>
      </c>
      <c r="F1522" s="18">
        <v>0</v>
      </c>
      <c r="G1522" s="18">
        <v>0</v>
      </c>
      <c r="H1522" s="18">
        <v>0</v>
      </c>
      <c r="I1522" s="18">
        <v>0</v>
      </c>
      <c r="J1522" s="18">
        <v>0</v>
      </c>
      <c r="K1522" s="18">
        <v>0</v>
      </c>
      <c r="L1522" s="18">
        <v>0</v>
      </c>
      <c r="M1522" s="18">
        <v>0</v>
      </c>
      <c r="N1522" s="19" t="s">
        <v>3165</v>
      </c>
    </row>
    <row r="1523" spans="1:14" ht="31.5" x14ac:dyDescent="0.25">
      <c r="A1523" s="31" t="s">
        <v>3013</v>
      </c>
      <c r="B1523" s="19" t="s">
        <v>3051</v>
      </c>
      <c r="C1523" s="34" t="s">
        <v>3052</v>
      </c>
      <c r="D1523" s="18">
        <v>0</v>
      </c>
      <c r="E1523" s="18">
        <v>0</v>
      </c>
      <c r="F1523" s="18">
        <v>0</v>
      </c>
      <c r="G1523" s="18">
        <v>0</v>
      </c>
      <c r="H1523" s="18">
        <v>0</v>
      </c>
      <c r="I1523" s="18">
        <v>0</v>
      </c>
      <c r="J1523" s="18">
        <v>0</v>
      </c>
      <c r="K1523" s="18">
        <v>0</v>
      </c>
      <c r="L1523" s="18">
        <v>0</v>
      </c>
      <c r="M1523" s="18">
        <v>0</v>
      </c>
      <c r="N1523" s="19" t="s">
        <v>3165</v>
      </c>
    </row>
    <row r="1524" spans="1:14" ht="31.5" x14ac:dyDescent="0.25">
      <c r="A1524" s="31" t="s">
        <v>3013</v>
      </c>
      <c r="B1524" s="19" t="s">
        <v>3053</v>
      </c>
      <c r="C1524" s="34" t="s">
        <v>3054</v>
      </c>
      <c r="D1524" s="18">
        <v>0</v>
      </c>
      <c r="E1524" s="18">
        <v>0</v>
      </c>
      <c r="F1524" s="18">
        <v>0</v>
      </c>
      <c r="G1524" s="18">
        <v>0</v>
      </c>
      <c r="H1524" s="18">
        <v>0</v>
      </c>
      <c r="I1524" s="18">
        <v>0</v>
      </c>
      <c r="J1524" s="18">
        <v>0</v>
      </c>
      <c r="K1524" s="18">
        <v>0</v>
      </c>
      <c r="L1524" s="18">
        <v>0</v>
      </c>
      <c r="M1524" s="18">
        <v>0</v>
      </c>
      <c r="N1524" s="19" t="s">
        <v>3165</v>
      </c>
    </row>
    <row r="1525" spans="1:14" ht="31.5" x14ac:dyDescent="0.25">
      <c r="A1525" s="31" t="s">
        <v>3013</v>
      </c>
      <c r="B1525" s="19" t="s">
        <v>3055</v>
      </c>
      <c r="C1525" s="34" t="s">
        <v>3056</v>
      </c>
      <c r="D1525" s="18">
        <v>0</v>
      </c>
      <c r="E1525" s="18">
        <v>0</v>
      </c>
      <c r="F1525" s="18">
        <v>0</v>
      </c>
      <c r="G1525" s="18">
        <v>0</v>
      </c>
      <c r="H1525" s="18">
        <v>0</v>
      </c>
      <c r="I1525" s="18">
        <v>0</v>
      </c>
      <c r="J1525" s="18">
        <v>0</v>
      </c>
      <c r="K1525" s="18">
        <v>0</v>
      </c>
      <c r="L1525" s="18">
        <v>0</v>
      </c>
      <c r="M1525" s="18">
        <v>0</v>
      </c>
      <c r="N1525" s="19" t="s">
        <v>3165</v>
      </c>
    </row>
    <row r="1526" spans="1:14" ht="31.5" x14ac:dyDescent="0.25">
      <c r="A1526" s="31" t="s">
        <v>3013</v>
      </c>
      <c r="B1526" s="19" t="s">
        <v>3057</v>
      </c>
      <c r="C1526" s="34" t="s">
        <v>3058</v>
      </c>
      <c r="D1526" s="18">
        <v>0</v>
      </c>
      <c r="E1526" s="18">
        <v>0</v>
      </c>
      <c r="F1526" s="18">
        <v>0</v>
      </c>
      <c r="G1526" s="18">
        <v>0</v>
      </c>
      <c r="H1526" s="18">
        <v>0</v>
      </c>
      <c r="I1526" s="18">
        <v>0</v>
      </c>
      <c r="J1526" s="18">
        <v>0</v>
      </c>
      <c r="K1526" s="18">
        <v>0</v>
      </c>
      <c r="L1526" s="18">
        <v>0</v>
      </c>
      <c r="M1526" s="18">
        <v>0</v>
      </c>
      <c r="N1526" s="19" t="s">
        <v>3165</v>
      </c>
    </row>
    <row r="1527" spans="1:14" x14ac:dyDescent="0.25">
      <c r="A1527" s="31" t="s">
        <v>3013</v>
      </c>
      <c r="B1527" s="19" t="s">
        <v>3059</v>
      </c>
      <c r="C1527" s="34" t="s">
        <v>3060</v>
      </c>
      <c r="D1527" s="18">
        <v>0</v>
      </c>
      <c r="E1527" s="18">
        <v>0</v>
      </c>
      <c r="F1527" s="18">
        <v>0</v>
      </c>
      <c r="G1527" s="18">
        <v>0</v>
      </c>
      <c r="H1527" s="18">
        <v>0</v>
      </c>
      <c r="I1527" s="18">
        <v>0</v>
      </c>
      <c r="J1527" s="18">
        <v>0</v>
      </c>
      <c r="K1527" s="18">
        <v>0</v>
      </c>
      <c r="L1527" s="18">
        <v>0</v>
      </c>
      <c r="M1527" s="18">
        <v>0</v>
      </c>
      <c r="N1527" s="19" t="s">
        <v>3165</v>
      </c>
    </row>
    <row r="1528" spans="1:14" ht="31.5" x14ac:dyDescent="0.25">
      <c r="A1528" s="31" t="s">
        <v>3013</v>
      </c>
      <c r="B1528" s="19" t="s">
        <v>3061</v>
      </c>
      <c r="C1528" s="34" t="s">
        <v>3062</v>
      </c>
      <c r="D1528" s="18">
        <v>0</v>
      </c>
      <c r="E1528" s="18">
        <v>0</v>
      </c>
      <c r="F1528" s="18">
        <v>0</v>
      </c>
      <c r="G1528" s="18">
        <v>0</v>
      </c>
      <c r="H1528" s="18">
        <v>0</v>
      </c>
      <c r="I1528" s="18">
        <v>0</v>
      </c>
      <c r="J1528" s="18">
        <v>0</v>
      </c>
      <c r="K1528" s="18">
        <v>0</v>
      </c>
      <c r="L1528" s="18">
        <v>0</v>
      </c>
      <c r="M1528" s="18">
        <v>0</v>
      </c>
      <c r="N1528" s="19" t="s">
        <v>3165</v>
      </c>
    </row>
    <row r="1529" spans="1:14" ht="31.5" x14ac:dyDescent="0.25">
      <c r="A1529" s="31" t="s">
        <v>3013</v>
      </c>
      <c r="B1529" s="19" t="s">
        <v>3063</v>
      </c>
      <c r="C1529" s="34" t="s">
        <v>3064</v>
      </c>
      <c r="D1529" s="18">
        <v>0</v>
      </c>
      <c r="E1529" s="18">
        <v>0</v>
      </c>
      <c r="F1529" s="18">
        <v>0</v>
      </c>
      <c r="G1529" s="18">
        <v>0</v>
      </c>
      <c r="H1529" s="18">
        <v>0</v>
      </c>
      <c r="I1529" s="18">
        <v>0</v>
      </c>
      <c r="J1529" s="18">
        <v>0</v>
      </c>
      <c r="K1529" s="18">
        <v>0</v>
      </c>
      <c r="L1529" s="18">
        <v>0</v>
      </c>
      <c r="M1529" s="18">
        <v>0</v>
      </c>
      <c r="N1529" s="19" t="s">
        <v>3165</v>
      </c>
    </row>
    <row r="1530" spans="1:14" x14ac:dyDescent="0.25">
      <c r="A1530" s="31" t="s">
        <v>3013</v>
      </c>
      <c r="B1530" s="19" t="s">
        <v>3065</v>
      </c>
      <c r="C1530" s="34" t="s">
        <v>3066</v>
      </c>
      <c r="D1530" s="18">
        <v>0</v>
      </c>
      <c r="E1530" s="18">
        <v>0</v>
      </c>
      <c r="F1530" s="18">
        <v>0</v>
      </c>
      <c r="G1530" s="18">
        <v>0</v>
      </c>
      <c r="H1530" s="18">
        <v>0</v>
      </c>
      <c r="I1530" s="18">
        <v>0</v>
      </c>
      <c r="J1530" s="18">
        <v>0</v>
      </c>
      <c r="K1530" s="18">
        <v>0</v>
      </c>
      <c r="L1530" s="18">
        <v>0</v>
      </c>
      <c r="M1530" s="18">
        <v>0</v>
      </c>
      <c r="N1530" s="19" t="s">
        <v>3165</v>
      </c>
    </row>
    <row r="1531" spans="1:14" ht="47.25" x14ac:dyDescent="0.25">
      <c r="A1531" s="31" t="s">
        <v>3013</v>
      </c>
      <c r="B1531" s="19" t="s">
        <v>3067</v>
      </c>
      <c r="C1531" s="34" t="s">
        <v>3068</v>
      </c>
      <c r="D1531" s="18">
        <v>0</v>
      </c>
      <c r="E1531" s="18">
        <v>0</v>
      </c>
      <c r="F1531" s="18">
        <v>0</v>
      </c>
      <c r="G1531" s="18">
        <v>0</v>
      </c>
      <c r="H1531" s="18">
        <v>0</v>
      </c>
      <c r="I1531" s="18">
        <v>0</v>
      </c>
      <c r="J1531" s="18">
        <v>0</v>
      </c>
      <c r="K1531" s="18">
        <v>0</v>
      </c>
      <c r="L1531" s="18">
        <v>0</v>
      </c>
      <c r="M1531" s="18">
        <v>0</v>
      </c>
      <c r="N1531" s="19" t="s">
        <v>3165</v>
      </c>
    </row>
    <row r="1532" spans="1:14" x14ac:dyDescent="0.25">
      <c r="A1532" s="31" t="s">
        <v>3013</v>
      </c>
      <c r="B1532" s="19" t="s">
        <v>3069</v>
      </c>
      <c r="C1532" s="34" t="s">
        <v>3070</v>
      </c>
      <c r="D1532" s="18">
        <v>0</v>
      </c>
      <c r="E1532" s="18">
        <v>0</v>
      </c>
      <c r="F1532" s="18">
        <v>0</v>
      </c>
      <c r="G1532" s="18">
        <v>0</v>
      </c>
      <c r="H1532" s="18">
        <v>0</v>
      </c>
      <c r="I1532" s="18">
        <v>0</v>
      </c>
      <c r="J1532" s="18">
        <v>0</v>
      </c>
      <c r="K1532" s="18">
        <v>0</v>
      </c>
      <c r="L1532" s="18">
        <v>0</v>
      </c>
      <c r="M1532" s="18">
        <v>0</v>
      </c>
      <c r="N1532" s="19" t="s">
        <v>3165</v>
      </c>
    </row>
    <row r="1533" spans="1:14" x14ac:dyDescent="0.25">
      <c r="A1533" s="31" t="s">
        <v>3013</v>
      </c>
      <c r="B1533" s="19" t="s">
        <v>3071</v>
      </c>
      <c r="C1533" s="34" t="s">
        <v>3072</v>
      </c>
      <c r="D1533" s="18">
        <v>0</v>
      </c>
      <c r="E1533" s="18">
        <v>0</v>
      </c>
      <c r="F1533" s="18">
        <v>0</v>
      </c>
      <c r="G1533" s="18">
        <v>0</v>
      </c>
      <c r="H1533" s="18">
        <v>0</v>
      </c>
      <c r="I1533" s="18">
        <v>0</v>
      </c>
      <c r="J1533" s="18">
        <v>0</v>
      </c>
      <c r="K1533" s="18">
        <v>0</v>
      </c>
      <c r="L1533" s="18">
        <v>0</v>
      </c>
      <c r="M1533" s="18">
        <v>0</v>
      </c>
      <c r="N1533" s="19" t="s">
        <v>3165</v>
      </c>
    </row>
    <row r="1534" spans="1:14" ht="31.5" x14ac:dyDescent="0.25">
      <c r="A1534" s="31" t="s">
        <v>3013</v>
      </c>
      <c r="B1534" s="19" t="s">
        <v>3073</v>
      </c>
      <c r="C1534" s="34" t="s">
        <v>3074</v>
      </c>
      <c r="D1534" s="18">
        <v>0</v>
      </c>
      <c r="E1534" s="18">
        <v>0</v>
      </c>
      <c r="F1534" s="18">
        <v>0</v>
      </c>
      <c r="G1534" s="18">
        <v>0</v>
      </c>
      <c r="H1534" s="18">
        <v>0</v>
      </c>
      <c r="I1534" s="18">
        <v>0</v>
      </c>
      <c r="J1534" s="18">
        <v>0</v>
      </c>
      <c r="K1534" s="18">
        <v>0</v>
      </c>
      <c r="L1534" s="18">
        <v>0</v>
      </c>
      <c r="M1534" s="18">
        <v>0</v>
      </c>
      <c r="N1534" s="19" t="s">
        <v>3165</v>
      </c>
    </row>
    <row r="1535" spans="1:14" x14ac:dyDescent="0.25">
      <c r="A1535" s="31" t="s">
        <v>3013</v>
      </c>
      <c r="B1535" s="19" t="s">
        <v>3075</v>
      </c>
      <c r="C1535" s="34" t="s">
        <v>3076</v>
      </c>
      <c r="D1535" s="18">
        <v>0</v>
      </c>
      <c r="E1535" s="18">
        <v>0</v>
      </c>
      <c r="F1535" s="18">
        <v>0</v>
      </c>
      <c r="G1535" s="18">
        <v>0</v>
      </c>
      <c r="H1535" s="18">
        <v>0</v>
      </c>
      <c r="I1535" s="18">
        <v>0</v>
      </c>
      <c r="J1535" s="18">
        <v>0</v>
      </c>
      <c r="K1535" s="18">
        <v>0</v>
      </c>
      <c r="L1535" s="18">
        <v>0</v>
      </c>
      <c r="M1535" s="18">
        <v>0</v>
      </c>
      <c r="N1535" s="19" t="s">
        <v>3165</v>
      </c>
    </row>
    <row r="1536" spans="1:14" ht="31.5" x14ac:dyDescent="0.25">
      <c r="A1536" s="31" t="s">
        <v>3013</v>
      </c>
      <c r="B1536" s="19" t="s">
        <v>3077</v>
      </c>
      <c r="C1536" s="34" t="s">
        <v>3078</v>
      </c>
      <c r="D1536" s="18">
        <v>0</v>
      </c>
      <c r="E1536" s="18">
        <v>0</v>
      </c>
      <c r="F1536" s="18">
        <v>0</v>
      </c>
      <c r="G1536" s="18">
        <v>0</v>
      </c>
      <c r="H1536" s="18">
        <v>0</v>
      </c>
      <c r="I1536" s="18">
        <v>0</v>
      </c>
      <c r="J1536" s="18">
        <v>0</v>
      </c>
      <c r="K1536" s="18">
        <v>0</v>
      </c>
      <c r="L1536" s="18">
        <v>0</v>
      </c>
      <c r="M1536" s="18">
        <v>0</v>
      </c>
      <c r="N1536" s="19" t="s">
        <v>3165</v>
      </c>
    </row>
    <row r="1537" spans="1:14" ht="110.25" x14ac:dyDescent="0.25">
      <c r="A1537" s="31" t="s">
        <v>3013</v>
      </c>
      <c r="B1537" s="19" t="s">
        <v>3079</v>
      </c>
      <c r="C1537" s="34" t="s">
        <v>3080</v>
      </c>
      <c r="D1537" s="18">
        <v>0</v>
      </c>
      <c r="E1537" s="18">
        <v>0</v>
      </c>
      <c r="F1537" s="18">
        <v>0</v>
      </c>
      <c r="G1537" s="18">
        <v>0</v>
      </c>
      <c r="H1537" s="18">
        <v>0</v>
      </c>
      <c r="I1537" s="18">
        <v>0</v>
      </c>
      <c r="J1537" s="18">
        <v>0</v>
      </c>
      <c r="K1537" s="18">
        <v>0</v>
      </c>
      <c r="L1537" s="18">
        <v>0</v>
      </c>
      <c r="M1537" s="18">
        <v>0</v>
      </c>
      <c r="N1537" s="19" t="s">
        <v>3165</v>
      </c>
    </row>
    <row r="1538" spans="1:14" ht="47.25" x14ac:dyDescent="0.25">
      <c r="A1538" s="31" t="s">
        <v>3013</v>
      </c>
      <c r="B1538" s="19" t="s">
        <v>3081</v>
      </c>
      <c r="C1538" s="34" t="s">
        <v>3082</v>
      </c>
      <c r="D1538" s="18">
        <v>0</v>
      </c>
      <c r="E1538" s="18">
        <v>0</v>
      </c>
      <c r="F1538" s="18">
        <v>0</v>
      </c>
      <c r="G1538" s="18">
        <v>0</v>
      </c>
      <c r="H1538" s="18">
        <v>0</v>
      </c>
      <c r="I1538" s="18">
        <v>0</v>
      </c>
      <c r="J1538" s="18">
        <v>0</v>
      </c>
      <c r="K1538" s="18">
        <v>0</v>
      </c>
      <c r="L1538" s="18">
        <v>0</v>
      </c>
      <c r="M1538" s="18">
        <v>0</v>
      </c>
      <c r="N1538" s="19" t="s">
        <v>3165</v>
      </c>
    </row>
    <row r="1539" spans="1:14" ht="63" x14ac:dyDescent="0.25">
      <c r="A1539" s="31" t="s">
        <v>3013</v>
      </c>
      <c r="B1539" s="19" t="s">
        <v>3083</v>
      </c>
      <c r="C1539" s="34" t="s">
        <v>3084</v>
      </c>
      <c r="D1539" s="18">
        <v>0</v>
      </c>
      <c r="E1539" s="18">
        <v>0</v>
      </c>
      <c r="F1539" s="18">
        <v>0</v>
      </c>
      <c r="G1539" s="18">
        <v>0</v>
      </c>
      <c r="H1539" s="18">
        <v>0</v>
      </c>
      <c r="I1539" s="18">
        <v>0</v>
      </c>
      <c r="J1539" s="18">
        <v>0</v>
      </c>
      <c r="K1539" s="18">
        <v>0</v>
      </c>
      <c r="L1539" s="18">
        <v>0</v>
      </c>
      <c r="M1539" s="18">
        <v>0</v>
      </c>
      <c r="N1539" s="19" t="s">
        <v>3165</v>
      </c>
    </row>
    <row r="1540" spans="1:14" x14ac:dyDescent="0.25">
      <c r="A1540" s="31" t="s">
        <v>3013</v>
      </c>
      <c r="B1540" s="19" t="s">
        <v>3085</v>
      </c>
      <c r="C1540" s="34" t="s">
        <v>3086</v>
      </c>
      <c r="D1540" s="18">
        <v>0</v>
      </c>
      <c r="E1540" s="18">
        <v>0</v>
      </c>
      <c r="F1540" s="18">
        <v>0</v>
      </c>
      <c r="G1540" s="18">
        <v>0</v>
      </c>
      <c r="H1540" s="18">
        <v>0</v>
      </c>
      <c r="I1540" s="18">
        <v>0</v>
      </c>
      <c r="J1540" s="18">
        <v>0</v>
      </c>
      <c r="K1540" s="18">
        <v>0</v>
      </c>
      <c r="L1540" s="18">
        <v>0</v>
      </c>
      <c r="M1540" s="18">
        <v>0</v>
      </c>
      <c r="N1540" s="19" t="s">
        <v>3165</v>
      </c>
    </row>
    <row r="1541" spans="1:14" x14ac:dyDescent="0.25">
      <c r="A1541" s="31" t="s">
        <v>3013</v>
      </c>
      <c r="B1541" s="19" t="s">
        <v>3087</v>
      </c>
      <c r="C1541" s="34" t="s">
        <v>3088</v>
      </c>
      <c r="D1541" s="18">
        <v>0</v>
      </c>
      <c r="E1541" s="18">
        <v>0</v>
      </c>
      <c r="F1541" s="18">
        <v>0</v>
      </c>
      <c r="G1541" s="18">
        <v>0</v>
      </c>
      <c r="H1541" s="18">
        <v>0</v>
      </c>
      <c r="I1541" s="18">
        <v>0</v>
      </c>
      <c r="J1541" s="18">
        <v>0</v>
      </c>
      <c r="K1541" s="18">
        <v>0</v>
      </c>
      <c r="L1541" s="18">
        <v>0</v>
      </c>
      <c r="M1541" s="18">
        <v>0</v>
      </c>
      <c r="N1541" s="19" t="s">
        <v>3165</v>
      </c>
    </row>
    <row r="1542" spans="1:14" ht="78.75" x14ac:dyDescent="0.25">
      <c r="A1542" s="31" t="s">
        <v>3013</v>
      </c>
      <c r="B1542" s="19" t="s">
        <v>3089</v>
      </c>
      <c r="C1542" s="34" t="s">
        <v>3090</v>
      </c>
      <c r="D1542" s="18">
        <v>0</v>
      </c>
      <c r="E1542" s="18">
        <v>0</v>
      </c>
      <c r="F1542" s="18">
        <v>0</v>
      </c>
      <c r="G1542" s="18">
        <v>0</v>
      </c>
      <c r="H1542" s="18">
        <v>0</v>
      </c>
      <c r="I1542" s="18">
        <v>0</v>
      </c>
      <c r="J1542" s="18">
        <v>0</v>
      </c>
      <c r="K1542" s="18">
        <v>0</v>
      </c>
      <c r="L1542" s="18">
        <v>0</v>
      </c>
      <c r="M1542" s="18">
        <v>0</v>
      </c>
      <c r="N1542" s="19" t="s">
        <v>3165</v>
      </c>
    </row>
    <row r="1543" spans="1:14" ht="31.5" x14ac:dyDescent="0.25">
      <c r="A1543" s="31" t="s">
        <v>3013</v>
      </c>
      <c r="B1543" s="19" t="s">
        <v>3091</v>
      </c>
      <c r="C1543" s="34" t="s">
        <v>3092</v>
      </c>
      <c r="D1543" s="18">
        <v>0</v>
      </c>
      <c r="E1543" s="18">
        <v>0</v>
      </c>
      <c r="F1543" s="18">
        <v>0</v>
      </c>
      <c r="G1543" s="18">
        <v>0</v>
      </c>
      <c r="H1543" s="18">
        <v>0</v>
      </c>
      <c r="I1543" s="18">
        <v>0</v>
      </c>
      <c r="J1543" s="18">
        <v>0</v>
      </c>
      <c r="K1543" s="18">
        <v>0</v>
      </c>
      <c r="L1543" s="18">
        <v>0</v>
      </c>
      <c r="M1543" s="18">
        <v>0</v>
      </c>
      <c r="N1543" s="19" t="s">
        <v>3165</v>
      </c>
    </row>
    <row r="1544" spans="1:14" x14ac:dyDescent="0.25">
      <c r="A1544" s="31" t="s">
        <v>3013</v>
      </c>
      <c r="B1544" s="19" t="s">
        <v>3093</v>
      </c>
      <c r="C1544" s="34" t="s">
        <v>3094</v>
      </c>
      <c r="D1544" s="18">
        <v>0</v>
      </c>
      <c r="E1544" s="18">
        <v>0</v>
      </c>
      <c r="F1544" s="18">
        <v>0</v>
      </c>
      <c r="G1544" s="18">
        <v>0</v>
      </c>
      <c r="H1544" s="18">
        <v>0</v>
      </c>
      <c r="I1544" s="18">
        <v>0</v>
      </c>
      <c r="J1544" s="18">
        <v>0</v>
      </c>
      <c r="K1544" s="18">
        <v>0</v>
      </c>
      <c r="L1544" s="18">
        <v>0</v>
      </c>
      <c r="M1544" s="18">
        <v>0</v>
      </c>
      <c r="N1544" s="19" t="s">
        <v>3165</v>
      </c>
    </row>
    <row r="1545" spans="1:14" x14ac:dyDescent="0.25">
      <c r="A1545" s="31" t="s">
        <v>3013</v>
      </c>
      <c r="B1545" s="19" t="s">
        <v>3095</v>
      </c>
      <c r="C1545" s="34" t="s">
        <v>3096</v>
      </c>
      <c r="D1545" s="18">
        <v>0</v>
      </c>
      <c r="E1545" s="18">
        <v>0</v>
      </c>
      <c r="F1545" s="18">
        <v>0</v>
      </c>
      <c r="G1545" s="18">
        <v>0</v>
      </c>
      <c r="H1545" s="18">
        <v>0</v>
      </c>
      <c r="I1545" s="18">
        <v>0</v>
      </c>
      <c r="J1545" s="18">
        <v>0</v>
      </c>
      <c r="K1545" s="18">
        <v>0</v>
      </c>
      <c r="L1545" s="18">
        <v>0</v>
      </c>
      <c r="M1545" s="18">
        <v>0</v>
      </c>
      <c r="N1545" s="19" t="s">
        <v>3165</v>
      </c>
    </row>
    <row r="1546" spans="1:14" x14ac:dyDescent="0.25">
      <c r="A1546" s="31" t="s">
        <v>3013</v>
      </c>
      <c r="B1546" s="19" t="s">
        <v>3097</v>
      </c>
      <c r="C1546" s="34" t="s">
        <v>3098</v>
      </c>
      <c r="D1546" s="18">
        <v>0</v>
      </c>
      <c r="E1546" s="18">
        <v>0</v>
      </c>
      <c r="F1546" s="18">
        <v>0</v>
      </c>
      <c r="G1546" s="18">
        <v>0</v>
      </c>
      <c r="H1546" s="18">
        <v>0</v>
      </c>
      <c r="I1546" s="18">
        <v>0</v>
      </c>
      <c r="J1546" s="18">
        <v>0</v>
      </c>
      <c r="K1546" s="18">
        <v>0</v>
      </c>
      <c r="L1546" s="18">
        <v>0</v>
      </c>
      <c r="M1546" s="18">
        <v>0</v>
      </c>
      <c r="N1546" s="19" t="s">
        <v>3165</v>
      </c>
    </row>
    <row r="1547" spans="1:14" x14ac:dyDescent="0.25">
      <c r="A1547" s="31" t="s">
        <v>3013</v>
      </c>
      <c r="B1547" s="19" t="s">
        <v>3099</v>
      </c>
      <c r="C1547" s="34" t="s">
        <v>3100</v>
      </c>
      <c r="D1547" s="18">
        <v>0</v>
      </c>
      <c r="E1547" s="18">
        <v>0</v>
      </c>
      <c r="F1547" s="18">
        <v>0</v>
      </c>
      <c r="G1547" s="18">
        <v>0</v>
      </c>
      <c r="H1547" s="18">
        <v>0</v>
      </c>
      <c r="I1547" s="18">
        <v>0</v>
      </c>
      <c r="J1547" s="18">
        <v>0</v>
      </c>
      <c r="K1547" s="18">
        <v>0</v>
      </c>
      <c r="L1547" s="18">
        <v>0</v>
      </c>
      <c r="M1547" s="18">
        <v>0</v>
      </c>
      <c r="N1547" s="19" t="s">
        <v>3165</v>
      </c>
    </row>
    <row r="1548" spans="1:14" x14ac:dyDescent="0.25">
      <c r="A1548" s="31" t="s">
        <v>3013</v>
      </c>
      <c r="B1548" s="19" t="s">
        <v>3101</v>
      </c>
      <c r="C1548" s="34" t="s">
        <v>3102</v>
      </c>
      <c r="D1548" s="18">
        <v>0</v>
      </c>
      <c r="E1548" s="18">
        <v>0</v>
      </c>
      <c r="F1548" s="18">
        <v>0</v>
      </c>
      <c r="G1548" s="18">
        <v>0</v>
      </c>
      <c r="H1548" s="18">
        <v>0</v>
      </c>
      <c r="I1548" s="18">
        <v>0</v>
      </c>
      <c r="J1548" s="18">
        <v>0</v>
      </c>
      <c r="K1548" s="18">
        <v>0</v>
      </c>
      <c r="L1548" s="18">
        <v>0</v>
      </c>
      <c r="M1548" s="18">
        <v>0</v>
      </c>
      <c r="N1548" s="19" t="s">
        <v>3165</v>
      </c>
    </row>
    <row r="1549" spans="1:14" x14ac:dyDescent="0.25">
      <c r="A1549" s="31" t="s">
        <v>3013</v>
      </c>
      <c r="B1549" s="19" t="s">
        <v>3103</v>
      </c>
      <c r="C1549" s="34" t="s">
        <v>3104</v>
      </c>
      <c r="D1549" s="18">
        <v>0</v>
      </c>
      <c r="E1549" s="18">
        <v>0</v>
      </c>
      <c r="F1549" s="18">
        <v>0</v>
      </c>
      <c r="G1549" s="18">
        <v>0</v>
      </c>
      <c r="H1549" s="18">
        <v>0</v>
      </c>
      <c r="I1549" s="18">
        <v>0</v>
      </c>
      <c r="J1549" s="18">
        <v>0</v>
      </c>
      <c r="K1549" s="18">
        <v>0</v>
      </c>
      <c r="L1549" s="18">
        <v>0</v>
      </c>
      <c r="M1549" s="18">
        <v>0</v>
      </c>
      <c r="N1549" s="19" t="s">
        <v>3165</v>
      </c>
    </row>
    <row r="1550" spans="1:14" ht="63" x14ac:dyDescent="0.25">
      <c r="A1550" s="31" t="s">
        <v>3013</v>
      </c>
      <c r="B1550" s="19" t="s">
        <v>3105</v>
      </c>
      <c r="C1550" s="34" t="s">
        <v>3106</v>
      </c>
      <c r="D1550" s="18">
        <v>0</v>
      </c>
      <c r="E1550" s="18">
        <v>0</v>
      </c>
      <c r="F1550" s="18">
        <v>0</v>
      </c>
      <c r="G1550" s="18">
        <v>0</v>
      </c>
      <c r="H1550" s="18">
        <v>0</v>
      </c>
      <c r="I1550" s="18">
        <v>0</v>
      </c>
      <c r="J1550" s="18">
        <v>0</v>
      </c>
      <c r="K1550" s="18">
        <v>0</v>
      </c>
      <c r="L1550" s="18">
        <v>0</v>
      </c>
      <c r="M1550" s="18">
        <v>0</v>
      </c>
      <c r="N1550" s="19" t="s">
        <v>3165</v>
      </c>
    </row>
    <row r="1551" spans="1:14" x14ac:dyDescent="0.25">
      <c r="A1551" s="31" t="s">
        <v>3013</v>
      </c>
      <c r="B1551" s="19" t="s">
        <v>3107</v>
      </c>
      <c r="C1551" s="34" t="s">
        <v>3108</v>
      </c>
      <c r="D1551" s="18">
        <v>0</v>
      </c>
      <c r="E1551" s="18">
        <v>0</v>
      </c>
      <c r="F1551" s="18">
        <v>0</v>
      </c>
      <c r="G1551" s="18">
        <v>0</v>
      </c>
      <c r="H1551" s="18">
        <v>0</v>
      </c>
      <c r="I1551" s="18">
        <v>0</v>
      </c>
      <c r="J1551" s="18">
        <v>0</v>
      </c>
      <c r="K1551" s="18">
        <v>0</v>
      </c>
      <c r="L1551" s="18">
        <v>0</v>
      </c>
      <c r="M1551" s="18">
        <v>0</v>
      </c>
      <c r="N1551" s="19" t="s">
        <v>3165</v>
      </c>
    </row>
    <row r="1552" spans="1:14" ht="63" x14ac:dyDescent="0.25">
      <c r="A1552" s="31" t="s">
        <v>3013</v>
      </c>
      <c r="B1552" s="19" t="s">
        <v>3109</v>
      </c>
      <c r="C1552" s="34" t="s">
        <v>3110</v>
      </c>
      <c r="D1552" s="18">
        <v>0</v>
      </c>
      <c r="E1552" s="18">
        <v>0</v>
      </c>
      <c r="F1552" s="18">
        <v>0</v>
      </c>
      <c r="G1552" s="18">
        <v>0</v>
      </c>
      <c r="H1552" s="18">
        <v>0</v>
      </c>
      <c r="I1552" s="18">
        <v>0</v>
      </c>
      <c r="J1552" s="18">
        <v>0</v>
      </c>
      <c r="K1552" s="18">
        <v>0</v>
      </c>
      <c r="L1552" s="18">
        <v>0</v>
      </c>
      <c r="M1552" s="18">
        <v>0</v>
      </c>
      <c r="N1552" s="19" t="s">
        <v>3165</v>
      </c>
    </row>
    <row r="1553" spans="1:14" ht="31.5" x14ac:dyDescent="0.25">
      <c r="A1553" s="31" t="s">
        <v>3013</v>
      </c>
      <c r="B1553" s="19" t="s">
        <v>3111</v>
      </c>
      <c r="C1553" s="34" t="s">
        <v>3112</v>
      </c>
      <c r="D1553" s="18">
        <v>0</v>
      </c>
      <c r="E1553" s="18">
        <v>0</v>
      </c>
      <c r="F1553" s="18">
        <v>0</v>
      </c>
      <c r="G1553" s="18">
        <v>0</v>
      </c>
      <c r="H1553" s="18">
        <v>0</v>
      </c>
      <c r="I1553" s="18">
        <v>0</v>
      </c>
      <c r="J1553" s="18">
        <v>0</v>
      </c>
      <c r="K1553" s="18">
        <v>0</v>
      </c>
      <c r="L1553" s="18">
        <v>0</v>
      </c>
      <c r="M1553" s="18">
        <v>0</v>
      </c>
      <c r="N1553" s="19" t="s">
        <v>3165</v>
      </c>
    </row>
    <row r="1554" spans="1:14" ht="31.5" x14ac:dyDescent="0.25">
      <c r="A1554" s="31" t="s">
        <v>3013</v>
      </c>
      <c r="B1554" s="19" t="s">
        <v>3113</v>
      </c>
      <c r="C1554" s="34" t="s">
        <v>3114</v>
      </c>
      <c r="D1554" s="18">
        <v>0</v>
      </c>
      <c r="E1554" s="18">
        <v>0</v>
      </c>
      <c r="F1554" s="18">
        <v>0</v>
      </c>
      <c r="G1554" s="18">
        <v>0</v>
      </c>
      <c r="H1554" s="18">
        <v>0</v>
      </c>
      <c r="I1554" s="18">
        <v>0</v>
      </c>
      <c r="J1554" s="18">
        <v>0</v>
      </c>
      <c r="K1554" s="18">
        <v>0</v>
      </c>
      <c r="L1554" s="18">
        <v>0</v>
      </c>
      <c r="M1554" s="18">
        <v>0</v>
      </c>
      <c r="N1554" s="19" t="s">
        <v>3165</v>
      </c>
    </row>
    <row r="1555" spans="1:14" ht="31.5" x14ac:dyDescent="0.25">
      <c r="A1555" s="31" t="s">
        <v>3013</v>
      </c>
      <c r="B1555" s="19" t="s">
        <v>3115</v>
      </c>
      <c r="C1555" s="34" t="s">
        <v>3116</v>
      </c>
      <c r="D1555" s="18">
        <v>0</v>
      </c>
      <c r="E1555" s="18">
        <v>0</v>
      </c>
      <c r="F1555" s="18">
        <v>0</v>
      </c>
      <c r="G1555" s="18">
        <v>0</v>
      </c>
      <c r="H1555" s="18">
        <v>0</v>
      </c>
      <c r="I1555" s="18">
        <v>0</v>
      </c>
      <c r="J1555" s="18">
        <v>0</v>
      </c>
      <c r="K1555" s="18">
        <v>0</v>
      </c>
      <c r="L1555" s="18">
        <v>0</v>
      </c>
      <c r="M1555" s="18">
        <v>0</v>
      </c>
      <c r="N1555" s="19" t="s">
        <v>3165</v>
      </c>
    </row>
    <row r="1556" spans="1:14" ht="31.5" x14ac:dyDescent="0.25">
      <c r="A1556" s="31" t="s">
        <v>3013</v>
      </c>
      <c r="B1556" s="19" t="s">
        <v>3117</v>
      </c>
      <c r="C1556" s="34" t="s">
        <v>3118</v>
      </c>
      <c r="D1556" s="18">
        <v>0</v>
      </c>
      <c r="E1556" s="18">
        <v>0</v>
      </c>
      <c r="F1556" s="18">
        <v>0</v>
      </c>
      <c r="G1556" s="18">
        <v>0</v>
      </c>
      <c r="H1556" s="18">
        <v>0</v>
      </c>
      <c r="I1556" s="18">
        <v>0</v>
      </c>
      <c r="J1556" s="18">
        <v>0</v>
      </c>
      <c r="K1556" s="18">
        <v>0</v>
      </c>
      <c r="L1556" s="18">
        <v>0</v>
      </c>
      <c r="M1556" s="18">
        <v>0</v>
      </c>
      <c r="N1556" s="19" t="s">
        <v>3165</v>
      </c>
    </row>
    <row r="1557" spans="1:14" ht="31.5" x14ac:dyDescent="0.25">
      <c r="A1557" s="31" t="s">
        <v>3013</v>
      </c>
      <c r="B1557" s="19" t="s">
        <v>3119</v>
      </c>
      <c r="C1557" s="34" t="s">
        <v>3120</v>
      </c>
      <c r="D1557" s="18">
        <v>0</v>
      </c>
      <c r="E1557" s="18">
        <v>0</v>
      </c>
      <c r="F1557" s="18">
        <v>0</v>
      </c>
      <c r="G1557" s="18">
        <v>0</v>
      </c>
      <c r="H1557" s="18">
        <v>0</v>
      </c>
      <c r="I1557" s="18">
        <v>0</v>
      </c>
      <c r="J1557" s="18">
        <v>0</v>
      </c>
      <c r="K1557" s="18">
        <v>0</v>
      </c>
      <c r="L1557" s="18">
        <v>0</v>
      </c>
      <c r="M1557" s="18">
        <v>0</v>
      </c>
      <c r="N1557" s="19" t="s">
        <v>3165</v>
      </c>
    </row>
    <row r="1558" spans="1:14" x14ac:dyDescent="0.25">
      <c r="A1558" s="31" t="s">
        <v>3013</v>
      </c>
      <c r="B1558" s="19" t="s">
        <v>3121</v>
      </c>
      <c r="C1558" s="34" t="s">
        <v>3122</v>
      </c>
      <c r="D1558" s="18">
        <v>0</v>
      </c>
      <c r="E1558" s="18">
        <v>0</v>
      </c>
      <c r="F1558" s="18">
        <v>0</v>
      </c>
      <c r="G1558" s="18">
        <v>0</v>
      </c>
      <c r="H1558" s="18">
        <v>0</v>
      </c>
      <c r="I1558" s="18">
        <v>0</v>
      </c>
      <c r="J1558" s="18">
        <v>0</v>
      </c>
      <c r="K1558" s="18">
        <v>0</v>
      </c>
      <c r="L1558" s="18">
        <v>0</v>
      </c>
      <c r="M1558" s="18">
        <v>0</v>
      </c>
      <c r="N1558" s="19" t="s">
        <v>3165</v>
      </c>
    </row>
    <row r="1559" spans="1:14" x14ac:dyDescent="0.25">
      <c r="A1559" s="31" t="s">
        <v>3013</v>
      </c>
      <c r="B1559" s="19" t="s">
        <v>3123</v>
      </c>
      <c r="C1559" s="34" t="s">
        <v>3124</v>
      </c>
      <c r="D1559" s="18">
        <v>0</v>
      </c>
      <c r="E1559" s="18">
        <v>0</v>
      </c>
      <c r="F1559" s="18">
        <v>0</v>
      </c>
      <c r="G1559" s="18">
        <v>0</v>
      </c>
      <c r="H1559" s="18">
        <v>0</v>
      </c>
      <c r="I1559" s="18">
        <v>0</v>
      </c>
      <c r="J1559" s="18">
        <v>0</v>
      </c>
      <c r="K1559" s="18">
        <v>0</v>
      </c>
      <c r="L1559" s="18">
        <v>0</v>
      </c>
      <c r="M1559" s="18">
        <v>0</v>
      </c>
      <c r="N1559" s="19" t="s">
        <v>3165</v>
      </c>
    </row>
    <row r="1560" spans="1:14" x14ac:dyDescent="0.25">
      <c r="A1560" s="31" t="s">
        <v>3013</v>
      </c>
      <c r="B1560" s="19" t="s">
        <v>3125</v>
      </c>
      <c r="C1560" s="34" t="s">
        <v>3126</v>
      </c>
      <c r="D1560" s="18">
        <v>0</v>
      </c>
      <c r="E1560" s="18">
        <v>0</v>
      </c>
      <c r="F1560" s="18">
        <v>0</v>
      </c>
      <c r="G1560" s="18">
        <v>0</v>
      </c>
      <c r="H1560" s="18">
        <v>0</v>
      </c>
      <c r="I1560" s="18">
        <v>0</v>
      </c>
      <c r="J1560" s="18">
        <v>0</v>
      </c>
      <c r="K1560" s="18">
        <v>0</v>
      </c>
      <c r="L1560" s="18">
        <v>0</v>
      </c>
      <c r="M1560" s="18">
        <v>0</v>
      </c>
      <c r="N1560" s="19" t="s">
        <v>3165</v>
      </c>
    </row>
    <row r="1561" spans="1:14" x14ac:dyDescent="0.25">
      <c r="A1561" s="31" t="s">
        <v>3013</v>
      </c>
      <c r="B1561" s="19" t="s">
        <v>3127</v>
      </c>
      <c r="C1561" s="34" t="s">
        <v>3128</v>
      </c>
      <c r="D1561" s="18">
        <v>0</v>
      </c>
      <c r="E1561" s="18">
        <v>0</v>
      </c>
      <c r="F1561" s="18">
        <v>0</v>
      </c>
      <c r="G1561" s="18">
        <v>0</v>
      </c>
      <c r="H1561" s="18">
        <v>0</v>
      </c>
      <c r="I1561" s="18">
        <v>0</v>
      </c>
      <c r="J1561" s="18">
        <v>0</v>
      </c>
      <c r="K1561" s="18">
        <v>0</v>
      </c>
      <c r="L1561" s="18">
        <v>0</v>
      </c>
      <c r="M1561" s="18">
        <v>0</v>
      </c>
      <c r="N1561" s="19" t="s">
        <v>3165</v>
      </c>
    </row>
    <row r="1562" spans="1:14" x14ac:dyDescent="0.25">
      <c r="A1562" s="31" t="s">
        <v>3013</v>
      </c>
      <c r="B1562" s="19" t="s">
        <v>3129</v>
      </c>
      <c r="C1562" s="34" t="s">
        <v>3130</v>
      </c>
      <c r="D1562" s="18">
        <v>0</v>
      </c>
      <c r="E1562" s="18">
        <v>0</v>
      </c>
      <c r="F1562" s="18">
        <v>0</v>
      </c>
      <c r="G1562" s="18">
        <v>0</v>
      </c>
      <c r="H1562" s="18">
        <v>0</v>
      </c>
      <c r="I1562" s="18">
        <v>0</v>
      </c>
      <c r="J1562" s="18">
        <v>0</v>
      </c>
      <c r="K1562" s="18">
        <v>0</v>
      </c>
      <c r="L1562" s="18">
        <v>0</v>
      </c>
      <c r="M1562" s="18">
        <v>0</v>
      </c>
      <c r="N1562" s="19" t="s">
        <v>3165</v>
      </c>
    </row>
    <row r="1563" spans="1:14" x14ac:dyDescent="0.25">
      <c r="A1563" s="31" t="s">
        <v>3013</v>
      </c>
      <c r="B1563" s="19" t="s">
        <v>3131</v>
      </c>
      <c r="C1563" s="34" t="s">
        <v>3132</v>
      </c>
      <c r="D1563" s="18">
        <v>0</v>
      </c>
      <c r="E1563" s="18">
        <v>0</v>
      </c>
      <c r="F1563" s="18">
        <v>0</v>
      </c>
      <c r="G1563" s="18">
        <v>0</v>
      </c>
      <c r="H1563" s="18">
        <v>0</v>
      </c>
      <c r="I1563" s="18">
        <v>0</v>
      </c>
      <c r="J1563" s="18">
        <v>0</v>
      </c>
      <c r="K1563" s="18">
        <v>0</v>
      </c>
      <c r="L1563" s="18">
        <v>0</v>
      </c>
      <c r="M1563" s="18">
        <v>0</v>
      </c>
      <c r="N1563" s="19" t="s">
        <v>3165</v>
      </c>
    </row>
    <row r="1564" spans="1:14" x14ac:dyDescent="0.25">
      <c r="A1564" s="31" t="s">
        <v>3013</v>
      </c>
      <c r="B1564" s="19" t="s">
        <v>3133</v>
      </c>
      <c r="C1564" s="34" t="s">
        <v>3134</v>
      </c>
      <c r="D1564" s="18">
        <v>0</v>
      </c>
      <c r="E1564" s="18">
        <v>0</v>
      </c>
      <c r="F1564" s="18">
        <v>0</v>
      </c>
      <c r="G1564" s="18">
        <v>0</v>
      </c>
      <c r="H1564" s="18">
        <v>0</v>
      </c>
      <c r="I1564" s="18">
        <v>0</v>
      </c>
      <c r="J1564" s="18">
        <v>0</v>
      </c>
      <c r="K1564" s="18">
        <v>0</v>
      </c>
      <c r="L1564" s="18">
        <v>0</v>
      </c>
      <c r="M1564" s="18">
        <v>0</v>
      </c>
      <c r="N1564" s="19" t="s">
        <v>3165</v>
      </c>
    </row>
    <row r="1565" spans="1:14" ht="31.5" x14ac:dyDescent="0.25">
      <c r="A1565" s="31" t="s">
        <v>3013</v>
      </c>
      <c r="B1565" s="19" t="s">
        <v>3135</v>
      </c>
      <c r="C1565" s="34" t="s">
        <v>3136</v>
      </c>
      <c r="D1565" s="18">
        <v>0</v>
      </c>
      <c r="E1565" s="18">
        <v>0</v>
      </c>
      <c r="F1565" s="18">
        <v>0</v>
      </c>
      <c r="G1565" s="18">
        <v>0</v>
      </c>
      <c r="H1565" s="18">
        <v>0</v>
      </c>
      <c r="I1565" s="18">
        <v>0</v>
      </c>
      <c r="J1565" s="18">
        <v>0</v>
      </c>
      <c r="K1565" s="18">
        <v>0</v>
      </c>
      <c r="L1565" s="18">
        <v>0</v>
      </c>
      <c r="M1565" s="18">
        <v>0</v>
      </c>
      <c r="N1565" s="19" t="s">
        <v>3165</v>
      </c>
    </row>
    <row r="1566" spans="1:14" x14ac:dyDescent="0.25">
      <c r="A1566" s="31" t="s">
        <v>3013</v>
      </c>
      <c r="B1566" s="19" t="s">
        <v>3069</v>
      </c>
      <c r="C1566" s="34" t="s">
        <v>3137</v>
      </c>
      <c r="D1566" s="18">
        <v>0</v>
      </c>
      <c r="E1566" s="18">
        <v>0</v>
      </c>
      <c r="F1566" s="18">
        <v>0</v>
      </c>
      <c r="G1566" s="18">
        <v>0</v>
      </c>
      <c r="H1566" s="18">
        <v>0</v>
      </c>
      <c r="I1566" s="18">
        <v>0</v>
      </c>
      <c r="J1566" s="18">
        <v>0</v>
      </c>
      <c r="K1566" s="18">
        <v>0</v>
      </c>
      <c r="L1566" s="18">
        <v>0</v>
      </c>
      <c r="M1566" s="18">
        <v>0</v>
      </c>
      <c r="N1566" s="19" t="s">
        <v>3165</v>
      </c>
    </row>
    <row r="1567" spans="1:14" ht="63" x14ac:dyDescent="0.25">
      <c r="A1567" s="31" t="s">
        <v>3013</v>
      </c>
      <c r="B1567" s="19" t="s">
        <v>3138</v>
      </c>
      <c r="C1567" s="34" t="s">
        <v>3139</v>
      </c>
      <c r="D1567" s="18">
        <v>0</v>
      </c>
      <c r="E1567" s="18">
        <v>0</v>
      </c>
      <c r="F1567" s="18">
        <v>0</v>
      </c>
      <c r="G1567" s="18">
        <v>0</v>
      </c>
      <c r="H1567" s="18">
        <v>0</v>
      </c>
      <c r="I1567" s="18">
        <v>0</v>
      </c>
      <c r="J1567" s="18">
        <v>0</v>
      </c>
      <c r="K1567" s="18">
        <v>0</v>
      </c>
      <c r="L1567" s="18">
        <v>0</v>
      </c>
      <c r="M1567" s="18">
        <v>0</v>
      </c>
      <c r="N1567" s="19" t="s">
        <v>3165</v>
      </c>
    </row>
    <row r="1568" spans="1:14" ht="63" x14ac:dyDescent="0.25">
      <c r="A1568" s="31" t="s">
        <v>3013</v>
      </c>
      <c r="B1568" s="19" t="s">
        <v>3140</v>
      </c>
      <c r="C1568" s="34" t="s">
        <v>3141</v>
      </c>
      <c r="D1568" s="18">
        <v>0</v>
      </c>
      <c r="E1568" s="18">
        <v>0</v>
      </c>
      <c r="F1568" s="18">
        <v>0</v>
      </c>
      <c r="G1568" s="18">
        <v>0</v>
      </c>
      <c r="H1568" s="18">
        <v>0</v>
      </c>
      <c r="I1568" s="18">
        <v>0</v>
      </c>
      <c r="J1568" s="18">
        <v>0</v>
      </c>
      <c r="K1568" s="18">
        <v>0</v>
      </c>
      <c r="L1568" s="18">
        <v>0</v>
      </c>
      <c r="M1568" s="18">
        <v>0</v>
      </c>
      <c r="N1568" s="19" t="s">
        <v>3165</v>
      </c>
    </row>
    <row r="1569" spans="1:14" ht="47.25" x14ac:dyDescent="0.25">
      <c r="A1569" s="31" t="s">
        <v>3013</v>
      </c>
      <c r="B1569" s="19" t="s">
        <v>3142</v>
      </c>
      <c r="C1569" s="34" t="s">
        <v>3143</v>
      </c>
      <c r="D1569" s="18">
        <v>0</v>
      </c>
      <c r="E1569" s="18">
        <v>0</v>
      </c>
      <c r="F1569" s="18">
        <v>0</v>
      </c>
      <c r="G1569" s="18">
        <v>0</v>
      </c>
      <c r="H1569" s="18">
        <v>0</v>
      </c>
      <c r="I1569" s="18">
        <v>0</v>
      </c>
      <c r="J1569" s="18">
        <v>0</v>
      </c>
      <c r="K1569" s="18">
        <v>0</v>
      </c>
      <c r="L1569" s="18">
        <v>0</v>
      </c>
      <c r="M1569" s="18">
        <v>0</v>
      </c>
      <c r="N1569" s="19" t="s">
        <v>3165</v>
      </c>
    </row>
    <row r="1570" spans="1:14" ht="78.75" x14ac:dyDescent="0.25">
      <c r="A1570" s="31" t="s">
        <v>3013</v>
      </c>
      <c r="B1570" s="19" t="s">
        <v>3144</v>
      </c>
      <c r="C1570" s="34" t="s">
        <v>3145</v>
      </c>
      <c r="D1570" s="18">
        <v>0</v>
      </c>
      <c r="E1570" s="18">
        <v>0</v>
      </c>
      <c r="F1570" s="18">
        <v>0</v>
      </c>
      <c r="G1570" s="18">
        <v>0</v>
      </c>
      <c r="H1570" s="18">
        <v>0</v>
      </c>
      <c r="I1570" s="18">
        <v>0</v>
      </c>
      <c r="J1570" s="18">
        <v>0</v>
      </c>
      <c r="K1570" s="18">
        <v>0</v>
      </c>
      <c r="L1570" s="18">
        <v>0</v>
      </c>
      <c r="M1570" s="18">
        <v>0</v>
      </c>
      <c r="N1570" s="19" t="s">
        <v>3165</v>
      </c>
    </row>
    <row r="1571" spans="1:14" ht="47.25" x14ac:dyDescent="0.25">
      <c r="A1571" s="31" t="s">
        <v>3013</v>
      </c>
      <c r="B1571" s="19" t="s">
        <v>3146</v>
      </c>
      <c r="C1571" s="34" t="s">
        <v>3147</v>
      </c>
      <c r="D1571" s="18">
        <v>0</v>
      </c>
      <c r="E1571" s="18">
        <v>0</v>
      </c>
      <c r="F1571" s="18">
        <v>0</v>
      </c>
      <c r="G1571" s="18">
        <v>0</v>
      </c>
      <c r="H1571" s="18">
        <v>0</v>
      </c>
      <c r="I1571" s="18">
        <v>0</v>
      </c>
      <c r="J1571" s="18">
        <v>0</v>
      </c>
      <c r="K1571" s="18">
        <v>0</v>
      </c>
      <c r="L1571" s="18">
        <v>0</v>
      </c>
      <c r="M1571" s="18">
        <v>0</v>
      </c>
      <c r="N1571" s="19" t="s">
        <v>3165</v>
      </c>
    </row>
    <row r="1572" spans="1:14" ht="63" x14ac:dyDescent="0.25">
      <c r="A1572" s="31" t="s">
        <v>3013</v>
      </c>
      <c r="B1572" s="19" t="s">
        <v>3148</v>
      </c>
      <c r="C1572" s="34" t="s">
        <v>3149</v>
      </c>
      <c r="D1572" s="18">
        <v>0</v>
      </c>
      <c r="E1572" s="18">
        <v>0</v>
      </c>
      <c r="F1572" s="18">
        <v>0</v>
      </c>
      <c r="G1572" s="18">
        <v>0</v>
      </c>
      <c r="H1572" s="18">
        <v>0</v>
      </c>
      <c r="I1572" s="18">
        <v>0</v>
      </c>
      <c r="J1572" s="18">
        <v>0</v>
      </c>
      <c r="K1572" s="18">
        <v>0</v>
      </c>
      <c r="L1572" s="18">
        <v>0</v>
      </c>
      <c r="M1572" s="18">
        <v>0</v>
      </c>
      <c r="N1572" s="19" t="s">
        <v>3165</v>
      </c>
    </row>
    <row r="1573" spans="1:14" ht="63" x14ac:dyDescent="0.25">
      <c r="A1573" s="31" t="s">
        <v>3013</v>
      </c>
      <c r="B1573" s="19" t="s">
        <v>3150</v>
      </c>
      <c r="C1573" s="34" t="s">
        <v>3151</v>
      </c>
      <c r="D1573" s="18">
        <v>0</v>
      </c>
      <c r="E1573" s="18">
        <v>0</v>
      </c>
      <c r="F1573" s="18">
        <v>0</v>
      </c>
      <c r="G1573" s="18">
        <v>0</v>
      </c>
      <c r="H1573" s="18">
        <v>0</v>
      </c>
      <c r="I1573" s="18">
        <v>0</v>
      </c>
      <c r="J1573" s="18">
        <v>0</v>
      </c>
      <c r="K1573" s="18">
        <v>0</v>
      </c>
      <c r="L1573" s="18">
        <v>0</v>
      </c>
      <c r="M1573" s="18">
        <v>0</v>
      </c>
      <c r="N1573" s="19" t="s">
        <v>3165</v>
      </c>
    </row>
    <row r="1574" spans="1:14" ht="47.25" x14ac:dyDescent="0.25">
      <c r="A1574" s="31" t="s">
        <v>3013</v>
      </c>
      <c r="B1574" s="19" t="s">
        <v>3152</v>
      </c>
      <c r="C1574" s="34" t="s">
        <v>3153</v>
      </c>
      <c r="D1574" s="18">
        <v>0</v>
      </c>
      <c r="E1574" s="18">
        <v>0</v>
      </c>
      <c r="F1574" s="18">
        <v>0</v>
      </c>
      <c r="G1574" s="18">
        <v>0</v>
      </c>
      <c r="H1574" s="18">
        <v>0</v>
      </c>
      <c r="I1574" s="18">
        <v>0</v>
      </c>
      <c r="J1574" s="18">
        <v>0</v>
      </c>
      <c r="K1574" s="18">
        <v>0</v>
      </c>
      <c r="L1574" s="18">
        <v>0</v>
      </c>
      <c r="M1574" s="18">
        <v>0</v>
      </c>
      <c r="N1574" s="19" t="s">
        <v>3165</v>
      </c>
    </row>
    <row r="1575" spans="1:14" ht="31.5" x14ac:dyDescent="0.25">
      <c r="A1575" s="31" t="s">
        <v>3013</v>
      </c>
      <c r="B1575" s="19" t="s">
        <v>3154</v>
      </c>
      <c r="C1575" s="34" t="s">
        <v>3155</v>
      </c>
      <c r="D1575" s="18">
        <v>0</v>
      </c>
      <c r="E1575" s="18">
        <v>0</v>
      </c>
      <c r="F1575" s="18">
        <v>0</v>
      </c>
      <c r="G1575" s="18">
        <v>0</v>
      </c>
      <c r="H1575" s="18">
        <v>0</v>
      </c>
      <c r="I1575" s="18">
        <v>0</v>
      </c>
      <c r="J1575" s="18">
        <v>0</v>
      </c>
      <c r="K1575" s="18">
        <v>0</v>
      </c>
      <c r="L1575" s="18">
        <v>0</v>
      </c>
      <c r="M1575" s="18">
        <v>0</v>
      </c>
      <c r="N1575" s="19" t="s">
        <v>3165</v>
      </c>
    </row>
    <row r="1576" spans="1:14" ht="94.5" x14ac:dyDescent="0.25">
      <c r="A1576" s="31" t="s">
        <v>3013</v>
      </c>
      <c r="B1576" s="19" t="s">
        <v>3156</v>
      </c>
      <c r="C1576" s="34" t="s">
        <v>3157</v>
      </c>
      <c r="D1576" s="18">
        <v>0</v>
      </c>
      <c r="E1576" s="18">
        <v>0</v>
      </c>
      <c r="F1576" s="18">
        <v>0</v>
      </c>
      <c r="G1576" s="18">
        <v>0</v>
      </c>
      <c r="H1576" s="18">
        <v>0</v>
      </c>
      <c r="I1576" s="18">
        <v>0</v>
      </c>
      <c r="J1576" s="18">
        <v>0</v>
      </c>
      <c r="K1576" s="18">
        <v>0</v>
      </c>
      <c r="L1576" s="18">
        <v>0</v>
      </c>
      <c r="M1576" s="18">
        <v>0</v>
      </c>
      <c r="N1576" s="19" t="s">
        <v>3165</v>
      </c>
    </row>
    <row r="1577" spans="1:14" ht="94.5" x14ac:dyDescent="0.25">
      <c r="A1577" s="31" t="s">
        <v>3013</v>
      </c>
      <c r="B1577" s="19" t="s">
        <v>3158</v>
      </c>
      <c r="C1577" s="34" t="s">
        <v>3159</v>
      </c>
      <c r="D1577" s="18">
        <v>0</v>
      </c>
      <c r="E1577" s="18">
        <v>0</v>
      </c>
      <c r="F1577" s="18">
        <v>0</v>
      </c>
      <c r="G1577" s="18">
        <v>0</v>
      </c>
      <c r="H1577" s="18">
        <v>0</v>
      </c>
      <c r="I1577" s="18">
        <v>0</v>
      </c>
      <c r="J1577" s="18">
        <v>0</v>
      </c>
      <c r="K1577" s="18">
        <v>0</v>
      </c>
      <c r="L1577" s="18">
        <v>0</v>
      </c>
      <c r="M1577" s="18">
        <v>0</v>
      </c>
      <c r="N1577" s="19" t="s">
        <v>3165</v>
      </c>
    </row>
    <row r="1578" spans="1:14" x14ac:dyDescent="0.25">
      <c r="A1578" s="31" t="s">
        <v>3013</v>
      </c>
      <c r="B1578" s="19" t="s">
        <v>3160</v>
      </c>
      <c r="C1578" s="34" t="s">
        <v>3161</v>
      </c>
      <c r="D1578" s="18">
        <v>0</v>
      </c>
      <c r="E1578" s="18">
        <v>0</v>
      </c>
      <c r="F1578" s="18">
        <v>0</v>
      </c>
      <c r="G1578" s="18">
        <v>0</v>
      </c>
      <c r="H1578" s="18">
        <v>0</v>
      </c>
      <c r="I1578" s="18">
        <v>0</v>
      </c>
      <c r="J1578" s="18">
        <v>0</v>
      </c>
      <c r="K1578" s="18">
        <v>0</v>
      </c>
      <c r="L1578" s="18">
        <v>0</v>
      </c>
      <c r="M1578" s="18">
        <v>0</v>
      </c>
      <c r="N1578" s="19" t="s">
        <v>3165</v>
      </c>
    </row>
    <row r="1579" spans="1:14" x14ac:dyDescent="0.25">
      <c r="A1579" s="31" t="s">
        <v>3013</v>
      </c>
      <c r="B1579" s="19" t="s">
        <v>3162</v>
      </c>
      <c r="C1579" s="34" t="s">
        <v>3163</v>
      </c>
      <c r="D1579" s="18">
        <v>0</v>
      </c>
      <c r="E1579" s="18">
        <v>0</v>
      </c>
      <c r="F1579" s="18">
        <v>0</v>
      </c>
      <c r="G1579" s="18">
        <v>0</v>
      </c>
      <c r="H1579" s="18">
        <v>0</v>
      </c>
      <c r="I1579" s="18">
        <v>0</v>
      </c>
      <c r="J1579" s="18">
        <v>0</v>
      </c>
      <c r="K1579" s="18">
        <v>0</v>
      </c>
      <c r="L1579" s="18">
        <v>0</v>
      </c>
      <c r="M1579" s="18">
        <v>0</v>
      </c>
      <c r="N1579" s="19" t="s">
        <v>3165</v>
      </c>
    </row>
    <row r="1580" spans="1:14" x14ac:dyDescent="0.25">
      <c r="A1580"/>
      <c r="B1580"/>
      <c r="C1580"/>
      <c r="D1580"/>
      <c r="E1580"/>
      <c r="F1580"/>
      <c r="G1580"/>
      <c r="H1580"/>
      <c r="I1580"/>
      <c r="J1580"/>
      <c r="K1580"/>
      <c r="L1580"/>
      <c r="M1580"/>
      <c r="N1580"/>
    </row>
    <row r="1581" spans="1:14" x14ac:dyDescent="0.25">
      <c r="A1581"/>
      <c r="B1581"/>
      <c r="C1581"/>
      <c r="D1581"/>
      <c r="E1581"/>
      <c r="F1581"/>
      <c r="G1581"/>
      <c r="H1581"/>
      <c r="I1581"/>
      <c r="J1581"/>
      <c r="K1581"/>
      <c r="L1581"/>
      <c r="M1581"/>
      <c r="N1581"/>
    </row>
    <row r="1582" spans="1:14" x14ac:dyDescent="0.25">
      <c r="A1582"/>
      <c r="B1582"/>
      <c r="C1582"/>
      <c r="D1582"/>
      <c r="E1582"/>
      <c r="F1582"/>
      <c r="G1582"/>
      <c r="H1582"/>
      <c r="I1582"/>
      <c r="J1582"/>
      <c r="K1582"/>
      <c r="L1582"/>
      <c r="M1582"/>
      <c r="N1582"/>
    </row>
    <row r="1583" spans="1:14" x14ac:dyDescent="0.25">
      <c r="A1583"/>
      <c r="B1583"/>
      <c r="C1583"/>
      <c r="D1583"/>
      <c r="E1583"/>
      <c r="F1583"/>
      <c r="G1583"/>
      <c r="H1583"/>
      <c r="I1583"/>
      <c r="J1583"/>
      <c r="K1583"/>
      <c r="L1583"/>
      <c r="M1583"/>
      <c r="N1583"/>
    </row>
    <row r="1584" spans="1:14" x14ac:dyDescent="0.25">
      <c r="A1584"/>
      <c r="B1584"/>
      <c r="C1584"/>
      <c r="D1584"/>
      <c r="E1584"/>
      <c r="F1584"/>
      <c r="G1584"/>
      <c r="H1584"/>
      <c r="I1584"/>
      <c r="J1584"/>
      <c r="K1584"/>
      <c r="L1584"/>
      <c r="M1584"/>
      <c r="N1584"/>
    </row>
    <row r="1585" spans="1:14" x14ac:dyDescent="0.25">
      <c r="A1585"/>
      <c r="B1585"/>
      <c r="C1585"/>
      <c r="D1585"/>
      <c r="E1585"/>
      <c r="F1585"/>
      <c r="G1585"/>
      <c r="H1585"/>
      <c r="I1585"/>
      <c r="J1585"/>
      <c r="K1585"/>
      <c r="L1585"/>
      <c r="M1585"/>
      <c r="N1585"/>
    </row>
    <row r="1586" spans="1:14" x14ac:dyDescent="0.25">
      <c r="A1586"/>
      <c r="B1586"/>
      <c r="C1586"/>
      <c r="D1586"/>
      <c r="E1586"/>
      <c r="F1586"/>
      <c r="G1586"/>
      <c r="H1586"/>
      <c r="I1586"/>
      <c r="J1586"/>
      <c r="K1586"/>
      <c r="L1586"/>
      <c r="M1586"/>
      <c r="N1586"/>
    </row>
    <row r="1587" spans="1:14" x14ac:dyDescent="0.25">
      <c r="A1587"/>
      <c r="B1587"/>
      <c r="C1587"/>
      <c r="D1587"/>
      <c r="E1587"/>
      <c r="F1587"/>
      <c r="G1587"/>
      <c r="H1587"/>
      <c r="I1587"/>
      <c r="J1587"/>
      <c r="K1587"/>
      <c r="L1587"/>
      <c r="M1587"/>
      <c r="N1587"/>
    </row>
    <row r="1588" spans="1:14" x14ac:dyDescent="0.25">
      <c r="A1588"/>
      <c r="B1588"/>
      <c r="C1588"/>
      <c r="D1588"/>
      <c r="E1588"/>
      <c r="F1588"/>
      <c r="G1588"/>
      <c r="H1588"/>
      <c r="I1588"/>
      <c r="J1588"/>
      <c r="K1588"/>
      <c r="L1588"/>
      <c r="M1588"/>
      <c r="N1588"/>
    </row>
    <row r="1589" spans="1:14" x14ac:dyDescent="0.25">
      <c r="A1589"/>
      <c r="B1589"/>
      <c r="C1589"/>
      <c r="D1589"/>
      <c r="E1589"/>
      <c r="F1589"/>
      <c r="G1589"/>
      <c r="H1589"/>
      <c r="I1589"/>
      <c r="J1589"/>
      <c r="K1589"/>
      <c r="L1589"/>
      <c r="M1589"/>
      <c r="N1589"/>
    </row>
    <row r="1590" spans="1:14" x14ac:dyDescent="0.25">
      <c r="A1590"/>
      <c r="B1590"/>
      <c r="C1590"/>
      <c r="D1590"/>
      <c r="E1590"/>
      <c r="F1590"/>
      <c r="G1590"/>
      <c r="H1590"/>
      <c r="I1590"/>
      <c r="J1590"/>
      <c r="K1590"/>
      <c r="L1590"/>
      <c r="M1590"/>
      <c r="N1590"/>
    </row>
    <row r="1591" spans="1:14" x14ac:dyDescent="0.25">
      <c r="A1591"/>
      <c r="B1591"/>
      <c r="C1591"/>
      <c r="D1591"/>
      <c r="E1591"/>
      <c r="F1591"/>
      <c r="G1591"/>
      <c r="H1591"/>
      <c r="I1591"/>
      <c r="J1591"/>
      <c r="K1591"/>
      <c r="L1591"/>
      <c r="M1591"/>
      <c r="N1591"/>
    </row>
    <row r="1592" spans="1:14" x14ac:dyDescent="0.25">
      <c r="A1592"/>
      <c r="B1592"/>
      <c r="C1592"/>
      <c r="D1592"/>
      <c r="E1592"/>
      <c r="F1592"/>
      <c r="G1592"/>
      <c r="H1592"/>
      <c r="I1592"/>
      <c r="J1592"/>
      <c r="K1592"/>
      <c r="L1592"/>
      <c r="M1592"/>
      <c r="N1592"/>
    </row>
    <row r="1593" spans="1:14" x14ac:dyDescent="0.25">
      <c r="A1593"/>
      <c r="B1593"/>
      <c r="C1593"/>
      <c r="D1593"/>
      <c r="E1593"/>
      <c r="F1593"/>
      <c r="G1593"/>
      <c r="H1593"/>
      <c r="I1593"/>
      <c r="J1593"/>
      <c r="K1593"/>
      <c r="L1593"/>
      <c r="M1593"/>
      <c r="N1593"/>
    </row>
    <row r="1594" spans="1:14" x14ac:dyDescent="0.25">
      <c r="A1594"/>
      <c r="B1594"/>
      <c r="C1594"/>
      <c r="D1594"/>
      <c r="E1594"/>
      <c r="F1594"/>
      <c r="G1594"/>
      <c r="H1594"/>
      <c r="I1594"/>
      <c r="J1594"/>
      <c r="K1594"/>
      <c r="L1594"/>
      <c r="M1594"/>
      <c r="N1594"/>
    </row>
    <row r="1595" spans="1:14" x14ac:dyDescent="0.25">
      <c r="A1595"/>
      <c r="B1595"/>
      <c r="C1595"/>
      <c r="D1595"/>
      <c r="E1595"/>
      <c r="F1595"/>
      <c r="G1595"/>
      <c r="H1595"/>
      <c r="I1595"/>
      <c r="J1595"/>
      <c r="K1595"/>
      <c r="L1595"/>
      <c r="M1595"/>
      <c r="N1595"/>
    </row>
    <row r="1596" spans="1:14" x14ac:dyDescent="0.25">
      <c r="A1596"/>
      <c r="B1596"/>
      <c r="C1596"/>
      <c r="D1596"/>
      <c r="E1596"/>
      <c r="F1596"/>
      <c r="G1596"/>
      <c r="H1596"/>
      <c r="I1596"/>
      <c r="J1596"/>
      <c r="K1596"/>
      <c r="L1596"/>
      <c r="M1596"/>
      <c r="N1596"/>
    </row>
    <row r="1597" spans="1:14" x14ac:dyDescent="0.25">
      <c r="A1597"/>
      <c r="B1597"/>
      <c r="C1597"/>
      <c r="D1597"/>
      <c r="E1597"/>
      <c r="F1597"/>
      <c r="G1597"/>
      <c r="H1597"/>
      <c r="I1597"/>
      <c r="J1597"/>
      <c r="K1597"/>
      <c r="L1597"/>
      <c r="M1597"/>
      <c r="N1597"/>
    </row>
    <row r="1598" spans="1:14" x14ac:dyDescent="0.25">
      <c r="A1598"/>
      <c r="B1598"/>
      <c r="C1598"/>
      <c r="D1598"/>
      <c r="E1598"/>
      <c r="F1598"/>
      <c r="G1598"/>
      <c r="H1598"/>
      <c r="I1598"/>
      <c r="J1598"/>
      <c r="K1598"/>
      <c r="L1598"/>
      <c r="M1598"/>
      <c r="N1598"/>
    </row>
    <row r="1599" spans="1:14" x14ac:dyDescent="0.25">
      <c r="A1599"/>
      <c r="B1599"/>
      <c r="C1599"/>
      <c r="D1599"/>
      <c r="E1599"/>
      <c r="F1599"/>
      <c r="G1599"/>
      <c r="H1599"/>
      <c r="I1599"/>
      <c r="J1599"/>
      <c r="K1599"/>
      <c r="L1599"/>
      <c r="M1599"/>
      <c r="N1599"/>
    </row>
    <row r="1600" spans="1:14" x14ac:dyDescent="0.25">
      <c r="A1600"/>
      <c r="B1600"/>
      <c r="C1600"/>
      <c r="D1600"/>
      <c r="E1600"/>
      <c r="F1600"/>
      <c r="G1600"/>
      <c r="H1600"/>
      <c r="I1600"/>
      <c r="J1600"/>
      <c r="K1600"/>
      <c r="L1600"/>
      <c r="M1600"/>
      <c r="N1600"/>
    </row>
    <row r="1601" spans="1:14" x14ac:dyDescent="0.25">
      <c r="A1601"/>
      <c r="B1601"/>
      <c r="C1601"/>
      <c r="D1601"/>
      <c r="E1601"/>
      <c r="F1601"/>
      <c r="G1601"/>
      <c r="H1601"/>
      <c r="I1601"/>
      <c r="J1601"/>
      <c r="K1601"/>
      <c r="L1601"/>
      <c r="M1601"/>
      <c r="N1601"/>
    </row>
    <row r="1602" spans="1:14" x14ac:dyDescent="0.25">
      <c r="A1602"/>
      <c r="B1602"/>
      <c r="C1602"/>
      <c r="D1602"/>
      <c r="E1602"/>
      <c r="F1602"/>
      <c r="G1602"/>
      <c r="H1602"/>
      <c r="I1602"/>
      <c r="J1602"/>
      <c r="K1602"/>
      <c r="L1602"/>
      <c r="M1602"/>
      <c r="N1602"/>
    </row>
    <row r="1603" spans="1:14" x14ac:dyDescent="0.25">
      <c r="A1603"/>
      <c r="B1603"/>
      <c r="C1603"/>
      <c r="D1603"/>
      <c r="E1603"/>
      <c r="F1603"/>
      <c r="G1603"/>
      <c r="H1603"/>
      <c r="I1603"/>
      <c r="J1603"/>
      <c r="K1603"/>
      <c r="L1603"/>
      <c r="M1603"/>
      <c r="N1603"/>
    </row>
    <row r="1604" spans="1:14" x14ac:dyDescent="0.25">
      <c r="A1604"/>
      <c r="B1604"/>
      <c r="C1604"/>
      <c r="D1604"/>
      <c r="E1604"/>
      <c r="F1604"/>
      <c r="G1604"/>
      <c r="H1604"/>
      <c r="I1604"/>
      <c r="J1604"/>
      <c r="K1604"/>
      <c r="L1604"/>
      <c r="M1604"/>
      <c r="N1604"/>
    </row>
    <row r="1605" spans="1:14" x14ac:dyDescent="0.25">
      <c r="A1605"/>
      <c r="B1605"/>
      <c r="C1605"/>
      <c r="D1605"/>
      <c r="E1605"/>
      <c r="F1605"/>
      <c r="G1605"/>
      <c r="H1605"/>
      <c r="I1605"/>
      <c r="J1605"/>
      <c r="K1605"/>
      <c r="L1605"/>
      <c r="M1605"/>
      <c r="N1605"/>
    </row>
    <row r="1606" spans="1:14" x14ac:dyDescent="0.25">
      <c r="A1606"/>
      <c r="B1606"/>
      <c r="C1606"/>
      <c r="D1606"/>
      <c r="E1606"/>
      <c r="F1606"/>
      <c r="G1606"/>
      <c r="H1606"/>
      <c r="I1606"/>
      <c r="J1606"/>
      <c r="K1606"/>
      <c r="L1606"/>
      <c r="M1606"/>
      <c r="N1606"/>
    </row>
    <row r="1607" spans="1:14" x14ac:dyDescent="0.25">
      <c r="A1607"/>
      <c r="B1607"/>
      <c r="C1607"/>
      <c r="D1607"/>
      <c r="E1607"/>
      <c r="F1607"/>
      <c r="G1607"/>
      <c r="H1607"/>
      <c r="I1607"/>
      <c r="J1607"/>
      <c r="K1607"/>
      <c r="L1607"/>
      <c r="M1607"/>
      <c r="N1607"/>
    </row>
    <row r="1608" spans="1:14" x14ac:dyDescent="0.25">
      <c r="A1608"/>
      <c r="B1608"/>
      <c r="C1608"/>
      <c r="D1608"/>
      <c r="E1608"/>
      <c r="F1608"/>
      <c r="G1608"/>
      <c r="H1608"/>
      <c r="I1608"/>
      <c r="J1608"/>
      <c r="K1608"/>
      <c r="L1608"/>
      <c r="M1608"/>
      <c r="N1608"/>
    </row>
    <row r="1609" spans="1:14" x14ac:dyDescent="0.25">
      <c r="A1609"/>
      <c r="B1609"/>
      <c r="C1609"/>
      <c r="D1609"/>
      <c r="E1609"/>
      <c r="F1609"/>
      <c r="G1609"/>
      <c r="H1609"/>
      <c r="I1609"/>
      <c r="J1609"/>
      <c r="K1609"/>
      <c r="L1609"/>
      <c r="M1609"/>
      <c r="N1609"/>
    </row>
    <row r="1610" spans="1:14" x14ac:dyDescent="0.25">
      <c r="A1610"/>
      <c r="B1610"/>
      <c r="C1610"/>
      <c r="D1610"/>
      <c r="E1610"/>
      <c r="F1610"/>
      <c r="G1610"/>
      <c r="H1610"/>
      <c r="I1610"/>
      <c r="J1610"/>
      <c r="K1610"/>
      <c r="L1610"/>
      <c r="M1610"/>
      <c r="N1610"/>
    </row>
    <row r="1611" spans="1:14" x14ac:dyDescent="0.25">
      <c r="A1611"/>
      <c r="B1611"/>
      <c r="C1611"/>
      <c r="D1611"/>
      <c r="E1611"/>
      <c r="F1611"/>
      <c r="G1611"/>
      <c r="H1611"/>
      <c r="I1611"/>
      <c r="J1611"/>
      <c r="K1611"/>
      <c r="L1611"/>
      <c r="M1611"/>
      <c r="N1611"/>
    </row>
    <row r="1612" spans="1:14" x14ac:dyDescent="0.25">
      <c r="A1612"/>
      <c r="B1612"/>
      <c r="C1612"/>
      <c r="D1612"/>
      <c r="E1612"/>
      <c r="F1612"/>
      <c r="G1612"/>
      <c r="H1612"/>
      <c r="I1612"/>
      <c r="J1612"/>
      <c r="K1612"/>
      <c r="L1612"/>
      <c r="M1612"/>
      <c r="N1612"/>
    </row>
    <row r="1613" spans="1:14" x14ac:dyDescent="0.25">
      <c r="A1613"/>
      <c r="B1613"/>
      <c r="C1613"/>
      <c r="D1613"/>
      <c r="E1613"/>
      <c r="F1613"/>
      <c r="G1613"/>
      <c r="H1613"/>
      <c r="I1613"/>
      <c r="J1613"/>
      <c r="K1613"/>
      <c r="L1613"/>
      <c r="M1613"/>
      <c r="N1613"/>
    </row>
    <row r="1614" spans="1:14" x14ac:dyDescent="0.25">
      <c r="A1614"/>
      <c r="B1614"/>
      <c r="C1614"/>
      <c r="D1614"/>
      <c r="E1614"/>
      <c r="F1614"/>
      <c r="G1614"/>
      <c r="H1614"/>
      <c r="I1614"/>
      <c r="J1614"/>
      <c r="K1614"/>
      <c r="L1614"/>
      <c r="M1614"/>
      <c r="N1614"/>
    </row>
    <row r="1615" spans="1:14" x14ac:dyDescent="0.25">
      <c r="A1615"/>
      <c r="B1615"/>
      <c r="C1615"/>
      <c r="D1615"/>
      <c r="E1615"/>
      <c r="F1615"/>
      <c r="G1615"/>
      <c r="H1615"/>
      <c r="I1615"/>
      <c r="J1615"/>
      <c r="K1615"/>
      <c r="L1615"/>
      <c r="M1615"/>
      <c r="N1615"/>
    </row>
    <row r="1616" spans="1:14" x14ac:dyDescent="0.25">
      <c r="A1616"/>
      <c r="B1616"/>
      <c r="C1616"/>
      <c r="D1616"/>
      <c r="E1616"/>
      <c r="F1616"/>
      <c r="G1616"/>
      <c r="H1616"/>
      <c r="I1616"/>
      <c r="J1616"/>
      <c r="K1616"/>
      <c r="L1616"/>
      <c r="M1616"/>
      <c r="N1616"/>
    </row>
    <row r="1617" spans="1:14" x14ac:dyDescent="0.25">
      <c r="A1617"/>
      <c r="B1617"/>
      <c r="C1617"/>
      <c r="D1617"/>
      <c r="E1617"/>
      <c r="F1617"/>
      <c r="G1617"/>
      <c r="H1617"/>
      <c r="I1617"/>
      <c r="J1617"/>
      <c r="K1617"/>
      <c r="L1617"/>
      <c r="M1617"/>
      <c r="N1617"/>
    </row>
    <row r="1618" spans="1:14" x14ac:dyDescent="0.25">
      <c r="A1618"/>
      <c r="B1618"/>
      <c r="C1618"/>
      <c r="D1618"/>
      <c r="E1618"/>
      <c r="F1618"/>
      <c r="G1618"/>
      <c r="H1618"/>
      <c r="I1618"/>
      <c r="J1618"/>
      <c r="K1618"/>
      <c r="L1618"/>
      <c r="M1618"/>
      <c r="N1618"/>
    </row>
    <row r="1619" spans="1:14" x14ac:dyDescent="0.25">
      <c r="A1619"/>
      <c r="B1619"/>
      <c r="C1619"/>
      <c r="D1619"/>
      <c r="E1619"/>
      <c r="F1619"/>
      <c r="G1619"/>
      <c r="H1619"/>
      <c r="I1619"/>
      <c r="J1619"/>
      <c r="K1619"/>
      <c r="L1619"/>
      <c r="M1619"/>
      <c r="N1619"/>
    </row>
    <row r="1620" spans="1:14" x14ac:dyDescent="0.25">
      <c r="A1620"/>
      <c r="B1620"/>
      <c r="C1620"/>
      <c r="D1620"/>
      <c r="E1620"/>
      <c r="F1620"/>
      <c r="G1620"/>
      <c r="H1620"/>
      <c r="I1620"/>
      <c r="J1620"/>
      <c r="K1620"/>
      <c r="L1620"/>
      <c r="M1620"/>
      <c r="N1620"/>
    </row>
    <row r="1621" spans="1:14" x14ac:dyDescent="0.25">
      <c r="A1621"/>
      <c r="B1621"/>
      <c r="C1621"/>
      <c r="D1621"/>
      <c r="E1621"/>
      <c r="F1621"/>
      <c r="G1621"/>
      <c r="H1621"/>
      <c r="I1621"/>
      <c r="J1621"/>
      <c r="K1621"/>
      <c r="L1621"/>
      <c r="M1621"/>
      <c r="N1621"/>
    </row>
    <row r="1622" spans="1:14" x14ac:dyDescent="0.25">
      <c r="A1622"/>
      <c r="B1622"/>
      <c r="C1622"/>
      <c r="D1622"/>
      <c r="E1622"/>
      <c r="F1622"/>
      <c r="G1622"/>
      <c r="H1622"/>
      <c r="I1622"/>
      <c r="J1622"/>
      <c r="K1622"/>
      <c r="L1622"/>
      <c r="M1622"/>
      <c r="N1622"/>
    </row>
    <row r="1623" spans="1:14" x14ac:dyDescent="0.25">
      <c r="A1623"/>
      <c r="B1623"/>
      <c r="C1623"/>
      <c r="D1623"/>
      <c r="E1623"/>
      <c r="F1623"/>
      <c r="G1623"/>
      <c r="H1623"/>
      <c r="I1623"/>
      <c r="J1623"/>
      <c r="K1623"/>
      <c r="L1623"/>
      <c r="M1623"/>
      <c r="N1623"/>
    </row>
    <row r="1624" spans="1:14" x14ac:dyDescent="0.25">
      <c r="A1624"/>
      <c r="B1624"/>
      <c r="C1624"/>
      <c r="D1624"/>
      <c r="E1624"/>
      <c r="F1624"/>
      <c r="G1624"/>
      <c r="H1624"/>
      <c r="I1624"/>
      <c r="J1624"/>
      <c r="K1624"/>
      <c r="L1624"/>
      <c r="M1624"/>
      <c r="N1624"/>
    </row>
    <row r="1625" spans="1:14" x14ac:dyDescent="0.25">
      <c r="A1625"/>
      <c r="B1625"/>
      <c r="C1625"/>
      <c r="D1625"/>
      <c r="E1625"/>
      <c r="F1625"/>
      <c r="G1625"/>
      <c r="H1625"/>
      <c r="I1625"/>
      <c r="J1625"/>
      <c r="K1625"/>
      <c r="L1625"/>
      <c r="M1625"/>
      <c r="N1625"/>
    </row>
    <row r="1626" spans="1:14" x14ac:dyDescent="0.25">
      <c r="A1626"/>
      <c r="B1626"/>
      <c r="C1626"/>
      <c r="D1626"/>
      <c r="E1626"/>
      <c r="F1626"/>
      <c r="G1626"/>
      <c r="H1626"/>
      <c r="I1626"/>
      <c r="J1626"/>
      <c r="K1626"/>
      <c r="L1626"/>
      <c r="M1626"/>
      <c r="N1626"/>
    </row>
    <row r="1627" spans="1:14" x14ac:dyDescent="0.25">
      <c r="A1627"/>
      <c r="B1627"/>
      <c r="C1627"/>
      <c r="D1627"/>
      <c r="E1627"/>
      <c r="F1627"/>
      <c r="G1627"/>
      <c r="H1627"/>
      <c r="I1627"/>
      <c r="J1627"/>
      <c r="K1627"/>
      <c r="L1627"/>
      <c r="M1627"/>
      <c r="N1627"/>
    </row>
    <row r="1628" spans="1:14" x14ac:dyDescent="0.25">
      <c r="A1628"/>
      <c r="B1628"/>
      <c r="C1628"/>
      <c r="D1628"/>
      <c r="E1628"/>
      <c r="F1628"/>
      <c r="G1628"/>
      <c r="H1628"/>
      <c r="I1628"/>
      <c r="J1628"/>
      <c r="K1628"/>
      <c r="L1628"/>
      <c r="M1628"/>
      <c r="N1628"/>
    </row>
    <row r="1629" spans="1:14" x14ac:dyDescent="0.25">
      <c r="A1629"/>
      <c r="B1629"/>
      <c r="C1629"/>
      <c r="D1629"/>
      <c r="E1629"/>
      <c r="F1629"/>
      <c r="G1629"/>
      <c r="H1629"/>
      <c r="I1629"/>
      <c r="J1629"/>
      <c r="K1629"/>
      <c r="L1629"/>
      <c r="M1629"/>
      <c r="N1629"/>
    </row>
    <row r="1630" spans="1:14" x14ac:dyDescent="0.25">
      <c r="A1630"/>
      <c r="B1630"/>
      <c r="C1630"/>
      <c r="D1630"/>
      <c r="E1630"/>
      <c r="F1630"/>
      <c r="G1630"/>
      <c r="H1630"/>
      <c r="I1630"/>
      <c r="J1630"/>
      <c r="K1630"/>
      <c r="L1630"/>
      <c r="M1630"/>
      <c r="N1630"/>
    </row>
    <row r="1631" spans="1:14" x14ac:dyDescent="0.25">
      <c r="A1631"/>
      <c r="B1631"/>
      <c r="C1631"/>
      <c r="D1631"/>
      <c r="E1631"/>
      <c r="F1631"/>
      <c r="G1631"/>
      <c r="H1631"/>
      <c r="I1631"/>
      <c r="J1631"/>
      <c r="K1631"/>
      <c r="L1631"/>
      <c r="M1631"/>
      <c r="N1631"/>
    </row>
    <row r="1632" spans="1:14" x14ac:dyDescent="0.25">
      <c r="A1632"/>
      <c r="B1632"/>
      <c r="C1632"/>
      <c r="D1632"/>
      <c r="E1632"/>
      <c r="F1632"/>
      <c r="G1632"/>
      <c r="H1632"/>
      <c r="I1632"/>
      <c r="J1632"/>
      <c r="K1632"/>
      <c r="L1632"/>
      <c r="M1632"/>
      <c r="N1632"/>
    </row>
    <row r="1633" spans="1:14" x14ac:dyDescent="0.25">
      <c r="A1633"/>
      <c r="B1633"/>
      <c r="C1633"/>
      <c r="D1633"/>
      <c r="E1633"/>
      <c r="F1633"/>
      <c r="G1633"/>
      <c r="H1633"/>
      <c r="I1633"/>
      <c r="J1633"/>
      <c r="K1633"/>
      <c r="L1633"/>
      <c r="M1633"/>
      <c r="N1633"/>
    </row>
    <row r="1634" spans="1:14" x14ac:dyDescent="0.25">
      <c r="A1634"/>
      <c r="B1634"/>
      <c r="C1634"/>
      <c r="D1634"/>
      <c r="E1634"/>
      <c r="F1634"/>
      <c r="G1634"/>
      <c r="H1634"/>
      <c r="I1634"/>
      <c r="J1634"/>
      <c r="K1634"/>
      <c r="L1634"/>
      <c r="M1634"/>
      <c r="N1634"/>
    </row>
    <row r="1635" spans="1:14" x14ac:dyDescent="0.25">
      <c r="A1635"/>
      <c r="B1635"/>
      <c r="C1635"/>
      <c r="D1635"/>
      <c r="E1635"/>
      <c r="F1635"/>
      <c r="G1635"/>
      <c r="H1635"/>
      <c r="I1635"/>
      <c r="J1635"/>
      <c r="K1635"/>
      <c r="L1635"/>
      <c r="M1635"/>
      <c r="N1635"/>
    </row>
    <row r="1636" spans="1:14" x14ac:dyDescent="0.25">
      <c r="A1636"/>
      <c r="B1636"/>
      <c r="C1636"/>
      <c r="D1636"/>
      <c r="E1636"/>
      <c r="F1636"/>
      <c r="G1636"/>
      <c r="H1636"/>
      <c r="I1636"/>
      <c r="J1636"/>
      <c r="K1636"/>
      <c r="L1636"/>
      <c r="M1636"/>
      <c r="N1636"/>
    </row>
    <row r="1637" spans="1:14" x14ac:dyDescent="0.25">
      <c r="A1637"/>
      <c r="B1637"/>
      <c r="C1637"/>
      <c r="D1637"/>
      <c r="E1637"/>
      <c r="F1637"/>
      <c r="G1637"/>
      <c r="H1637"/>
      <c r="I1637"/>
      <c r="J1637"/>
      <c r="K1637"/>
      <c r="L1637"/>
      <c r="M1637"/>
      <c r="N1637"/>
    </row>
    <row r="1638" spans="1:14" x14ac:dyDescent="0.25">
      <c r="A1638"/>
      <c r="B1638"/>
      <c r="C1638"/>
      <c r="D1638"/>
      <c r="E1638"/>
      <c r="F1638"/>
      <c r="G1638"/>
      <c r="H1638"/>
      <c r="I1638"/>
      <c r="J1638"/>
      <c r="K1638"/>
      <c r="L1638"/>
      <c r="M1638"/>
      <c r="N1638"/>
    </row>
    <row r="1639" spans="1:14" x14ac:dyDescent="0.25">
      <c r="A1639"/>
      <c r="B1639"/>
      <c r="C1639"/>
      <c r="D1639"/>
      <c r="E1639"/>
      <c r="F1639"/>
      <c r="G1639"/>
      <c r="H1639"/>
      <c r="I1639"/>
      <c r="J1639"/>
      <c r="K1639"/>
      <c r="L1639"/>
      <c r="M1639"/>
      <c r="N1639"/>
    </row>
    <row r="1640" spans="1:14" x14ac:dyDescent="0.25">
      <c r="A1640"/>
      <c r="B1640"/>
      <c r="C1640"/>
      <c r="D1640"/>
      <c r="E1640"/>
      <c r="F1640"/>
      <c r="G1640"/>
      <c r="H1640"/>
      <c r="I1640"/>
      <c r="J1640"/>
      <c r="K1640"/>
      <c r="L1640"/>
      <c r="M1640"/>
      <c r="N1640"/>
    </row>
    <row r="1641" spans="1:14" x14ac:dyDescent="0.25">
      <c r="A1641"/>
      <c r="B1641"/>
      <c r="C1641"/>
      <c r="D1641"/>
      <c r="E1641"/>
      <c r="F1641"/>
      <c r="G1641"/>
      <c r="H1641"/>
      <c r="I1641"/>
      <c r="J1641"/>
      <c r="K1641"/>
      <c r="L1641"/>
      <c r="M1641"/>
      <c r="N1641"/>
    </row>
    <row r="1642" spans="1:14" x14ac:dyDescent="0.25">
      <c r="A1642"/>
      <c r="B1642"/>
      <c r="C1642"/>
      <c r="D1642"/>
      <c r="E1642"/>
      <c r="F1642"/>
      <c r="G1642"/>
      <c r="H1642"/>
      <c r="I1642"/>
      <c r="J1642"/>
      <c r="K1642"/>
      <c r="L1642"/>
      <c r="M1642"/>
      <c r="N1642"/>
    </row>
    <row r="1643" spans="1:14" x14ac:dyDescent="0.25">
      <c r="A1643"/>
      <c r="B1643"/>
      <c r="C1643"/>
      <c r="D1643"/>
      <c r="E1643"/>
      <c r="F1643"/>
      <c r="G1643"/>
      <c r="H1643"/>
      <c r="I1643"/>
      <c r="J1643"/>
      <c r="K1643"/>
      <c r="L1643"/>
      <c r="M1643"/>
      <c r="N1643"/>
    </row>
    <row r="1644" spans="1:14" x14ac:dyDescent="0.25">
      <c r="A1644"/>
      <c r="B1644"/>
      <c r="C1644"/>
      <c r="D1644"/>
      <c r="E1644"/>
      <c r="F1644"/>
      <c r="G1644"/>
      <c r="H1644"/>
      <c r="I1644"/>
      <c r="J1644"/>
      <c r="K1644"/>
      <c r="L1644"/>
      <c r="M1644"/>
      <c r="N1644"/>
    </row>
    <row r="1645" spans="1:14" x14ac:dyDescent="0.25">
      <c r="A1645"/>
      <c r="B1645"/>
      <c r="C1645"/>
      <c r="D1645"/>
      <c r="E1645"/>
      <c r="F1645"/>
      <c r="G1645"/>
      <c r="H1645"/>
      <c r="I1645"/>
      <c r="J1645"/>
      <c r="K1645"/>
      <c r="L1645"/>
      <c r="M1645"/>
      <c r="N1645"/>
    </row>
    <row r="1646" spans="1:14" x14ac:dyDescent="0.25">
      <c r="A1646"/>
      <c r="B1646"/>
      <c r="C1646"/>
      <c r="D1646"/>
      <c r="E1646"/>
      <c r="F1646"/>
      <c r="G1646"/>
      <c r="H1646"/>
      <c r="I1646"/>
      <c r="J1646"/>
      <c r="K1646"/>
      <c r="L1646"/>
      <c r="M1646"/>
      <c r="N1646"/>
    </row>
    <row r="1647" spans="1:14" x14ac:dyDescent="0.25">
      <c r="A1647"/>
      <c r="B1647"/>
      <c r="C1647"/>
      <c r="D1647"/>
      <c r="E1647"/>
      <c r="F1647"/>
      <c r="G1647"/>
      <c r="H1647"/>
      <c r="I1647"/>
      <c r="J1647"/>
      <c r="K1647"/>
      <c r="L1647"/>
      <c r="M1647"/>
      <c r="N1647"/>
    </row>
    <row r="1648" spans="1:14" x14ac:dyDescent="0.25">
      <c r="A1648"/>
      <c r="B1648"/>
      <c r="C1648"/>
      <c r="D1648"/>
      <c r="E1648"/>
      <c r="F1648"/>
      <c r="G1648"/>
      <c r="H1648"/>
      <c r="I1648"/>
      <c r="J1648"/>
      <c r="K1648"/>
      <c r="L1648"/>
      <c r="M1648"/>
      <c r="N1648"/>
    </row>
    <row r="1649" spans="1:14" x14ac:dyDescent="0.25">
      <c r="A1649"/>
      <c r="B1649"/>
      <c r="C1649"/>
      <c r="D1649"/>
      <c r="E1649"/>
      <c r="F1649"/>
      <c r="G1649"/>
      <c r="H1649"/>
      <c r="I1649"/>
      <c r="J1649"/>
      <c r="K1649"/>
      <c r="L1649"/>
      <c r="M1649"/>
      <c r="N1649"/>
    </row>
    <row r="1650" spans="1:14" x14ac:dyDescent="0.25">
      <c r="A1650"/>
      <c r="B1650"/>
      <c r="C1650"/>
      <c r="D1650"/>
      <c r="E1650"/>
      <c r="F1650"/>
      <c r="G1650"/>
      <c r="H1650"/>
      <c r="I1650"/>
      <c r="J1650"/>
      <c r="K1650"/>
      <c r="L1650"/>
      <c r="M1650"/>
      <c r="N1650"/>
    </row>
    <row r="1651" spans="1:14" x14ac:dyDescent="0.25">
      <c r="A1651"/>
      <c r="B1651"/>
      <c r="C1651"/>
      <c r="D1651"/>
      <c r="E1651"/>
      <c r="F1651"/>
      <c r="G1651"/>
      <c r="H1651"/>
      <c r="I1651"/>
      <c r="J1651"/>
      <c r="K1651"/>
      <c r="L1651"/>
      <c r="M1651"/>
      <c r="N1651"/>
    </row>
    <row r="1652" spans="1:14" x14ac:dyDescent="0.25">
      <c r="A1652"/>
      <c r="B1652"/>
      <c r="C1652"/>
      <c r="D1652"/>
      <c r="E1652"/>
      <c r="F1652"/>
      <c r="G1652"/>
      <c r="H1652"/>
      <c r="I1652"/>
      <c r="J1652"/>
      <c r="K1652"/>
      <c r="L1652"/>
      <c r="M1652"/>
      <c r="N1652"/>
    </row>
    <row r="1653" spans="1:14" x14ac:dyDescent="0.25">
      <c r="A1653"/>
      <c r="B1653"/>
      <c r="C1653"/>
      <c r="D1653"/>
      <c r="E1653"/>
      <c r="F1653"/>
      <c r="G1653"/>
      <c r="H1653"/>
      <c r="I1653"/>
      <c r="J1653"/>
      <c r="K1653"/>
      <c r="L1653"/>
      <c r="M1653"/>
      <c r="N1653"/>
    </row>
    <row r="1654" spans="1:14" x14ac:dyDescent="0.25">
      <c r="A1654"/>
      <c r="B1654"/>
      <c r="C1654"/>
      <c r="D1654"/>
      <c r="E1654"/>
      <c r="F1654"/>
      <c r="G1654"/>
      <c r="H1654"/>
      <c r="I1654"/>
      <c r="J1654"/>
      <c r="K1654"/>
      <c r="L1654"/>
      <c r="M1654"/>
      <c r="N1654"/>
    </row>
    <row r="1655" spans="1:14" x14ac:dyDescent="0.25">
      <c r="A1655"/>
      <c r="B1655"/>
      <c r="C1655"/>
      <c r="D1655"/>
      <c r="E1655"/>
      <c r="F1655"/>
      <c r="G1655"/>
      <c r="H1655"/>
      <c r="I1655"/>
      <c r="J1655"/>
      <c r="K1655"/>
      <c r="L1655"/>
      <c r="M1655"/>
      <c r="N1655"/>
    </row>
    <row r="1656" spans="1:14" x14ac:dyDescent="0.25">
      <c r="A1656"/>
      <c r="B1656"/>
      <c r="C1656"/>
      <c r="D1656"/>
      <c r="E1656"/>
      <c r="F1656"/>
      <c r="G1656"/>
      <c r="H1656"/>
      <c r="I1656"/>
      <c r="J1656"/>
      <c r="K1656"/>
      <c r="L1656"/>
      <c r="M1656"/>
      <c r="N1656"/>
    </row>
    <row r="1657" spans="1:14" x14ac:dyDescent="0.25">
      <c r="A1657"/>
      <c r="B1657"/>
      <c r="C1657"/>
      <c r="D1657"/>
      <c r="E1657"/>
      <c r="F1657"/>
      <c r="G1657"/>
      <c r="H1657"/>
      <c r="I1657"/>
      <c r="J1657"/>
      <c r="K1657"/>
      <c r="L1657"/>
      <c r="M1657"/>
      <c r="N1657"/>
    </row>
    <row r="1658" spans="1:14" x14ac:dyDescent="0.25">
      <c r="A1658"/>
      <c r="B1658"/>
      <c r="C1658"/>
      <c r="D1658"/>
      <c r="E1658"/>
      <c r="F1658"/>
      <c r="G1658"/>
      <c r="H1658"/>
      <c r="I1658"/>
      <c r="J1658"/>
      <c r="K1658"/>
      <c r="L1658"/>
      <c r="M1658"/>
      <c r="N1658"/>
    </row>
    <row r="1659" spans="1:14" x14ac:dyDescent="0.25">
      <c r="A1659"/>
      <c r="B1659"/>
      <c r="C1659"/>
      <c r="D1659"/>
      <c r="E1659"/>
      <c r="F1659"/>
      <c r="G1659"/>
      <c r="H1659"/>
      <c r="I1659"/>
      <c r="J1659"/>
      <c r="K1659"/>
      <c r="L1659"/>
      <c r="M1659"/>
      <c r="N1659"/>
    </row>
    <row r="1660" spans="1:14" x14ac:dyDescent="0.25">
      <c r="A1660"/>
      <c r="B1660"/>
      <c r="C1660"/>
      <c r="D1660"/>
      <c r="E1660"/>
      <c r="F1660"/>
      <c r="G1660"/>
      <c r="H1660"/>
      <c r="I1660"/>
      <c r="J1660"/>
      <c r="K1660"/>
      <c r="L1660"/>
      <c r="M1660"/>
      <c r="N1660"/>
    </row>
    <row r="1661" spans="1:14" x14ac:dyDescent="0.25">
      <c r="A1661"/>
      <c r="B1661"/>
      <c r="C1661"/>
      <c r="D1661"/>
      <c r="E1661"/>
      <c r="F1661"/>
      <c r="G1661"/>
      <c r="H1661"/>
      <c r="I1661"/>
      <c r="J1661"/>
      <c r="K1661"/>
      <c r="L1661"/>
      <c r="M1661"/>
      <c r="N1661"/>
    </row>
    <row r="1662" spans="1:14" x14ac:dyDescent="0.25">
      <c r="A1662"/>
      <c r="B1662"/>
      <c r="C1662"/>
      <c r="D1662"/>
      <c r="E1662"/>
      <c r="F1662"/>
      <c r="G1662"/>
      <c r="H1662"/>
      <c r="I1662"/>
      <c r="J1662"/>
      <c r="K1662"/>
      <c r="L1662"/>
      <c r="M1662"/>
      <c r="N1662"/>
    </row>
    <row r="1663" spans="1:14" x14ac:dyDescent="0.25">
      <c r="A1663"/>
      <c r="B1663"/>
      <c r="C1663"/>
      <c r="D1663"/>
      <c r="E1663"/>
      <c r="F1663"/>
      <c r="G1663"/>
      <c r="H1663"/>
      <c r="I1663"/>
      <c r="J1663"/>
      <c r="K1663"/>
      <c r="L1663"/>
      <c r="M1663"/>
      <c r="N1663"/>
    </row>
    <row r="1664" spans="1:14" x14ac:dyDescent="0.25">
      <c r="A1664"/>
      <c r="B1664"/>
      <c r="C1664"/>
      <c r="D1664"/>
      <c r="E1664"/>
      <c r="F1664"/>
      <c r="G1664"/>
      <c r="H1664"/>
      <c r="I1664"/>
      <c r="J1664"/>
      <c r="K1664"/>
      <c r="L1664"/>
      <c r="M1664"/>
      <c r="N1664"/>
    </row>
    <row r="1665" spans="1:14" x14ac:dyDescent="0.25">
      <c r="A1665"/>
      <c r="B1665"/>
      <c r="C1665"/>
      <c r="D1665"/>
      <c r="E1665"/>
      <c r="F1665"/>
      <c r="G1665"/>
      <c r="H1665"/>
      <c r="I1665"/>
      <c r="J1665"/>
      <c r="K1665"/>
      <c r="L1665"/>
      <c r="M1665"/>
      <c r="N1665"/>
    </row>
    <row r="1666" spans="1:14" x14ac:dyDescent="0.25">
      <c r="A1666"/>
      <c r="B1666"/>
      <c r="C1666"/>
      <c r="D1666"/>
      <c r="E1666"/>
      <c r="F1666"/>
      <c r="G1666"/>
      <c r="H1666"/>
      <c r="I1666"/>
      <c r="J1666"/>
      <c r="K1666"/>
      <c r="L1666"/>
      <c r="M1666"/>
      <c r="N1666"/>
    </row>
    <row r="1667" spans="1:14" x14ac:dyDescent="0.25">
      <c r="A1667"/>
      <c r="B1667"/>
      <c r="C1667"/>
      <c r="D1667"/>
      <c r="E1667"/>
      <c r="F1667"/>
      <c r="G1667"/>
      <c r="H1667"/>
      <c r="I1667"/>
      <c r="J1667"/>
      <c r="K1667"/>
      <c r="L1667"/>
      <c r="M1667"/>
      <c r="N1667"/>
    </row>
    <row r="1668" spans="1:14" x14ac:dyDescent="0.25">
      <c r="A1668"/>
      <c r="B1668"/>
      <c r="C1668"/>
      <c r="D1668"/>
      <c r="E1668"/>
      <c r="F1668"/>
      <c r="G1668"/>
      <c r="H1668"/>
      <c r="I1668"/>
      <c r="J1668"/>
      <c r="K1668"/>
      <c r="L1668"/>
      <c r="M1668"/>
      <c r="N1668"/>
    </row>
    <row r="1669" spans="1:14" x14ac:dyDescent="0.25">
      <c r="A1669"/>
      <c r="B1669"/>
      <c r="C1669"/>
      <c r="D1669"/>
      <c r="E1669"/>
      <c r="F1669"/>
      <c r="G1669"/>
      <c r="H1669"/>
      <c r="I1669"/>
      <c r="J1669"/>
      <c r="K1669"/>
      <c r="L1669"/>
      <c r="M1669"/>
      <c r="N1669"/>
    </row>
    <row r="1670" spans="1:14" x14ac:dyDescent="0.25">
      <c r="A1670"/>
      <c r="B1670"/>
      <c r="C1670"/>
      <c r="D1670"/>
      <c r="E1670"/>
      <c r="F1670"/>
      <c r="G1670"/>
      <c r="H1670"/>
      <c r="I1670"/>
      <c r="J1670"/>
      <c r="K1670"/>
      <c r="L1670"/>
      <c r="M1670"/>
      <c r="N1670"/>
    </row>
    <row r="1671" spans="1:14" x14ac:dyDescent="0.25">
      <c r="A1671"/>
      <c r="B1671"/>
      <c r="C1671"/>
      <c r="D1671"/>
      <c r="E1671"/>
      <c r="F1671"/>
      <c r="G1671"/>
      <c r="H1671"/>
      <c r="I1671"/>
      <c r="J1671"/>
      <c r="K1671"/>
      <c r="L1671"/>
      <c r="M1671"/>
      <c r="N1671"/>
    </row>
    <row r="1672" spans="1:14" x14ac:dyDescent="0.25">
      <c r="A1672"/>
      <c r="B1672"/>
      <c r="C1672"/>
      <c r="D1672"/>
      <c r="E1672"/>
      <c r="F1672"/>
      <c r="G1672"/>
      <c r="H1672"/>
      <c r="I1672"/>
      <c r="J1672"/>
      <c r="K1672"/>
      <c r="L1672"/>
      <c r="M1672"/>
      <c r="N1672"/>
    </row>
    <row r="1673" spans="1:14" x14ac:dyDescent="0.25">
      <c r="A1673"/>
      <c r="B1673"/>
      <c r="C1673"/>
      <c r="D1673"/>
      <c r="E1673"/>
      <c r="F1673"/>
      <c r="G1673"/>
      <c r="H1673"/>
      <c r="I1673"/>
      <c r="J1673"/>
      <c r="K1673"/>
      <c r="L1673"/>
      <c r="M1673"/>
      <c r="N1673"/>
    </row>
    <row r="1674" spans="1:14" x14ac:dyDescent="0.25">
      <c r="A1674"/>
      <c r="B1674"/>
      <c r="C1674"/>
      <c r="D1674"/>
      <c r="E1674"/>
      <c r="F1674"/>
      <c r="G1674"/>
      <c r="H1674"/>
      <c r="I1674"/>
      <c r="J1674"/>
      <c r="K1674"/>
      <c r="L1674"/>
      <c r="M1674"/>
      <c r="N1674"/>
    </row>
    <row r="1675" spans="1:14" x14ac:dyDescent="0.25">
      <c r="A1675"/>
      <c r="B1675"/>
      <c r="C1675"/>
      <c r="D1675"/>
      <c r="E1675"/>
      <c r="F1675"/>
      <c r="G1675"/>
      <c r="H1675"/>
      <c r="I1675"/>
      <c r="J1675"/>
      <c r="K1675"/>
      <c r="L1675"/>
      <c r="M1675"/>
      <c r="N1675"/>
    </row>
    <row r="1676" spans="1:14" x14ac:dyDescent="0.25">
      <c r="A1676"/>
      <c r="B1676"/>
      <c r="C1676"/>
      <c r="D1676"/>
      <c r="E1676"/>
      <c r="F1676"/>
      <c r="G1676"/>
      <c r="H1676"/>
      <c r="I1676"/>
      <c r="J1676"/>
      <c r="K1676"/>
      <c r="L1676"/>
      <c r="M1676"/>
      <c r="N1676"/>
    </row>
    <row r="1677" spans="1:14" x14ac:dyDescent="0.25">
      <c r="A1677"/>
      <c r="B1677"/>
      <c r="C1677"/>
      <c r="D1677"/>
      <c r="E1677"/>
      <c r="F1677"/>
      <c r="G1677"/>
      <c r="H1677"/>
      <c r="I1677"/>
      <c r="J1677"/>
      <c r="K1677"/>
      <c r="L1677"/>
      <c r="M1677"/>
      <c r="N1677"/>
    </row>
    <row r="1678" spans="1:14" x14ac:dyDescent="0.25">
      <c r="A1678"/>
      <c r="B1678"/>
      <c r="C1678"/>
      <c r="D1678"/>
      <c r="E1678"/>
      <c r="F1678"/>
      <c r="G1678"/>
      <c r="H1678"/>
      <c r="I1678"/>
      <c r="J1678"/>
      <c r="K1678"/>
      <c r="L1678"/>
      <c r="M1678"/>
      <c r="N1678"/>
    </row>
    <row r="1679" spans="1:14" x14ac:dyDescent="0.25">
      <c r="A1679"/>
      <c r="B1679"/>
      <c r="C1679"/>
      <c r="D1679"/>
      <c r="E1679"/>
      <c r="F1679"/>
      <c r="G1679"/>
      <c r="H1679"/>
      <c r="I1679"/>
      <c r="J1679"/>
      <c r="K1679"/>
      <c r="L1679"/>
      <c r="M1679"/>
      <c r="N1679"/>
    </row>
    <row r="1680" spans="1:14" x14ac:dyDescent="0.25">
      <c r="A1680"/>
      <c r="B1680"/>
      <c r="C1680"/>
      <c r="D1680"/>
      <c r="E1680"/>
      <c r="F1680"/>
      <c r="G1680"/>
      <c r="H1680"/>
      <c r="I1680"/>
      <c r="J1680"/>
      <c r="K1680"/>
      <c r="L1680"/>
      <c r="M1680"/>
      <c r="N1680"/>
    </row>
    <row r="1681" spans="1:14" x14ac:dyDescent="0.25">
      <c r="A1681"/>
      <c r="B1681"/>
      <c r="C1681"/>
      <c r="D1681"/>
      <c r="E1681"/>
      <c r="F1681"/>
      <c r="G1681"/>
      <c r="H1681"/>
      <c r="I1681"/>
      <c r="J1681"/>
      <c r="K1681"/>
      <c r="L1681"/>
      <c r="M1681"/>
      <c r="N1681"/>
    </row>
    <row r="1682" spans="1:14" x14ac:dyDescent="0.25">
      <c r="A1682"/>
      <c r="B1682"/>
      <c r="C1682"/>
      <c r="D1682"/>
      <c r="E1682"/>
      <c r="F1682"/>
      <c r="G1682"/>
      <c r="H1682"/>
      <c r="I1682"/>
      <c r="J1682"/>
      <c r="K1682"/>
      <c r="L1682"/>
      <c r="M1682"/>
      <c r="N1682"/>
    </row>
    <row r="1683" spans="1:14" x14ac:dyDescent="0.25">
      <c r="A1683"/>
      <c r="B1683"/>
      <c r="C1683"/>
      <c r="D1683"/>
      <c r="E1683"/>
      <c r="F1683"/>
      <c r="G1683"/>
      <c r="H1683"/>
      <c r="I1683"/>
      <c r="J1683"/>
      <c r="K1683"/>
      <c r="L1683"/>
      <c r="M1683"/>
      <c r="N1683"/>
    </row>
    <row r="1684" spans="1:14" x14ac:dyDescent="0.25">
      <c r="A1684"/>
      <c r="B1684"/>
      <c r="C1684"/>
      <c r="D1684"/>
      <c r="E1684"/>
      <c r="F1684"/>
      <c r="G1684"/>
      <c r="H1684"/>
      <c r="I1684"/>
      <c r="J1684"/>
      <c r="K1684"/>
      <c r="L1684"/>
      <c r="M1684"/>
      <c r="N1684"/>
    </row>
    <row r="1685" spans="1:14" x14ac:dyDescent="0.25">
      <c r="A1685"/>
      <c r="B1685"/>
      <c r="C1685"/>
      <c r="D1685"/>
      <c r="E1685"/>
      <c r="F1685"/>
      <c r="G1685"/>
      <c r="H1685"/>
      <c r="I1685"/>
      <c r="J1685"/>
      <c r="K1685"/>
      <c r="L1685"/>
      <c r="M1685"/>
      <c r="N1685"/>
    </row>
    <row r="1686" spans="1:14" x14ac:dyDescent="0.25">
      <c r="A1686"/>
      <c r="B1686"/>
      <c r="C1686"/>
      <c r="D1686"/>
      <c r="E1686"/>
      <c r="F1686"/>
      <c r="G1686"/>
      <c r="H1686"/>
      <c r="I1686"/>
      <c r="J1686"/>
      <c r="K1686"/>
      <c r="L1686"/>
      <c r="M1686"/>
      <c r="N1686"/>
    </row>
    <row r="1687" spans="1:14" x14ac:dyDescent="0.25">
      <c r="A1687"/>
      <c r="B1687"/>
      <c r="C1687"/>
      <c r="D1687"/>
      <c r="E1687"/>
      <c r="F1687"/>
      <c r="G1687"/>
      <c r="H1687"/>
      <c r="I1687"/>
      <c r="J1687"/>
      <c r="K1687"/>
      <c r="L1687"/>
      <c r="M1687"/>
      <c r="N1687"/>
    </row>
    <row r="1688" spans="1:14" x14ac:dyDescent="0.25">
      <c r="A1688"/>
      <c r="B1688"/>
      <c r="C1688"/>
      <c r="D1688"/>
      <c r="E1688"/>
      <c r="F1688"/>
      <c r="G1688"/>
      <c r="H1688"/>
      <c r="I1688"/>
      <c r="J1688"/>
      <c r="K1688"/>
      <c r="L1688"/>
      <c r="M1688"/>
      <c r="N1688"/>
    </row>
    <row r="1689" spans="1:14" x14ac:dyDescent="0.25">
      <c r="A1689"/>
      <c r="B1689"/>
      <c r="C1689"/>
      <c r="D1689"/>
      <c r="E1689"/>
      <c r="F1689"/>
      <c r="G1689"/>
      <c r="H1689"/>
      <c r="I1689"/>
      <c r="J1689"/>
      <c r="K1689"/>
      <c r="L1689"/>
      <c r="M1689"/>
      <c r="N1689"/>
    </row>
    <row r="1690" spans="1:14" x14ac:dyDescent="0.25">
      <c r="A1690"/>
      <c r="B1690"/>
      <c r="C1690"/>
      <c r="D1690"/>
      <c r="E1690"/>
      <c r="F1690"/>
      <c r="G1690"/>
      <c r="H1690"/>
      <c r="I1690"/>
      <c r="J1690"/>
      <c r="K1690"/>
      <c r="L1690"/>
      <c r="M1690"/>
      <c r="N1690"/>
    </row>
    <row r="1691" spans="1:14" x14ac:dyDescent="0.25">
      <c r="A1691"/>
      <c r="B1691"/>
      <c r="C1691"/>
      <c r="D1691"/>
      <c r="E1691"/>
      <c r="F1691"/>
      <c r="G1691"/>
      <c r="H1691"/>
      <c r="I1691"/>
      <c r="J1691"/>
      <c r="K1691"/>
      <c r="L1691"/>
      <c r="M1691"/>
      <c r="N1691"/>
    </row>
    <row r="1692" spans="1:14" x14ac:dyDescent="0.25">
      <c r="A1692"/>
      <c r="B1692"/>
      <c r="C1692"/>
      <c r="D1692"/>
      <c r="E1692"/>
      <c r="F1692"/>
      <c r="G1692"/>
      <c r="H1692"/>
      <c r="I1692"/>
      <c r="J1692"/>
      <c r="K1692"/>
      <c r="L1692"/>
      <c r="M1692"/>
      <c r="N1692"/>
    </row>
    <row r="1693" spans="1:14" x14ac:dyDescent="0.25">
      <c r="A1693"/>
      <c r="B1693"/>
      <c r="C1693"/>
      <c r="D1693"/>
      <c r="E1693"/>
      <c r="F1693"/>
      <c r="G1693"/>
      <c r="H1693"/>
      <c r="I1693"/>
      <c r="J1693"/>
      <c r="K1693"/>
      <c r="L1693"/>
      <c r="M1693"/>
      <c r="N1693"/>
    </row>
    <row r="1694" spans="1:14" x14ac:dyDescent="0.25">
      <c r="A1694"/>
      <c r="B1694"/>
      <c r="C1694"/>
      <c r="D1694"/>
      <c r="E1694"/>
      <c r="F1694"/>
      <c r="G1694"/>
      <c r="H1694"/>
      <c r="I1694"/>
      <c r="J1694"/>
      <c r="K1694"/>
      <c r="L1694"/>
      <c r="M1694"/>
      <c r="N1694"/>
    </row>
    <row r="1695" spans="1:14" x14ac:dyDescent="0.25">
      <c r="A1695"/>
      <c r="B1695"/>
      <c r="C1695"/>
      <c r="D1695"/>
      <c r="E1695"/>
      <c r="F1695"/>
      <c r="G1695"/>
      <c r="H1695"/>
      <c r="I1695"/>
      <c r="J1695"/>
      <c r="K1695"/>
      <c r="L1695"/>
      <c r="M1695"/>
      <c r="N1695"/>
    </row>
    <row r="1696" spans="1:14" x14ac:dyDescent="0.25">
      <c r="A1696"/>
      <c r="B1696"/>
      <c r="C1696"/>
      <c r="D1696"/>
      <c r="E1696"/>
      <c r="F1696"/>
      <c r="G1696"/>
      <c r="H1696"/>
      <c r="I1696"/>
      <c r="J1696"/>
      <c r="K1696"/>
      <c r="L1696"/>
      <c r="M1696"/>
      <c r="N1696"/>
    </row>
    <row r="1697" spans="1:14" x14ac:dyDescent="0.25">
      <c r="A1697"/>
      <c r="B1697"/>
      <c r="C1697"/>
      <c r="D1697"/>
      <c r="E1697"/>
      <c r="F1697"/>
      <c r="G1697"/>
      <c r="H1697"/>
      <c r="I1697"/>
      <c r="J1697"/>
      <c r="K1697"/>
      <c r="L1697"/>
      <c r="M1697"/>
      <c r="N1697"/>
    </row>
    <row r="1698" spans="1:14" x14ac:dyDescent="0.25">
      <c r="A1698"/>
      <c r="B1698"/>
      <c r="C1698"/>
      <c r="D1698"/>
      <c r="E1698"/>
      <c r="F1698"/>
      <c r="G1698"/>
      <c r="H1698"/>
      <c r="I1698"/>
      <c r="J1698"/>
      <c r="K1698"/>
      <c r="L1698"/>
      <c r="M1698"/>
      <c r="N1698"/>
    </row>
    <row r="1699" spans="1:14" x14ac:dyDescent="0.25">
      <c r="A1699"/>
      <c r="B1699"/>
      <c r="C1699"/>
      <c r="D1699"/>
      <c r="E1699"/>
      <c r="F1699"/>
      <c r="G1699"/>
      <c r="H1699"/>
      <c r="I1699"/>
      <c r="J1699"/>
      <c r="K1699"/>
      <c r="L1699"/>
      <c r="M1699"/>
      <c r="N1699"/>
    </row>
    <row r="1700" spans="1:14" x14ac:dyDescent="0.25">
      <c r="A1700"/>
      <c r="B1700"/>
      <c r="C1700"/>
      <c r="D1700"/>
      <c r="E1700"/>
      <c r="F1700"/>
      <c r="G1700"/>
      <c r="H1700"/>
      <c r="I1700"/>
      <c r="J1700"/>
      <c r="K1700"/>
      <c r="L1700"/>
      <c r="M1700"/>
      <c r="N1700"/>
    </row>
    <row r="1701" spans="1:14" x14ac:dyDescent="0.25">
      <c r="A1701"/>
      <c r="B1701"/>
      <c r="C1701"/>
      <c r="D1701"/>
      <c r="E1701"/>
      <c r="F1701"/>
      <c r="G1701"/>
      <c r="H1701"/>
      <c r="I1701"/>
      <c r="J1701"/>
      <c r="K1701"/>
      <c r="L1701"/>
      <c r="M1701"/>
      <c r="N1701"/>
    </row>
    <row r="1702" spans="1:14" x14ac:dyDescent="0.25">
      <c r="A1702"/>
      <c r="B1702"/>
      <c r="C1702"/>
      <c r="D1702"/>
      <c r="E1702"/>
      <c r="F1702"/>
      <c r="G1702"/>
      <c r="H1702"/>
      <c r="I1702"/>
      <c r="J1702"/>
      <c r="K1702"/>
      <c r="L1702"/>
      <c r="M1702"/>
      <c r="N1702"/>
    </row>
    <row r="1703" spans="1:14" x14ac:dyDescent="0.25">
      <c r="A1703"/>
      <c r="B1703"/>
      <c r="C1703"/>
      <c r="D1703"/>
      <c r="E1703"/>
      <c r="F1703"/>
      <c r="G1703"/>
      <c r="H1703"/>
      <c r="I1703"/>
      <c r="J1703"/>
      <c r="K1703"/>
      <c r="L1703"/>
      <c r="M1703"/>
      <c r="N1703"/>
    </row>
    <row r="1704" spans="1:14" x14ac:dyDescent="0.25">
      <c r="A1704"/>
      <c r="B1704"/>
      <c r="C1704"/>
      <c r="D1704"/>
      <c r="E1704"/>
      <c r="F1704"/>
      <c r="G1704"/>
      <c r="H1704"/>
      <c r="I1704"/>
      <c r="J1704"/>
      <c r="K1704"/>
      <c r="L1704"/>
      <c r="M1704"/>
      <c r="N1704"/>
    </row>
    <row r="1705" spans="1:14" x14ac:dyDescent="0.25">
      <c r="A1705"/>
      <c r="B1705"/>
      <c r="C1705"/>
      <c r="D1705"/>
      <c r="E1705"/>
      <c r="F1705"/>
      <c r="G1705"/>
      <c r="H1705"/>
      <c r="I1705"/>
      <c r="J1705"/>
      <c r="K1705"/>
      <c r="L1705"/>
      <c r="M1705"/>
      <c r="N1705"/>
    </row>
    <row r="1706" spans="1:14" x14ac:dyDescent="0.25">
      <c r="A1706"/>
      <c r="B1706"/>
      <c r="C1706"/>
      <c r="D1706"/>
      <c r="E1706"/>
      <c r="F1706"/>
      <c r="G1706"/>
      <c r="H1706"/>
      <c r="I1706"/>
      <c r="J1706"/>
      <c r="K1706"/>
      <c r="L1706"/>
      <c r="M1706"/>
      <c r="N1706"/>
    </row>
    <row r="1707" spans="1:14" x14ac:dyDescent="0.25">
      <c r="A1707"/>
      <c r="B1707"/>
      <c r="C1707"/>
      <c r="D1707"/>
      <c r="E1707"/>
      <c r="F1707"/>
      <c r="G1707"/>
      <c r="H1707"/>
      <c r="I1707"/>
      <c r="J1707"/>
      <c r="K1707"/>
      <c r="L1707"/>
      <c r="M1707"/>
      <c r="N1707"/>
    </row>
    <row r="1708" spans="1:14" x14ac:dyDescent="0.25">
      <c r="A1708"/>
      <c r="B1708"/>
      <c r="C1708"/>
      <c r="D1708"/>
      <c r="E1708"/>
      <c r="F1708"/>
      <c r="G1708"/>
      <c r="H1708"/>
      <c r="I1708"/>
      <c r="J1708"/>
      <c r="K1708"/>
      <c r="L1708"/>
      <c r="M1708"/>
      <c r="N1708"/>
    </row>
    <row r="1709" spans="1:14" x14ac:dyDescent="0.25">
      <c r="A1709"/>
      <c r="B1709"/>
      <c r="C1709"/>
      <c r="D1709"/>
      <c r="E1709"/>
      <c r="F1709"/>
      <c r="G1709"/>
      <c r="H1709"/>
      <c r="I1709"/>
      <c r="J1709"/>
      <c r="K1709"/>
      <c r="L1709"/>
      <c r="M1709"/>
      <c r="N1709"/>
    </row>
    <row r="1710" spans="1:14" x14ac:dyDescent="0.25">
      <c r="A1710"/>
      <c r="B1710"/>
      <c r="C1710"/>
      <c r="D1710"/>
      <c r="E1710"/>
      <c r="F1710"/>
      <c r="G1710"/>
      <c r="H1710"/>
      <c r="I1710"/>
      <c r="J1710"/>
      <c r="K1710"/>
      <c r="L1710"/>
      <c r="M1710"/>
      <c r="N1710"/>
    </row>
    <row r="1711" spans="1:14" x14ac:dyDescent="0.25">
      <c r="A1711"/>
      <c r="B1711"/>
      <c r="C1711"/>
      <c r="D1711"/>
      <c r="E1711"/>
      <c r="F1711"/>
      <c r="G1711"/>
      <c r="H1711"/>
      <c r="I1711"/>
      <c r="J1711"/>
      <c r="K1711"/>
      <c r="L1711"/>
      <c r="M1711"/>
      <c r="N1711"/>
    </row>
    <row r="1712" spans="1:14" x14ac:dyDescent="0.25">
      <c r="A1712"/>
      <c r="B1712"/>
      <c r="C1712"/>
      <c r="D1712"/>
      <c r="E1712"/>
      <c r="F1712"/>
      <c r="G1712"/>
      <c r="H1712"/>
      <c r="I1712"/>
      <c r="J1712"/>
      <c r="K1712"/>
      <c r="L1712"/>
      <c r="M1712"/>
      <c r="N1712"/>
    </row>
    <row r="1713" spans="1:14" x14ac:dyDescent="0.25">
      <c r="A1713"/>
      <c r="B1713"/>
      <c r="C1713"/>
      <c r="D1713"/>
      <c r="E1713"/>
      <c r="F1713"/>
      <c r="G1713"/>
      <c r="H1713"/>
      <c r="I1713"/>
      <c r="J1713"/>
      <c r="K1713"/>
      <c r="L1713"/>
      <c r="M1713"/>
      <c r="N1713"/>
    </row>
    <row r="1714" spans="1:14" x14ac:dyDescent="0.25">
      <c r="A1714"/>
      <c r="B1714"/>
      <c r="C1714"/>
      <c r="D1714"/>
      <c r="E1714"/>
      <c r="F1714"/>
      <c r="G1714"/>
      <c r="H1714"/>
      <c r="I1714"/>
      <c r="J1714"/>
      <c r="K1714"/>
      <c r="L1714"/>
      <c r="M1714"/>
      <c r="N1714"/>
    </row>
    <row r="1715" spans="1:14" x14ac:dyDescent="0.25">
      <c r="A1715"/>
      <c r="B1715"/>
      <c r="C1715"/>
      <c r="D1715"/>
      <c r="E1715"/>
      <c r="F1715"/>
      <c r="G1715"/>
      <c r="H1715"/>
      <c r="I1715"/>
      <c r="J1715"/>
      <c r="K1715"/>
      <c r="L1715"/>
      <c r="M1715"/>
      <c r="N1715"/>
    </row>
    <row r="1716" spans="1:14" x14ac:dyDescent="0.25">
      <c r="A1716"/>
      <c r="B1716"/>
      <c r="C1716"/>
      <c r="D1716"/>
      <c r="E1716"/>
      <c r="F1716"/>
      <c r="G1716"/>
      <c r="H1716"/>
      <c r="I1716"/>
      <c r="J1716"/>
      <c r="K1716"/>
      <c r="L1716"/>
      <c r="M1716"/>
      <c r="N1716"/>
    </row>
    <row r="1717" spans="1:14" x14ac:dyDescent="0.25">
      <c r="A1717"/>
      <c r="B1717"/>
      <c r="C1717"/>
      <c r="D1717"/>
      <c r="E1717"/>
      <c r="F1717"/>
      <c r="G1717"/>
      <c r="H1717"/>
      <c r="I1717"/>
      <c r="J1717"/>
      <c r="K1717"/>
      <c r="L1717"/>
      <c r="M1717"/>
      <c r="N1717"/>
    </row>
    <row r="1718" spans="1:14" x14ac:dyDescent="0.25">
      <c r="A1718"/>
      <c r="B1718"/>
      <c r="C1718"/>
      <c r="D1718"/>
      <c r="E1718"/>
      <c r="F1718"/>
      <c r="G1718"/>
      <c r="H1718"/>
      <c r="I1718"/>
      <c r="J1718"/>
      <c r="K1718"/>
      <c r="L1718"/>
      <c r="M1718"/>
      <c r="N1718"/>
    </row>
    <row r="1719" spans="1:14" x14ac:dyDescent="0.25">
      <c r="A1719"/>
      <c r="B1719"/>
      <c r="C1719"/>
      <c r="D1719"/>
      <c r="E1719"/>
      <c r="F1719"/>
      <c r="G1719"/>
      <c r="H1719"/>
      <c r="I1719"/>
      <c r="J1719"/>
      <c r="K1719"/>
      <c r="L1719"/>
      <c r="M1719"/>
      <c r="N1719"/>
    </row>
    <row r="1720" spans="1:14" x14ac:dyDescent="0.25">
      <c r="A1720"/>
      <c r="B1720"/>
      <c r="C1720"/>
      <c r="D1720"/>
      <c r="E1720"/>
      <c r="F1720"/>
      <c r="G1720"/>
      <c r="H1720"/>
      <c r="I1720"/>
      <c r="J1720"/>
      <c r="K1720"/>
      <c r="L1720"/>
      <c r="M1720"/>
      <c r="N1720"/>
    </row>
    <row r="1721" spans="1:14" x14ac:dyDescent="0.25">
      <c r="A1721"/>
      <c r="B1721"/>
      <c r="C1721"/>
      <c r="D1721"/>
      <c r="E1721"/>
      <c r="F1721"/>
      <c r="G1721"/>
      <c r="H1721"/>
      <c r="I1721"/>
      <c r="J1721"/>
      <c r="K1721"/>
      <c r="L1721"/>
      <c r="M1721"/>
      <c r="N1721"/>
    </row>
    <row r="1722" spans="1:14" x14ac:dyDescent="0.25">
      <c r="A1722"/>
      <c r="B1722"/>
      <c r="C1722"/>
      <c r="D1722"/>
      <c r="E1722"/>
      <c r="F1722"/>
      <c r="G1722"/>
      <c r="H1722"/>
      <c r="I1722"/>
      <c r="J1722"/>
      <c r="K1722"/>
      <c r="L1722"/>
      <c r="M1722"/>
      <c r="N1722"/>
    </row>
    <row r="1723" spans="1:14" x14ac:dyDescent="0.25">
      <c r="A1723"/>
      <c r="B1723"/>
      <c r="C1723"/>
      <c r="D1723"/>
      <c r="E1723"/>
      <c r="F1723"/>
      <c r="G1723"/>
      <c r="H1723"/>
      <c r="I1723"/>
      <c r="J1723"/>
      <c r="K1723"/>
      <c r="L1723"/>
      <c r="M1723"/>
      <c r="N1723"/>
    </row>
    <row r="1724" spans="1:14" x14ac:dyDescent="0.25">
      <c r="A1724"/>
      <c r="B1724"/>
      <c r="C1724"/>
      <c r="D1724"/>
      <c r="E1724"/>
      <c r="F1724"/>
      <c r="G1724"/>
      <c r="H1724"/>
      <c r="I1724"/>
      <c r="J1724"/>
      <c r="K1724"/>
      <c r="L1724"/>
      <c r="M1724"/>
      <c r="N1724"/>
    </row>
    <row r="1725" spans="1:14" x14ac:dyDescent="0.25">
      <c r="A1725"/>
      <c r="B1725"/>
      <c r="C1725"/>
      <c r="D1725"/>
      <c r="E1725"/>
      <c r="F1725"/>
      <c r="G1725"/>
      <c r="H1725"/>
      <c r="I1725"/>
      <c r="J1725"/>
      <c r="K1725"/>
      <c r="L1725"/>
      <c r="M1725"/>
      <c r="N1725"/>
    </row>
    <row r="1726" spans="1:14" x14ac:dyDescent="0.25">
      <c r="A1726"/>
      <c r="B1726"/>
      <c r="C1726"/>
      <c r="D1726"/>
      <c r="E1726"/>
      <c r="F1726"/>
      <c r="G1726"/>
      <c r="H1726"/>
      <c r="I1726"/>
      <c r="J1726"/>
      <c r="K1726"/>
      <c r="L1726"/>
      <c r="M1726"/>
      <c r="N1726"/>
    </row>
    <row r="1727" spans="1:14" x14ac:dyDescent="0.25">
      <c r="A1727"/>
      <c r="B1727"/>
      <c r="C1727"/>
      <c r="D1727"/>
      <c r="E1727"/>
      <c r="F1727"/>
      <c r="G1727"/>
      <c r="H1727"/>
      <c r="I1727"/>
      <c r="J1727"/>
      <c r="K1727"/>
      <c r="L1727"/>
      <c r="M1727"/>
      <c r="N1727"/>
    </row>
    <row r="1728" spans="1:14" x14ac:dyDescent="0.25">
      <c r="A1728"/>
      <c r="B1728"/>
      <c r="C1728"/>
      <c r="D1728"/>
      <c r="E1728"/>
      <c r="F1728"/>
      <c r="G1728"/>
      <c r="H1728"/>
      <c r="I1728"/>
      <c r="J1728"/>
      <c r="K1728"/>
      <c r="L1728"/>
      <c r="M1728"/>
      <c r="N1728"/>
    </row>
    <row r="1729" spans="1:14" x14ac:dyDescent="0.25">
      <c r="A1729"/>
      <c r="B1729"/>
      <c r="C1729"/>
      <c r="D1729"/>
      <c r="E1729"/>
      <c r="F1729"/>
      <c r="G1729"/>
      <c r="H1729"/>
      <c r="I1729"/>
      <c r="J1729"/>
      <c r="K1729"/>
      <c r="L1729"/>
      <c r="M1729"/>
      <c r="N1729"/>
    </row>
    <row r="1730" spans="1:14" x14ac:dyDescent="0.25">
      <c r="A1730"/>
      <c r="B1730"/>
      <c r="C1730"/>
      <c r="D1730"/>
      <c r="E1730"/>
      <c r="F1730"/>
      <c r="G1730"/>
      <c r="H1730"/>
      <c r="I1730"/>
      <c r="J1730"/>
      <c r="K1730"/>
      <c r="L1730"/>
      <c r="M1730"/>
      <c r="N1730"/>
    </row>
    <row r="1731" spans="1:14" x14ac:dyDescent="0.25">
      <c r="A1731"/>
      <c r="B1731"/>
      <c r="C1731"/>
      <c r="D1731"/>
      <c r="E1731"/>
      <c r="F1731"/>
      <c r="G1731"/>
      <c r="H1731"/>
      <c r="I1731"/>
      <c r="J1731"/>
      <c r="K1731"/>
      <c r="L1731"/>
      <c r="M1731"/>
      <c r="N1731"/>
    </row>
    <row r="1732" spans="1:14" x14ac:dyDescent="0.25">
      <c r="A1732"/>
      <c r="B1732"/>
      <c r="C1732"/>
      <c r="D1732"/>
      <c r="E1732"/>
      <c r="F1732"/>
      <c r="G1732"/>
      <c r="H1732"/>
      <c r="I1732"/>
      <c r="J1732"/>
      <c r="K1732"/>
      <c r="L1732"/>
      <c r="M1732"/>
      <c r="N1732"/>
    </row>
    <row r="1733" spans="1:14" x14ac:dyDescent="0.25">
      <c r="A1733"/>
      <c r="B1733"/>
      <c r="C1733"/>
      <c r="D1733"/>
      <c r="E1733"/>
      <c r="F1733"/>
      <c r="G1733"/>
      <c r="H1733"/>
      <c r="I1733"/>
      <c r="J1733"/>
      <c r="K1733"/>
      <c r="L1733"/>
      <c r="M1733"/>
      <c r="N1733"/>
    </row>
    <row r="1734" spans="1:14" x14ac:dyDescent="0.25">
      <c r="A1734"/>
      <c r="B1734"/>
      <c r="C1734"/>
      <c r="D1734"/>
      <c r="E1734"/>
      <c r="F1734"/>
      <c r="G1734"/>
      <c r="H1734"/>
      <c r="I1734"/>
      <c r="J1734"/>
      <c r="K1734"/>
      <c r="L1734"/>
      <c r="M1734"/>
      <c r="N1734"/>
    </row>
    <row r="1735" spans="1:14" x14ac:dyDescent="0.25">
      <c r="A1735"/>
      <c r="B1735"/>
      <c r="C1735"/>
      <c r="D1735"/>
      <c r="E1735"/>
      <c r="F1735"/>
      <c r="G1735"/>
      <c r="H1735"/>
      <c r="I1735"/>
      <c r="J1735"/>
      <c r="K1735"/>
      <c r="L1735"/>
      <c r="M1735"/>
      <c r="N1735"/>
    </row>
    <row r="1736" spans="1:14" x14ac:dyDescent="0.25">
      <c r="A1736"/>
      <c r="B1736"/>
      <c r="C1736"/>
      <c r="D1736"/>
      <c r="E1736"/>
      <c r="F1736"/>
      <c r="G1736"/>
      <c r="H1736"/>
      <c r="I1736"/>
      <c r="J1736"/>
      <c r="K1736"/>
      <c r="L1736"/>
      <c r="M1736"/>
      <c r="N1736"/>
    </row>
    <row r="1737" spans="1:14" x14ac:dyDescent="0.25">
      <c r="A1737"/>
      <c r="B1737"/>
      <c r="C1737"/>
      <c r="D1737"/>
      <c r="E1737"/>
      <c r="F1737"/>
      <c r="G1737"/>
      <c r="H1737"/>
      <c r="I1737"/>
      <c r="J1737"/>
      <c r="K1737"/>
      <c r="L1737"/>
      <c r="M1737"/>
      <c r="N1737"/>
    </row>
    <row r="1738" spans="1:14" x14ac:dyDescent="0.25">
      <c r="A1738"/>
      <c r="B1738"/>
      <c r="C1738"/>
      <c r="D1738"/>
      <c r="E1738"/>
      <c r="F1738"/>
      <c r="G1738"/>
      <c r="H1738"/>
      <c r="I1738"/>
      <c r="J1738"/>
      <c r="K1738"/>
      <c r="L1738"/>
      <c r="M1738"/>
      <c r="N1738"/>
    </row>
    <row r="1739" spans="1:14" x14ac:dyDescent="0.25">
      <c r="A1739"/>
      <c r="B1739"/>
      <c r="C1739"/>
      <c r="D1739"/>
      <c r="E1739"/>
      <c r="F1739"/>
      <c r="G1739"/>
      <c r="H1739"/>
      <c r="I1739"/>
      <c r="J1739"/>
      <c r="K1739"/>
      <c r="L1739"/>
      <c r="M1739"/>
      <c r="N1739"/>
    </row>
    <row r="1740" spans="1:14" x14ac:dyDescent="0.25">
      <c r="A1740"/>
      <c r="B1740"/>
      <c r="C1740"/>
      <c r="D1740"/>
      <c r="E1740"/>
      <c r="F1740"/>
      <c r="G1740"/>
      <c r="H1740"/>
      <c r="I1740"/>
      <c r="J1740"/>
      <c r="K1740"/>
      <c r="L1740"/>
      <c r="M1740"/>
      <c r="N1740"/>
    </row>
    <row r="1741" spans="1:14" x14ac:dyDescent="0.25">
      <c r="A1741"/>
      <c r="B1741"/>
      <c r="C1741"/>
      <c r="D1741"/>
      <c r="E1741"/>
      <c r="F1741"/>
      <c r="G1741"/>
      <c r="H1741"/>
      <c r="I1741"/>
      <c r="J1741"/>
      <c r="K1741"/>
      <c r="L1741"/>
      <c r="M1741"/>
      <c r="N1741"/>
    </row>
    <row r="1742" spans="1:14" x14ac:dyDescent="0.25">
      <c r="A1742"/>
      <c r="B1742"/>
      <c r="C1742"/>
      <c r="D1742"/>
      <c r="E1742"/>
      <c r="F1742"/>
      <c r="G1742"/>
      <c r="H1742"/>
      <c r="I1742"/>
      <c r="J1742"/>
      <c r="K1742"/>
      <c r="L1742"/>
      <c r="M1742"/>
      <c r="N1742"/>
    </row>
    <row r="1743" spans="1:14" x14ac:dyDescent="0.25">
      <c r="A1743"/>
      <c r="B1743"/>
      <c r="C1743"/>
      <c r="D1743"/>
      <c r="E1743"/>
      <c r="F1743"/>
      <c r="G1743"/>
      <c r="H1743"/>
      <c r="I1743"/>
      <c r="J1743"/>
      <c r="K1743"/>
      <c r="L1743"/>
      <c r="M1743"/>
      <c r="N1743"/>
    </row>
    <row r="1744" spans="1:14" x14ac:dyDescent="0.25">
      <c r="A1744"/>
      <c r="B1744"/>
      <c r="C1744"/>
      <c r="D1744"/>
      <c r="E1744"/>
      <c r="F1744"/>
      <c r="G1744"/>
      <c r="H1744"/>
      <c r="I1744"/>
      <c r="J1744"/>
      <c r="K1744"/>
      <c r="L1744"/>
      <c r="M1744"/>
      <c r="N1744"/>
    </row>
    <row r="1745" spans="1:14" x14ac:dyDescent="0.25">
      <c r="A1745"/>
      <c r="B1745"/>
      <c r="C1745"/>
      <c r="D1745"/>
      <c r="E1745"/>
      <c r="F1745"/>
      <c r="G1745"/>
      <c r="H1745"/>
      <c r="I1745"/>
      <c r="J1745"/>
      <c r="K1745"/>
      <c r="L1745"/>
      <c r="M1745"/>
      <c r="N1745"/>
    </row>
    <row r="1746" spans="1:14" x14ac:dyDescent="0.25">
      <c r="A1746"/>
      <c r="B1746"/>
      <c r="C1746"/>
      <c r="D1746"/>
      <c r="E1746"/>
      <c r="F1746"/>
      <c r="G1746"/>
      <c r="H1746"/>
      <c r="I1746"/>
      <c r="J1746"/>
      <c r="K1746"/>
      <c r="L1746"/>
      <c r="M1746"/>
      <c r="N1746"/>
    </row>
    <row r="1747" spans="1:14" x14ac:dyDescent="0.25">
      <c r="A1747"/>
      <c r="B1747"/>
      <c r="C1747"/>
      <c r="D1747"/>
      <c r="E1747"/>
      <c r="F1747"/>
      <c r="G1747"/>
      <c r="H1747"/>
      <c r="I1747"/>
      <c r="J1747"/>
      <c r="K1747"/>
      <c r="L1747"/>
      <c r="M1747"/>
      <c r="N1747"/>
    </row>
    <row r="1748" spans="1:14" x14ac:dyDescent="0.25">
      <c r="A1748"/>
      <c r="B1748"/>
      <c r="C1748"/>
      <c r="D1748"/>
      <c r="E1748"/>
      <c r="F1748"/>
      <c r="G1748"/>
      <c r="H1748"/>
      <c r="I1748"/>
      <c r="J1748"/>
      <c r="K1748"/>
      <c r="L1748"/>
      <c r="M1748"/>
      <c r="N1748"/>
    </row>
    <row r="1749" spans="1:14" x14ac:dyDescent="0.25">
      <c r="A1749"/>
      <c r="B1749"/>
      <c r="C1749"/>
      <c r="D1749"/>
      <c r="E1749"/>
      <c r="F1749"/>
      <c r="G1749"/>
      <c r="H1749"/>
      <c r="I1749"/>
      <c r="J1749"/>
      <c r="K1749"/>
      <c r="L1749"/>
      <c r="M1749"/>
      <c r="N1749"/>
    </row>
    <row r="1750" spans="1:14" x14ac:dyDescent="0.25">
      <c r="A1750"/>
      <c r="B1750"/>
      <c r="C1750"/>
      <c r="D1750"/>
      <c r="E1750"/>
      <c r="F1750"/>
      <c r="G1750"/>
      <c r="H1750"/>
      <c r="I1750"/>
      <c r="J1750"/>
      <c r="K1750"/>
      <c r="L1750"/>
      <c r="M1750"/>
      <c r="N1750"/>
    </row>
    <row r="1751" spans="1:14" x14ac:dyDescent="0.25">
      <c r="A1751"/>
      <c r="B1751"/>
      <c r="C1751"/>
      <c r="D1751"/>
      <c r="E1751"/>
      <c r="F1751"/>
      <c r="G1751"/>
      <c r="H1751"/>
      <c r="I1751"/>
      <c r="J1751"/>
      <c r="K1751"/>
      <c r="L1751"/>
      <c r="M1751"/>
      <c r="N1751"/>
    </row>
    <row r="1752" spans="1:14" x14ac:dyDescent="0.25">
      <c r="A1752"/>
      <c r="B1752"/>
      <c r="C1752"/>
      <c r="D1752"/>
      <c r="E1752"/>
      <c r="F1752"/>
      <c r="G1752"/>
      <c r="H1752"/>
      <c r="I1752"/>
      <c r="J1752"/>
      <c r="K1752"/>
      <c r="L1752"/>
      <c r="M1752"/>
      <c r="N1752"/>
    </row>
    <row r="1753" spans="1:14" x14ac:dyDescent="0.25">
      <c r="A1753"/>
      <c r="B1753"/>
      <c r="C1753"/>
      <c r="D1753"/>
      <c r="E1753"/>
      <c r="F1753"/>
      <c r="G1753"/>
      <c r="H1753"/>
      <c r="I1753"/>
      <c r="J1753"/>
      <c r="K1753"/>
      <c r="L1753"/>
      <c r="M1753"/>
      <c r="N1753"/>
    </row>
    <row r="1754" spans="1:14" x14ac:dyDescent="0.25">
      <c r="A1754"/>
      <c r="B1754"/>
      <c r="C1754"/>
      <c r="D1754"/>
      <c r="E1754"/>
      <c r="F1754"/>
      <c r="G1754"/>
      <c r="H1754"/>
      <c r="I1754"/>
      <c r="J1754"/>
      <c r="K1754"/>
      <c r="L1754"/>
      <c r="M1754"/>
      <c r="N1754"/>
    </row>
    <row r="1755" spans="1:14" x14ac:dyDescent="0.25">
      <c r="A1755"/>
      <c r="B1755"/>
      <c r="C1755"/>
      <c r="D1755"/>
      <c r="E1755"/>
      <c r="F1755"/>
      <c r="G1755"/>
      <c r="H1755"/>
      <c r="I1755"/>
      <c r="J1755"/>
      <c r="K1755"/>
      <c r="L1755"/>
      <c r="M1755"/>
      <c r="N1755"/>
    </row>
    <row r="1756" spans="1:14" x14ac:dyDescent="0.25">
      <c r="A1756"/>
      <c r="B1756"/>
      <c r="C1756"/>
      <c r="D1756"/>
      <c r="E1756"/>
      <c r="F1756"/>
      <c r="G1756"/>
      <c r="H1756"/>
      <c r="I1756"/>
      <c r="J1756"/>
      <c r="K1756"/>
      <c r="L1756"/>
      <c r="M1756"/>
      <c r="N1756"/>
    </row>
    <row r="1757" spans="1:14" x14ac:dyDescent="0.25">
      <c r="A1757"/>
      <c r="B1757"/>
      <c r="C1757"/>
      <c r="D1757"/>
      <c r="E1757"/>
      <c r="F1757"/>
      <c r="G1757"/>
      <c r="H1757"/>
      <c r="I1757"/>
      <c r="J1757"/>
      <c r="K1757"/>
      <c r="L1757"/>
      <c r="M1757"/>
      <c r="N1757"/>
    </row>
    <row r="1758" spans="1:14" x14ac:dyDescent="0.25">
      <c r="A1758"/>
      <c r="B1758"/>
      <c r="C1758"/>
      <c r="D1758"/>
      <c r="E1758"/>
      <c r="F1758"/>
      <c r="G1758"/>
      <c r="H1758"/>
      <c r="I1758"/>
      <c r="J1758"/>
      <c r="K1758"/>
      <c r="L1758"/>
      <c r="M1758"/>
      <c r="N1758"/>
    </row>
    <row r="1759" spans="1:14" x14ac:dyDescent="0.25">
      <c r="A1759"/>
      <c r="B1759"/>
      <c r="C1759"/>
      <c r="D1759"/>
      <c r="E1759"/>
      <c r="F1759"/>
      <c r="G1759"/>
      <c r="H1759"/>
      <c r="I1759"/>
      <c r="J1759"/>
      <c r="K1759"/>
      <c r="L1759"/>
      <c r="M1759"/>
      <c r="N1759"/>
    </row>
    <row r="1760" spans="1:14" x14ac:dyDescent="0.25">
      <c r="A1760"/>
      <c r="B1760"/>
      <c r="C1760"/>
      <c r="D1760"/>
      <c r="E1760"/>
      <c r="F1760"/>
      <c r="G1760"/>
      <c r="H1760"/>
      <c r="I1760"/>
      <c r="J1760"/>
      <c r="K1760"/>
      <c r="L1760"/>
      <c r="M1760"/>
      <c r="N1760"/>
    </row>
    <row r="1761" spans="1:14" x14ac:dyDescent="0.25">
      <c r="A1761"/>
      <c r="B1761"/>
      <c r="C1761"/>
      <c r="D1761"/>
      <c r="E1761"/>
      <c r="F1761"/>
      <c r="G1761"/>
      <c r="H1761"/>
      <c r="I1761"/>
      <c r="J1761"/>
      <c r="K1761"/>
      <c r="L1761"/>
      <c r="M1761"/>
      <c r="N1761"/>
    </row>
    <row r="1762" spans="1:14" x14ac:dyDescent="0.25">
      <c r="A1762"/>
      <c r="B1762"/>
      <c r="C1762"/>
      <c r="D1762"/>
      <c r="E1762"/>
      <c r="F1762"/>
      <c r="G1762"/>
      <c r="H1762"/>
      <c r="I1762"/>
      <c r="J1762"/>
      <c r="K1762"/>
      <c r="L1762"/>
      <c r="M1762"/>
      <c r="N1762"/>
    </row>
    <row r="1763" spans="1:14" x14ac:dyDescent="0.25">
      <c r="A1763"/>
      <c r="B1763"/>
      <c r="C1763"/>
      <c r="D1763"/>
      <c r="E1763"/>
      <c r="F1763"/>
      <c r="G1763"/>
      <c r="H1763"/>
      <c r="I1763"/>
      <c r="J1763"/>
      <c r="K1763"/>
      <c r="L1763"/>
      <c r="M1763"/>
      <c r="N1763"/>
    </row>
    <row r="1764" spans="1:14" x14ac:dyDescent="0.25">
      <c r="A1764"/>
      <c r="B1764"/>
      <c r="C1764"/>
      <c r="D1764"/>
      <c r="E1764"/>
      <c r="F1764"/>
      <c r="G1764"/>
      <c r="H1764"/>
      <c r="I1764"/>
      <c r="J1764"/>
      <c r="K1764"/>
      <c r="L1764"/>
      <c r="M1764"/>
      <c r="N1764"/>
    </row>
    <row r="1765" spans="1:14" x14ac:dyDescent="0.25">
      <c r="A1765"/>
      <c r="B1765"/>
      <c r="C1765"/>
      <c r="D1765"/>
      <c r="E1765"/>
      <c r="F1765"/>
      <c r="G1765"/>
      <c r="H1765"/>
      <c r="I1765"/>
      <c r="J1765"/>
      <c r="K1765"/>
      <c r="L1765"/>
      <c r="M1765"/>
      <c r="N1765"/>
    </row>
    <row r="1766" spans="1:14" x14ac:dyDescent="0.25">
      <c r="A1766"/>
      <c r="B1766"/>
      <c r="C1766"/>
      <c r="D1766"/>
      <c r="E1766"/>
      <c r="F1766"/>
      <c r="G1766"/>
      <c r="H1766"/>
      <c r="I1766"/>
      <c r="J1766"/>
      <c r="K1766"/>
      <c r="L1766"/>
      <c r="M1766"/>
      <c r="N1766"/>
    </row>
    <row r="1767" spans="1:14" x14ac:dyDescent="0.25">
      <c r="A1767"/>
      <c r="B1767"/>
      <c r="C1767"/>
      <c r="D1767"/>
      <c r="E1767"/>
      <c r="F1767"/>
      <c r="G1767"/>
      <c r="H1767"/>
      <c r="I1767"/>
      <c r="J1767"/>
      <c r="K1767"/>
      <c r="L1767"/>
      <c r="M1767"/>
      <c r="N1767"/>
    </row>
    <row r="1768" spans="1:14" x14ac:dyDescent="0.25">
      <c r="A1768"/>
      <c r="B1768"/>
      <c r="C1768"/>
      <c r="D1768"/>
      <c r="E1768"/>
      <c r="F1768"/>
      <c r="G1768"/>
      <c r="H1768"/>
      <c r="I1768"/>
      <c r="J1768"/>
      <c r="K1768"/>
      <c r="L1768"/>
      <c r="M1768"/>
      <c r="N1768"/>
    </row>
    <row r="1769" spans="1:14" x14ac:dyDescent="0.25">
      <c r="A1769"/>
      <c r="B1769"/>
      <c r="C1769"/>
      <c r="D1769"/>
      <c r="E1769"/>
      <c r="F1769"/>
      <c r="G1769"/>
      <c r="H1769"/>
      <c r="I1769"/>
      <c r="J1769"/>
      <c r="K1769"/>
      <c r="L1769"/>
      <c r="M1769"/>
      <c r="N1769"/>
    </row>
    <row r="1770" spans="1:14" x14ac:dyDescent="0.25">
      <c r="A1770"/>
      <c r="B1770"/>
      <c r="C1770"/>
      <c r="D1770"/>
      <c r="E1770"/>
      <c r="F1770"/>
      <c r="G1770"/>
      <c r="H1770"/>
      <c r="I1770"/>
      <c r="J1770"/>
      <c r="K1770"/>
      <c r="L1770"/>
      <c r="M1770"/>
      <c r="N1770"/>
    </row>
    <row r="1771" spans="1:14" x14ac:dyDescent="0.25">
      <c r="A1771"/>
      <c r="B1771"/>
      <c r="C1771"/>
      <c r="D1771"/>
      <c r="E1771"/>
      <c r="F1771"/>
      <c r="G1771"/>
      <c r="H1771"/>
      <c r="I1771"/>
      <c r="J1771"/>
      <c r="K1771"/>
      <c r="L1771"/>
      <c r="M1771"/>
      <c r="N1771"/>
    </row>
    <row r="1772" spans="1:14" x14ac:dyDescent="0.25">
      <c r="A1772"/>
      <c r="B1772"/>
      <c r="C1772"/>
      <c r="D1772"/>
      <c r="E1772"/>
      <c r="F1772"/>
      <c r="G1772"/>
      <c r="H1772"/>
      <c r="I1772"/>
      <c r="J1772"/>
      <c r="K1772"/>
      <c r="L1772"/>
      <c r="M1772"/>
      <c r="N1772"/>
    </row>
    <row r="1773" spans="1:14" x14ac:dyDescent="0.25">
      <c r="A1773"/>
      <c r="B1773"/>
      <c r="C1773"/>
      <c r="D1773"/>
      <c r="E1773"/>
      <c r="F1773"/>
      <c r="G1773"/>
      <c r="H1773"/>
      <c r="I1773"/>
      <c r="J1773"/>
      <c r="K1773"/>
      <c r="L1773"/>
      <c r="M1773"/>
      <c r="N1773"/>
    </row>
    <row r="1774" spans="1:14" x14ac:dyDescent="0.25">
      <c r="A1774"/>
      <c r="B1774"/>
      <c r="C1774"/>
      <c r="D1774"/>
      <c r="E1774"/>
      <c r="F1774"/>
      <c r="G1774"/>
      <c r="H1774"/>
      <c r="I1774"/>
      <c r="J1774"/>
      <c r="K1774"/>
      <c r="L1774"/>
      <c r="M1774"/>
      <c r="N1774"/>
    </row>
    <row r="1775" spans="1:14" x14ac:dyDescent="0.25">
      <c r="A1775"/>
      <c r="B1775"/>
      <c r="C1775"/>
      <c r="D1775"/>
      <c r="E1775"/>
      <c r="F1775"/>
      <c r="G1775"/>
      <c r="H1775"/>
      <c r="I1775"/>
      <c r="J1775"/>
      <c r="K1775"/>
      <c r="L1775"/>
      <c r="M1775"/>
      <c r="N1775"/>
    </row>
    <row r="1776" spans="1:14" x14ac:dyDescent="0.25">
      <c r="A1776"/>
      <c r="B1776"/>
      <c r="C1776"/>
      <c r="D1776"/>
      <c r="E1776"/>
      <c r="F1776"/>
      <c r="G1776"/>
      <c r="H1776"/>
      <c r="I1776"/>
      <c r="J1776"/>
      <c r="K1776"/>
      <c r="L1776"/>
      <c r="M1776"/>
      <c r="N1776"/>
    </row>
    <row r="1777" spans="1:14" x14ac:dyDescent="0.25">
      <c r="A1777"/>
      <c r="B1777"/>
      <c r="C1777"/>
      <c r="D1777"/>
      <c r="E1777"/>
      <c r="F1777"/>
      <c r="G1777"/>
      <c r="H1777"/>
      <c r="I1777"/>
      <c r="J1777"/>
      <c r="K1777"/>
      <c r="L1777"/>
      <c r="M1777"/>
      <c r="N1777"/>
    </row>
    <row r="1778" spans="1:14" x14ac:dyDescent="0.25">
      <c r="A1778"/>
      <c r="B1778"/>
      <c r="C1778"/>
      <c r="D1778"/>
      <c r="E1778"/>
      <c r="F1778"/>
      <c r="G1778"/>
      <c r="H1778"/>
      <c r="I1778"/>
      <c r="J1778"/>
      <c r="K1778"/>
      <c r="L1778"/>
      <c r="M1778"/>
      <c r="N1778"/>
    </row>
    <row r="1779" spans="1:14" x14ac:dyDescent="0.25">
      <c r="A1779"/>
      <c r="B1779"/>
      <c r="C1779"/>
      <c r="D1779"/>
      <c r="E1779"/>
      <c r="F1779"/>
      <c r="G1779"/>
      <c r="H1779"/>
      <c r="I1779"/>
      <c r="J1779"/>
      <c r="K1779"/>
      <c r="L1779"/>
      <c r="M1779"/>
      <c r="N1779"/>
    </row>
    <row r="1780" spans="1:14" x14ac:dyDescent="0.25">
      <c r="A1780"/>
      <c r="B1780"/>
      <c r="C1780"/>
      <c r="D1780"/>
      <c r="E1780"/>
      <c r="F1780"/>
      <c r="G1780"/>
      <c r="H1780"/>
      <c r="I1780"/>
      <c r="J1780"/>
      <c r="K1780"/>
      <c r="L1780"/>
      <c r="M1780"/>
      <c r="N1780"/>
    </row>
    <row r="1781" spans="1:14" x14ac:dyDescent="0.25">
      <c r="A1781"/>
      <c r="B1781"/>
      <c r="C1781"/>
      <c r="D1781"/>
      <c r="E1781"/>
      <c r="F1781"/>
      <c r="G1781"/>
      <c r="H1781"/>
      <c r="I1781"/>
      <c r="J1781"/>
      <c r="K1781"/>
      <c r="L1781"/>
      <c r="M1781"/>
      <c r="N1781"/>
    </row>
    <row r="1782" spans="1:14" x14ac:dyDescent="0.25">
      <c r="A1782"/>
      <c r="B1782"/>
      <c r="C1782"/>
      <c r="D1782"/>
      <c r="E1782"/>
      <c r="F1782"/>
      <c r="G1782"/>
      <c r="H1782"/>
      <c r="I1782"/>
      <c r="J1782"/>
      <c r="K1782"/>
      <c r="L1782"/>
      <c r="M1782"/>
      <c r="N1782"/>
    </row>
    <row r="1783" spans="1:14" x14ac:dyDescent="0.25">
      <c r="A1783"/>
      <c r="B1783"/>
      <c r="C1783"/>
      <c r="D1783"/>
      <c r="E1783"/>
      <c r="F1783"/>
      <c r="G1783"/>
      <c r="H1783"/>
      <c r="I1783"/>
      <c r="J1783"/>
      <c r="K1783"/>
      <c r="L1783"/>
      <c r="M1783"/>
      <c r="N1783"/>
    </row>
    <row r="1784" spans="1:14" x14ac:dyDescent="0.25">
      <c r="A1784"/>
      <c r="B1784"/>
      <c r="C1784"/>
      <c r="D1784"/>
      <c r="E1784"/>
      <c r="F1784"/>
      <c r="G1784"/>
      <c r="H1784"/>
      <c r="I1784"/>
      <c r="J1784"/>
      <c r="K1784"/>
      <c r="L1784"/>
      <c r="M1784"/>
      <c r="N1784"/>
    </row>
    <row r="1785" spans="1:14" x14ac:dyDescent="0.25">
      <c r="A1785"/>
      <c r="B1785"/>
      <c r="C1785"/>
      <c r="D1785"/>
      <c r="E1785"/>
      <c r="F1785"/>
      <c r="G1785"/>
      <c r="H1785"/>
      <c r="I1785"/>
      <c r="J1785"/>
      <c r="K1785"/>
      <c r="L1785"/>
      <c r="M1785"/>
      <c r="N1785"/>
    </row>
    <row r="1786" spans="1:14" x14ac:dyDescent="0.25">
      <c r="A1786"/>
      <c r="B1786"/>
      <c r="C1786"/>
      <c r="D1786"/>
      <c r="E1786"/>
      <c r="F1786"/>
      <c r="G1786"/>
      <c r="H1786"/>
      <c r="I1786"/>
      <c r="J1786"/>
      <c r="K1786"/>
      <c r="L1786"/>
      <c r="M1786"/>
      <c r="N1786"/>
    </row>
    <row r="1787" spans="1:14" x14ac:dyDescent="0.25">
      <c r="A1787"/>
      <c r="B1787"/>
      <c r="C1787"/>
      <c r="D1787"/>
      <c r="E1787"/>
      <c r="F1787"/>
      <c r="G1787"/>
      <c r="H1787"/>
      <c r="I1787"/>
      <c r="J1787"/>
      <c r="K1787"/>
      <c r="L1787"/>
      <c r="M1787"/>
      <c r="N1787"/>
    </row>
    <row r="1788" spans="1:14" x14ac:dyDescent="0.25">
      <c r="A1788"/>
      <c r="B1788"/>
      <c r="C1788"/>
      <c r="D1788"/>
      <c r="E1788"/>
      <c r="F1788"/>
      <c r="G1788"/>
      <c r="H1788"/>
      <c r="I1788"/>
      <c r="J1788"/>
      <c r="K1788"/>
      <c r="L1788"/>
      <c r="M1788"/>
      <c r="N1788"/>
    </row>
    <row r="1789" spans="1:14" x14ac:dyDescent="0.25">
      <c r="A1789"/>
      <c r="B1789"/>
      <c r="C1789"/>
      <c r="D1789"/>
      <c r="E1789"/>
      <c r="F1789"/>
      <c r="G1789"/>
      <c r="H1789"/>
      <c r="I1789"/>
      <c r="J1789"/>
      <c r="K1789"/>
      <c r="L1789"/>
      <c r="M1789"/>
      <c r="N1789"/>
    </row>
    <row r="1790" spans="1:14" x14ac:dyDescent="0.25">
      <c r="A1790"/>
      <c r="B1790"/>
      <c r="C1790"/>
      <c r="D1790"/>
      <c r="E1790"/>
      <c r="F1790"/>
      <c r="G1790"/>
      <c r="H1790"/>
      <c r="I1790"/>
      <c r="J1790"/>
      <c r="K1790"/>
      <c r="L1790"/>
      <c r="M1790"/>
      <c r="N1790"/>
    </row>
    <row r="1791" spans="1:14" x14ac:dyDescent="0.25">
      <c r="A1791"/>
      <c r="B1791"/>
      <c r="C1791"/>
      <c r="D1791"/>
      <c r="E1791"/>
      <c r="F1791"/>
      <c r="G1791"/>
      <c r="H1791"/>
      <c r="I1791"/>
      <c r="J1791"/>
      <c r="K1791"/>
      <c r="L1791"/>
      <c r="M1791"/>
      <c r="N1791"/>
    </row>
    <row r="1792" spans="1:14" x14ac:dyDescent="0.25">
      <c r="A1792"/>
      <c r="B1792"/>
      <c r="C1792"/>
      <c r="D1792"/>
      <c r="E1792"/>
      <c r="F1792"/>
      <c r="G1792"/>
      <c r="H1792"/>
      <c r="I1792"/>
      <c r="J1792"/>
      <c r="K1792"/>
      <c r="L1792"/>
      <c r="M1792"/>
      <c r="N1792"/>
    </row>
    <row r="1793" spans="1:14" x14ac:dyDescent="0.25">
      <c r="A1793"/>
      <c r="B1793"/>
      <c r="C1793"/>
      <c r="D1793"/>
      <c r="E1793"/>
      <c r="F1793"/>
      <c r="G1793"/>
      <c r="H1793"/>
      <c r="I1793"/>
      <c r="J1793"/>
      <c r="K1793"/>
      <c r="L1793"/>
      <c r="M1793"/>
      <c r="N1793"/>
    </row>
    <row r="1794" spans="1:14" x14ac:dyDescent="0.25">
      <c r="A1794"/>
      <c r="B1794"/>
      <c r="C1794"/>
      <c r="D1794"/>
      <c r="E1794"/>
      <c r="F1794"/>
      <c r="G1794"/>
      <c r="H1794"/>
      <c r="I1794"/>
      <c r="J1794"/>
      <c r="K1794"/>
      <c r="L1794"/>
      <c r="M1794"/>
      <c r="N1794"/>
    </row>
    <row r="1795" spans="1:14" x14ac:dyDescent="0.25">
      <c r="A1795"/>
      <c r="B1795"/>
      <c r="C1795"/>
      <c r="D1795"/>
      <c r="E1795"/>
      <c r="F1795"/>
      <c r="G1795"/>
      <c r="H1795"/>
      <c r="I1795"/>
      <c r="J1795"/>
      <c r="K1795"/>
      <c r="L1795"/>
      <c r="M1795"/>
      <c r="N1795"/>
    </row>
    <row r="1796" spans="1:14" x14ac:dyDescent="0.25">
      <c r="A1796"/>
      <c r="B1796"/>
      <c r="C1796"/>
      <c r="D1796"/>
      <c r="E1796"/>
      <c r="F1796"/>
      <c r="G1796"/>
      <c r="H1796"/>
      <c r="I1796"/>
      <c r="J1796"/>
      <c r="K1796"/>
      <c r="L1796"/>
      <c r="M1796"/>
      <c r="N1796"/>
    </row>
    <row r="1797" spans="1:14" x14ac:dyDescent="0.25">
      <c r="A1797"/>
      <c r="B1797"/>
      <c r="C1797"/>
      <c r="D1797"/>
      <c r="E1797"/>
      <c r="F1797"/>
      <c r="G1797"/>
      <c r="H1797"/>
      <c r="I1797"/>
      <c r="J1797"/>
      <c r="K1797"/>
      <c r="L1797"/>
      <c r="M1797"/>
      <c r="N1797"/>
    </row>
    <row r="1798" spans="1:14" x14ac:dyDescent="0.25">
      <c r="A1798"/>
      <c r="B1798"/>
      <c r="C1798"/>
      <c r="D1798"/>
      <c r="E1798"/>
      <c r="F1798"/>
      <c r="G1798"/>
      <c r="H1798"/>
      <c r="I1798"/>
      <c r="J1798"/>
      <c r="K1798"/>
      <c r="L1798"/>
      <c r="M1798"/>
      <c r="N1798"/>
    </row>
    <row r="1799" spans="1:14" x14ac:dyDescent="0.25">
      <c r="A1799"/>
      <c r="B1799"/>
      <c r="C1799"/>
      <c r="D1799"/>
      <c r="E1799"/>
      <c r="F1799"/>
      <c r="G1799"/>
      <c r="H1799"/>
      <c r="I1799"/>
      <c r="J1799"/>
      <c r="K1799"/>
      <c r="L1799"/>
      <c r="M1799"/>
      <c r="N1799"/>
    </row>
    <row r="1800" spans="1:14" x14ac:dyDescent="0.25">
      <c r="A1800"/>
      <c r="B1800"/>
      <c r="C1800"/>
      <c r="D1800"/>
      <c r="E1800"/>
      <c r="F1800"/>
      <c r="G1800"/>
      <c r="H1800"/>
      <c r="I1800"/>
      <c r="J1800"/>
      <c r="K1800"/>
      <c r="L1800"/>
      <c r="M1800"/>
      <c r="N1800"/>
    </row>
    <row r="1801" spans="1:14" x14ac:dyDescent="0.25">
      <c r="A1801"/>
      <c r="B1801"/>
      <c r="C1801"/>
      <c r="D1801"/>
      <c r="E1801"/>
      <c r="F1801"/>
      <c r="G1801"/>
      <c r="H1801"/>
      <c r="I1801"/>
      <c r="J1801"/>
      <c r="K1801"/>
      <c r="L1801"/>
      <c r="M1801"/>
      <c r="N1801"/>
    </row>
    <row r="1802" spans="1:14" x14ac:dyDescent="0.25">
      <c r="A1802"/>
      <c r="B1802"/>
      <c r="C1802"/>
      <c r="D1802"/>
      <c r="E1802"/>
      <c r="F1802"/>
      <c r="G1802"/>
      <c r="H1802"/>
      <c r="I1802"/>
      <c r="J1802"/>
      <c r="K1802"/>
      <c r="L1802"/>
      <c r="M1802"/>
      <c r="N1802"/>
    </row>
    <row r="1803" spans="1:14" x14ac:dyDescent="0.25">
      <c r="A1803"/>
      <c r="B1803"/>
      <c r="C1803"/>
      <c r="D1803"/>
      <c r="E1803"/>
      <c r="F1803"/>
      <c r="G1803"/>
      <c r="H1803"/>
      <c r="I1803"/>
      <c r="J1803"/>
      <c r="K1803"/>
      <c r="L1803"/>
      <c r="M1803"/>
      <c r="N1803"/>
    </row>
    <row r="1804" spans="1:14" x14ac:dyDescent="0.25">
      <c r="A1804"/>
      <c r="B1804"/>
      <c r="C1804"/>
      <c r="D1804"/>
      <c r="E1804"/>
      <c r="F1804"/>
      <c r="G1804"/>
      <c r="H1804"/>
      <c r="I1804"/>
      <c r="J1804"/>
      <c r="K1804"/>
      <c r="L1804"/>
      <c r="M1804"/>
      <c r="N1804"/>
    </row>
    <row r="1805" spans="1:14" x14ac:dyDescent="0.25">
      <c r="A1805"/>
      <c r="B1805"/>
      <c r="C1805"/>
      <c r="D1805"/>
      <c r="E1805"/>
      <c r="F1805"/>
      <c r="G1805"/>
      <c r="H1805"/>
      <c r="I1805"/>
      <c r="J1805"/>
      <c r="K1805"/>
      <c r="L1805"/>
      <c r="M1805"/>
      <c r="N1805"/>
    </row>
    <row r="1806" spans="1:14" x14ac:dyDescent="0.25">
      <c r="A1806"/>
      <c r="B1806"/>
      <c r="C1806"/>
      <c r="D1806"/>
      <c r="E1806"/>
      <c r="F1806"/>
      <c r="G1806"/>
      <c r="H1806"/>
      <c r="I1806"/>
      <c r="J1806"/>
      <c r="K1806"/>
      <c r="L1806"/>
      <c r="M1806"/>
      <c r="N1806"/>
    </row>
    <row r="1807" spans="1:14" x14ac:dyDescent="0.25">
      <c r="A1807"/>
      <c r="B1807"/>
      <c r="C1807"/>
      <c r="D1807"/>
      <c r="E1807"/>
      <c r="F1807"/>
      <c r="G1807"/>
      <c r="H1807"/>
      <c r="I1807"/>
      <c r="J1807"/>
      <c r="K1807"/>
      <c r="L1807"/>
      <c r="M1807"/>
      <c r="N1807"/>
    </row>
    <row r="1808" spans="1:14" x14ac:dyDescent="0.25">
      <c r="A1808"/>
      <c r="B1808"/>
      <c r="C1808"/>
      <c r="D1808"/>
      <c r="E1808"/>
      <c r="F1808"/>
      <c r="G1808"/>
      <c r="H1808"/>
      <c r="I1808"/>
      <c r="J1808"/>
      <c r="K1808"/>
      <c r="L1808"/>
      <c r="M1808"/>
      <c r="N1808"/>
    </row>
    <row r="1809" spans="1:14" x14ac:dyDescent="0.25">
      <c r="A1809"/>
      <c r="B1809"/>
      <c r="C1809"/>
      <c r="D1809"/>
      <c r="E1809"/>
      <c r="F1809"/>
      <c r="G1809"/>
      <c r="H1809"/>
      <c r="I1809"/>
      <c r="J1809"/>
      <c r="K1809"/>
      <c r="L1809"/>
      <c r="M1809"/>
      <c r="N1809"/>
    </row>
    <row r="1810" spans="1:14" x14ac:dyDescent="0.25">
      <c r="A1810"/>
      <c r="B1810"/>
      <c r="C1810"/>
      <c r="D1810"/>
      <c r="E1810"/>
      <c r="F1810"/>
      <c r="G1810"/>
      <c r="H1810"/>
      <c r="I1810"/>
      <c r="J1810"/>
      <c r="K1810"/>
      <c r="L1810"/>
      <c r="M1810"/>
      <c r="N1810"/>
    </row>
    <row r="1811" spans="1:14" x14ac:dyDescent="0.25">
      <c r="A1811"/>
      <c r="B1811"/>
      <c r="C1811"/>
      <c r="D1811"/>
      <c r="E1811"/>
      <c r="F1811"/>
      <c r="G1811"/>
      <c r="H1811"/>
      <c r="I1811"/>
      <c r="J1811"/>
      <c r="K1811"/>
      <c r="L1811"/>
      <c r="M1811"/>
      <c r="N1811"/>
    </row>
    <row r="1812" spans="1:14" x14ac:dyDescent="0.25">
      <c r="A1812"/>
      <c r="B1812"/>
      <c r="C1812"/>
      <c r="D1812"/>
      <c r="E1812"/>
      <c r="F1812"/>
      <c r="G1812"/>
      <c r="H1812"/>
      <c r="I1812"/>
      <c r="J1812"/>
      <c r="K1812"/>
      <c r="L1812"/>
      <c r="M1812"/>
      <c r="N1812"/>
    </row>
    <row r="1813" spans="1:14" x14ac:dyDescent="0.25">
      <c r="A1813"/>
      <c r="B1813"/>
      <c r="C1813"/>
      <c r="D1813"/>
      <c r="E1813"/>
      <c r="F1813"/>
      <c r="G1813"/>
      <c r="H1813"/>
      <c r="I1813"/>
      <c r="J1813"/>
      <c r="K1813"/>
      <c r="L1813"/>
      <c r="M1813"/>
      <c r="N1813"/>
    </row>
    <row r="1814" spans="1:14" x14ac:dyDescent="0.25">
      <c r="A1814"/>
      <c r="B1814"/>
      <c r="C1814"/>
      <c r="D1814"/>
      <c r="E1814"/>
      <c r="F1814"/>
      <c r="G1814"/>
      <c r="H1814"/>
      <c r="I1814"/>
      <c r="J1814"/>
      <c r="K1814"/>
      <c r="L1814"/>
      <c r="M1814"/>
      <c r="N1814"/>
    </row>
    <row r="1815" spans="1:14" x14ac:dyDescent="0.25">
      <c r="A1815"/>
      <c r="B1815"/>
      <c r="C1815"/>
      <c r="D1815"/>
      <c r="E1815"/>
      <c r="F1815"/>
      <c r="G1815"/>
      <c r="H1815"/>
      <c r="I1815"/>
      <c r="J1815"/>
      <c r="K1815"/>
      <c r="L1815"/>
      <c r="M1815"/>
      <c r="N1815"/>
    </row>
    <row r="1816" spans="1:14" x14ac:dyDescent="0.25">
      <c r="A1816"/>
      <c r="B1816"/>
      <c r="C1816"/>
      <c r="D1816"/>
      <c r="E1816"/>
      <c r="F1816"/>
      <c r="G1816"/>
      <c r="H1816"/>
      <c r="I1816"/>
      <c r="J1816"/>
      <c r="K1816"/>
      <c r="L1816"/>
      <c r="M1816"/>
      <c r="N1816"/>
    </row>
    <row r="1817" spans="1:14" x14ac:dyDescent="0.25">
      <c r="A1817"/>
      <c r="B1817"/>
      <c r="C1817"/>
      <c r="D1817"/>
      <c r="E1817"/>
      <c r="F1817"/>
      <c r="G1817"/>
      <c r="H1817"/>
      <c r="I1817"/>
      <c r="J1817"/>
      <c r="K1817"/>
      <c r="L1817"/>
      <c r="M1817"/>
      <c r="N1817"/>
    </row>
    <row r="1818" spans="1:14" x14ac:dyDescent="0.25">
      <c r="A1818"/>
      <c r="B1818"/>
      <c r="C1818"/>
      <c r="D1818"/>
      <c r="E1818"/>
      <c r="F1818"/>
      <c r="G1818"/>
      <c r="H1818"/>
      <c r="I1818"/>
      <c r="J1818"/>
      <c r="K1818"/>
      <c r="L1818"/>
      <c r="M1818"/>
      <c r="N1818"/>
    </row>
    <row r="1819" spans="1:14" x14ac:dyDescent="0.25">
      <c r="A1819"/>
      <c r="B1819"/>
      <c r="C1819"/>
      <c r="D1819"/>
      <c r="E1819"/>
      <c r="F1819"/>
      <c r="G1819"/>
      <c r="H1819"/>
      <c r="I1819"/>
      <c r="J1819"/>
      <c r="K1819"/>
      <c r="L1819"/>
      <c r="M1819"/>
      <c r="N1819"/>
    </row>
    <row r="1820" spans="1:14" x14ac:dyDescent="0.25">
      <c r="A1820"/>
      <c r="B1820"/>
      <c r="C1820"/>
      <c r="D1820"/>
      <c r="E1820"/>
      <c r="F1820"/>
      <c r="G1820"/>
      <c r="H1820"/>
      <c r="I1820"/>
      <c r="J1820"/>
      <c r="K1820"/>
      <c r="L1820"/>
      <c r="M1820"/>
      <c r="N1820"/>
    </row>
    <row r="1821" spans="1:14" x14ac:dyDescent="0.25">
      <c r="A1821"/>
      <c r="B1821"/>
      <c r="C1821"/>
      <c r="D1821"/>
      <c r="E1821"/>
      <c r="F1821"/>
      <c r="G1821"/>
      <c r="H1821"/>
      <c r="I1821"/>
      <c r="J1821"/>
      <c r="K1821"/>
      <c r="L1821"/>
      <c r="M1821"/>
      <c r="N1821"/>
    </row>
    <row r="1822" spans="1:14" x14ac:dyDescent="0.25">
      <c r="A1822"/>
      <c r="B1822"/>
      <c r="C1822"/>
      <c r="D1822"/>
      <c r="E1822"/>
      <c r="F1822"/>
      <c r="G1822"/>
      <c r="H1822"/>
      <c r="I1822"/>
      <c r="J1822"/>
      <c r="K1822"/>
      <c r="L1822"/>
      <c r="M1822"/>
      <c r="N1822"/>
    </row>
    <row r="1823" spans="1:14" x14ac:dyDescent="0.25">
      <c r="A1823"/>
      <c r="B1823"/>
      <c r="C1823"/>
      <c r="D1823"/>
      <c r="E1823"/>
      <c r="F1823"/>
      <c r="G1823"/>
      <c r="H1823"/>
      <c r="I1823"/>
      <c r="J1823"/>
      <c r="K1823"/>
      <c r="L1823"/>
      <c r="M1823"/>
      <c r="N1823"/>
    </row>
    <row r="1824" spans="1:14" x14ac:dyDescent="0.25">
      <c r="A1824"/>
      <c r="B1824"/>
      <c r="C1824"/>
      <c r="D1824"/>
      <c r="E1824"/>
      <c r="F1824"/>
      <c r="G1824"/>
      <c r="H1824"/>
      <c r="I1824"/>
      <c r="J1824"/>
      <c r="K1824"/>
      <c r="L1824"/>
      <c r="M1824"/>
      <c r="N1824"/>
    </row>
    <row r="1825" spans="1:14" x14ac:dyDescent="0.25">
      <c r="A1825"/>
      <c r="B1825"/>
      <c r="C1825"/>
      <c r="D1825"/>
      <c r="E1825"/>
      <c r="F1825"/>
      <c r="G1825"/>
      <c r="H1825"/>
      <c r="I1825"/>
      <c r="J1825"/>
      <c r="K1825"/>
      <c r="L1825"/>
      <c r="M1825"/>
      <c r="N1825"/>
    </row>
    <row r="1826" spans="1:14" x14ac:dyDescent="0.25">
      <c r="A1826"/>
      <c r="B1826"/>
      <c r="C1826"/>
      <c r="D1826"/>
      <c r="E1826"/>
      <c r="F1826"/>
      <c r="G1826"/>
      <c r="H1826"/>
      <c r="I1826"/>
      <c r="J1826"/>
      <c r="K1826"/>
      <c r="L1826"/>
      <c r="M1826"/>
      <c r="N1826"/>
    </row>
    <row r="1827" spans="1:14" x14ac:dyDescent="0.25">
      <c r="A1827"/>
      <c r="B1827"/>
      <c r="C1827"/>
      <c r="D1827"/>
      <c r="E1827"/>
      <c r="F1827"/>
      <c r="G1827"/>
      <c r="H1827"/>
      <c r="I1827"/>
      <c r="J1827"/>
      <c r="K1827"/>
      <c r="L1827"/>
      <c r="M1827"/>
      <c r="N1827"/>
    </row>
    <row r="1828" spans="1:14" x14ac:dyDescent="0.25">
      <c r="A1828"/>
      <c r="B1828"/>
      <c r="C1828"/>
      <c r="D1828"/>
      <c r="E1828"/>
      <c r="F1828"/>
      <c r="G1828"/>
      <c r="H1828"/>
      <c r="I1828"/>
      <c r="J1828"/>
      <c r="K1828"/>
      <c r="L1828"/>
      <c r="M1828"/>
      <c r="N1828"/>
    </row>
    <row r="1829" spans="1:14" x14ac:dyDescent="0.25">
      <c r="A1829"/>
      <c r="B1829"/>
      <c r="C1829"/>
      <c r="D1829"/>
      <c r="E1829"/>
      <c r="F1829"/>
      <c r="G1829"/>
      <c r="H1829"/>
      <c r="I1829"/>
      <c r="J1829"/>
      <c r="K1829"/>
      <c r="L1829"/>
      <c r="M1829"/>
      <c r="N1829"/>
    </row>
    <row r="1830" spans="1:14" x14ac:dyDescent="0.25">
      <c r="A1830"/>
      <c r="B1830"/>
      <c r="C1830"/>
      <c r="D1830"/>
      <c r="E1830"/>
      <c r="F1830"/>
      <c r="G1830"/>
      <c r="H1830"/>
      <c r="I1830"/>
      <c r="J1830"/>
      <c r="K1830"/>
      <c r="L1830"/>
      <c r="M1830"/>
      <c r="N1830"/>
    </row>
    <row r="1831" spans="1:14" x14ac:dyDescent="0.25">
      <c r="A1831"/>
      <c r="B1831"/>
      <c r="C1831"/>
      <c r="D1831"/>
      <c r="E1831"/>
      <c r="F1831"/>
      <c r="G1831"/>
      <c r="H1831"/>
      <c r="I1831"/>
      <c r="J1831"/>
      <c r="K1831"/>
      <c r="L1831"/>
      <c r="M1831"/>
      <c r="N1831"/>
    </row>
    <row r="1832" spans="1:14" x14ac:dyDescent="0.25">
      <c r="A1832"/>
      <c r="B1832"/>
      <c r="C1832"/>
      <c r="D1832"/>
      <c r="E1832"/>
      <c r="F1832"/>
      <c r="G1832"/>
      <c r="H1832"/>
      <c r="I1832"/>
      <c r="J1832"/>
      <c r="K1832"/>
      <c r="L1832"/>
      <c r="M1832"/>
      <c r="N1832"/>
    </row>
    <row r="1833" spans="1:14" x14ac:dyDescent="0.25">
      <c r="A1833"/>
      <c r="B1833"/>
      <c r="C1833"/>
      <c r="D1833"/>
      <c r="E1833"/>
      <c r="F1833"/>
      <c r="G1833"/>
      <c r="H1833"/>
      <c r="I1833"/>
      <c r="J1833"/>
      <c r="K1833"/>
      <c r="L1833"/>
      <c r="M1833"/>
      <c r="N1833"/>
    </row>
    <row r="1834" spans="1:14" x14ac:dyDescent="0.25">
      <c r="A1834"/>
      <c r="B1834"/>
      <c r="C1834"/>
      <c r="D1834"/>
      <c r="E1834"/>
      <c r="F1834"/>
      <c r="G1834"/>
      <c r="H1834"/>
      <c r="I1834"/>
      <c r="J1834"/>
      <c r="K1834"/>
      <c r="L1834"/>
      <c r="M1834"/>
      <c r="N1834"/>
    </row>
    <row r="1835" spans="1:14" x14ac:dyDescent="0.25">
      <c r="A1835"/>
      <c r="B1835"/>
      <c r="C1835"/>
      <c r="D1835"/>
      <c r="E1835"/>
      <c r="F1835"/>
      <c r="G1835"/>
      <c r="H1835"/>
      <c r="I1835"/>
      <c r="J1835"/>
      <c r="K1835"/>
      <c r="L1835"/>
      <c r="M1835"/>
      <c r="N1835"/>
    </row>
    <row r="1836" spans="1:14" x14ac:dyDescent="0.25">
      <c r="A1836"/>
      <c r="B1836"/>
      <c r="C1836"/>
      <c r="D1836"/>
      <c r="E1836"/>
      <c r="F1836"/>
      <c r="G1836"/>
      <c r="H1836"/>
      <c r="I1836"/>
      <c r="J1836"/>
      <c r="K1836"/>
      <c r="L1836"/>
      <c r="M1836"/>
      <c r="N1836"/>
    </row>
    <row r="1837" spans="1:14" x14ac:dyDescent="0.25">
      <c r="A1837"/>
      <c r="B1837"/>
      <c r="C1837"/>
      <c r="D1837"/>
      <c r="E1837"/>
      <c r="F1837"/>
      <c r="G1837"/>
      <c r="H1837"/>
      <c r="I1837"/>
      <c r="J1837"/>
      <c r="K1837"/>
      <c r="L1837"/>
      <c r="M1837"/>
      <c r="N1837"/>
    </row>
    <row r="1838" spans="1:14" x14ac:dyDescent="0.25">
      <c r="A1838"/>
      <c r="B1838"/>
      <c r="C1838"/>
      <c r="D1838"/>
      <c r="E1838"/>
      <c r="F1838"/>
      <c r="G1838"/>
      <c r="H1838"/>
      <c r="I1838"/>
      <c r="J1838"/>
      <c r="K1838"/>
      <c r="L1838"/>
      <c r="M1838"/>
      <c r="N1838"/>
    </row>
    <row r="1839" spans="1:14" x14ac:dyDescent="0.25">
      <c r="A1839"/>
      <c r="B1839"/>
      <c r="C1839"/>
      <c r="D1839"/>
      <c r="E1839"/>
      <c r="F1839"/>
      <c r="G1839"/>
      <c r="H1839"/>
      <c r="I1839"/>
      <c r="J1839"/>
      <c r="K1839"/>
      <c r="L1839"/>
      <c r="M1839"/>
      <c r="N1839"/>
    </row>
    <row r="1840" spans="1:14" x14ac:dyDescent="0.25">
      <c r="A1840"/>
      <c r="B1840"/>
      <c r="C1840"/>
      <c r="D1840"/>
      <c r="E1840"/>
      <c r="F1840"/>
      <c r="G1840"/>
      <c r="H1840"/>
      <c r="I1840"/>
      <c r="J1840"/>
      <c r="K1840"/>
      <c r="L1840"/>
      <c r="M1840"/>
      <c r="N1840"/>
    </row>
    <row r="1841" spans="1:14" x14ac:dyDescent="0.25">
      <c r="A1841"/>
      <c r="B1841"/>
      <c r="C1841"/>
      <c r="D1841"/>
      <c r="E1841"/>
      <c r="F1841"/>
      <c r="G1841"/>
      <c r="H1841"/>
      <c r="I1841"/>
      <c r="J1841"/>
      <c r="K1841"/>
      <c r="L1841"/>
      <c r="M1841"/>
      <c r="N1841"/>
    </row>
    <row r="1842" spans="1:14" x14ac:dyDescent="0.25">
      <c r="A1842"/>
      <c r="B1842"/>
      <c r="C1842"/>
      <c r="D1842"/>
      <c r="E1842"/>
      <c r="F1842"/>
      <c r="G1842"/>
      <c r="H1842"/>
      <c r="I1842"/>
      <c r="J1842"/>
      <c r="K1842"/>
      <c r="L1842"/>
      <c r="M1842"/>
      <c r="N1842"/>
    </row>
    <row r="1843" spans="1:14" x14ac:dyDescent="0.25">
      <c r="A1843"/>
      <c r="B1843"/>
      <c r="C1843"/>
      <c r="D1843"/>
      <c r="E1843"/>
      <c r="F1843"/>
      <c r="G1843"/>
      <c r="H1843"/>
      <c r="I1843"/>
      <c r="J1843"/>
      <c r="K1843"/>
      <c r="L1843"/>
      <c r="M1843"/>
      <c r="N1843"/>
    </row>
    <row r="1844" spans="1:14" x14ac:dyDescent="0.25">
      <c r="A1844"/>
      <c r="B1844"/>
      <c r="C1844"/>
      <c r="D1844"/>
      <c r="E1844"/>
      <c r="F1844"/>
      <c r="G1844"/>
      <c r="H1844"/>
      <c r="I1844"/>
      <c r="J1844"/>
      <c r="K1844"/>
      <c r="L1844"/>
      <c r="M1844"/>
      <c r="N1844"/>
    </row>
    <row r="1845" spans="1:14" x14ac:dyDescent="0.25">
      <c r="A1845"/>
      <c r="B1845"/>
      <c r="C1845"/>
      <c r="D1845"/>
      <c r="E1845"/>
      <c r="F1845"/>
      <c r="G1845"/>
      <c r="H1845"/>
      <c r="I1845"/>
      <c r="J1845"/>
      <c r="K1845"/>
      <c r="L1845"/>
      <c r="M1845"/>
      <c r="N1845"/>
    </row>
    <row r="1846" spans="1:14" x14ac:dyDescent="0.25">
      <c r="A1846"/>
      <c r="B1846"/>
      <c r="C1846"/>
      <c r="D1846"/>
      <c r="E1846"/>
      <c r="F1846"/>
      <c r="G1846"/>
      <c r="H1846"/>
      <c r="I1846"/>
      <c r="J1846"/>
      <c r="K1846"/>
      <c r="L1846"/>
      <c r="M1846"/>
      <c r="N1846"/>
    </row>
    <row r="1847" spans="1:14" x14ac:dyDescent="0.25">
      <c r="A1847"/>
      <c r="B1847"/>
      <c r="C1847"/>
      <c r="D1847"/>
      <c r="E1847"/>
      <c r="F1847"/>
      <c r="G1847"/>
      <c r="H1847"/>
      <c r="I1847"/>
      <c r="J1847"/>
      <c r="K1847"/>
      <c r="L1847"/>
      <c r="M1847"/>
      <c r="N1847"/>
    </row>
    <row r="1848" spans="1:14" x14ac:dyDescent="0.25">
      <c r="A1848"/>
      <c r="B1848"/>
      <c r="C1848"/>
      <c r="D1848"/>
      <c r="E1848"/>
      <c r="F1848"/>
      <c r="G1848"/>
      <c r="H1848"/>
      <c r="I1848"/>
      <c r="J1848"/>
      <c r="K1848"/>
      <c r="L1848"/>
      <c r="M1848"/>
      <c r="N1848"/>
    </row>
    <row r="1849" spans="1:14" x14ac:dyDescent="0.25">
      <c r="A1849"/>
      <c r="B1849"/>
      <c r="C1849"/>
      <c r="D1849"/>
      <c r="E1849"/>
      <c r="F1849"/>
      <c r="G1849"/>
      <c r="H1849"/>
      <c r="I1849"/>
      <c r="J1849"/>
      <c r="K1849"/>
      <c r="L1849"/>
      <c r="M1849"/>
      <c r="N1849"/>
    </row>
    <row r="1850" spans="1:14" x14ac:dyDescent="0.25">
      <c r="A1850"/>
      <c r="B1850"/>
      <c r="C1850"/>
      <c r="D1850"/>
      <c r="E1850"/>
      <c r="F1850"/>
      <c r="G1850"/>
      <c r="H1850"/>
      <c r="I1850"/>
      <c r="J1850"/>
      <c r="K1850"/>
      <c r="L1850"/>
      <c r="M1850"/>
      <c r="N1850"/>
    </row>
    <row r="1851" spans="1:14" x14ac:dyDescent="0.25">
      <c r="A1851"/>
      <c r="B1851"/>
      <c r="C1851"/>
      <c r="D1851"/>
      <c r="E1851"/>
      <c r="F1851"/>
      <c r="G1851"/>
      <c r="H1851"/>
      <c r="I1851"/>
      <c r="J1851"/>
      <c r="K1851"/>
      <c r="L1851"/>
      <c r="M1851"/>
      <c r="N1851"/>
    </row>
    <row r="1852" spans="1:14" x14ac:dyDescent="0.25">
      <c r="A1852"/>
      <c r="B1852"/>
      <c r="C1852"/>
      <c r="D1852"/>
      <c r="E1852"/>
      <c r="F1852"/>
      <c r="G1852"/>
      <c r="H1852"/>
      <c r="I1852"/>
      <c r="J1852"/>
      <c r="K1852"/>
      <c r="L1852"/>
      <c r="M1852"/>
      <c r="N1852"/>
    </row>
    <row r="1853" spans="1:14" x14ac:dyDescent="0.25">
      <c r="A1853"/>
      <c r="B1853"/>
      <c r="C1853"/>
      <c r="D1853"/>
      <c r="E1853"/>
      <c r="F1853"/>
      <c r="G1853"/>
      <c r="H1853"/>
      <c r="I1853"/>
      <c r="J1853"/>
      <c r="K1853"/>
      <c r="L1853"/>
      <c r="M1853"/>
      <c r="N1853"/>
    </row>
    <row r="1854" spans="1:14" x14ac:dyDescent="0.25">
      <c r="A1854"/>
      <c r="B1854"/>
      <c r="C1854"/>
      <c r="D1854"/>
      <c r="E1854"/>
      <c r="F1854"/>
      <c r="G1854"/>
      <c r="H1854"/>
      <c r="I1854"/>
      <c r="J1854"/>
      <c r="K1854"/>
      <c r="L1854"/>
      <c r="M1854"/>
      <c r="N1854"/>
    </row>
    <row r="1855" spans="1:14" x14ac:dyDescent="0.25">
      <c r="A1855"/>
      <c r="B1855"/>
      <c r="C1855"/>
      <c r="D1855"/>
      <c r="E1855"/>
      <c r="F1855"/>
      <c r="G1855"/>
      <c r="H1855"/>
      <c r="I1855"/>
      <c r="J1855"/>
      <c r="K1855"/>
      <c r="L1855"/>
      <c r="M1855"/>
      <c r="N1855"/>
    </row>
    <row r="1856" spans="1:14" x14ac:dyDescent="0.25">
      <c r="A1856"/>
      <c r="B1856"/>
      <c r="C1856"/>
      <c r="D1856"/>
      <c r="E1856"/>
      <c r="F1856"/>
      <c r="G1856"/>
      <c r="H1856"/>
      <c r="I1856"/>
      <c r="J1856"/>
      <c r="K1856"/>
      <c r="L1856"/>
      <c r="M1856"/>
      <c r="N1856"/>
    </row>
    <row r="1857" spans="1:14" x14ac:dyDescent="0.25">
      <c r="A1857"/>
      <c r="B1857"/>
      <c r="C1857"/>
      <c r="D1857"/>
      <c r="E1857"/>
      <c r="F1857"/>
      <c r="G1857"/>
      <c r="H1857"/>
      <c r="I1857"/>
      <c r="J1857"/>
      <c r="K1857"/>
      <c r="L1857"/>
      <c r="M1857"/>
      <c r="N1857"/>
    </row>
    <row r="1858" spans="1:14" x14ac:dyDescent="0.25">
      <c r="A1858"/>
      <c r="B1858"/>
      <c r="C1858"/>
      <c r="D1858"/>
      <c r="E1858"/>
      <c r="F1858"/>
      <c r="G1858"/>
      <c r="H1858"/>
      <c r="I1858"/>
      <c r="J1858"/>
      <c r="K1858"/>
      <c r="L1858"/>
      <c r="M1858"/>
      <c r="N1858"/>
    </row>
    <row r="1859" spans="1:14" x14ac:dyDescent="0.25">
      <c r="A1859"/>
      <c r="B1859"/>
      <c r="C1859"/>
      <c r="D1859"/>
      <c r="E1859"/>
      <c r="F1859"/>
      <c r="G1859"/>
      <c r="H1859"/>
      <c r="I1859"/>
      <c r="J1859"/>
      <c r="K1859"/>
      <c r="L1859"/>
      <c r="M1859"/>
      <c r="N1859"/>
    </row>
    <row r="1860" spans="1:14" x14ac:dyDescent="0.25">
      <c r="A1860"/>
      <c r="B1860"/>
      <c r="C1860"/>
      <c r="D1860"/>
      <c r="E1860"/>
      <c r="F1860"/>
      <c r="G1860"/>
      <c r="H1860"/>
      <c r="I1860"/>
      <c r="J1860"/>
      <c r="K1860"/>
      <c r="L1860"/>
      <c r="M1860"/>
      <c r="N1860"/>
    </row>
    <row r="1861" spans="1:14" x14ac:dyDescent="0.25">
      <c r="A1861"/>
      <c r="B1861"/>
      <c r="C1861"/>
      <c r="D1861"/>
      <c r="E1861"/>
      <c r="F1861"/>
      <c r="G1861"/>
      <c r="H1861"/>
      <c r="I1861"/>
      <c r="J1861"/>
      <c r="K1861"/>
      <c r="L1861"/>
      <c r="M1861"/>
      <c r="N1861"/>
    </row>
    <row r="1862" spans="1:14" x14ac:dyDescent="0.25">
      <c r="A1862"/>
      <c r="B1862"/>
      <c r="C1862"/>
      <c r="D1862"/>
      <c r="E1862"/>
      <c r="F1862"/>
      <c r="G1862"/>
      <c r="H1862"/>
      <c r="I1862"/>
      <c r="J1862"/>
      <c r="K1862"/>
      <c r="L1862"/>
      <c r="M1862"/>
      <c r="N1862"/>
    </row>
    <row r="1863" spans="1:14" x14ac:dyDescent="0.25">
      <c r="A1863"/>
      <c r="B1863"/>
      <c r="C1863"/>
      <c r="D1863"/>
      <c r="E1863"/>
      <c r="F1863"/>
      <c r="G1863"/>
      <c r="H1863"/>
      <c r="I1863"/>
      <c r="J1863"/>
      <c r="K1863"/>
      <c r="L1863"/>
      <c r="M1863"/>
      <c r="N1863"/>
    </row>
    <row r="1864" spans="1:14" x14ac:dyDescent="0.25">
      <c r="A1864"/>
      <c r="B1864"/>
      <c r="C1864"/>
      <c r="D1864"/>
      <c r="E1864"/>
      <c r="F1864"/>
      <c r="G1864"/>
      <c r="H1864"/>
      <c r="I1864"/>
      <c r="J1864"/>
      <c r="K1864"/>
      <c r="L1864"/>
      <c r="M1864"/>
      <c r="N1864"/>
    </row>
    <row r="1865" spans="1:14" x14ac:dyDescent="0.25">
      <c r="A1865"/>
      <c r="B1865"/>
      <c r="C1865"/>
      <c r="D1865"/>
      <c r="E1865"/>
      <c r="F1865"/>
      <c r="G1865"/>
      <c r="H1865"/>
      <c r="I1865"/>
      <c r="J1865"/>
      <c r="K1865"/>
      <c r="L1865"/>
      <c r="M1865"/>
      <c r="N1865"/>
    </row>
    <row r="1866" spans="1:14" x14ac:dyDescent="0.25">
      <c r="A1866"/>
      <c r="B1866"/>
      <c r="C1866"/>
      <c r="D1866"/>
      <c r="E1866"/>
      <c r="F1866"/>
      <c r="G1866"/>
      <c r="H1866"/>
      <c r="I1866"/>
      <c r="J1866"/>
      <c r="K1866"/>
      <c r="L1866"/>
      <c r="M1866"/>
      <c r="N1866"/>
    </row>
    <row r="1867" spans="1:14" x14ac:dyDescent="0.25">
      <c r="A1867"/>
      <c r="B1867"/>
      <c r="C1867"/>
      <c r="D1867"/>
      <c r="E1867"/>
      <c r="F1867"/>
      <c r="G1867"/>
      <c r="H1867"/>
      <c r="I1867"/>
      <c r="J1867"/>
      <c r="K1867"/>
      <c r="L1867"/>
      <c r="M1867"/>
      <c r="N1867"/>
    </row>
    <row r="1868" spans="1:14" x14ac:dyDescent="0.25">
      <c r="A1868"/>
      <c r="B1868"/>
      <c r="C1868"/>
      <c r="D1868"/>
      <c r="E1868"/>
      <c r="F1868"/>
      <c r="G1868"/>
      <c r="H1868"/>
      <c r="I1868"/>
      <c r="J1868"/>
      <c r="K1868"/>
      <c r="L1868"/>
      <c r="M1868"/>
      <c r="N1868"/>
    </row>
    <row r="1869" spans="1:14" x14ac:dyDescent="0.25">
      <c r="A1869"/>
      <c r="B1869"/>
      <c r="C1869"/>
      <c r="D1869"/>
      <c r="E1869"/>
      <c r="F1869"/>
      <c r="G1869"/>
      <c r="H1869"/>
      <c r="I1869"/>
      <c r="J1869"/>
      <c r="K1869"/>
      <c r="L1869"/>
      <c r="M1869"/>
      <c r="N1869"/>
    </row>
    <row r="1870" spans="1:14" x14ac:dyDescent="0.25">
      <c r="A1870"/>
      <c r="B1870"/>
      <c r="C1870"/>
      <c r="D1870"/>
      <c r="E1870"/>
      <c r="F1870"/>
      <c r="G1870"/>
      <c r="H1870"/>
      <c r="I1870"/>
      <c r="J1870"/>
      <c r="K1870"/>
      <c r="L1870"/>
      <c r="M1870"/>
      <c r="N1870"/>
    </row>
    <row r="1871" spans="1:14" x14ac:dyDescent="0.25">
      <c r="A1871"/>
      <c r="B1871"/>
      <c r="C1871"/>
      <c r="D1871"/>
      <c r="E1871"/>
      <c r="F1871"/>
      <c r="G1871"/>
      <c r="H1871"/>
      <c r="I1871"/>
      <c r="J1871"/>
      <c r="K1871"/>
      <c r="L1871"/>
      <c r="M1871"/>
      <c r="N1871"/>
    </row>
    <row r="1872" spans="1:14" x14ac:dyDescent="0.25">
      <c r="A1872"/>
      <c r="B1872"/>
      <c r="C1872"/>
      <c r="D1872"/>
      <c r="E1872"/>
      <c r="F1872"/>
      <c r="G1872"/>
      <c r="H1872"/>
      <c r="I1872"/>
      <c r="J1872"/>
      <c r="K1872"/>
      <c r="L1872"/>
      <c r="M1872"/>
      <c r="N1872"/>
    </row>
    <row r="1873" spans="1:14" x14ac:dyDescent="0.25">
      <c r="A1873"/>
      <c r="B1873"/>
      <c r="C1873"/>
      <c r="D1873"/>
      <c r="E1873"/>
      <c r="F1873"/>
      <c r="G1873"/>
      <c r="H1873"/>
      <c r="I1873"/>
      <c r="J1873"/>
      <c r="K1873"/>
      <c r="L1873"/>
      <c r="M1873"/>
      <c r="N1873"/>
    </row>
    <row r="1874" spans="1:14" x14ac:dyDescent="0.25">
      <c r="A1874"/>
      <c r="B1874"/>
      <c r="C1874"/>
      <c r="D1874"/>
      <c r="E1874"/>
      <c r="F1874"/>
      <c r="G1874"/>
      <c r="H1874"/>
      <c r="I1874"/>
      <c r="J1874"/>
      <c r="K1874"/>
      <c r="L1874"/>
      <c r="M1874"/>
      <c r="N1874"/>
    </row>
    <row r="1875" spans="1:14" x14ac:dyDescent="0.25">
      <c r="A1875"/>
      <c r="B1875"/>
      <c r="C1875"/>
      <c r="D1875"/>
      <c r="E1875"/>
      <c r="F1875"/>
      <c r="G1875"/>
      <c r="H1875"/>
      <c r="I1875"/>
      <c r="J1875"/>
      <c r="K1875"/>
      <c r="L1875"/>
      <c r="M1875"/>
      <c r="N1875"/>
    </row>
    <row r="1876" spans="1:14" x14ac:dyDescent="0.25">
      <c r="A1876"/>
      <c r="B1876"/>
      <c r="C1876"/>
      <c r="D1876"/>
      <c r="E1876"/>
      <c r="F1876"/>
      <c r="G1876"/>
      <c r="H1876"/>
      <c r="I1876"/>
      <c r="J1876"/>
      <c r="K1876"/>
      <c r="L1876"/>
      <c r="M1876"/>
      <c r="N1876"/>
    </row>
    <row r="1877" spans="1:14" x14ac:dyDescent="0.25">
      <c r="A1877"/>
      <c r="B1877"/>
      <c r="C1877"/>
      <c r="D1877"/>
      <c r="E1877"/>
      <c r="F1877"/>
      <c r="G1877"/>
      <c r="H1877"/>
      <c r="I1877"/>
      <c r="J1877"/>
      <c r="K1877"/>
      <c r="L1877"/>
      <c r="M1877"/>
      <c r="N1877"/>
    </row>
    <row r="1878" spans="1:14" x14ac:dyDescent="0.25">
      <c r="A1878"/>
      <c r="B1878"/>
      <c r="C1878"/>
      <c r="D1878"/>
      <c r="E1878"/>
      <c r="F1878"/>
      <c r="G1878"/>
      <c r="H1878"/>
      <c r="I1878"/>
      <c r="J1878"/>
      <c r="K1878"/>
      <c r="L1878"/>
      <c r="M1878"/>
      <c r="N1878"/>
    </row>
    <row r="1879" spans="1:14" x14ac:dyDescent="0.25">
      <c r="A1879"/>
      <c r="B1879"/>
      <c r="C1879"/>
      <c r="D1879"/>
      <c r="E1879"/>
      <c r="F1879"/>
      <c r="G1879"/>
      <c r="H1879"/>
      <c r="I1879"/>
      <c r="J1879"/>
      <c r="K1879"/>
      <c r="L1879"/>
      <c r="M1879"/>
      <c r="N1879"/>
    </row>
    <row r="1880" spans="1:14" x14ac:dyDescent="0.25">
      <c r="A1880"/>
      <c r="B1880"/>
      <c r="C1880"/>
      <c r="D1880"/>
      <c r="E1880"/>
      <c r="F1880"/>
      <c r="G1880"/>
      <c r="H1880"/>
      <c r="I1880"/>
      <c r="J1880"/>
      <c r="K1880"/>
      <c r="L1880"/>
      <c r="M1880"/>
      <c r="N1880"/>
    </row>
    <row r="1881" spans="1:14" x14ac:dyDescent="0.25">
      <c r="A1881"/>
      <c r="B1881"/>
      <c r="C1881"/>
      <c r="D1881"/>
      <c r="E1881"/>
      <c r="F1881"/>
      <c r="G1881"/>
      <c r="H1881"/>
      <c r="I1881"/>
      <c r="J1881"/>
      <c r="K1881"/>
      <c r="L1881"/>
      <c r="M1881"/>
      <c r="N1881"/>
    </row>
    <row r="1882" spans="1:14" x14ac:dyDescent="0.25">
      <c r="A1882"/>
      <c r="B1882"/>
      <c r="C1882"/>
      <c r="D1882"/>
      <c r="E1882"/>
      <c r="F1882"/>
      <c r="G1882"/>
      <c r="H1882"/>
      <c r="I1882"/>
      <c r="J1882"/>
      <c r="K1882"/>
      <c r="L1882"/>
      <c r="M1882"/>
      <c r="N1882"/>
    </row>
    <row r="1883" spans="1:14" x14ac:dyDescent="0.25">
      <c r="A1883"/>
      <c r="B1883"/>
      <c r="C1883"/>
      <c r="D1883"/>
      <c r="E1883"/>
      <c r="F1883"/>
      <c r="G1883"/>
      <c r="H1883"/>
      <c r="I1883"/>
      <c r="J1883"/>
      <c r="K1883"/>
      <c r="L1883"/>
      <c r="M1883"/>
      <c r="N1883"/>
    </row>
    <row r="1884" spans="1:14" x14ac:dyDescent="0.25">
      <c r="A1884"/>
      <c r="B1884"/>
      <c r="C1884"/>
      <c r="D1884"/>
      <c r="E1884"/>
      <c r="F1884"/>
      <c r="G1884"/>
      <c r="H1884"/>
      <c r="I1884"/>
      <c r="J1884"/>
      <c r="K1884"/>
      <c r="L1884"/>
      <c r="M1884"/>
      <c r="N1884"/>
    </row>
    <row r="1885" spans="1:14" x14ac:dyDescent="0.25">
      <c r="A1885"/>
      <c r="B1885"/>
      <c r="C1885"/>
      <c r="D1885"/>
      <c r="E1885"/>
      <c r="F1885"/>
      <c r="G1885"/>
      <c r="H1885"/>
      <c r="I1885"/>
      <c r="J1885"/>
      <c r="K1885"/>
      <c r="L1885"/>
      <c r="M1885"/>
      <c r="N1885"/>
    </row>
    <row r="1886" spans="1:14" x14ac:dyDescent="0.25">
      <c r="A1886"/>
      <c r="B1886"/>
      <c r="C1886"/>
      <c r="D1886"/>
      <c r="E1886"/>
      <c r="F1886"/>
      <c r="G1886"/>
      <c r="H1886"/>
      <c r="I1886"/>
      <c r="J1886"/>
      <c r="K1886"/>
      <c r="L1886"/>
      <c r="M1886"/>
      <c r="N1886"/>
    </row>
    <row r="1887" spans="1:14" x14ac:dyDescent="0.25">
      <c r="A1887"/>
      <c r="B1887"/>
      <c r="C1887"/>
      <c r="D1887"/>
      <c r="E1887"/>
      <c r="F1887"/>
      <c r="G1887"/>
      <c r="H1887"/>
      <c r="I1887"/>
      <c r="J1887"/>
      <c r="K1887"/>
      <c r="L1887"/>
      <c r="M1887"/>
      <c r="N1887"/>
    </row>
    <row r="1888" spans="1:14" x14ac:dyDescent="0.25">
      <c r="A1888"/>
      <c r="B1888"/>
      <c r="C1888"/>
      <c r="D1888"/>
      <c r="E1888"/>
      <c r="F1888"/>
      <c r="G1888"/>
      <c r="H1888"/>
      <c r="I1888"/>
      <c r="J1888"/>
      <c r="K1888"/>
      <c r="L1888"/>
      <c r="M1888"/>
      <c r="N1888"/>
    </row>
    <row r="1889" spans="1:14" x14ac:dyDescent="0.25">
      <c r="A1889"/>
      <c r="B1889"/>
      <c r="C1889"/>
      <c r="D1889"/>
      <c r="E1889"/>
      <c r="F1889"/>
      <c r="G1889"/>
      <c r="H1889"/>
      <c r="I1889"/>
      <c r="J1889"/>
      <c r="K1889"/>
      <c r="L1889"/>
      <c r="M1889"/>
      <c r="N1889"/>
    </row>
    <row r="1890" spans="1:14" x14ac:dyDescent="0.25">
      <c r="A1890"/>
      <c r="B1890"/>
      <c r="C1890"/>
      <c r="D1890"/>
      <c r="E1890"/>
      <c r="F1890"/>
      <c r="G1890"/>
      <c r="H1890"/>
      <c r="I1890"/>
      <c r="J1890"/>
      <c r="K1890"/>
      <c r="L1890"/>
      <c r="M1890"/>
      <c r="N1890"/>
    </row>
    <row r="1891" spans="1:14" x14ac:dyDescent="0.25">
      <c r="A1891"/>
      <c r="B1891"/>
      <c r="C1891"/>
      <c r="D1891"/>
      <c r="E1891"/>
      <c r="F1891"/>
      <c r="G1891"/>
      <c r="H1891"/>
      <c r="I1891"/>
      <c r="J1891"/>
      <c r="K1891"/>
      <c r="L1891"/>
      <c r="M1891"/>
      <c r="N1891"/>
    </row>
    <row r="1892" spans="1:14" x14ac:dyDescent="0.25">
      <c r="A1892"/>
      <c r="B1892"/>
      <c r="C1892"/>
      <c r="D1892"/>
      <c r="E1892"/>
      <c r="F1892"/>
      <c r="G1892"/>
      <c r="H1892"/>
      <c r="I1892"/>
      <c r="J1892"/>
      <c r="K1892"/>
      <c r="L1892"/>
      <c r="M1892"/>
      <c r="N1892"/>
    </row>
    <row r="1893" spans="1:14" x14ac:dyDescent="0.25">
      <c r="A1893"/>
      <c r="B1893"/>
      <c r="C1893"/>
      <c r="D1893"/>
      <c r="E1893"/>
      <c r="F1893"/>
      <c r="G1893"/>
      <c r="H1893"/>
      <c r="I1893"/>
      <c r="J1893"/>
      <c r="K1893"/>
      <c r="L1893"/>
      <c r="M1893"/>
      <c r="N1893"/>
    </row>
    <row r="1894" spans="1:14" x14ac:dyDescent="0.25">
      <c r="A1894"/>
      <c r="B1894"/>
      <c r="C1894"/>
      <c r="D1894"/>
      <c r="E1894"/>
      <c r="F1894"/>
      <c r="G1894"/>
      <c r="H1894"/>
      <c r="I1894"/>
      <c r="J1894"/>
      <c r="K1894"/>
      <c r="L1894"/>
      <c r="M1894"/>
      <c r="N1894"/>
    </row>
    <row r="1895" spans="1:14" x14ac:dyDescent="0.25">
      <c r="A1895"/>
      <c r="B1895"/>
      <c r="C1895"/>
      <c r="D1895"/>
      <c r="E1895"/>
      <c r="F1895"/>
      <c r="G1895"/>
      <c r="H1895"/>
      <c r="I1895"/>
      <c r="J1895"/>
      <c r="K1895"/>
      <c r="L1895"/>
      <c r="M1895"/>
      <c r="N1895"/>
    </row>
    <row r="1896" spans="1:14" x14ac:dyDescent="0.25">
      <c r="A1896"/>
      <c r="B1896"/>
      <c r="C1896"/>
      <c r="D1896"/>
      <c r="E1896"/>
      <c r="F1896"/>
      <c r="G1896"/>
      <c r="H1896"/>
      <c r="I1896"/>
      <c r="J1896"/>
      <c r="K1896"/>
      <c r="L1896"/>
      <c r="M1896"/>
      <c r="N1896"/>
    </row>
    <row r="1897" spans="1:14" x14ac:dyDescent="0.25">
      <c r="A1897"/>
      <c r="B1897"/>
      <c r="C1897"/>
      <c r="D1897"/>
      <c r="E1897"/>
      <c r="F1897"/>
      <c r="G1897"/>
      <c r="H1897"/>
      <c r="I1897"/>
      <c r="J1897"/>
      <c r="K1897"/>
      <c r="L1897"/>
      <c r="M1897"/>
      <c r="N1897"/>
    </row>
    <row r="1898" spans="1:14" x14ac:dyDescent="0.25">
      <c r="A1898"/>
      <c r="B1898"/>
      <c r="C1898"/>
      <c r="D1898"/>
      <c r="E1898"/>
      <c r="F1898"/>
      <c r="G1898"/>
      <c r="H1898"/>
      <c r="I1898"/>
      <c r="J1898"/>
      <c r="K1898"/>
      <c r="L1898"/>
      <c r="M1898"/>
      <c r="N1898"/>
    </row>
    <row r="1899" spans="1:14" x14ac:dyDescent="0.25">
      <c r="A1899"/>
      <c r="B1899"/>
      <c r="C1899"/>
      <c r="D1899"/>
      <c r="E1899"/>
      <c r="F1899"/>
      <c r="G1899"/>
      <c r="H1899"/>
      <c r="I1899"/>
      <c r="J1899"/>
      <c r="K1899"/>
      <c r="L1899"/>
      <c r="M1899"/>
      <c r="N1899"/>
    </row>
    <row r="1900" spans="1:14" x14ac:dyDescent="0.25">
      <c r="A1900"/>
      <c r="B1900"/>
      <c r="C1900"/>
      <c r="D1900"/>
      <c r="E1900"/>
      <c r="F1900"/>
      <c r="G1900"/>
      <c r="H1900"/>
      <c r="I1900"/>
      <c r="J1900"/>
      <c r="K1900"/>
      <c r="L1900"/>
      <c r="M1900"/>
      <c r="N1900"/>
    </row>
    <row r="1901" spans="1:14" x14ac:dyDescent="0.25">
      <c r="A1901"/>
      <c r="B1901"/>
      <c r="C1901"/>
      <c r="D1901"/>
      <c r="E1901"/>
      <c r="F1901"/>
      <c r="G1901"/>
      <c r="H1901"/>
      <c r="I1901"/>
      <c r="J1901"/>
      <c r="K1901"/>
      <c r="L1901"/>
      <c r="M1901"/>
      <c r="N1901"/>
    </row>
    <row r="1902" spans="1:14" x14ac:dyDescent="0.25">
      <c r="A1902"/>
      <c r="B1902"/>
      <c r="C1902"/>
      <c r="D1902"/>
      <c r="E1902"/>
      <c r="F1902"/>
      <c r="G1902"/>
      <c r="H1902"/>
      <c r="I1902"/>
      <c r="J1902"/>
      <c r="K1902"/>
      <c r="L1902"/>
      <c r="M1902"/>
      <c r="N1902"/>
    </row>
    <row r="1903" spans="1:14" x14ac:dyDescent="0.25">
      <c r="A1903"/>
      <c r="B1903"/>
      <c r="C1903"/>
      <c r="D1903"/>
      <c r="E1903"/>
      <c r="F1903"/>
      <c r="G1903"/>
      <c r="H1903"/>
      <c r="I1903"/>
      <c r="J1903"/>
      <c r="K1903"/>
      <c r="L1903"/>
      <c r="M1903"/>
      <c r="N1903"/>
    </row>
    <row r="1904" spans="1:14" x14ac:dyDescent="0.25">
      <c r="A1904"/>
      <c r="B1904"/>
      <c r="C1904"/>
      <c r="D1904"/>
      <c r="E1904"/>
      <c r="F1904"/>
      <c r="G1904"/>
      <c r="H1904"/>
      <c r="I1904"/>
      <c r="J1904"/>
      <c r="K1904"/>
      <c r="L1904"/>
      <c r="M1904"/>
      <c r="N1904"/>
    </row>
    <row r="1905" spans="1:14" x14ac:dyDescent="0.25">
      <c r="A1905"/>
      <c r="B1905"/>
      <c r="C1905"/>
      <c r="D1905"/>
      <c r="E1905"/>
      <c r="F1905"/>
      <c r="G1905"/>
      <c r="H1905"/>
      <c r="I1905"/>
      <c r="J1905"/>
      <c r="K1905"/>
      <c r="L1905"/>
      <c r="M1905"/>
      <c r="N1905"/>
    </row>
    <row r="1906" spans="1:14" x14ac:dyDescent="0.25">
      <c r="A1906"/>
      <c r="B1906"/>
      <c r="C1906"/>
      <c r="D1906"/>
      <c r="E1906"/>
      <c r="F1906"/>
      <c r="G1906"/>
      <c r="H1906"/>
      <c r="I1906"/>
      <c r="J1906"/>
      <c r="K1906"/>
      <c r="L1906"/>
      <c r="M1906"/>
      <c r="N1906"/>
    </row>
    <row r="1907" spans="1:14" x14ac:dyDescent="0.25">
      <c r="A1907"/>
      <c r="B1907"/>
      <c r="C1907"/>
      <c r="D1907"/>
      <c r="E1907"/>
      <c r="F1907"/>
      <c r="G1907"/>
      <c r="H1907"/>
      <c r="I1907"/>
      <c r="J1907"/>
      <c r="K1907"/>
      <c r="L1907"/>
      <c r="M1907"/>
      <c r="N1907"/>
    </row>
    <row r="1908" spans="1:14" x14ac:dyDescent="0.25">
      <c r="A1908"/>
      <c r="B1908"/>
      <c r="C1908"/>
      <c r="D1908"/>
      <c r="E1908"/>
      <c r="F1908"/>
      <c r="G1908"/>
      <c r="H1908"/>
      <c r="I1908"/>
      <c r="J1908"/>
      <c r="K1908"/>
      <c r="L1908"/>
      <c r="M1908"/>
      <c r="N1908"/>
    </row>
    <row r="1909" spans="1:14" x14ac:dyDescent="0.25">
      <c r="A1909"/>
      <c r="B1909"/>
      <c r="C1909"/>
      <c r="D1909"/>
      <c r="E1909"/>
      <c r="F1909"/>
      <c r="G1909"/>
      <c r="H1909"/>
      <c r="I1909"/>
      <c r="J1909"/>
      <c r="K1909"/>
      <c r="L1909"/>
      <c r="M1909"/>
      <c r="N1909"/>
    </row>
    <row r="1910" spans="1:14" x14ac:dyDescent="0.25">
      <c r="A1910"/>
      <c r="B1910"/>
      <c r="C1910"/>
      <c r="D1910"/>
      <c r="E1910"/>
      <c r="F1910"/>
      <c r="G1910"/>
      <c r="H1910"/>
      <c r="I1910"/>
      <c r="J1910"/>
      <c r="K1910"/>
      <c r="L1910"/>
      <c r="M1910"/>
      <c r="N1910"/>
    </row>
    <row r="1911" spans="1:14" x14ac:dyDescent="0.25">
      <c r="A1911"/>
      <c r="B1911"/>
      <c r="C1911"/>
      <c r="D1911"/>
      <c r="E1911"/>
      <c r="F1911"/>
      <c r="G1911"/>
      <c r="H1911"/>
      <c r="I1911"/>
      <c r="J1911"/>
      <c r="K1911"/>
      <c r="L1911"/>
      <c r="M1911"/>
      <c r="N1911"/>
    </row>
    <row r="1912" spans="1:14" x14ac:dyDescent="0.25">
      <c r="A1912"/>
      <c r="B1912"/>
      <c r="C1912"/>
      <c r="D1912"/>
      <c r="E1912"/>
      <c r="F1912"/>
      <c r="G1912"/>
      <c r="H1912"/>
      <c r="I1912"/>
      <c r="J1912"/>
      <c r="K1912"/>
      <c r="L1912"/>
      <c r="M1912"/>
      <c r="N1912"/>
    </row>
    <row r="1913" spans="1:14" x14ac:dyDescent="0.25">
      <c r="A1913"/>
      <c r="B1913"/>
      <c r="C1913"/>
      <c r="D1913"/>
      <c r="E1913"/>
      <c r="F1913"/>
      <c r="G1913"/>
      <c r="H1913"/>
      <c r="I1913"/>
      <c r="J1913"/>
      <c r="K1913"/>
      <c r="L1913"/>
      <c r="M1913"/>
      <c r="N1913"/>
    </row>
    <row r="1914" spans="1:14" x14ac:dyDescent="0.25">
      <c r="A1914"/>
      <c r="B1914"/>
      <c r="C1914"/>
      <c r="D1914"/>
      <c r="E1914"/>
      <c r="F1914"/>
      <c r="G1914"/>
      <c r="H1914"/>
      <c r="I1914"/>
      <c r="J1914"/>
      <c r="K1914"/>
      <c r="L1914"/>
      <c r="M1914"/>
      <c r="N1914"/>
    </row>
    <row r="1915" spans="1:14" x14ac:dyDescent="0.25">
      <c r="A1915"/>
      <c r="B1915"/>
      <c r="C1915"/>
      <c r="D1915"/>
      <c r="E1915"/>
      <c r="F1915"/>
      <c r="G1915"/>
      <c r="H1915"/>
      <c r="I1915"/>
      <c r="J1915"/>
      <c r="K1915"/>
      <c r="L1915"/>
      <c r="M1915"/>
      <c r="N1915"/>
    </row>
    <row r="1916" spans="1:14" x14ac:dyDescent="0.25">
      <c r="A1916"/>
      <c r="B1916"/>
      <c r="C1916"/>
      <c r="D1916"/>
      <c r="E1916"/>
      <c r="F1916"/>
      <c r="G1916"/>
      <c r="H1916"/>
      <c r="I1916"/>
      <c r="J1916"/>
      <c r="K1916"/>
      <c r="L1916"/>
      <c r="M1916"/>
      <c r="N1916"/>
    </row>
    <row r="1917" spans="1:14" x14ac:dyDescent="0.25">
      <c r="A1917"/>
      <c r="B1917"/>
      <c r="C1917"/>
      <c r="D1917"/>
      <c r="E1917"/>
      <c r="F1917"/>
      <c r="G1917"/>
      <c r="H1917"/>
      <c r="I1917"/>
      <c r="J1917"/>
      <c r="K1917"/>
      <c r="L1917"/>
      <c r="M1917"/>
      <c r="N1917"/>
    </row>
    <row r="1918" spans="1:14" x14ac:dyDescent="0.25">
      <c r="A1918"/>
      <c r="B1918"/>
      <c r="C1918"/>
      <c r="D1918"/>
      <c r="E1918"/>
      <c r="F1918"/>
      <c r="G1918"/>
      <c r="H1918"/>
      <c r="I1918"/>
      <c r="J1918"/>
      <c r="K1918"/>
      <c r="L1918"/>
      <c r="M1918"/>
      <c r="N1918"/>
    </row>
    <row r="1919" spans="1:14" x14ac:dyDescent="0.25">
      <c r="A1919"/>
      <c r="B1919"/>
      <c r="C1919"/>
      <c r="D1919"/>
      <c r="E1919"/>
      <c r="F1919"/>
      <c r="G1919"/>
      <c r="H1919"/>
      <c r="I1919"/>
      <c r="J1919"/>
      <c r="K1919"/>
      <c r="L1919"/>
      <c r="M1919"/>
      <c r="N1919"/>
    </row>
    <row r="1920" spans="1:14" x14ac:dyDescent="0.25">
      <c r="A1920"/>
      <c r="B1920"/>
      <c r="C1920"/>
      <c r="D1920"/>
      <c r="E1920"/>
      <c r="F1920"/>
      <c r="G1920"/>
      <c r="H1920"/>
      <c r="I1920"/>
      <c r="J1920"/>
      <c r="K1920"/>
      <c r="L1920"/>
      <c r="M1920"/>
      <c r="N1920"/>
    </row>
    <row r="1921" spans="1:14" x14ac:dyDescent="0.25">
      <c r="A1921"/>
      <c r="B1921"/>
      <c r="C1921"/>
      <c r="D1921"/>
      <c r="E1921"/>
      <c r="F1921"/>
      <c r="G1921"/>
      <c r="H1921"/>
      <c r="I1921"/>
      <c r="J1921"/>
      <c r="K1921"/>
      <c r="L1921"/>
      <c r="M1921"/>
      <c r="N1921"/>
    </row>
    <row r="1922" spans="1:14" x14ac:dyDescent="0.25">
      <c r="A1922"/>
      <c r="B1922"/>
      <c r="C1922"/>
      <c r="D1922"/>
      <c r="E1922"/>
      <c r="F1922"/>
      <c r="G1922"/>
      <c r="H1922"/>
      <c r="I1922"/>
      <c r="J1922"/>
      <c r="K1922"/>
      <c r="L1922"/>
      <c r="M1922"/>
      <c r="N1922"/>
    </row>
    <row r="1923" spans="1:14" x14ac:dyDescent="0.25">
      <c r="A1923"/>
      <c r="B1923"/>
      <c r="C1923"/>
      <c r="D1923"/>
      <c r="E1923"/>
      <c r="F1923"/>
      <c r="G1923"/>
      <c r="H1923"/>
      <c r="I1923"/>
      <c r="J1923"/>
      <c r="K1923"/>
      <c r="L1923"/>
      <c r="M1923"/>
      <c r="N1923"/>
    </row>
    <row r="1924" spans="1:14" x14ac:dyDescent="0.25">
      <c r="A1924"/>
      <c r="B1924"/>
      <c r="C1924"/>
      <c r="D1924"/>
      <c r="E1924"/>
      <c r="F1924"/>
      <c r="G1924"/>
      <c r="H1924"/>
      <c r="I1924"/>
      <c r="J1924"/>
      <c r="K1924"/>
      <c r="L1924"/>
      <c r="M1924"/>
      <c r="N1924"/>
    </row>
    <row r="1925" spans="1:14" x14ac:dyDescent="0.25">
      <c r="A1925"/>
      <c r="B1925"/>
      <c r="C1925"/>
      <c r="D1925"/>
      <c r="E1925"/>
      <c r="F1925"/>
      <c r="G1925"/>
      <c r="H1925"/>
      <c r="I1925"/>
      <c r="J1925"/>
      <c r="K1925"/>
      <c r="L1925"/>
      <c r="M1925"/>
      <c r="N1925"/>
    </row>
    <row r="1926" spans="1:14" x14ac:dyDescent="0.25">
      <c r="A1926"/>
      <c r="B1926"/>
      <c r="C1926"/>
      <c r="D1926"/>
      <c r="E1926"/>
      <c r="F1926"/>
      <c r="G1926"/>
      <c r="H1926"/>
      <c r="I1926"/>
      <c r="J1926"/>
      <c r="K1926"/>
      <c r="L1926"/>
      <c r="M1926"/>
      <c r="N1926"/>
    </row>
    <row r="1927" spans="1:14" x14ac:dyDescent="0.25">
      <c r="A1927"/>
      <c r="B1927"/>
      <c r="C1927"/>
      <c r="D1927"/>
      <c r="E1927"/>
      <c r="F1927"/>
      <c r="G1927"/>
      <c r="H1927"/>
      <c r="I1927"/>
      <c r="J1927"/>
      <c r="K1927"/>
      <c r="L1927"/>
      <c r="M1927"/>
      <c r="N1927"/>
    </row>
    <row r="1928" spans="1:14" x14ac:dyDescent="0.25">
      <c r="A1928"/>
      <c r="B1928"/>
      <c r="C1928"/>
      <c r="D1928"/>
      <c r="E1928"/>
      <c r="F1928"/>
      <c r="G1928"/>
      <c r="H1928"/>
      <c r="I1928"/>
      <c r="J1928"/>
      <c r="K1928"/>
      <c r="L1928"/>
      <c r="M1928"/>
      <c r="N1928"/>
    </row>
    <row r="1929" spans="1:14" x14ac:dyDescent="0.25">
      <c r="A1929"/>
      <c r="B1929"/>
      <c r="C1929"/>
      <c r="D1929"/>
      <c r="E1929"/>
      <c r="F1929"/>
      <c r="G1929"/>
      <c r="H1929"/>
      <c r="I1929"/>
      <c r="J1929"/>
      <c r="K1929"/>
      <c r="L1929"/>
      <c r="M1929"/>
      <c r="N1929"/>
    </row>
    <row r="1930" spans="1:14" x14ac:dyDescent="0.25">
      <c r="A1930"/>
      <c r="B1930"/>
      <c r="C1930"/>
      <c r="D1930"/>
      <c r="E1930"/>
      <c r="F1930"/>
      <c r="G1930"/>
      <c r="H1930"/>
      <c r="I1930"/>
      <c r="J1930"/>
      <c r="K1930"/>
      <c r="L1930"/>
      <c r="M1930"/>
      <c r="N1930"/>
    </row>
    <row r="1931" spans="1:14" x14ac:dyDescent="0.25">
      <c r="A1931"/>
      <c r="B1931"/>
      <c r="C1931"/>
      <c r="D1931"/>
      <c r="E1931"/>
      <c r="F1931"/>
      <c r="G1931"/>
      <c r="H1931"/>
      <c r="I1931"/>
      <c r="J1931"/>
      <c r="K1931"/>
      <c r="L1931"/>
      <c r="M1931"/>
      <c r="N1931"/>
    </row>
    <row r="1932" spans="1:14" x14ac:dyDescent="0.25">
      <c r="A1932"/>
      <c r="B1932"/>
      <c r="C1932"/>
      <c r="D1932"/>
      <c r="E1932"/>
      <c r="F1932"/>
      <c r="G1932"/>
      <c r="H1932"/>
      <c r="I1932"/>
      <c r="J1932"/>
      <c r="K1932"/>
      <c r="L1932"/>
      <c r="M1932"/>
      <c r="N1932"/>
    </row>
    <row r="1933" spans="1:14" x14ac:dyDescent="0.25">
      <c r="A1933"/>
      <c r="B1933"/>
      <c r="C1933"/>
      <c r="D1933"/>
      <c r="E1933"/>
      <c r="F1933"/>
      <c r="G1933"/>
      <c r="H1933"/>
      <c r="I1933"/>
      <c r="J1933"/>
      <c r="K1933"/>
      <c r="L1933"/>
      <c r="M1933"/>
      <c r="N1933"/>
    </row>
    <row r="1934" spans="1:14" x14ac:dyDescent="0.25">
      <c r="A1934"/>
      <c r="B1934"/>
      <c r="C1934"/>
      <c r="D1934"/>
      <c r="E1934"/>
      <c r="F1934"/>
      <c r="G1934"/>
      <c r="H1934"/>
      <c r="I1934"/>
      <c r="J1934"/>
      <c r="K1934"/>
      <c r="L1934"/>
      <c r="M1934"/>
      <c r="N1934"/>
    </row>
    <row r="1935" spans="1:14" x14ac:dyDescent="0.25">
      <c r="A1935"/>
      <c r="B1935"/>
      <c r="C1935"/>
      <c r="D1935"/>
      <c r="E1935"/>
      <c r="F1935"/>
      <c r="G1935"/>
      <c r="H1935"/>
      <c r="I1935"/>
      <c r="J1935"/>
      <c r="K1935"/>
      <c r="L1935"/>
      <c r="M1935"/>
      <c r="N1935"/>
    </row>
    <row r="1936" spans="1:14" x14ac:dyDescent="0.25">
      <c r="A1936"/>
      <c r="B1936"/>
      <c r="C1936"/>
      <c r="D1936"/>
      <c r="E1936"/>
      <c r="F1936"/>
      <c r="G1936"/>
      <c r="H1936"/>
      <c r="I1936"/>
      <c r="J1936"/>
      <c r="K1936"/>
      <c r="L1936"/>
      <c r="M1936"/>
      <c r="N1936"/>
    </row>
    <row r="1937" spans="1:14" x14ac:dyDescent="0.25">
      <c r="A1937"/>
      <c r="B1937"/>
      <c r="C1937"/>
      <c r="D1937"/>
      <c r="E1937"/>
      <c r="F1937"/>
      <c r="G1937"/>
      <c r="H1937"/>
      <c r="I1937"/>
      <c r="J1937"/>
      <c r="K1937"/>
      <c r="L1937"/>
      <c r="M1937"/>
      <c r="N1937"/>
    </row>
    <row r="1938" spans="1:14" x14ac:dyDescent="0.25">
      <c r="A1938"/>
      <c r="B1938"/>
      <c r="C1938"/>
      <c r="D1938"/>
      <c r="E1938"/>
      <c r="F1938"/>
      <c r="G1938"/>
      <c r="H1938"/>
      <c r="I1938"/>
      <c r="J1938"/>
      <c r="K1938"/>
      <c r="L1938"/>
      <c r="M1938"/>
      <c r="N1938"/>
    </row>
    <row r="1939" spans="1:14" x14ac:dyDescent="0.25">
      <c r="A1939"/>
      <c r="B1939"/>
      <c r="C1939"/>
      <c r="D1939"/>
      <c r="E1939"/>
      <c r="F1939"/>
      <c r="G1939"/>
      <c r="H1939"/>
      <c r="I1939"/>
      <c r="J1939"/>
      <c r="K1939"/>
      <c r="L1939"/>
      <c r="M1939"/>
      <c r="N1939"/>
    </row>
    <row r="1940" spans="1:14" x14ac:dyDescent="0.25">
      <c r="A1940"/>
      <c r="B1940"/>
      <c r="C1940"/>
      <c r="D1940"/>
      <c r="E1940"/>
      <c r="F1940"/>
      <c r="G1940"/>
      <c r="H1940"/>
      <c r="I1940"/>
      <c r="J1940"/>
      <c r="K1940"/>
      <c r="L1940"/>
      <c r="M1940"/>
      <c r="N1940"/>
    </row>
    <row r="1941" spans="1:14" x14ac:dyDescent="0.25">
      <c r="A1941"/>
      <c r="B1941"/>
      <c r="C1941"/>
      <c r="D1941"/>
      <c r="E1941"/>
      <c r="F1941"/>
      <c r="G1941"/>
      <c r="H1941"/>
      <c r="I1941"/>
      <c r="J1941"/>
      <c r="K1941"/>
      <c r="L1941"/>
      <c r="M1941"/>
      <c r="N1941"/>
    </row>
    <row r="1942" spans="1:14" x14ac:dyDescent="0.25">
      <c r="A1942"/>
      <c r="B1942"/>
      <c r="C1942"/>
      <c r="D1942"/>
      <c r="E1942"/>
      <c r="F1942"/>
      <c r="G1942"/>
      <c r="H1942"/>
      <c r="I1942"/>
      <c r="J1942"/>
      <c r="K1942"/>
      <c r="L1942"/>
      <c r="M1942"/>
      <c r="N1942"/>
    </row>
    <row r="1943" spans="1:14" x14ac:dyDescent="0.25">
      <c r="A1943"/>
      <c r="B1943"/>
      <c r="C1943"/>
      <c r="D1943"/>
      <c r="E1943"/>
      <c r="F1943"/>
      <c r="G1943"/>
      <c r="H1943"/>
      <c r="I1943"/>
      <c r="J1943"/>
      <c r="K1943"/>
      <c r="L1943"/>
      <c r="M1943"/>
      <c r="N1943"/>
    </row>
    <row r="1944" spans="1:14" x14ac:dyDescent="0.25">
      <c r="A1944"/>
      <c r="B1944"/>
      <c r="C1944"/>
      <c r="D1944"/>
      <c r="E1944"/>
      <c r="F1944"/>
      <c r="G1944"/>
      <c r="H1944"/>
      <c r="I1944"/>
      <c r="J1944"/>
      <c r="K1944"/>
      <c r="L1944"/>
      <c r="M1944"/>
      <c r="N1944"/>
    </row>
    <row r="1945" spans="1:14" x14ac:dyDescent="0.25">
      <c r="A1945"/>
      <c r="B1945"/>
      <c r="C1945"/>
      <c r="D1945"/>
      <c r="E1945"/>
      <c r="F1945"/>
      <c r="G1945"/>
      <c r="H1945"/>
      <c r="I1945"/>
      <c r="J1945"/>
      <c r="K1945"/>
      <c r="L1945"/>
      <c r="M1945"/>
      <c r="N1945"/>
    </row>
    <row r="1946" spans="1:14" x14ac:dyDescent="0.25">
      <c r="A1946"/>
      <c r="B1946"/>
      <c r="C1946"/>
      <c r="D1946"/>
      <c r="E1946"/>
      <c r="F1946"/>
      <c r="G1946"/>
      <c r="H1946"/>
      <c r="I1946"/>
      <c r="J1946"/>
      <c r="K1946"/>
      <c r="L1946"/>
      <c r="M1946"/>
      <c r="N1946"/>
    </row>
    <row r="1947" spans="1:14" x14ac:dyDescent="0.25">
      <c r="A1947"/>
      <c r="B1947"/>
      <c r="C1947"/>
      <c r="D1947"/>
      <c r="E1947"/>
      <c r="F1947"/>
      <c r="G1947"/>
      <c r="H1947"/>
      <c r="I1947"/>
      <c r="J1947"/>
      <c r="K1947"/>
      <c r="L1947"/>
      <c r="M1947"/>
      <c r="N1947"/>
    </row>
    <row r="1948" spans="1:14" x14ac:dyDescent="0.25">
      <c r="A1948"/>
      <c r="B1948"/>
      <c r="C1948"/>
      <c r="D1948"/>
      <c r="E1948"/>
      <c r="F1948"/>
      <c r="G1948"/>
      <c r="H1948"/>
      <c r="I1948"/>
      <c r="J1948"/>
      <c r="K1948"/>
      <c r="L1948"/>
      <c r="M1948"/>
      <c r="N1948"/>
    </row>
    <row r="1949" spans="1:14" x14ac:dyDescent="0.25">
      <c r="A1949"/>
      <c r="B1949"/>
      <c r="C1949"/>
      <c r="D1949"/>
      <c r="E1949"/>
      <c r="F1949"/>
      <c r="G1949"/>
      <c r="H1949"/>
      <c r="I1949"/>
      <c r="J1949"/>
      <c r="K1949"/>
      <c r="L1949"/>
      <c r="M1949"/>
      <c r="N1949"/>
    </row>
    <row r="1950" spans="1:14" x14ac:dyDescent="0.25">
      <c r="A1950"/>
      <c r="B1950"/>
      <c r="C1950"/>
      <c r="D1950"/>
      <c r="E1950"/>
      <c r="F1950"/>
      <c r="G1950"/>
      <c r="H1950"/>
      <c r="I1950"/>
      <c r="J1950"/>
      <c r="K1950"/>
      <c r="L1950"/>
      <c r="M1950"/>
      <c r="N1950"/>
    </row>
    <row r="1951" spans="1:14" x14ac:dyDescent="0.25">
      <c r="A1951"/>
      <c r="B1951"/>
      <c r="C1951"/>
      <c r="D1951"/>
      <c r="E1951"/>
      <c r="F1951"/>
      <c r="G1951"/>
      <c r="H1951"/>
      <c r="I1951"/>
      <c r="J1951"/>
      <c r="K1951"/>
      <c r="L1951"/>
      <c r="M1951"/>
      <c r="N1951"/>
    </row>
    <row r="1952" spans="1:14" x14ac:dyDescent="0.25">
      <c r="A1952"/>
      <c r="B1952"/>
      <c r="C1952"/>
      <c r="D1952"/>
      <c r="E1952"/>
      <c r="F1952"/>
      <c r="G1952"/>
      <c r="H1952"/>
      <c r="I1952"/>
      <c r="J1952"/>
      <c r="K1952"/>
      <c r="L1952"/>
      <c r="M1952"/>
      <c r="N1952"/>
    </row>
    <row r="1953" spans="1:14" x14ac:dyDescent="0.25">
      <c r="A1953"/>
      <c r="B1953"/>
      <c r="C1953"/>
      <c r="D1953"/>
      <c r="E1953"/>
      <c r="F1953"/>
      <c r="G1953"/>
      <c r="H1953"/>
      <c r="I1953"/>
      <c r="J1953"/>
      <c r="K1953"/>
      <c r="L1953"/>
      <c r="M1953"/>
      <c r="N1953"/>
    </row>
    <row r="1954" spans="1:14" x14ac:dyDescent="0.25">
      <c r="A1954"/>
      <c r="B1954"/>
      <c r="C1954"/>
      <c r="D1954"/>
      <c r="E1954"/>
      <c r="F1954"/>
      <c r="G1954"/>
      <c r="H1954"/>
      <c r="I1954"/>
      <c r="J1954"/>
      <c r="K1954"/>
      <c r="L1954"/>
      <c r="M1954"/>
      <c r="N1954"/>
    </row>
    <row r="1955" spans="1:14" x14ac:dyDescent="0.25">
      <c r="A1955"/>
      <c r="B1955"/>
      <c r="C1955"/>
      <c r="D1955"/>
      <c r="E1955"/>
      <c r="F1955"/>
      <c r="G1955"/>
      <c r="H1955"/>
      <c r="I1955"/>
      <c r="J1955"/>
      <c r="K1955"/>
      <c r="L1955"/>
      <c r="M1955"/>
      <c r="N1955"/>
    </row>
    <row r="1956" spans="1:14" x14ac:dyDescent="0.25">
      <c r="A1956"/>
      <c r="B1956"/>
      <c r="C1956"/>
      <c r="D1956"/>
      <c r="E1956"/>
      <c r="F1956"/>
      <c r="G1956"/>
      <c r="H1956"/>
      <c r="I1956"/>
      <c r="J1956"/>
      <c r="K1956"/>
      <c r="L1956"/>
      <c r="M1956"/>
      <c r="N1956"/>
    </row>
    <row r="1957" spans="1:14" x14ac:dyDescent="0.25">
      <c r="A1957"/>
      <c r="B1957"/>
      <c r="C1957"/>
      <c r="D1957"/>
      <c r="E1957"/>
      <c r="F1957"/>
      <c r="G1957"/>
      <c r="H1957"/>
      <c r="I1957"/>
      <c r="J1957"/>
      <c r="K1957"/>
      <c r="L1957"/>
      <c r="M1957"/>
      <c r="N1957"/>
    </row>
    <row r="1958" spans="1:14" x14ac:dyDescent="0.25">
      <c r="A1958"/>
      <c r="B1958"/>
      <c r="C1958"/>
      <c r="D1958"/>
      <c r="E1958"/>
      <c r="F1958"/>
      <c r="G1958"/>
      <c r="H1958"/>
      <c r="I1958"/>
      <c r="J1958"/>
      <c r="K1958"/>
      <c r="L1958"/>
      <c r="M1958"/>
      <c r="N1958"/>
    </row>
    <row r="1959" spans="1:14" x14ac:dyDescent="0.25">
      <c r="A1959"/>
      <c r="B1959"/>
      <c r="C1959"/>
      <c r="D1959"/>
      <c r="E1959"/>
      <c r="F1959"/>
      <c r="G1959"/>
      <c r="H1959"/>
      <c r="I1959"/>
      <c r="J1959"/>
      <c r="K1959"/>
      <c r="L1959"/>
      <c r="M1959"/>
      <c r="N1959"/>
    </row>
    <row r="1960" spans="1:14" x14ac:dyDescent="0.25">
      <c r="A1960"/>
      <c r="B1960"/>
      <c r="C1960"/>
      <c r="D1960"/>
      <c r="E1960"/>
      <c r="F1960"/>
      <c r="G1960"/>
      <c r="H1960"/>
      <c r="I1960"/>
      <c r="J1960"/>
      <c r="K1960"/>
      <c r="L1960"/>
      <c r="M1960"/>
      <c r="N1960"/>
    </row>
    <row r="1961" spans="1:14" x14ac:dyDescent="0.25">
      <c r="A1961"/>
      <c r="B1961"/>
      <c r="C1961"/>
      <c r="D1961"/>
      <c r="E1961"/>
      <c r="F1961"/>
      <c r="G1961"/>
      <c r="H1961"/>
      <c r="I1961"/>
      <c r="J1961"/>
      <c r="K1961"/>
      <c r="L1961"/>
      <c r="M1961"/>
      <c r="N1961"/>
    </row>
    <row r="1962" spans="1:14" x14ac:dyDescent="0.25">
      <c r="A1962"/>
      <c r="B1962"/>
      <c r="C1962"/>
      <c r="D1962"/>
      <c r="E1962"/>
      <c r="F1962"/>
      <c r="G1962"/>
      <c r="H1962"/>
      <c r="I1962"/>
      <c r="J1962"/>
      <c r="K1962"/>
      <c r="L1962"/>
      <c r="M1962"/>
      <c r="N1962"/>
    </row>
    <row r="1963" spans="1:14" x14ac:dyDescent="0.25">
      <c r="A1963"/>
      <c r="B1963"/>
      <c r="C1963"/>
      <c r="D1963"/>
      <c r="E1963"/>
      <c r="F1963"/>
      <c r="G1963"/>
      <c r="H1963"/>
      <c r="I1963"/>
      <c r="J1963"/>
      <c r="K1963"/>
      <c r="L1963"/>
      <c r="M1963"/>
      <c r="N1963"/>
    </row>
    <row r="1964" spans="1:14" x14ac:dyDescent="0.25">
      <c r="A1964"/>
      <c r="B1964"/>
      <c r="C1964"/>
      <c r="D1964"/>
      <c r="E1964"/>
      <c r="F1964"/>
      <c r="G1964"/>
      <c r="H1964"/>
      <c r="I1964"/>
      <c r="J1964"/>
      <c r="K1964"/>
      <c r="L1964"/>
      <c r="M1964"/>
      <c r="N1964"/>
    </row>
    <row r="1965" spans="1:14" x14ac:dyDescent="0.25">
      <c r="A1965"/>
      <c r="B1965"/>
      <c r="C1965"/>
      <c r="D1965"/>
      <c r="E1965"/>
      <c r="F1965"/>
      <c r="G1965"/>
      <c r="H1965"/>
      <c r="I1965"/>
      <c r="J1965"/>
      <c r="K1965"/>
      <c r="L1965"/>
      <c r="M1965"/>
      <c r="N1965"/>
    </row>
    <row r="1966" spans="1:14" x14ac:dyDescent="0.25">
      <c r="A1966"/>
      <c r="B1966"/>
      <c r="C1966"/>
      <c r="D1966"/>
      <c r="E1966"/>
      <c r="F1966"/>
      <c r="G1966"/>
      <c r="H1966"/>
      <c r="I1966"/>
      <c r="J1966"/>
      <c r="K1966"/>
      <c r="L1966"/>
      <c r="M1966"/>
      <c r="N1966"/>
    </row>
    <row r="1967" spans="1:14" x14ac:dyDescent="0.25">
      <c r="A1967"/>
      <c r="B1967"/>
      <c r="C1967"/>
      <c r="D1967"/>
      <c r="E1967"/>
      <c r="F1967"/>
      <c r="G1967"/>
      <c r="H1967"/>
      <c r="I1967"/>
      <c r="J1967"/>
      <c r="K1967"/>
      <c r="L1967"/>
      <c r="M1967"/>
      <c r="N1967"/>
    </row>
    <row r="1968" spans="1:14" x14ac:dyDescent="0.25">
      <c r="A1968"/>
      <c r="B1968"/>
      <c r="C1968"/>
      <c r="D1968"/>
      <c r="E1968"/>
      <c r="F1968"/>
      <c r="G1968"/>
      <c r="H1968"/>
      <c r="I1968"/>
      <c r="J1968"/>
      <c r="K1968"/>
      <c r="L1968"/>
      <c r="M1968"/>
      <c r="N1968"/>
    </row>
    <row r="1969" spans="1:14" x14ac:dyDescent="0.25">
      <c r="A1969"/>
      <c r="B1969"/>
      <c r="C1969"/>
      <c r="D1969"/>
      <c r="E1969"/>
      <c r="F1969"/>
      <c r="G1969"/>
      <c r="H1969"/>
      <c r="I1969"/>
      <c r="J1969"/>
      <c r="K1969"/>
      <c r="L1969"/>
      <c r="M1969"/>
      <c r="N1969"/>
    </row>
    <row r="1970" spans="1:14" x14ac:dyDescent="0.25">
      <c r="A1970"/>
      <c r="B1970"/>
      <c r="C1970"/>
      <c r="D1970"/>
      <c r="E1970"/>
      <c r="F1970"/>
      <c r="G1970"/>
      <c r="H1970"/>
      <c r="I1970"/>
      <c r="J1970"/>
      <c r="K1970"/>
      <c r="L1970"/>
      <c r="M1970"/>
      <c r="N1970"/>
    </row>
    <row r="1971" spans="1:14" x14ac:dyDescent="0.25">
      <c r="A1971"/>
      <c r="B1971"/>
      <c r="C1971"/>
      <c r="D1971"/>
      <c r="E1971"/>
      <c r="F1971"/>
      <c r="G1971"/>
      <c r="H1971"/>
      <c r="I1971"/>
      <c r="J1971"/>
      <c r="K1971"/>
      <c r="L1971"/>
      <c r="M1971"/>
      <c r="N1971"/>
    </row>
    <row r="1972" spans="1:14" x14ac:dyDescent="0.25">
      <c r="A1972"/>
      <c r="B1972"/>
      <c r="C1972"/>
      <c r="D1972"/>
      <c r="E1972"/>
      <c r="F1972"/>
      <c r="G1972"/>
      <c r="H1972"/>
      <c r="I1972"/>
      <c r="J1972"/>
      <c r="K1972"/>
      <c r="L1972"/>
      <c r="M1972"/>
      <c r="N1972"/>
    </row>
    <row r="1973" spans="1:14" x14ac:dyDescent="0.25">
      <c r="A1973"/>
      <c r="B1973"/>
      <c r="C1973"/>
      <c r="D1973"/>
      <c r="E1973"/>
      <c r="F1973"/>
      <c r="G1973"/>
      <c r="H1973"/>
      <c r="I1973"/>
      <c r="J1973"/>
      <c r="K1973"/>
      <c r="L1973"/>
      <c r="M1973"/>
      <c r="N1973"/>
    </row>
    <row r="1974" spans="1:14" x14ac:dyDescent="0.25">
      <c r="A1974"/>
      <c r="B1974"/>
      <c r="C1974"/>
      <c r="D1974"/>
      <c r="E1974"/>
      <c r="F1974"/>
      <c r="G1974"/>
      <c r="H1974"/>
      <c r="I1974"/>
      <c r="J1974"/>
      <c r="K1974"/>
      <c r="L1974"/>
      <c r="M1974"/>
      <c r="N1974"/>
    </row>
    <row r="1975" spans="1:14" x14ac:dyDescent="0.25">
      <c r="A1975"/>
      <c r="B1975"/>
      <c r="C1975"/>
      <c r="D1975"/>
      <c r="E1975"/>
      <c r="F1975"/>
      <c r="G1975"/>
      <c r="H1975"/>
      <c r="I1975"/>
      <c r="J1975"/>
      <c r="K1975"/>
      <c r="L1975"/>
      <c r="M1975"/>
      <c r="N1975"/>
    </row>
    <row r="1976" spans="1:14" x14ac:dyDescent="0.25">
      <c r="A1976"/>
      <c r="B1976"/>
      <c r="C1976"/>
      <c r="D1976"/>
      <c r="E1976"/>
      <c r="F1976"/>
      <c r="G1976"/>
      <c r="H1976"/>
      <c r="I1976"/>
      <c r="J1976"/>
      <c r="K1976"/>
      <c r="L1976"/>
      <c r="M1976"/>
      <c r="N1976"/>
    </row>
    <row r="1977" spans="1:14" x14ac:dyDescent="0.25">
      <c r="A1977"/>
      <c r="B1977"/>
      <c r="C1977"/>
      <c r="D1977"/>
      <c r="E1977"/>
      <c r="F1977"/>
      <c r="G1977"/>
      <c r="H1977"/>
      <c r="I1977"/>
      <c r="J1977"/>
      <c r="K1977"/>
      <c r="L1977"/>
      <c r="M1977"/>
      <c r="N1977"/>
    </row>
    <row r="1978" spans="1:14" x14ac:dyDescent="0.25">
      <c r="A1978"/>
      <c r="B1978"/>
      <c r="C1978"/>
      <c r="D1978"/>
      <c r="E1978"/>
      <c r="F1978"/>
      <c r="G1978"/>
      <c r="H1978"/>
      <c r="I1978"/>
      <c r="J1978"/>
      <c r="K1978"/>
      <c r="L1978"/>
      <c r="M1978"/>
      <c r="N1978"/>
    </row>
    <row r="1979" spans="1:14" x14ac:dyDescent="0.25">
      <c r="A1979"/>
      <c r="B1979"/>
      <c r="C1979"/>
      <c r="D1979"/>
      <c r="E1979"/>
      <c r="F1979"/>
      <c r="G1979"/>
      <c r="H1979"/>
      <c r="I1979"/>
      <c r="J1979"/>
      <c r="K1979"/>
      <c r="L1979"/>
      <c r="M1979"/>
      <c r="N1979"/>
    </row>
    <row r="1980" spans="1:14" x14ac:dyDescent="0.25">
      <c r="A1980"/>
      <c r="B1980"/>
      <c r="C1980"/>
      <c r="D1980"/>
      <c r="E1980"/>
      <c r="F1980"/>
      <c r="G1980"/>
      <c r="H1980"/>
      <c r="I1980"/>
      <c r="J1980"/>
      <c r="K1980"/>
      <c r="L1980"/>
      <c r="M1980"/>
      <c r="N1980"/>
    </row>
    <row r="1981" spans="1:14" x14ac:dyDescent="0.25">
      <c r="A1981"/>
      <c r="B1981"/>
      <c r="C1981"/>
      <c r="D1981"/>
      <c r="E1981"/>
      <c r="F1981"/>
      <c r="G1981"/>
      <c r="H1981"/>
      <c r="I1981"/>
      <c r="J1981"/>
      <c r="K1981"/>
      <c r="L1981"/>
      <c r="M1981"/>
      <c r="N1981"/>
    </row>
    <row r="1982" spans="1:14" x14ac:dyDescent="0.25">
      <c r="A1982"/>
      <c r="B1982"/>
      <c r="C1982"/>
      <c r="D1982"/>
      <c r="E1982"/>
      <c r="F1982"/>
      <c r="G1982"/>
      <c r="H1982"/>
      <c r="I1982"/>
      <c r="J1982"/>
      <c r="K1982"/>
      <c r="L1982"/>
      <c r="M1982"/>
      <c r="N1982"/>
    </row>
    <row r="1983" spans="1:14" x14ac:dyDescent="0.25">
      <c r="A1983"/>
      <c r="B1983"/>
      <c r="C1983"/>
      <c r="D1983"/>
      <c r="E1983"/>
      <c r="F1983"/>
      <c r="G1983"/>
      <c r="H1983"/>
      <c r="I1983"/>
      <c r="J1983"/>
      <c r="K1983"/>
      <c r="L1983"/>
      <c r="M1983"/>
      <c r="N1983"/>
    </row>
    <row r="1984" spans="1:14" x14ac:dyDescent="0.25">
      <c r="A1984"/>
      <c r="B1984"/>
      <c r="C1984"/>
      <c r="D1984"/>
      <c r="E1984"/>
      <c r="F1984"/>
      <c r="G1984"/>
      <c r="H1984"/>
      <c r="I1984"/>
      <c r="J1984"/>
      <c r="K1984"/>
      <c r="L1984"/>
      <c r="M1984"/>
      <c r="N1984"/>
    </row>
    <row r="1985" spans="1:14" x14ac:dyDescent="0.25">
      <c r="A1985"/>
      <c r="B1985"/>
      <c r="C1985"/>
      <c r="D1985"/>
      <c r="E1985"/>
      <c r="F1985"/>
      <c r="G1985"/>
      <c r="H1985"/>
      <c r="I1985"/>
      <c r="J1985"/>
      <c r="K1985"/>
      <c r="L1985"/>
      <c r="M1985"/>
      <c r="N1985"/>
    </row>
    <row r="1986" spans="1:14" x14ac:dyDescent="0.25">
      <c r="A1986"/>
      <c r="B1986"/>
      <c r="C1986"/>
      <c r="D1986"/>
      <c r="E1986"/>
      <c r="F1986"/>
      <c r="G1986"/>
      <c r="H1986"/>
      <c r="I1986"/>
      <c r="J1986"/>
      <c r="K1986"/>
      <c r="L1986"/>
      <c r="M1986"/>
      <c r="N1986"/>
    </row>
    <row r="1987" spans="1:14" x14ac:dyDescent="0.25">
      <c r="A1987"/>
      <c r="B1987"/>
      <c r="C1987"/>
      <c r="D1987"/>
      <c r="E1987"/>
      <c r="F1987"/>
      <c r="G1987"/>
      <c r="H1987"/>
      <c r="I1987"/>
      <c r="J1987"/>
      <c r="K1987"/>
      <c r="L1987"/>
      <c r="M1987"/>
      <c r="N1987"/>
    </row>
    <row r="1988" spans="1:14" x14ac:dyDescent="0.25">
      <c r="A1988"/>
      <c r="B1988"/>
      <c r="C1988"/>
      <c r="D1988"/>
      <c r="E1988"/>
      <c r="F1988"/>
      <c r="G1988"/>
      <c r="H1988"/>
      <c r="I1988"/>
      <c r="J1988"/>
      <c r="K1988"/>
      <c r="L1988"/>
      <c r="M1988"/>
      <c r="N1988"/>
    </row>
    <row r="1989" spans="1:14" x14ac:dyDescent="0.25">
      <c r="A1989"/>
      <c r="B1989"/>
      <c r="C1989"/>
      <c r="D1989"/>
      <c r="E1989"/>
      <c r="F1989"/>
      <c r="G1989"/>
      <c r="H1989"/>
      <c r="I1989"/>
      <c r="J1989"/>
      <c r="K1989"/>
      <c r="L1989"/>
      <c r="M1989"/>
      <c r="N1989"/>
    </row>
    <row r="1990" spans="1:14" x14ac:dyDescent="0.25">
      <c r="A1990"/>
      <c r="B1990"/>
      <c r="C1990"/>
      <c r="D1990"/>
      <c r="E1990"/>
      <c r="F1990"/>
      <c r="G1990"/>
      <c r="H1990"/>
      <c r="I1990"/>
      <c r="J1990"/>
      <c r="K1990"/>
      <c r="L1990"/>
      <c r="M1990"/>
      <c r="N1990"/>
    </row>
    <row r="1991" spans="1:14" x14ac:dyDescent="0.25">
      <c r="A1991"/>
      <c r="B1991"/>
      <c r="C1991"/>
      <c r="D1991"/>
      <c r="E1991"/>
      <c r="F1991"/>
      <c r="G1991"/>
      <c r="H1991"/>
      <c r="I1991"/>
      <c r="J1991"/>
      <c r="K1991"/>
      <c r="L1991"/>
      <c r="M1991"/>
      <c r="N1991"/>
    </row>
    <row r="1992" spans="1:14" x14ac:dyDescent="0.25">
      <c r="A1992"/>
      <c r="B1992"/>
      <c r="C1992"/>
      <c r="D1992"/>
      <c r="E1992"/>
      <c r="F1992"/>
      <c r="G1992"/>
      <c r="H1992"/>
      <c r="I1992"/>
      <c r="J1992"/>
      <c r="K1992"/>
      <c r="L1992"/>
      <c r="M1992"/>
      <c r="N1992"/>
    </row>
    <row r="1993" spans="1:14" x14ac:dyDescent="0.25">
      <c r="A1993"/>
      <c r="B1993"/>
      <c r="C1993"/>
      <c r="D1993"/>
      <c r="E1993"/>
      <c r="F1993"/>
      <c r="G1993"/>
      <c r="H1993"/>
      <c r="I1993"/>
      <c r="J1993"/>
      <c r="K1993"/>
      <c r="L1993"/>
      <c r="M1993"/>
      <c r="N1993"/>
    </row>
    <row r="1994" spans="1:14" x14ac:dyDescent="0.25">
      <c r="A1994"/>
      <c r="B1994"/>
      <c r="C1994"/>
      <c r="D1994"/>
      <c r="E1994"/>
      <c r="F1994"/>
      <c r="G1994"/>
      <c r="H1994"/>
      <c r="I1994"/>
      <c r="J1994"/>
      <c r="K1994"/>
      <c r="L1994"/>
      <c r="M1994"/>
      <c r="N1994"/>
    </row>
    <row r="1995" spans="1:14" x14ac:dyDescent="0.25">
      <c r="A1995"/>
      <c r="B1995"/>
      <c r="C1995"/>
      <c r="D1995"/>
      <c r="E1995"/>
      <c r="F1995"/>
      <c r="G1995"/>
      <c r="H1995"/>
      <c r="I1995"/>
      <c r="J1995"/>
      <c r="K1995"/>
      <c r="L1995"/>
      <c r="M1995"/>
      <c r="N1995"/>
    </row>
    <row r="1996" spans="1:14" x14ac:dyDescent="0.25">
      <c r="A1996"/>
      <c r="B1996"/>
      <c r="C1996"/>
      <c r="D1996"/>
      <c r="E1996"/>
      <c r="F1996"/>
      <c r="G1996"/>
      <c r="H1996"/>
      <c r="I1996"/>
      <c r="J1996"/>
      <c r="K1996"/>
      <c r="L1996"/>
      <c r="M1996"/>
      <c r="N1996"/>
    </row>
    <row r="1997" spans="1:14" x14ac:dyDescent="0.25">
      <c r="A1997"/>
      <c r="B1997"/>
      <c r="C1997"/>
      <c r="D1997"/>
      <c r="E1997"/>
      <c r="F1997"/>
      <c r="G1997"/>
      <c r="H1997"/>
      <c r="I1997"/>
      <c r="J1997"/>
      <c r="K1997"/>
      <c r="L1997"/>
      <c r="M1997"/>
      <c r="N1997"/>
    </row>
    <row r="1998" spans="1:14" x14ac:dyDescent="0.25">
      <c r="A1998"/>
      <c r="B1998"/>
      <c r="C1998"/>
      <c r="D1998"/>
      <c r="E1998"/>
      <c r="F1998"/>
      <c r="G1998"/>
      <c r="H1998"/>
      <c r="I1998"/>
      <c r="J1998"/>
      <c r="K1998"/>
      <c r="L1998"/>
      <c r="M1998"/>
      <c r="N1998"/>
    </row>
    <row r="1999" spans="1:14" x14ac:dyDescent="0.25">
      <c r="A1999"/>
      <c r="B1999"/>
      <c r="C1999"/>
      <c r="D1999"/>
      <c r="E1999"/>
      <c r="F1999"/>
      <c r="G1999"/>
      <c r="H1999"/>
      <c r="I1999"/>
      <c r="J1999"/>
      <c r="K1999"/>
      <c r="L1999"/>
      <c r="M1999"/>
      <c r="N1999"/>
    </row>
    <row r="2000" spans="1:14" x14ac:dyDescent="0.25">
      <c r="A2000"/>
      <c r="B2000"/>
      <c r="C2000"/>
      <c r="D2000"/>
      <c r="E2000"/>
      <c r="F2000"/>
      <c r="G2000"/>
      <c r="H2000"/>
      <c r="I2000"/>
      <c r="J2000"/>
      <c r="K2000"/>
      <c r="L2000"/>
      <c r="M2000"/>
      <c r="N2000"/>
    </row>
    <row r="2001" spans="1:14" x14ac:dyDescent="0.25">
      <c r="A2001"/>
      <c r="B2001"/>
      <c r="C2001"/>
      <c r="D2001"/>
      <c r="E2001"/>
      <c r="F2001"/>
      <c r="G2001"/>
      <c r="H2001"/>
      <c r="I2001"/>
      <c r="J2001"/>
      <c r="K2001"/>
      <c r="L2001"/>
      <c r="M2001"/>
      <c r="N2001"/>
    </row>
    <row r="2002" spans="1:14" x14ac:dyDescent="0.25">
      <c r="A2002"/>
      <c r="B2002"/>
      <c r="C2002"/>
      <c r="D2002"/>
      <c r="E2002"/>
      <c r="F2002"/>
      <c r="G2002"/>
      <c r="H2002"/>
      <c r="I2002"/>
      <c r="J2002"/>
      <c r="K2002"/>
      <c r="L2002"/>
      <c r="M2002"/>
      <c r="N2002"/>
    </row>
    <row r="2003" spans="1:14" x14ac:dyDescent="0.25">
      <c r="A2003"/>
      <c r="B2003"/>
      <c r="C2003"/>
      <c r="D2003"/>
      <c r="E2003"/>
      <c r="F2003"/>
      <c r="G2003"/>
      <c r="H2003"/>
      <c r="I2003"/>
      <c r="J2003"/>
      <c r="K2003"/>
      <c r="L2003"/>
      <c r="M2003"/>
      <c r="N2003"/>
    </row>
    <row r="2004" spans="1:14" x14ac:dyDescent="0.25">
      <c r="A2004"/>
      <c r="B2004"/>
      <c r="C2004"/>
      <c r="D2004"/>
      <c r="E2004"/>
      <c r="F2004"/>
      <c r="G2004"/>
      <c r="H2004"/>
      <c r="I2004"/>
      <c r="J2004"/>
      <c r="K2004"/>
      <c r="L2004"/>
      <c r="M2004"/>
      <c r="N2004"/>
    </row>
    <row r="2005" spans="1:14" x14ac:dyDescent="0.25">
      <c r="A2005"/>
      <c r="B2005"/>
      <c r="C2005"/>
      <c r="D2005"/>
      <c r="E2005"/>
      <c r="F2005"/>
      <c r="G2005"/>
      <c r="H2005"/>
      <c r="I2005"/>
      <c r="J2005"/>
      <c r="K2005"/>
      <c r="L2005"/>
      <c r="M2005"/>
      <c r="N2005"/>
    </row>
    <row r="2006" spans="1:14" x14ac:dyDescent="0.25">
      <c r="A2006"/>
      <c r="B2006"/>
      <c r="C2006"/>
      <c r="D2006"/>
      <c r="E2006"/>
      <c r="F2006"/>
      <c r="G2006"/>
      <c r="H2006"/>
      <c r="I2006"/>
      <c r="J2006"/>
      <c r="K2006"/>
      <c r="L2006"/>
      <c r="M2006"/>
      <c r="N2006"/>
    </row>
    <row r="2007" spans="1:14" x14ac:dyDescent="0.25">
      <c r="A2007"/>
      <c r="B2007"/>
      <c r="C2007"/>
      <c r="D2007"/>
      <c r="E2007"/>
      <c r="F2007"/>
      <c r="G2007"/>
      <c r="H2007"/>
      <c r="I2007"/>
      <c r="J2007"/>
      <c r="K2007"/>
      <c r="L2007"/>
      <c r="M2007"/>
      <c r="N2007"/>
    </row>
    <row r="2008" spans="1:14" x14ac:dyDescent="0.25">
      <c r="A2008"/>
      <c r="B2008"/>
      <c r="C2008"/>
      <c r="D2008"/>
      <c r="E2008"/>
      <c r="F2008"/>
      <c r="G2008"/>
      <c r="H2008"/>
      <c r="I2008"/>
      <c r="J2008"/>
      <c r="K2008"/>
      <c r="L2008"/>
      <c r="M2008"/>
      <c r="N2008"/>
    </row>
    <row r="2009" spans="1:14" x14ac:dyDescent="0.25">
      <c r="A2009"/>
      <c r="B2009"/>
      <c r="C2009"/>
      <c r="D2009"/>
      <c r="E2009"/>
      <c r="F2009"/>
      <c r="G2009"/>
      <c r="H2009"/>
      <c r="I2009"/>
      <c r="J2009"/>
      <c r="K2009"/>
      <c r="L2009"/>
      <c r="M2009"/>
      <c r="N2009"/>
    </row>
    <row r="2010" spans="1:14" x14ac:dyDescent="0.25">
      <c r="A2010"/>
      <c r="B2010"/>
      <c r="C2010"/>
      <c r="D2010"/>
      <c r="E2010"/>
      <c r="F2010"/>
      <c r="G2010"/>
      <c r="H2010"/>
      <c r="I2010"/>
      <c r="J2010"/>
      <c r="K2010"/>
      <c r="L2010"/>
      <c r="M2010"/>
      <c r="N2010"/>
    </row>
    <row r="2011" spans="1:14" x14ac:dyDescent="0.25">
      <c r="A2011"/>
      <c r="B2011"/>
      <c r="C2011"/>
      <c r="D2011"/>
      <c r="E2011"/>
      <c r="F2011"/>
      <c r="G2011"/>
      <c r="H2011"/>
      <c r="I2011"/>
      <c r="J2011"/>
      <c r="K2011"/>
      <c r="L2011"/>
      <c r="M2011"/>
      <c r="N2011"/>
    </row>
    <row r="2012" spans="1:14" x14ac:dyDescent="0.25">
      <c r="A2012"/>
      <c r="B2012"/>
      <c r="C2012"/>
      <c r="D2012"/>
      <c r="E2012"/>
      <c r="F2012"/>
      <c r="G2012"/>
      <c r="H2012"/>
      <c r="I2012"/>
      <c r="J2012"/>
      <c r="K2012"/>
      <c r="L2012"/>
      <c r="M2012"/>
      <c r="N2012"/>
    </row>
    <row r="2013" spans="1:14" x14ac:dyDescent="0.25">
      <c r="A2013"/>
      <c r="B2013"/>
      <c r="C2013"/>
      <c r="D2013"/>
      <c r="E2013"/>
      <c r="F2013"/>
      <c r="G2013"/>
      <c r="H2013"/>
      <c r="I2013"/>
      <c r="J2013"/>
      <c r="K2013"/>
      <c r="L2013"/>
      <c r="M2013"/>
      <c r="N2013"/>
    </row>
    <row r="2014" spans="1:14" x14ac:dyDescent="0.25">
      <c r="A2014"/>
      <c r="B2014"/>
      <c r="C2014"/>
      <c r="D2014"/>
      <c r="E2014"/>
      <c r="F2014"/>
      <c r="G2014"/>
      <c r="H2014"/>
      <c r="I2014"/>
      <c r="J2014"/>
      <c r="K2014"/>
      <c r="L2014"/>
      <c r="M2014"/>
      <c r="N2014"/>
    </row>
    <row r="2015" spans="1:14" x14ac:dyDescent="0.25">
      <c r="A2015"/>
      <c r="B2015"/>
      <c r="C2015"/>
      <c r="D2015"/>
      <c r="E2015"/>
      <c r="F2015"/>
      <c r="G2015"/>
      <c r="H2015"/>
      <c r="I2015"/>
      <c r="J2015"/>
      <c r="K2015"/>
      <c r="L2015"/>
      <c r="M2015"/>
      <c r="N2015"/>
    </row>
    <row r="2016" spans="1:14" x14ac:dyDescent="0.25">
      <c r="A2016"/>
      <c r="B2016"/>
      <c r="C2016"/>
      <c r="D2016"/>
      <c r="E2016"/>
      <c r="F2016"/>
      <c r="G2016"/>
      <c r="H2016"/>
      <c r="I2016"/>
      <c r="J2016"/>
      <c r="K2016"/>
      <c r="L2016"/>
      <c r="M2016"/>
      <c r="N2016"/>
    </row>
    <row r="2017" spans="1:14" x14ac:dyDescent="0.25">
      <c r="A2017"/>
      <c r="B2017"/>
      <c r="C2017"/>
      <c r="D2017"/>
      <c r="E2017"/>
      <c r="F2017"/>
      <c r="G2017"/>
      <c r="H2017"/>
      <c r="I2017"/>
      <c r="J2017"/>
      <c r="K2017"/>
      <c r="L2017"/>
      <c r="M2017"/>
      <c r="N2017"/>
    </row>
    <row r="2018" spans="1:14" x14ac:dyDescent="0.25">
      <c r="A2018"/>
      <c r="B2018"/>
      <c r="C2018"/>
      <c r="D2018"/>
      <c r="E2018"/>
      <c r="F2018"/>
      <c r="G2018"/>
      <c r="H2018"/>
      <c r="I2018"/>
      <c r="J2018"/>
      <c r="K2018"/>
      <c r="L2018"/>
      <c r="M2018"/>
      <c r="N2018"/>
    </row>
    <row r="2019" spans="1:14" x14ac:dyDescent="0.25">
      <c r="A2019"/>
      <c r="B2019"/>
      <c r="C2019"/>
      <c r="D2019"/>
      <c r="E2019"/>
      <c r="F2019"/>
      <c r="G2019"/>
      <c r="H2019"/>
      <c r="I2019"/>
      <c r="J2019"/>
      <c r="K2019"/>
      <c r="L2019"/>
      <c r="M2019"/>
      <c r="N2019"/>
    </row>
    <row r="2020" spans="1:14" x14ac:dyDescent="0.25">
      <c r="A2020"/>
      <c r="B2020"/>
      <c r="C2020"/>
      <c r="D2020"/>
      <c r="E2020"/>
      <c r="F2020"/>
      <c r="G2020"/>
      <c r="H2020"/>
      <c r="I2020"/>
      <c r="J2020"/>
      <c r="K2020"/>
      <c r="L2020"/>
      <c r="M2020"/>
      <c r="N2020"/>
    </row>
    <row r="2021" spans="1:14" x14ac:dyDescent="0.25">
      <c r="A2021"/>
      <c r="B2021"/>
      <c r="C2021"/>
      <c r="D2021"/>
      <c r="E2021"/>
      <c r="F2021"/>
      <c r="G2021"/>
      <c r="H2021"/>
      <c r="I2021"/>
      <c r="J2021"/>
      <c r="K2021"/>
      <c r="L2021"/>
      <c r="M2021"/>
      <c r="N2021"/>
    </row>
    <row r="2022" spans="1:14" x14ac:dyDescent="0.25">
      <c r="A2022"/>
      <c r="B2022"/>
      <c r="C2022"/>
      <c r="D2022"/>
      <c r="E2022"/>
      <c r="F2022"/>
      <c r="G2022"/>
      <c r="H2022"/>
      <c r="I2022"/>
      <c r="J2022"/>
      <c r="K2022"/>
      <c r="L2022"/>
      <c r="M2022"/>
      <c r="N2022"/>
    </row>
    <row r="2023" spans="1:14" x14ac:dyDescent="0.25">
      <c r="A2023"/>
      <c r="B2023"/>
      <c r="C2023"/>
      <c r="D2023"/>
      <c r="E2023"/>
      <c r="F2023"/>
      <c r="G2023"/>
      <c r="H2023"/>
      <c r="I2023"/>
      <c r="J2023"/>
      <c r="K2023"/>
      <c r="L2023"/>
      <c r="M2023"/>
      <c r="N2023"/>
    </row>
    <row r="2024" spans="1:14" x14ac:dyDescent="0.25">
      <c r="A2024"/>
      <c r="B2024"/>
      <c r="C2024"/>
      <c r="D2024"/>
      <c r="E2024"/>
      <c r="F2024"/>
      <c r="G2024"/>
      <c r="H2024"/>
      <c r="I2024"/>
      <c r="J2024"/>
      <c r="K2024"/>
      <c r="L2024"/>
      <c r="M2024"/>
      <c r="N2024"/>
    </row>
    <row r="2025" spans="1:14" x14ac:dyDescent="0.25">
      <c r="A2025"/>
      <c r="B2025"/>
      <c r="C2025"/>
      <c r="D2025"/>
      <c r="E2025"/>
      <c r="F2025"/>
      <c r="G2025"/>
      <c r="H2025"/>
      <c r="I2025"/>
      <c r="J2025"/>
      <c r="K2025"/>
      <c r="L2025"/>
      <c r="M2025"/>
      <c r="N2025"/>
    </row>
    <row r="2026" spans="1:14" x14ac:dyDescent="0.25">
      <c r="A2026"/>
      <c r="B2026"/>
      <c r="C2026"/>
      <c r="D2026"/>
      <c r="E2026"/>
      <c r="F2026"/>
      <c r="G2026"/>
      <c r="H2026"/>
      <c r="I2026"/>
      <c r="J2026"/>
      <c r="K2026"/>
      <c r="L2026"/>
      <c r="M2026"/>
      <c r="N2026"/>
    </row>
    <row r="2027" spans="1:14" x14ac:dyDescent="0.25">
      <c r="A2027"/>
      <c r="B2027"/>
      <c r="C2027"/>
      <c r="D2027"/>
      <c r="E2027"/>
      <c r="F2027"/>
      <c r="G2027"/>
      <c r="H2027"/>
      <c r="I2027"/>
      <c r="J2027"/>
      <c r="K2027"/>
      <c r="L2027"/>
      <c r="M2027"/>
      <c r="N2027"/>
    </row>
    <row r="2028" spans="1:14" x14ac:dyDescent="0.25">
      <c r="A2028"/>
      <c r="B2028"/>
      <c r="C2028"/>
      <c r="D2028"/>
      <c r="E2028"/>
      <c r="F2028"/>
      <c r="G2028"/>
      <c r="H2028"/>
      <c r="I2028"/>
      <c r="J2028"/>
      <c r="K2028"/>
      <c r="L2028"/>
      <c r="M2028"/>
      <c r="N2028"/>
    </row>
    <row r="2029" spans="1:14" x14ac:dyDescent="0.25">
      <c r="A2029"/>
      <c r="B2029"/>
      <c r="C2029"/>
      <c r="D2029"/>
      <c r="E2029"/>
      <c r="F2029"/>
      <c r="G2029"/>
      <c r="H2029"/>
      <c r="I2029"/>
      <c r="J2029"/>
      <c r="K2029"/>
      <c r="L2029"/>
      <c r="M2029"/>
      <c r="N2029"/>
    </row>
    <row r="2030" spans="1:14" x14ac:dyDescent="0.25">
      <c r="A2030"/>
      <c r="B2030"/>
      <c r="C2030"/>
      <c r="D2030"/>
      <c r="E2030"/>
      <c r="F2030"/>
      <c r="G2030"/>
      <c r="H2030"/>
      <c r="I2030"/>
      <c r="J2030"/>
      <c r="K2030"/>
      <c r="L2030"/>
      <c r="M2030"/>
      <c r="N2030"/>
    </row>
    <row r="2031" spans="1:14" x14ac:dyDescent="0.25">
      <c r="A2031"/>
      <c r="B2031"/>
      <c r="C2031"/>
      <c r="D2031"/>
      <c r="E2031"/>
      <c r="F2031"/>
      <c r="G2031"/>
      <c r="H2031"/>
      <c r="I2031"/>
      <c r="J2031"/>
      <c r="K2031"/>
      <c r="L2031"/>
      <c r="M2031"/>
      <c r="N2031"/>
    </row>
    <row r="2032" spans="1:14" x14ac:dyDescent="0.25">
      <c r="A2032"/>
      <c r="B2032"/>
      <c r="C2032"/>
      <c r="D2032"/>
      <c r="E2032"/>
      <c r="F2032"/>
      <c r="G2032"/>
      <c r="H2032"/>
      <c r="I2032"/>
      <c r="J2032"/>
      <c r="K2032"/>
      <c r="L2032"/>
      <c r="M2032"/>
      <c r="N2032"/>
    </row>
    <row r="2033" spans="1:14" x14ac:dyDescent="0.25">
      <c r="A2033"/>
      <c r="B2033"/>
      <c r="C2033"/>
      <c r="D2033"/>
      <c r="E2033"/>
      <c r="F2033"/>
      <c r="G2033"/>
      <c r="H2033"/>
      <c r="I2033"/>
      <c r="J2033"/>
      <c r="K2033"/>
      <c r="L2033"/>
      <c r="M2033"/>
      <c r="N2033"/>
    </row>
    <row r="2034" spans="1:14" x14ac:dyDescent="0.25">
      <c r="A2034"/>
      <c r="B2034"/>
      <c r="C2034"/>
      <c r="D2034"/>
      <c r="E2034"/>
      <c r="F2034"/>
      <c r="G2034"/>
      <c r="H2034"/>
      <c r="I2034"/>
      <c r="J2034"/>
      <c r="K2034"/>
      <c r="L2034"/>
      <c r="M2034"/>
      <c r="N2034"/>
    </row>
    <row r="2035" spans="1:14" x14ac:dyDescent="0.25">
      <c r="A2035"/>
      <c r="B2035"/>
      <c r="C2035"/>
      <c r="D2035"/>
      <c r="E2035"/>
      <c r="F2035"/>
      <c r="G2035"/>
      <c r="H2035"/>
      <c r="I2035"/>
      <c r="J2035"/>
      <c r="K2035"/>
      <c r="L2035"/>
      <c r="M2035"/>
      <c r="N2035"/>
    </row>
    <row r="2036" spans="1:14" x14ac:dyDescent="0.25">
      <c r="A2036"/>
      <c r="B2036"/>
      <c r="C2036"/>
      <c r="D2036"/>
      <c r="E2036"/>
      <c r="F2036"/>
      <c r="G2036"/>
      <c r="H2036"/>
      <c r="I2036"/>
      <c r="J2036"/>
      <c r="K2036"/>
      <c r="L2036"/>
      <c r="M2036"/>
      <c r="N2036"/>
    </row>
    <row r="2037" spans="1:14" x14ac:dyDescent="0.25">
      <c r="A2037"/>
      <c r="B2037"/>
      <c r="C2037"/>
      <c r="D2037"/>
      <c r="E2037"/>
      <c r="F2037"/>
      <c r="G2037"/>
      <c r="H2037"/>
      <c r="I2037"/>
      <c r="J2037"/>
      <c r="K2037"/>
      <c r="L2037"/>
      <c r="M2037"/>
      <c r="N2037"/>
    </row>
    <row r="2038" spans="1:14" x14ac:dyDescent="0.25">
      <c r="A2038"/>
      <c r="B2038"/>
      <c r="C2038"/>
      <c r="D2038"/>
      <c r="E2038"/>
      <c r="F2038"/>
      <c r="G2038"/>
      <c r="H2038"/>
      <c r="I2038"/>
      <c r="J2038"/>
      <c r="K2038"/>
      <c r="L2038"/>
      <c r="M2038"/>
      <c r="N2038"/>
    </row>
    <row r="2039" spans="1:14" x14ac:dyDescent="0.25">
      <c r="A2039"/>
      <c r="B2039"/>
      <c r="C2039"/>
      <c r="D2039"/>
      <c r="E2039"/>
      <c r="F2039"/>
      <c r="G2039"/>
      <c r="H2039"/>
      <c r="I2039"/>
      <c r="J2039"/>
      <c r="K2039"/>
      <c r="L2039"/>
      <c r="M2039"/>
      <c r="N2039"/>
    </row>
    <row r="2040" spans="1:14" x14ac:dyDescent="0.25">
      <c r="A2040"/>
      <c r="B2040"/>
      <c r="C2040"/>
      <c r="D2040"/>
      <c r="E2040"/>
      <c r="F2040"/>
      <c r="G2040"/>
      <c r="H2040"/>
      <c r="I2040"/>
      <c r="J2040"/>
      <c r="K2040"/>
      <c r="L2040"/>
      <c r="M2040"/>
      <c r="N2040"/>
    </row>
    <row r="2041" spans="1:14" x14ac:dyDescent="0.25">
      <c r="A2041"/>
      <c r="B2041"/>
      <c r="C2041"/>
      <c r="D2041"/>
      <c r="E2041"/>
      <c r="F2041"/>
      <c r="G2041"/>
      <c r="H2041"/>
      <c r="I2041"/>
      <c r="J2041"/>
      <c r="K2041"/>
      <c r="L2041"/>
      <c r="M2041"/>
      <c r="N2041"/>
    </row>
    <row r="2042" spans="1:14" x14ac:dyDescent="0.25">
      <c r="A2042"/>
      <c r="B2042"/>
      <c r="C2042"/>
      <c r="D2042"/>
      <c r="E2042"/>
      <c r="F2042"/>
      <c r="G2042"/>
      <c r="H2042"/>
      <c r="I2042"/>
      <c r="J2042"/>
      <c r="K2042"/>
      <c r="L2042"/>
      <c r="M2042"/>
      <c r="N2042"/>
    </row>
    <row r="2043" spans="1:14" x14ac:dyDescent="0.25">
      <c r="A2043"/>
      <c r="B2043"/>
      <c r="C2043"/>
      <c r="D2043"/>
      <c r="E2043"/>
      <c r="F2043"/>
      <c r="G2043"/>
      <c r="H2043"/>
      <c r="I2043"/>
      <c r="J2043"/>
      <c r="K2043"/>
      <c r="L2043"/>
      <c r="M2043"/>
      <c r="N2043"/>
    </row>
    <row r="2044" spans="1:14" x14ac:dyDescent="0.25">
      <c r="A2044"/>
      <c r="B2044"/>
      <c r="C2044"/>
      <c r="D2044"/>
      <c r="E2044"/>
      <c r="F2044"/>
      <c r="G2044"/>
      <c r="H2044"/>
      <c r="I2044"/>
      <c r="J2044"/>
      <c r="K2044"/>
      <c r="L2044"/>
      <c r="M2044"/>
      <c r="N2044"/>
    </row>
    <row r="2045" spans="1:14" x14ac:dyDescent="0.25">
      <c r="A2045"/>
      <c r="B2045"/>
      <c r="C2045"/>
      <c r="D2045"/>
      <c r="E2045"/>
      <c r="F2045"/>
      <c r="G2045"/>
      <c r="H2045"/>
      <c r="I2045"/>
      <c r="J2045"/>
      <c r="K2045"/>
      <c r="L2045"/>
      <c r="M2045"/>
      <c r="N2045"/>
    </row>
    <row r="2046" spans="1:14" x14ac:dyDescent="0.25">
      <c r="A2046"/>
      <c r="B2046"/>
      <c r="C2046"/>
      <c r="D2046"/>
      <c r="E2046"/>
      <c r="F2046"/>
      <c r="G2046"/>
      <c r="H2046"/>
      <c r="I2046"/>
      <c r="J2046"/>
      <c r="K2046"/>
      <c r="L2046"/>
      <c r="M2046"/>
      <c r="N2046"/>
    </row>
    <row r="2047" spans="1:14" x14ac:dyDescent="0.25">
      <c r="A2047"/>
      <c r="B2047"/>
      <c r="C2047"/>
      <c r="D2047"/>
      <c r="E2047"/>
      <c r="F2047"/>
      <c r="G2047"/>
      <c r="H2047"/>
      <c r="I2047"/>
      <c r="J2047"/>
      <c r="K2047"/>
      <c r="L2047"/>
      <c r="M2047"/>
      <c r="N2047"/>
    </row>
    <row r="2048" spans="1:14" x14ac:dyDescent="0.25">
      <c r="A2048"/>
      <c r="B2048"/>
      <c r="C2048"/>
      <c r="D2048"/>
      <c r="E2048"/>
      <c r="F2048"/>
      <c r="G2048"/>
      <c r="H2048"/>
      <c r="I2048"/>
      <c r="J2048"/>
      <c r="K2048"/>
      <c r="L2048"/>
      <c r="M2048"/>
      <c r="N2048"/>
    </row>
    <row r="2049" spans="1:14" x14ac:dyDescent="0.25">
      <c r="A2049"/>
      <c r="B2049"/>
      <c r="C2049"/>
      <c r="D2049"/>
      <c r="E2049"/>
      <c r="F2049"/>
      <c r="G2049"/>
      <c r="H2049"/>
      <c r="I2049"/>
      <c r="J2049"/>
      <c r="K2049"/>
      <c r="L2049"/>
      <c r="M2049"/>
      <c r="N2049"/>
    </row>
    <row r="2050" spans="1:14" x14ac:dyDescent="0.25">
      <c r="A2050"/>
      <c r="B2050"/>
      <c r="C2050"/>
      <c r="D2050"/>
      <c r="E2050"/>
      <c r="F2050"/>
      <c r="G2050"/>
      <c r="H2050"/>
      <c r="I2050"/>
      <c r="J2050"/>
      <c r="K2050"/>
      <c r="L2050"/>
      <c r="M2050"/>
      <c r="N2050"/>
    </row>
    <row r="2051" spans="1:14" x14ac:dyDescent="0.25">
      <c r="A2051"/>
      <c r="B2051"/>
      <c r="C2051"/>
      <c r="D2051"/>
      <c r="E2051"/>
      <c r="F2051"/>
      <c r="G2051"/>
      <c r="H2051"/>
      <c r="I2051"/>
      <c r="J2051"/>
      <c r="K2051"/>
      <c r="L2051"/>
      <c r="M2051"/>
      <c r="N2051"/>
    </row>
    <row r="2052" spans="1:14" x14ac:dyDescent="0.25">
      <c r="A2052"/>
      <c r="B2052"/>
      <c r="C2052"/>
      <c r="D2052"/>
      <c r="E2052"/>
      <c r="F2052"/>
      <c r="G2052"/>
      <c r="H2052"/>
      <c r="I2052"/>
      <c r="J2052"/>
      <c r="K2052"/>
      <c r="L2052"/>
      <c r="M2052"/>
      <c r="N2052"/>
    </row>
    <row r="2053" spans="1:14" x14ac:dyDescent="0.25">
      <c r="A2053"/>
      <c r="B2053"/>
      <c r="C2053"/>
      <c r="D2053"/>
      <c r="E2053"/>
      <c r="F2053"/>
      <c r="G2053"/>
      <c r="H2053"/>
      <c r="I2053"/>
      <c r="J2053"/>
      <c r="K2053"/>
      <c r="L2053"/>
      <c r="M2053"/>
      <c r="N2053"/>
    </row>
    <row r="2054" spans="1:14" x14ac:dyDescent="0.25">
      <c r="A2054"/>
      <c r="B2054"/>
      <c r="C2054"/>
      <c r="D2054"/>
      <c r="E2054"/>
      <c r="F2054"/>
      <c r="G2054"/>
      <c r="H2054"/>
      <c r="I2054"/>
      <c r="J2054"/>
      <c r="K2054"/>
      <c r="L2054"/>
      <c r="M2054"/>
      <c r="N2054"/>
    </row>
    <row r="2055" spans="1:14" x14ac:dyDescent="0.25">
      <c r="A2055"/>
      <c r="B2055"/>
      <c r="C2055"/>
      <c r="D2055"/>
      <c r="E2055"/>
      <c r="F2055"/>
      <c r="G2055"/>
      <c r="H2055"/>
      <c r="I2055"/>
      <c r="J2055"/>
      <c r="K2055"/>
      <c r="L2055"/>
      <c r="M2055"/>
      <c r="N2055"/>
    </row>
    <row r="2056" spans="1:14" x14ac:dyDescent="0.25">
      <c r="A2056"/>
      <c r="B2056"/>
      <c r="C2056"/>
      <c r="D2056"/>
      <c r="E2056"/>
      <c r="F2056"/>
      <c r="G2056"/>
      <c r="H2056"/>
      <c r="I2056"/>
      <c r="J2056"/>
      <c r="K2056"/>
      <c r="L2056"/>
      <c r="M2056"/>
      <c r="N2056"/>
    </row>
    <row r="2057" spans="1:14" x14ac:dyDescent="0.25">
      <c r="A2057"/>
      <c r="B2057"/>
      <c r="C2057"/>
      <c r="D2057"/>
      <c r="E2057"/>
      <c r="F2057"/>
      <c r="G2057"/>
      <c r="H2057"/>
      <c r="I2057"/>
      <c r="J2057"/>
      <c r="K2057"/>
      <c r="L2057"/>
      <c r="M2057"/>
      <c r="N2057"/>
    </row>
    <row r="2058" spans="1:14" x14ac:dyDescent="0.25">
      <c r="A2058"/>
      <c r="B2058"/>
      <c r="C2058"/>
      <c r="D2058"/>
      <c r="E2058"/>
      <c r="F2058"/>
      <c r="G2058"/>
      <c r="H2058"/>
      <c r="I2058"/>
      <c r="J2058"/>
      <c r="K2058"/>
      <c r="L2058"/>
      <c r="M2058"/>
      <c r="N2058"/>
    </row>
    <row r="2059" spans="1:14" x14ac:dyDescent="0.25">
      <c r="A2059"/>
      <c r="B2059"/>
      <c r="C2059"/>
      <c r="D2059"/>
      <c r="E2059"/>
      <c r="F2059"/>
      <c r="G2059"/>
      <c r="H2059"/>
      <c r="I2059"/>
      <c r="J2059"/>
      <c r="K2059"/>
      <c r="L2059"/>
      <c r="M2059"/>
      <c r="N2059"/>
    </row>
    <row r="2060" spans="1:14" x14ac:dyDescent="0.25">
      <c r="A2060"/>
      <c r="B2060"/>
      <c r="C2060"/>
      <c r="D2060"/>
      <c r="E2060"/>
      <c r="F2060"/>
      <c r="G2060"/>
      <c r="H2060"/>
      <c r="I2060"/>
      <c r="J2060"/>
      <c r="K2060"/>
      <c r="L2060"/>
      <c r="M2060"/>
      <c r="N2060"/>
    </row>
    <row r="2061" spans="1:14" x14ac:dyDescent="0.25">
      <c r="A2061"/>
      <c r="B2061"/>
      <c r="C2061"/>
      <c r="D2061"/>
      <c r="E2061"/>
      <c r="F2061"/>
      <c r="G2061"/>
      <c r="H2061"/>
      <c r="I2061"/>
      <c r="J2061"/>
      <c r="K2061"/>
      <c r="L2061"/>
      <c r="M2061"/>
      <c r="N2061"/>
    </row>
    <row r="2062" spans="1:14" x14ac:dyDescent="0.25">
      <c r="A2062"/>
      <c r="B2062"/>
      <c r="C2062"/>
      <c r="D2062"/>
      <c r="E2062"/>
      <c r="F2062"/>
      <c r="G2062"/>
      <c r="H2062"/>
      <c r="I2062"/>
      <c r="J2062"/>
      <c r="K2062"/>
      <c r="L2062"/>
      <c r="M2062"/>
      <c r="N2062"/>
    </row>
    <row r="2063" spans="1:14" x14ac:dyDescent="0.25">
      <c r="A2063"/>
      <c r="B2063"/>
      <c r="C2063"/>
      <c r="D2063"/>
      <c r="E2063"/>
      <c r="F2063"/>
      <c r="G2063"/>
      <c r="H2063"/>
      <c r="I2063"/>
      <c r="J2063"/>
      <c r="K2063"/>
      <c r="L2063"/>
      <c r="M2063"/>
      <c r="N2063"/>
    </row>
    <row r="2064" spans="1:14" x14ac:dyDescent="0.25">
      <c r="A2064"/>
      <c r="B2064"/>
      <c r="C2064"/>
      <c r="D2064"/>
      <c r="E2064"/>
      <c r="F2064"/>
      <c r="G2064"/>
      <c r="H2064"/>
      <c r="I2064"/>
      <c r="J2064"/>
      <c r="K2064"/>
      <c r="L2064"/>
      <c r="M2064"/>
      <c r="N2064"/>
    </row>
    <row r="2065" spans="1:14" x14ac:dyDescent="0.25">
      <c r="A2065"/>
      <c r="B2065"/>
      <c r="C2065"/>
      <c r="D2065"/>
      <c r="E2065"/>
      <c r="F2065"/>
      <c r="G2065"/>
      <c r="H2065"/>
      <c r="I2065"/>
      <c r="J2065"/>
      <c r="K2065"/>
      <c r="L2065"/>
      <c r="M2065"/>
      <c r="N2065"/>
    </row>
    <row r="2066" spans="1:14" x14ac:dyDescent="0.25">
      <c r="A2066"/>
      <c r="B2066"/>
      <c r="C2066"/>
      <c r="D2066"/>
      <c r="E2066"/>
      <c r="F2066"/>
      <c r="G2066"/>
      <c r="H2066"/>
      <c r="I2066"/>
      <c r="J2066"/>
      <c r="K2066"/>
      <c r="L2066"/>
      <c r="M2066"/>
      <c r="N2066"/>
    </row>
    <row r="2067" spans="1:14" x14ac:dyDescent="0.25">
      <c r="A2067"/>
      <c r="B2067"/>
      <c r="C2067"/>
      <c r="D2067"/>
      <c r="E2067"/>
      <c r="F2067"/>
      <c r="G2067"/>
      <c r="H2067"/>
      <c r="I2067"/>
      <c r="J2067"/>
      <c r="K2067"/>
      <c r="L2067"/>
      <c r="M2067"/>
      <c r="N2067"/>
    </row>
    <row r="2068" spans="1:14" x14ac:dyDescent="0.25">
      <c r="A2068"/>
      <c r="B2068"/>
      <c r="C2068"/>
      <c r="D2068"/>
      <c r="E2068"/>
      <c r="F2068"/>
      <c r="G2068"/>
      <c r="H2068"/>
      <c r="I2068"/>
      <c r="J2068"/>
      <c r="K2068"/>
      <c r="L2068"/>
      <c r="M2068"/>
      <c r="N2068"/>
    </row>
    <row r="2069" spans="1:14" x14ac:dyDescent="0.25">
      <c r="A2069"/>
      <c r="B2069"/>
      <c r="C2069"/>
      <c r="D2069"/>
      <c r="E2069"/>
      <c r="F2069"/>
      <c r="G2069"/>
      <c r="H2069"/>
      <c r="I2069"/>
      <c r="J2069"/>
      <c r="K2069"/>
      <c r="L2069"/>
      <c r="M2069"/>
      <c r="N2069"/>
    </row>
    <row r="2070" spans="1:14" x14ac:dyDescent="0.25">
      <c r="A2070"/>
      <c r="B2070"/>
      <c r="C2070"/>
      <c r="D2070"/>
      <c r="E2070"/>
      <c r="F2070"/>
      <c r="G2070"/>
      <c r="H2070"/>
      <c r="I2070"/>
      <c r="J2070"/>
      <c r="K2070"/>
      <c r="L2070"/>
      <c r="M2070"/>
      <c r="N2070"/>
    </row>
    <row r="2071" spans="1:14" x14ac:dyDescent="0.25">
      <c r="A2071"/>
      <c r="B2071"/>
      <c r="C2071"/>
      <c r="D2071"/>
      <c r="E2071"/>
      <c r="F2071"/>
      <c r="G2071"/>
      <c r="H2071"/>
      <c r="I2071"/>
      <c r="J2071"/>
      <c r="K2071"/>
      <c r="L2071"/>
      <c r="M2071"/>
      <c r="N2071"/>
    </row>
    <row r="2072" spans="1:14" x14ac:dyDescent="0.25">
      <c r="A2072"/>
      <c r="B2072"/>
      <c r="C2072"/>
      <c r="D2072"/>
      <c r="E2072"/>
      <c r="F2072"/>
      <c r="G2072"/>
      <c r="H2072"/>
      <c r="I2072"/>
      <c r="J2072"/>
      <c r="K2072"/>
      <c r="L2072"/>
      <c r="M2072"/>
      <c r="N2072"/>
    </row>
    <row r="2073" spans="1:14" x14ac:dyDescent="0.25">
      <c r="A2073"/>
      <c r="B2073"/>
      <c r="C2073"/>
      <c r="D2073"/>
      <c r="E2073"/>
      <c r="F2073"/>
      <c r="G2073"/>
      <c r="H2073"/>
      <c r="I2073"/>
      <c r="J2073"/>
      <c r="K2073"/>
      <c r="L2073"/>
      <c r="M2073"/>
      <c r="N2073"/>
    </row>
    <row r="2074" spans="1:14" x14ac:dyDescent="0.25">
      <c r="A2074"/>
      <c r="B2074"/>
      <c r="C2074"/>
      <c r="D2074"/>
      <c r="E2074"/>
      <c r="F2074"/>
      <c r="G2074"/>
      <c r="H2074"/>
      <c r="I2074"/>
      <c r="J2074"/>
      <c r="K2074"/>
      <c r="L2074"/>
      <c r="M2074"/>
      <c r="N2074"/>
    </row>
    <row r="2075" spans="1:14" x14ac:dyDescent="0.25">
      <c r="A2075"/>
      <c r="B2075"/>
      <c r="C2075"/>
      <c r="D2075"/>
      <c r="E2075"/>
      <c r="F2075"/>
      <c r="G2075"/>
      <c r="H2075"/>
      <c r="I2075"/>
      <c r="J2075"/>
      <c r="K2075"/>
      <c r="L2075"/>
      <c r="M2075"/>
      <c r="N2075"/>
    </row>
    <row r="2076" spans="1:14" x14ac:dyDescent="0.25">
      <c r="A2076"/>
      <c r="B2076"/>
      <c r="C2076"/>
      <c r="D2076"/>
      <c r="E2076"/>
      <c r="F2076"/>
      <c r="G2076"/>
      <c r="H2076"/>
      <c r="I2076"/>
      <c r="J2076"/>
      <c r="K2076"/>
      <c r="L2076"/>
      <c r="M2076"/>
      <c r="N2076"/>
    </row>
    <row r="2077" spans="1:14" x14ac:dyDescent="0.25">
      <c r="A2077"/>
      <c r="B2077"/>
      <c r="C2077"/>
      <c r="D2077"/>
      <c r="E2077"/>
      <c r="F2077"/>
      <c r="G2077"/>
      <c r="H2077"/>
      <c r="I2077"/>
      <c r="J2077"/>
      <c r="K2077"/>
      <c r="L2077"/>
      <c r="M2077"/>
      <c r="N2077"/>
    </row>
    <row r="2078" spans="1:14" x14ac:dyDescent="0.25">
      <c r="A2078"/>
      <c r="B2078"/>
      <c r="C2078"/>
      <c r="D2078"/>
      <c r="E2078"/>
      <c r="F2078"/>
      <c r="G2078"/>
      <c r="H2078"/>
      <c r="I2078"/>
      <c r="J2078"/>
      <c r="K2078"/>
      <c r="L2078"/>
      <c r="M2078"/>
      <c r="N2078"/>
    </row>
    <row r="2079" spans="1:14" x14ac:dyDescent="0.25">
      <c r="A2079"/>
      <c r="B2079"/>
      <c r="C2079"/>
      <c r="D2079"/>
      <c r="E2079"/>
      <c r="F2079"/>
      <c r="G2079"/>
      <c r="H2079"/>
      <c r="I2079"/>
      <c r="J2079"/>
      <c r="K2079"/>
      <c r="L2079"/>
      <c r="M2079"/>
      <c r="N2079"/>
    </row>
    <row r="2080" spans="1:14" x14ac:dyDescent="0.25">
      <c r="A2080"/>
      <c r="B2080"/>
      <c r="C2080"/>
      <c r="D2080"/>
      <c r="E2080"/>
      <c r="F2080"/>
      <c r="G2080"/>
      <c r="H2080"/>
      <c r="I2080"/>
      <c r="J2080"/>
      <c r="K2080"/>
      <c r="L2080"/>
      <c r="M2080"/>
      <c r="N2080"/>
    </row>
    <row r="2081" spans="1:14" x14ac:dyDescent="0.25">
      <c r="A2081"/>
      <c r="B2081"/>
      <c r="C2081"/>
      <c r="D2081"/>
      <c r="E2081"/>
      <c r="F2081"/>
      <c r="G2081"/>
      <c r="H2081"/>
      <c r="I2081"/>
      <c r="J2081"/>
      <c r="K2081"/>
      <c r="L2081"/>
      <c r="M2081"/>
      <c r="N2081"/>
    </row>
    <row r="2082" spans="1:14" x14ac:dyDescent="0.25">
      <c r="A2082"/>
      <c r="B2082"/>
      <c r="C2082"/>
      <c r="D2082"/>
      <c r="E2082"/>
      <c r="F2082"/>
      <c r="G2082"/>
      <c r="H2082"/>
      <c r="I2082"/>
      <c r="J2082"/>
      <c r="K2082"/>
      <c r="L2082"/>
      <c r="M2082"/>
      <c r="N2082"/>
    </row>
    <row r="2083" spans="1:14" x14ac:dyDescent="0.25">
      <c r="A2083"/>
      <c r="B2083"/>
      <c r="C2083"/>
      <c r="D2083"/>
      <c r="E2083"/>
      <c r="F2083"/>
      <c r="G2083"/>
      <c r="H2083"/>
      <c r="I2083"/>
      <c r="J2083"/>
      <c r="K2083"/>
      <c r="L2083"/>
      <c r="M2083"/>
      <c r="N2083"/>
    </row>
    <row r="2084" spans="1:14" x14ac:dyDescent="0.25">
      <c r="A2084"/>
      <c r="B2084"/>
      <c r="C2084"/>
      <c r="D2084"/>
      <c r="E2084"/>
      <c r="F2084"/>
      <c r="G2084"/>
      <c r="H2084"/>
      <c r="I2084"/>
      <c r="J2084"/>
      <c r="K2084"/>
      <c r="L2084"/>
      <c r="M2084"/>
      <c r="N2084"/>
    </row>
    <row r="2085" spans="1:14" x14ac:dyDescent="0.25">
      <c r="A2085"/>
      <c r="B2085"/>
      <c r="C2085"/>
      <c r="D2085"/>
      <c r="E2085"/>
      <c r="F2085"/>
      <c r="G2085"/>
      <c r="H2085"/>
      <c r="I2085"/>
      <c r="J2085"/>
      <c r="K2085"/>
      <c r="L2085"/>
      <c r="M2085"/>
      <c r="N2085"/>
    </row>
    <row r="2086" spans="1:14" x14ac:dyDescent="0.25">
      <c r="A2086"/>
      <c r="B2086"/>
      <c r="C2086"/>
      <c r="D2086"/>
      <c r="E2086"/>
      <c r="F2086"/>
      <c r="G2086"/>
      <c r="H2086"/>
      <c r="I2086"/>
      <c r="J2086"/>
      <c r="K2086"/>
      <c r="L2086"/>
      <c r="M2086"/>
      <c r="N2086"/>
    </row>
    <row r="2087" spans="1:14" x14ac:dyDescent="0.25">
      <c r="A2087"/>
      <c r="B2087"/>
      <c r="C2087"/>
      <c r="D2087"/>
      <c r="E2087"/>
      <c r="F2087"/>
      <c r="G2087"/>
      <c r="H2087"/>
      <c r="I2087"/>
      <c r="J2087"/>
      <c r="K2087"/>
      <c r="L2087"/>
      <c r="M2087"/>
      <c r="N2087"/>
    </row>
    <row r="2088" spans="1:14" x14ac:dyDescent="0.25">
      <c r="A2088"/>
      <c r="B2088"/>
      <c r="C2088"/>
      <c r="D2088"/>
      <c r="E2088"/>
      <c r="F2088"/>
      <c r="G2088"/>
      <c r="H2088"/>
      <c r="I2088"/>
      <c r="J2088"/>
      <c r="K2088"/>
      <c r="L2088"/>
      <c r="M2088"/>
      <c r="N2088"/>
    </row>
    <row r="2089" spans="1:14" x14ac:dyDescent="0.25">
      <c r="A2089"/>
      <c r="B2089"/>
      <c r="C2089"/>
      <c r="D2089"/>
      <c r="E2089"/>
      <c r="F2089"/>
      <c r="G2089"/>
      <c r="H2089"/>
      <c r="I2089"/>
      <c r="J2089"/>
      <c r="K2089"/>
      <c r="L2089"/>
      <c r="M2089"/>
      <c r="N2089"/>
    </row>
    <row r="2090" spans="1:14" x14ac:dyDescent="0.25">
      <c r="A2090"/>
      <c r="B2090"/>
      <c r="C2090"/>
      <c r="D2090"/>
      <c r="E2090"/>
      <c r="F2090"/>
      <c r="G2090"/>
      <c r="H2090"/>
      <c r="I2090"/>
      <c r="J2090"/>
      <c r="K2090"/>
      <c r="L2090"/>
      <c r="M2090"/>
      <c r="N2090"/>
    </row>
    <row r="2091" spans="1:14" x14ac:dyDescent="0.25">
      <c r="A2091"/>
      <c r="B2091"/>
      <c r="C2091"/>
      <c r="D2091"/>
      <c r="E2091"/>
      <c r="F2091"/>
      <c r="G2091"/>
      <c r="H2091"/>
      <c r="I2091"/>
      <c r="J2091"/>
      <c r="K2091"/>
      <c r="L2091"/>
      <c r="M2091"/>
      <c r="N2091"/>
    </row>
    <row r="2092" spans="1:14" x14ac:dyDescent="0.25">
      <c r="A2092"/>
      <c r="B2092"/>
      <c r="C2092"/>
      <c r="D2092"/>
      <c r="E2092"/>
      <c r="F2092"/>
      <c r="G2092"/>
      <c r="H2092"/>
      <c r="I2092"/>
      <c r="J2092"/>
      <c r="K2092"/>
      <c r="L2092"/>
      <c r="M2092"/>
      <c r="N2092"/>
    </row>
    <row r="2093" spans="1:14" x14ac:dyDescent="0.25">
      <c r="A2093"/>
      <c r="B2093"/>
      <c r="C2093"/>
      <c r="D2093"/>
      <c r="E2093"/>
      <c r="F2093"/>
      <c r="G2093"/>
      <c r="H2093"/>
      <c r="I2093"/>
      <c r="J2093"/>
      <c r="K2093"/>
      <c r="L2093"/>
      <c r="M2093"/>
      <c r="N2093"/>
    </row>
    <row r="2094" spans="1:14" x14ac:dyDescent="0.25">
      <c r="A2094"/>
      <c r="B2094"/>
      <c r="C2094"/>
      <c r="D2094"/>
      <c r="E2094"/>
      <c r="F2094"/>
      <c r="G2094"/>
      <c r="H2094"/>
      <c r="I2094"/>
      <c r="J2094"/>
      <c r="K2094"/>
      <c r="L2094"/>
      <c r="M2094"/>
      <c r="N2094"/>
    </row>
    <row r="2095" spans="1:14" x14ac:dyDescent="0.25">
      <c r="A2095"/>
      <c r="B2095"/>
      <c r="C2095"/>
      <c r="D2095"/>
      <c r="E2095"/>
      <c r="F2095"/>
      <c r="G2095"/>
      <c r="H2095"/>
      <c r="I2095"/>
      <c r="J2095"/>
      <c r="K2095"/>
      <c r="L2095"/>
      <c r="M2095"/>
      <c r="N2095"/>
    </row>
    <row r="2096" spans="1:14" x14ac:dyDescent="0.25">
      <c r="A2096"/>
      <c r="B2096"/>
      <c r="C2096"/>
      <c r="D2096"/>
      <c r="E2096"/>
      <c r="F2096"/>
      <c r="G2096"/>
      <c r="H2096"/>
      <c r="I2096"/>
      <c r="J2096"/>
      <c r="K2096"/>
      <c r="L2096"/>
      <c r="M2096"/>
      <c r="N2096"/>
    </row>
    <row r="2097" spans="1:14" x14ac:dyDescent="0.25">
      <c r="A2097"/>
      <c r="B2097"/>
      <c r="C2097"/>
      <c r="D2097"/>
      <c r="E2097"/>
      <c r="F2097"/>
      <c r="G2097"/>
      <c r="H2097"/>
      <c r="I2097"/>
      <c r="J2097"/>
      <c r="K2097"/>
      <c r="L2097"/>
      <c r="M2097"/>
      <c r="N2097"/>
    </row>
    <row r="2098" spans="1:14" x14ac:dyDescent="0.25">
      <c r="A2098"/>
      <c r="B2098"/>
      <c r="C2098"/>
      <c r="D2098"/>
      <c r="E2098"/>
      <c r="F2098"/>
      <c r="G2098"/>
      <c r="H2098"/>
      <c r="I2098"/>
      <c r="J2098"/>
      <c r="K2098"/>
      <c r="L2098"/>
      <c r="M2098"/>
      <c r="N2098"/>
    </row>
    <row r="2099" spans="1:14" x14ac:dyDescent="0.25">
      <c r="A2099"/>
      <c r="B2099"/>
      <c r="C2099"/>
      <c r="D2099"/>
      <c r="E2099"/>
      <c r="F2099"/>
      <c r="G2099"/>
      <c r="H2099"/>
      <c r="I2099"/>
      <c r="J2099"/>
      <c r="K2099"/>
      <c r="L2099"/>
      <c r="M2099"/>
      <c r="N2099"/>
    </row>
    <row r="2100" spans="1:14" x14ac:dyDescent="0.25">
      <c r="A2100"/>
      <c r="B2100"/>
      <c r="C2100"/>
      <c r="D2100"/>
      <c r="E2100"/>
      <c r="F2100"/>
      <c r="G2100"/>
      <c r="H2100"/>
      <c r="I2100"/>
      <c r="J2100"/>
      <c r="K2100"/>
      <c r="L2100"/>
      <c r="M2100"/>
      <c r="N2100"/>
    </row>
    <row r="2101" spans="1:14" x14ac:dyDescent="0.25">
      <c r="A2101"/>
      <c r="B2101"/>
      <c r="C2101"/>
      <c r="D2101"/>
      <c r="E2101"/>
      <c r="F2101"/>
      <c r="G2101"/>
      <c r="H2101"/>
      <c r="I2101"/>
      <c r="J2101"/>
      <c r="K2101"/>
      <c r="L2101"/>
      <c r="M2101"/>
      <c r="N2101"/>
    </row>
    <row r="2102" spans="1:14" x14ac:dyDescent="0.25">
      <c r="A2102"/>
      <c r="B2102"/>
      <c r="C2102"/>
      <c r="D2102"/>
      <c r="E2102"/>
      <c r="F2102"/>
      <c r="G2102"/>
      <c r="H2102"/>
      <c r="I2102"/>
      <c r="J2102"/>
      <c r="K2102"/>
      <c r="L2102"/>
      <c r="M2102"/>
      <c r="N2102"/>
    </row>
    <row r="2103" spans="1:14" x14ac:dyDescent="0.25">
      <c r="A2103"/>
      <c r="B2103"/>
      <c r="C2103"/>
      <c r="D2103"/>
      <c r="E2103"/>
      <c r="F2103"/>
      <c r="G2103"/>
      <c r="H2103"/>
      <c r="I2103"/>
      <c r="J2103"/>
      <c r="K2103"/>
      <c r="L2103"/>
      <c r="M2103"/>
      <c r="N2103"/>
    </row>
    <row r="2104" spans="1:14" x14ac:dyDescent="0.25">
      <c r="A2104"/>
      <c r="B2104"/>
      <c r="C2104"/>
      <c r="D2104"/>
      <c r="E2104"/>
      <c r="F2104"/>
      <c r="G2104"/>
      <c r="H2104"/>
      <c r="I2104"/>
      <c r="J2104"/>
      <c r="K2104"/>
      <c r="L2104"/>
      <c r="M2104"/>
      <c r="N2104"/>
    </row>
    <row r="2105" spans="1:14" x14ac:dyDescent="0.25">
      <c r="A2105"/>
      <c r="B2105"/>
      <c r="C2105"/>
      <c r="D2105"/>
      <c r="E2105"/>
      <c r="F2105"/>
      <c r="G2105"/>
      <c r="H2105"/>
      <c r="I2105"/>
      <c r="J2105"/>
      <c r="K2105"/>
      <c r="L2105"/>
      <c r="M2105"/>
      <c r="N2105"/>
    </row>
    <row r="2106" spans="1:14" x14ac:dyDescent="0.25">
      <c r="A2106"/>
      <c r="B2106"/>
      <c r="C2106"/>
      <c r="D2106"/>
      <c r="E2106"/>
      <c r="F2106"/>
      <c r="G2106"/>
      <c r="H2106"/>
      <c r="I2106"/>
      <c r="J2106"/>
      <c r="K2106"/>
      <c r="L2106"/>
      <c r="M2106"/>
      <c r="N2106"/>
    </row>
    <row r="2107" spans="1:14" x14ac:dyDescent="0.25">
      <c r="A2107"/>
      <c r="B2107"/>
      <c r="C2107"/>
      <c r="D2107"/>
      <c r="E2107"/>
      <c r="F2107"/>
      <c r="G2107"/>
      <c r="H2107"/>
      <c r="I2107"/>
      <c r="J2107"/>
      <c r="K2107"/>
      <c r="L2107"/>
      <c r="M2107"/>
      <c r="N2107"/>
    </row>
    <row r="2108" spans="1:14" x14ac:dyDescent="0.25">
      <c r="A2108"/>
      <c r="B2108"/>
      <c r="C2108"/>
      <c r="D2108"/>
      <c r="E2108"/>
      <c r="F2108"/>
      <c r="G2108"/>
      <c r="H2108"/>
      <c r="I2108"/>
      <c r="J2108"/>
      <c r="K2108"/>
      <c r="L2108"/>
      <c r="M2108"/>
      <c r="N2108"/>
    </row>
    <row r="2109" spans="1:14" x14ac:dyDescent="0.25">
      <c r="A2109"/>
      <c r="B2109"/>
      <c r="C2109"/>
      <c r="D2109"/>
      <c r="E2109"/>
      <c r="F2109"/>
      <c r="G2109"/>
      <c r="H2109"/>
      <c r="I2109"/>
      <c r="J2109"/>
      <c r="K2109"/>
      <c r="L2109"/>
      <c r="M2109"/>
      <c r="N2109"/>
    </row>
    <row r="2110" spans="1:14" x14ac:dyDescent="0.25">
      <c r="A2110"/>
      <c r="B2110"/>
      <c r="C2110"/>
      <c r="D2110"/>
      <c r="E2110"/>
      <c r="F2110"/>
      <c r="G2110"/>
      <c r="H2110"/>
      <c r="I2110"/>
      <c r="J2110"/>
      <c r="K2110"/>
      <c r="L2110"/>
      <c r="M2110"/>
      <c r="N2110"/>
    </row>
    <row r="2111" spans="1:14" x14ac:dyDescent="0.25">
      <c r="A2111"/>
      <c r="B2111"/>
      <c r="C2111"/>
      <c r="D2111"/>
      <c r="E2111"/>
      <c r="F2111"/>
      <c r="G2111"/>
      <c r="H2111"/>
      <c r="I2111"/>
      <c r="J2111"/>
      <c r="K2111"/>
      <c r="L2111"/>
      <c r="M2111"/>
      <c r="N2111"/>
    </row>
    <row r="2112" spans="1:14" x14ac:dyDescent="0.25">
      <c r="A2112"/>
      <c r="B2112"/>
      <c r="C2112"/>
      <c r="D2112"/>
      <c r="E2112"/>
      <c r="F2112"/>
      <c r="G2112"/>
      <c r="H2112"/>
      <c r="I2112"/>
      <c r="J2112"/>
      <c r="K2112"/>
      <c r="L2112"/>
      <c r="M2112"/>
      <c r="N2112"/>
    </row>
    <row r="2113" spans="1:14" x14ac:dyDescent="0.25">
      <c r="A2113"/>
      <c r="B2113"/>
      <c r="C2113"/>
      <c r="D2113"/>
      <c r="E2113"/>
      <c r="F2113"/>
      <c r="G2113"/>
      <c r="H2113"/>
      <c r="I2113"/>
      <c r="J2113"/>
      <c r="K2113"/>
      <c r="L2113"/>
      <c r="M2113"/>
      <c r="N2113"/>
    </row>
    <row r="2114" spans="1:14" x14ac:dyDescent="0.25">
      <c r="A2114"/>
      <c r="B2114"/>
      <c r="C2114"/>
      <c r="D2114"/>
      <c r="E2114"/>
      <c r="F2114"/>
      <c r="G2114"/>
      <c r="H2114"/>
      <c r="I2114"/>
      <c r="J2114"/>
      <c r="K2114"/>
      <c r="L2114"/>
      <c r="M2114"/>
      <c r="N2114"/>
    </row>
    <row r="2115" spans="1:14" x14ac:dyDescent="0.25">
      <c r="A2115"/>
      <c r="B2115"/>
      <c r="C2115"/>
      <c r="D2115"/>
      <c r="E2115"/>
      <c r="F2115"/>
      <c r="G2115"/>
      <c r="H2115"/>
      <c r="I2115"/>
      <c r="J2115"/>
      <c r="K2115"/>
      <c r="L2115"/>
      <c r="M2115"/>
      <c r="N2115"/>
    </row>
    <row r="2116" spans="1:14" x14ac:dyDescent="0.25">
      <c r="A2116"/>
      <c r="B2116"/>
      <c r="C2116"/>
      <c r="D2116"/>
      <c r="E2116"/>
      <c r="F2116"/>
      <c r="G2116"/>
      <c r="H2116"/>
      <c r="I2116"/>
      <c r="J2116"/>
      <c r="K2116"/>
      <c r="L2116"/>
      <c r="M2116"/>
      <c r="N2116"/>
    </row>
    <row r="2117" spans="1:14" x14ac:dyDescent="0.25">
      <c r="A2117"/>
      <c r="B2117"/>
      <c r="C2117"/>
      <c r="D2117"/>
      <c r="E2117"/>
      <c r="F2117"/>
      <c r="G2117"/>
      <c r="H2117"/>
      <c r="I2117"/>
      <c r="J2117"/>
      <c r="K2117"/>
      <c r="L2117"/>
      <c r="M2117"/>
      <c r="N2117"/>
    </row>
    <row r="2118" spans="1:14" x14ac:dyDescent="0.25">
      <c r="A2118"/>
      <c r="B2118"/>
      <c r="C2118"/>
      <c r="D2118"/>
      <c r="E2118"/>
      <c r="F2118"/>
      <c r="G2118"/>
      <c r="H2118"/>
      <c r="I2118"/>
      <c r="J2118"/>
      <c r="K2118"/>
      <c r="L2118"/>
      <c r="M2118"/>
      <c r="N2118"/>
    </row>
    <row r="2119" spans="1:14" x14ac:dyDescent="0.25">
      <c r="A2119"/>
      <c r="B2119"/>
      <c r="C2119"/>
      <c r="D2119"/>
      <c r="E2119"/>
      <c r="F2119"/>
      <c r="G2119"/>
      <c r="H2119"/>
      <c r="I2119"/>
      <c r="J2119"/>
      <c r="K2119"/>
      <c r="L2119"/>
      <c r="M2119"/>
      <c r="N2119"/>
    </row>
    <row r="2120" spans="1:14" x14ac:dyDescent="0.25">
      <c r="A2120"/>
      <c r="B2120"/>
      <c r="C2120"/>
      <c r="D2120"/>
      <c r="E2120"/>
      <c r="F2120"/>
      <c r="G2120"/>
      <c r="H2120"/>
      <c r="I2120"/>
      <c r="J2120"/>
      <c r="K2120"/>
      <c r="L2120"/>
      <c r="M2120"/>
      <c r="N2120"/>
    </row>
    <row r="2121" spans="1:14" x14ac:dyDescent="0.25">
      <c r="A2121"/>
      <c r="B2121"/>
      <c r="C2121"/>
      <c r="D2121"/>
      <c r="E2121"/>
      <c r="F2121"/>
      <c r="G2121"/>
      <c r="H2121"/>
      <c r="I2121"/>
      <c r="J2121"/>
      <c r="K2121"/>
      <c r="L2121"/>
      <c r="M2121"/>
      <c r="N2121"/>
    </row>
    <row r="2122" spans="1:14" x14ac:dyDescent="0.25">
      <c r="A2122"/>
      <c r="B2122"/>
      <c r="C2122"/>
      <c r="D2122"/>
      <c r="E2122"/>
      <c r="F2122"/>
      <c r="G2122"/>
      <c r="H2122"/>
      <c r="I2122"/>
      <c r="J2122"/>
      <c r="K2122"/>
      <c r="L2122"/>
      <c r="M2122"/>
      <c r="N2122"/>
    </row>
    <row r="2123" spans="1:14" x14ac:dyDescent="0.25">
      <c r="A2123"/>
      <c r="B2123"/>
      <c r="C2123"/>
      <c r="D2123"/>
      <c r="E2123"/>
      <c r="F2123"/>
      <c r="G2123"/>
      <c r="H2123"/>
      <c r="I2123"/>
      <c r="J2123"/>
      <c r="K2123"/>
      <c r="L2123"/>
      <c r="M2123"/>
      <c r="N2123"/>
    </row>
    <row r="2124" spans="1:14" x14ac:dyDescent="0.25">
      <c r="A2124"/>
      <c r="B2124"/>
      <c r="C2124"/>
      <c r="D2124"/>
      <c r="E2124"/>
      <c r="F2124"/>
      <c r="G2124"/>
      <c r="H2124"/>
      <c r="I2124"/>
      <c r="J2124"/>
      <c r="K2124"/>
      <c r="L2124"/>
      <c r="M2124"/>
      <c r="N2124"/>
    </row>
    <row r="2125" spans="1:14" x14ac:dyDescent="0.25">
      <c r="A2125"/>
      <c r="B2125"/>
      <c r="C2125"/>
      <c r="D2125"/>
      <c r="E2125"/>
      <c r="F2125"/>
      <c r="G2125"/>
      <c r="H2125"/>
      <c r="I2125"/>
      <c r="J2125"/>
      <c r="K2125"/>
      <c r="L2125"/>
      <c r="M2125"/>
      <c r="N2125"/>
    </row>
    <row r="2126" spans="1:14" x14ac:dyDescent="0.25">
      <c r="A2126"/>
      <c r="B2126"/>
      <c r="C2126"/>
      <c r="D2126"/>
      <c r="E2126"/>
      <c r="F2126"/>
      <c r="G2126"/>
      <c r="H2126"/>
      <c r="I2126"/>
      <c r="J2126"/>
      <c r="K2126"/>
      <c r="L2126"/>
      <c r="M2126"/>
      <c r="N2126"/>
    </row>
    <row r="2127" spans="1:14" x14ac:dyDescent="0.25">
      <c r="A2127"/>
      <c r="B2127"/>
      <c r="C2127"/>
      <c r="D2127"/>
      <c r="E2127"/>
      <c r="F2127"/>
      <c r="G2127"/>
      <c r="H2127"/>
      <c r="I2127"/>
      <c r="J2127"/>
      <c r="K2127"/>
      <c r="L2127"/>
      <c r="M2127"/>
      <c r="N2127"/>
    </row>
    <row r="2128" spans="1:14" x14ac:dyDescent="0.25">
      <c r="A2128"/>
      <c r="B2128"/>
      <c r="C2128"/>
      <c r="D2128"/>
      <c r="E2128"/>
      <c r="F2128"/>
      <c r="G2128"/>
      <c r="H2128"/>
      <c r="I2128"/>
      <c r="J2128"/>
      <c r="K2128"/>
      <c r="L2128"/>
      <c r="M2128"/>
      <c r="N2128"/>
    </row>
    <row r="2129" spans="1:14" x14ac:dyDescent="0.25">
      <c r="A2129"/>
      <c r="B2129"/>
      <c r="C2129"/>
      <c r="D2129"/>
      <c r="E2129"/>
      <c r="F2129"/>
      <c r="G2129"/>
      <c r="H2129"/>
      <c r="I2129"/>
      <c r="J2129"/>
      <c r="K2129"/>
      <c r="L2129"/>
      <c r="M2129"/>
      <c r="N2129"/>
    </row>
    <row r="2130" spans="1:14" x14ac:dyDescent="0.25">
      <c r="A2130"/>
      <c r="B2130"/>
      <c r="C2130"/>
      <c r="D2130"/>
      <c r="E2130"/>
      <c r="F2130"/>
      <c r="G2130"/>
      <c r="H2130"/>
      <c r="I2130"/>
      <c r="J2130"/>
      <c r="K2130"/>
      <c r="L2130"/>
      <c r="M2130"/>
      <c r="N2130"/>
    </row>
    <row r="2131" spans="1:14" x14ac:dyDescent="0.25">
      <c r="A2131"/>
      <c r="B2131"/>
      <c r="C2131"/>
      <c r="D2131"/>
      <c r="E2131"/>
      <c r="F2131"/>
      <c r="G2131"/>
      <c r="H2131"/>
      <c r="I2131"/>
      <c r="J2131"/>
      <c r="K2131"/>
      <c r="L2131"/>
      <c r="M2131"/>
      <c r="N2131"/>
    </row>
    <row r="2132" spans="1:14" x14ac:dyDescent="0.25">
      <c r="A2132"/>
      <c r="B2132"/>
      <c r="C2132"/>
      <c r="D2132"/>
      <c r="E2132"/>
      <c r="F2132"/>
      <c r="G2132"/>
      <c r="H2132"/>
      <c r="I2132"/>
      <c r="J2132"/>
      <c r="K2132"/>
      <c r="L2132"/>
      <c r="M2132"/>
      <c r="N2132"/>
    </row>
    <row r="2133" spans="1:14" x14ac:dyDescent="0.25">
      <c r="A2133"/>
      <c r="B2133"/>
      <c r="C2133"/>
      <c r="D2133"/>
      <c r="E2133"/>
      <c r="F2133"/>
      <c r="G2133"/>
      <c r="H2133"/>
      <c r="I2133"/>
      <c r="J2133"/>
      <c r="K2133"/>
      <c r="L2133"/>
      <c r="M2133"/>
      <c r="N2133"/>
    </row>
    <row r="2134" spans="1:14" x14ac:dyDescent="0.25">
      <c r="A2134"/>
      <c r="B2134"/>
      <c r="C2134"/>
      <c r="D2134"/>
      <c r="E2134"/>
      <c r="F2134"/>
      <c r="G2134"/>
      <c r="H2134"/>
      <c r="I2134"/>
      <c r="J2134"/>
      <c r="K2134"/>
      <c r="L2134"/>
      <c r="M2134"/>
      <c r="N2134"/>
    </row>
    <row r="2135" spans="1:14" x14ac:dyDescent="0.25">
      <c r="A2135"/>
      <c r="B2135"/>
      <c r="C2135"/>
      <c r="D2135"/>
      <c r="E2135"/>
      <c r="F2135"/>
      <c r="G2135"/>
      <c r="H2135"/>
      <c r="I2135"/>
      <c r="J2135"/>
      <c r="K2135"/>
      <c r="L2135"/>
      <c r="M2135"/>
      <c r="N2135"/>
    </row>
    <row r="2136" spans="1:14" x14ac:dyDescent="0.25">
      <c r="A2136"/>
      <c r="B2136"/>
      <c r="C2136"/>
      <c r="D2136"/>
      <c r="E2136"/>
      <c r="F2136"/>
      <c r="G2136"/>
      <c r="H2136"/>
      <c r="I2136"/>
      <c r="J2136"/>
      <c r="K2136"/>
      <c r="L2136"/>
      <c r="M2136"/>
      <c r="N2136"/>
    </row>
    <row r="2137" spans="1:14" x14ac:dyDescent="0.25">
      <c r="A2137"/>
      <c r="B2137"/>
      <c r="C2137"/>
      <c r="D2137"/>
      <c r="E2137"/>
      <c r="F2137"/>
      <c r="G2137"/>
      <c r="H2137"/>
      <c r="I2137"/>
      <c r="J2137"/>
      <c r="K2137"/>
      <c r="L2137"/>
      <c r="M2137"/>
      <c r="N2137"/>
    </row>
    <row r="2138" spans="1:14" x14ac:dyDescent="0.25">
      <c r="A2138"/>
      <c r="B2138"/>
      <c r="C2138"/>
      <c r="D2138"/>
      <c r="E2138"/>
      <c r="F2138"/>
      <c r="G2138"/>
      <c r="H2138"/>
      <c r="I2138"/>
      <c r="J2138"/>
      <c r="K2138"/>
      <c r="L2138"/>
      <c r="M2138"/>
      <c r="N2138"/>
    </row>
    <row r="2139" spans="1:14" x14ac:dyDescent="0.25">
      <c r="A2139"/>
      <c r="B2139"/>
      <c r="C2139"/>
      <c r="D2139"/>
      <c r="E2139"/>
      <c r="F2139"/>
      <c r="G2139"/>
      <c r="H2139"/>
      <c r="I2139"/>
      <c r="J2139"/>
      <c r="K2139"/>
      <c r="L2139"/>
      <c r="M2139"/>
      <c r="N2139"/>
    </row>
    <row r="2140" spans="1:14" x14ac:dyDescent="0.25">
      <c r="A2140"/>
      <c r="B2140"/>
      <c r="C2140"/>
      <c r="D2140"/>
      <c r="E2140"/>
      <c r="F2140"/>
      <c r="G2140"/>
      <c r="H2140"/>
      <c r="I2140"/>
      <c r="J2140"/>
      <c r="K2140"/>
      <c r="L2140"/>
      <c r="M2140"/>
      <c r="N2140"/>
    </row>
    <row r="2141" spans="1:14" x14ac:dyDescent="0.25">
      <c r="A2141"/>
      <c r="B2141"/>
      <c r="C2141"/>
      <c r="D2141"/>
      <c r="E2141"/>
      <c r="F2141"/>
      <c r="G2141"/>
      <c r="H2141"/>
      <c r="I2141"/>
      <c r="J2141"/>
      <c r="K2141"/>
      <c r="L2141"/>
      <c r="M2141"/>
      <c r="N2141"/>
    </row>
    <row r="2142" spans="1:14" x14ac:dyDescent="0.25">
      <c r="A2142"/>
      <c r="B2142"/>
      <c r="C2142"/>
      <c r="D2142"/>
      <c r="E2142"/>
      <c r="F2142"/>
      <c r="G2142"/>
      <c r="H2142"/>
      <c r="I2142"/>
      <c r="J2142"/>
      <c r="K2142"/>
      <c r="L2142"/>
      <c r="M2142"/>
      <c r="N2142"/>
    </row>
    <row r="2143" spans="1:14" x14ac:dyDescent="0.25">
      <c r="A2143"/>
      <c r="B2143"/>
      <c r="C2143"/>
      <c r="D2143"/>
      <c r="E2143"/>
      <c r="F2143"/>
      <c r="G2143"/>
      <c r="H2143"/>
      <c r="I2143"/>
      <c r="J2143"/>
      <c r="K2143"/>
      <c r="L2143"/>
      <c r="M2143"/>
      <c r="N2143"/>
    </row>
    <row r="2144" spans="1:14" x14ac:dyDescent="0.25">
      <c r="A2144"/>
      <c r="B2144"/>
      <c r="C2144"/>
      <c r="D2144"/>
      <c r="E2144"/>
      <c r="F2144"/>
      <c r="G2144"/>
      <c r="H2144"/>
      <c r="I2144"/>
      <c r="J2144"/>
      <c r="K2144"/>
      <c r="L2144"/>
      <c r="M2144"/>
      <c r="N2144"/>
    </row>
    <row r="2145" spans="1:14" x14ac:dyDescent="0.25">
      <c r="A2145"/>
      <c r="B2145"/>
      <c r="C2145"/>
      <c r="D2145"/>
      <c r="E2145"/>
      <c r="F2145"/>
      <c r="G2145"/>
      <c r="H2145"/>
      <c r="I2145"/>
      <c r="J2145"/>
      <c r="K2145"/>
      <c r="L2145"/>
      <c r="M2145"/>
      <c r="N2145"/>
    </row>
    <row r="2146" spans="1:14" x14ac:dyDescent="0.25">
      <c r="A2146"/>
      <c r="B2146"/>
      <c r="C2146"/>
      <c r="D2146"/>
      <c r="E2146"/>
      <c r="F2146"/>
      <c r="G2146"/>
      <c r="H2146"/>
      <c r="I2146"/>
      <c r="J2146"/>
      <c r="K2146"/>
      <c r="L2146"/>
      <c r="M2146"/>
      <c r="N2146"/>
    </row>
    <row r="2147" spans="1:14" x14ac:dyDescent="0.25">
      <c r="A2147"/>
      <c r="B2147"/>
      <c r="C2147"/>
      <c r="D2147"/>
      <c r="E2147"/>
      <c r="F2147"/>
      <c r="G2147"/>
      <c r="H2147"/>
      <c r="I2147"/>
      <c r="J2147"/>
      <c r="K2147"/>
      <c r="L2147"/>
      <c r="M2147"/>
      <c r="N2147"/>
    </row>
    <row r="2148" spans="1:14" x14ac:dyDescent="0.25">
      <c r="A2148"/>
      <c r="B2148"/>
      <c r="C2148"/>
      <c r="D2148"/>
      <c r="E2148"/>
      <c r="F2148"/>
      <c r="G2148"/>
      <c r="H2148"/>
      <c r="I2148"/>
      <c r="J2148"/>
      <c r="K2148"/>
      <c r="L2148"/>
      <c r="M2148"/>
      <c r="N2148"/>
    </row>
    <row r="2149" spans="1:14" x14ac:dyDescent="0.25">
      <c r="A2149"/>
      <c r="B2149"/>
      <c r="C2149"/>
      <c r="D2149"/>
      <c r="E2149"/>
      <c r="F2149"/>
      <c r="G2149"/>
      <c r="H2149"/>
      <c r="I2149"/>
      <c r="J2149"/>
      <c r="K2149"/>
      <c r="L2149"/>
      <c r="M2149"/>
      <c r="N2149"/>
    </row>
    <row r="2150" spans="1:14" x14ac:dyDescent="0.25">
      <c r="A2150"/>
      <c r="B2150"/>
      <c r="C2150"/>
      <c r="D2150"/>
      <c r="E2150"/>
      <c r="F2150"/>
      <c r="G2150"/>
      <c r="H2150"/>
      <c r="I2150"/>
      <c r="J2150"/>
      <c r="K2150"/>
      <c r="L2150"/>
      <c r="M2150"/>
      <c r="N2150"/>
    </row>
    <row r="2151" spans="1:14" x14ac:dyDescent="0.25">
      <c r="A2151"/>
      <c r="B2151"/>
      <c r="C2151"/>
      <c r="D2151"/>
      <c r="E2151"/>
      <c r="F2151"/>
      <c r="G2151"/>
      <c r="H2151"/>
      <c r="I2151"/>
      <c r="J2151"/>
      <c r="K2151"/>
      <c r="L2151"/>
      <c r="M2151"/>
      <c r="N2151"/>
    </row>
    <row r="2152" spans="1:14" x14ac:dyDescent="0.25">
      <c r="A2152"/>
      <c r="B2152"/>
      <c r="C2152"/>
      <c r="D2152"/>
      <c r="E2152"/>
      <c r="F2152"/>
      <c r="G2152"/>
      <c r="H2152"/>
      <c r="I2152"/>
      <c r="J2152"/>
      <c r="K2152"/>
      <c r="L2152"/>
      <c r="M2152"/>
      <c r="N2152"/>
    </row>
    <row r="2153" spans="1:14" x14ac:dyDescent="0.25">
      <c r="A2153"/>
      <c r="B2153"/>
      <c r="C2153"/>
      <c r="D2153"/>
      <c r="E2153"/>
      <c r="F2153"/>
      <c r="G2153"/>
      <c r="H2153"/>
      <c r="I2153"/>
      <c r="J2153"/>
      <c r="K2153"/>
      <c r="L2153"/>
      <c r="M2153"/>
      <c r="N2153"/>
    </row>
    <row r="2154" spans="1:14" x14ac:dyDescent="0.25">
      <c r="A2154"/>
      <c r="B2154"/>
      <c r="C2154"/>
      <c r="D2154"/>
      <c r="E2154"/>
      <c r="F2154"/>
      <c r="G2154"/>
      <c r="H2154"/>
      <c r="I2154"/>
      <c r="J2154"/>
      <c r="K2154"/>
      <c r="L2154"/>
      <c r="M2154"/>
      <c r="N2154"/>
    </row>
    <row r="2155" spans="1:14" x14ac:dyDescent="0.25">
      <c r="A2155"/>
      <c r="B2155"/>
      <c r="C2155"/>
      <c r="D2155"/>
      <c r="E2155"/>
      <c r="F2155"/>
      <c r="G2155"/>
      <c r="H2155"/>
      <c r="I2155"/>
      <c r="J2155"/>
      <c r="K2155"/>
      <c r="L2155"/>
      <c r="M2155"/>
      <c r="N2155"/>
    </row>
    <row r="2156" spans="1:14" x14ac:dyDescent="0.25">
      <c r="A2156"/>
      <c r="B2156"/>
      <c r="C2156"/>
      <c r="D2156"/>
      <c r="E2156"/>
      <c r="F2156"/>
      <c r="G2156"/>
      <c r="H2156"/>
      <c r="I2156"/>
      <c r="J2156"/>
      <c r="K2156"/>
      <c r="L2156"/>
      <c r="M2156"/>
      <c r="N2156"/>
    </row>
    <row r="2157" spans="1:14" x14ac:dyDescent="0.25">
      <c r="A2157"/>
      <c r="B2157"/>
      <c r="C2157"/>
      <c r="D2157"/>
      <c r="E2157"/>
      <c r="F2157"/>
      <c r="G2157"/>
      <c r="H2157"/>
      <c r="I2157"/>
      <c r="J2157"/>
      <c r="K2157"/>
      <c r="L2157"/>
      <c r="M2157"/>
      <c r="N2157"/>
    </row>
    <row r="2158" spans="1:14" x14ac:dyDescent="0.25">
      <c r="A2158"/>
      <c r="B2158"/>
      <c r="C2158"/>
      <c r="D2158"/>
      <c r="E2158"/>
      <c r="F2158"/>
      <c r="G2158"/>
      <c r="H2158"/>
      <c r="I2158"/>
      <c r="J2158"/>
      <c r="K2158"/>
      <c r="L2158"/>
      <c r="M2158"/>
      <c r="N2158"/>
    </row>
    <row r="2159" spans="1:14" x14ac:dyDescent="0.25">
      <c r="A2159"/>
      <c r="B2159"/>
      <c r="C2159"/>
      <c r="D2159"/>
      <c r="E2159"/>
      <c r="F2159"/>
      <c r="G2159"/>
      <c r="H2159"/>
      <c r="I2159"/>
      <c r="J2159"/>
      <c r="K2159"/>
      <c r="L2159"/>
      <c r="M2159"/>
      <c r="N2159"/>
    </row>
    <row r="2160" spans="1:14" x14ac:dyDescent="0.25">
      <c r="A2160"/>
      <c r="B2160"/>
      <c r="C2160"/>
      <c r="D2160"/>
      <c r="E2160"/>
      <c r="F2160"/>
      <c r="G2160"/>
      <c r="H2160"/>
      <c r="I2160"/>
      <c r="J2160"/>
      <c r="K2160"/>
      <c r="L2160"/>
      <c r="M2160"/>
      <c r="N2160"/>
    </row>
    <row r="2161" spans="1:14" x14ac:dyDescent="0.25">
      <c r="A2161"/>
      <c r="B2161"/>
      <c r="C2161"/>
      <c r="D2161"/>
      <c r="E2161"/>
      <c r="F2161"/>
      <c r="G2161"/>
      <c r="H2161"/>
      <c r="I2161"/>
      <c r="J2161"/>
      <c r="K2161"/>
      <c r="L2161"/>
      <c r="M2161"/>
      <c r="N2161"/>
    </row>
    <row r="2162" spans="1:14" x14ac:dyDescent="0.25">
      <c r="A2162"/>
      <c r="B2162"/>
      <c r="C2162"/>
      <c r="D2162"/>
      <c r="E2162"/>
      <c r="F2162"/>
      <c r="G2162"/>
      <c r="H2162"/>
      <c r="I2162"/>
      <c r="J2162"/>
      <c r="K2162"/>
      <c r="L2162"/>
      <c r="M2162"/>
      <c r="N2162"/>
    </row>
    <row r="2163" spans="1:14" x14ac:dyDescent="0.25">
      <c r="A2163"/>
      <c r="B2163"/>
      <c r="C2163"/>
      <c r="D2163"/>
      <c r="E2163"/>
      <c r="F2163"/>
      <c r="G2163"/>
      <c r="H2163"/>
      <c r="I2163"/>
      <c r="J2163"/>
      <c r="K2163"/>
      <c r="L2163"/>
      <c r="M2163"/>
      <c r="N2163"/>
    </row>
    <row r="2164" spans="1:14" x14ac:dyDescent="0.25">
      <c r="A2164"/>
      <c r="B2164"/>
      <c r="C2164"/>
      <c r="D2164"/>
      <c r="E2164"/>
      <c r="F2164"/>
      <c r="G2164"/>
      <c r="H2164"/>
      <c r="I2164"/>
      <c r="J2164"/>
      <c r="K2164"/>
      <c r="L2164"/>
      <c r="M2164"/>
      <c r="N2164"/>
    </row>
    <row r="2165" spans="1:14" x14ac:dyDescent="0.25">
      <c r="A2165"/>
      <c r="B2165"/>
      <c r="C2165"/>
      <c r="D2165"/>
      <c r="E2165"/>
      <c r="F2165"/>
      <c r="G2165"/>
      <c r="H2165"/>
      <c r="I2165"/>
      <c r="J2165"/>
      <c r="K2165"/>
      <c r="L2165"/>
      <c r="M2165"/>
      <c r="N2165"/>
    </row>
    <row r="2166" spans="1:14" x14ac:dyDescent="0.25">
      <c r="A2166"/>
      <c r="B2166"/>
      <c r="C2166"/>
      <c r="D2166"/>
      <c r="E2166"/>
      <c r="F2166"/>
      <c r="G2166"/>
      <c r="H2166"/>
      <c r="I2166"/>
      <c r="J2166"/>
      <c r="K2166"/>
      <c r="L2166"/>
      <c r="M2166"/>
      <c r="N2166"/>
    </row>
    <row r="2167" spans="1:14" x14ac:dyDescent="0.25">
      <c r="A2167"/>
      <c r="B2167"/>
      <c r="C2167"/>
      <c r="D2167"/>
      <c r="E2167"/>
      <c r="F2167"/>
      <c r="G2167"/>
      <c r="H2167"/>
      <c r="I2167"/>
      <c r="J2167"/>
      <c r="K2167"/>
      <c r="L2167"/>
      <c r="M2167"/>
      <c r="N2167"/>
    </row>
    <row r="2168" spans="1:14" x14ac:dyDescent="0.25">
      <c r="A2168"/>
      <c r="B2168"/>
      <c r="C2168"/>
      <c r="D2168"/>
      <c r="E2168"/>
      <c r="F2168"/>
      <c r="G2168"/>
      <c r="H2168"/>
      <c r="I2168"/>
      <c r="J2168"/>
      <c r="K2168"/>
      <c r="L2168"/>
      <c r="M2168"/>
      <c r="N2168"/>
    </row>
    <row r="2169" spans="1:14" x14ac:dyDescent="0.25">
      <c r="A2169"/>
      <c r="B2169"/>
      <c r="C2169"/>
      <c r="D2169"/>
      <c r="E2169"/>
      <c r="F2169"/>
      <c r="G2169"/>
      <c r="H2169"/>
      <c r="I2169"/>
      <c r="J2169"/>
      <c r="K2169"/>
      <c r="L2169"/>
      <c r="M2169"/>
      <c r="N2169"/>
    </row>
    <row r="2170" spans="1:14" x14ac:dyDescent="0.25">
      <c r="A2170"/>
      <c r="B2170"/>
      <c r="C2170"/>
      <c r="D2170"/>
      <c r="E2170"/>
      <c r="F2170"/>
      <c r="G2170"/>
      <c r="H2170"/>
      <c r="I2170"/>
      <c r="J2170"/>
      <c r="K2170"/>
      <c r="L2170"/>
      <c r="M2170"/>
      <c r="N2170"/>
    </row>
    <row r="2171" spans="1:14" x14ac:dyDescent="0.25">
      <c r="A2171"/>
      <c r="B2171"/>
      <c r="C2171"/>
      <c r="D2171"/>
      <c r="E2171"/>
      <c r="F2171"/>
      <c r="G2171"/>
      <c r="H2171"/>
      <c r="I2171"/>
      <c r="J2171"/>
      <c r="K2171"/>
      <c r="L2171"/>
      <c r="M2171"/>
      <c r="N2171"/>
    </row>
    <row r="2172" spans="1:14" x14ac:dyDescent="0.25">
      <c r="A2172"/>
      <c r="B2172"/>
      <c r="C2172"/>
      <c r="D2172"/>
      <c r="E2172"/>
      <c r="F2172"/>
      <c r="G2172"/>
      <c r="H2172"/>
      <c r="I2172"/>
      <c r="J2172"/>
      <c r="K2172"/>
      <c r="L2172"/>
      <c r="M2172"/>
      <c r="N2172"/>
    </row>
    <row r="2173" spans="1:14" x14ac:dyDescent="0.25">
      <c r="A2173"/>
      <c r="B2173"/>
      <c r="C2173"/>
      <c r="D2173"/>
      <c r="E2173"/>
      <c r="F2173"/>
      <c r="G2173"/>
      <c r="H2173"/>
      <c r="I2173"/>
      <c r="J2173"/>
      <c r="K2173"/>
      <c r="L2173"/>
      <c r="M2173"/>
      <c r="N2173"/>
    </row>
    <row r="2174" spans="1:14" x14ac:dyDescent="0.25">
      <c r="A2174"/>
      <c r="B2174"/>
      <c r="C2174"/>
      <c r="D2174"/>
      <c r="E2174"/>
      <c r="F2174"/>
      <c r="G2174"/>
      <c r="H2174"/>
      <c r="I2174"/>
      <c r="J2174"/>
      <c r="K2174"/>
      <c r="L2174"/>
      <c r="M2174"/>
      <c r="N2174"/>
    </row>
    <row r="2175" spans="1:14" x14ac:dyDescent="0.25">
      <c r="A2175"/>
      <c r="B2175"/>
      <c r="C2175"/>
      <c r="D2175"/>
      <c r="E2175"/>
      <c r="F2175"/>
      <c r="G2175"/>
      <c r="H2175"/>
      <c r="I2175"/>
      <c r="J2175"/>
      <c r="K2175"/>
      <c r="L2175"/>
      <c r="M2175"/>
      <c r="N2175"/>
    </row>
    <row r="2176" spans="1:14" x14ac:dyDescent="0.25">
      <c r="A2176"/>
      <c r="B2176"/>
      <c r="C2176"/>
      <c r="D2176"/>
      <c r="E2176"/>
      <c r="F2176"/>
      <c r="G2176"/>
      <c r="H2176"/>
      <c r="I2176"/>
      <c r="J2176"/>
      <c r="K2176"/>
      <c r="L2176"/>
      <c r="M2176"/>
      <c r="N2176"/>
    </row>
    <row r="2177" spans="1:14" x14ac:dyDescent="0.25">
      <c r="A2177"/>
      <c r="B2177"/>
      <c r="C2177"/>
      <c r="D2177"/>
      <c r="E2177"/>
      <c r="F2177"/>
      <c r="G2177"/>
      <c r="H2177"/>
      <c r="I2177"/>
      <c r="J2177"/>
      <c r="K2177"/>
      <c r="L2177"/>
      <c r="M2177"/>
      <c r="N2177"/>
    </row>
    <row r="2178" spans="1:14" x14ac:dyDescent="0.25">
      <c r="A2178"/>
      <c r="B2178"/>
      <c r="C2178"/>
      <c r="D2178"/>
      <c r="E2178"/>
      <c r="F2178"/>
      <c r="G2178"/>
      <c r="H2178"/>
      <c r="I2178"/>
      <c r="J2178"/>
      <c r="K2178"/>
      <c r="L2178"/>
      <c r="M2178"/>
      <c r="N2178"/>
    </row>
    <row r="2179" spans="1:14" x14ac:dyDescent="0.25">
      <c r="A2179"/>
      <c r="B2179"/>
      <c r="C2179"/>
      <c r="D2179"/>
      <c r="E2179"/>
      <c r="F2179"/>
      <c r="G2179"/>
      <c r="H2179"/>
      <c r="I2179"/>
      <c r="J2179"/>
      <c r="K2179"/>
      <c r="L2179"/>
      <c r="M2179"/>
      <c r="N2179"/>
    </row>
    <row r="2180" spans="1:14" x14ac:dyDescent="0.25">
      <c r="A2180"/>
      <c r="B2180"/>
      <c r="C2180"/>
      <c r="D2180"/>
      <c r="E2180"/>
      <c r="F2180"/>
      <c r="G2180"/>
      <c r="H2180"/>
      <c r="I2180"/>
      <c r="J2180"/>
      <c r="K2180"/>
      <c r="L2180"/>
      <c r="M2180"/>
      <c r="N2180"/>
    </row>
    <row r="2181" spans="1:14" x14ac:dyDescent="0.25">
      <c r="A2181"/>
      <c r="B2181"/>
      <c r="C2181"/>
      <c r="D2181"/>
      <c r="E2181"/>
      <c r="F2181"/>
      <c r="G2181"/>
      <c r="H2181"/>
      <c r="I2181"/>
      <c r="J2181"/>
      <c r="K2181"/>
      <c r="L2181"/>
      <c r="M2181"/>
      <c r="N2181"/>
    </row>
    <row r="2182" spans="1:14" x14ac:dyDescent="0.25">
      <c r="A2182"/>
      <c r="B2182"/>
      <c r="C2182"/>
      <c r="D2182"/>
      <c r="E2182"/>
      <c r="F2182"/>
      <c r="G2182"/>
      <c r="H2182"/>
      <c r="I2182"/>
      <c r="J2182"/>
      <c r="K2182"/>
      <c r="L2182"/>
      <c r="M2182"/>
      <c r="N2182"/>
    </row>
    <row r="2183" spans="1:14" x14ac:dyDescent="0.25">
      <c r="A2183"/>
      <c r="B2183"/>
      <c r="C2183"/>
      <c r="D2183"/>
      <c r="E2183"/>
      <c r="F2183"/>
      <c r="G2183"/>
      <c r="H2183"/>
      <c r="I2183"/>
      <c r="J2183"/>
      <c r="K2183"/>
      <c r="L2183"/>
      <c r="M2183"/>
      <c r="N2183"/>
    </row>
    <row r="2184" spans="1:14" x14ac:dyDescent="0.25">
      <c r="A2184"/>
      <c r="B2184"/>
      <c r="C2184"/>
      <c r="D2184"/>
      <c r="E2184"/>
      <c r="F2184"/>
      <c r="G2184"/>
      <c r="H2184"/>
      <c r="I2184"/>
      <c r="J2184"/>
      <c r="K2184"/>
      <c r="L2184"/>
      <c r="M2184"/>
      <c r="N2184"/>
    </row>
    <row r="2185" spans="1:14" x14ac:dyDescent="0.25">
      <c r="A2185"/>
      <c r="B2185"/>
      <c r="C2185"/>
      <c r="D2185"/>
      <c r="E2185"/>
      <c r="F2185"/>
      <c r="G2185"/>
      <c r="H2185"/>
      <c r="I2185"/>
      <c r="J2185"/>
      <c r="K2185"/>
      <c r="L2185"/>
      <c r="M2185"/>
      <c r="N2185"/>
    </row>
    <row r="2186" spans="1:14" x14ac:dyDescent="0.25">
      <c r="A2186"/>
      <c r="B2186"/>
      <c r="C2186"/>
      <c r="D2186"/>
      <c r="E2186"/>
      <c r="F2186"/>
      <c r="G2186"/>
      <c r="H2186"/>
      <c r="I2186"/>
      <c r="J2186"/>
      <c r="K2186"/>
      <c r="L2186"/>
      <c r="M2186"/>
      <c r="N2186"/>
    </row>
    <row r="2187" spans="1:14" x14ac:dyDescent="0.25">
      <c r="A2187"/>
      <c r="B2187"/>
      <c r="C2187"/>
      <c r="D2187"/>
      <c r="E2187"/>
      <c r="F2187"/>
      <c r="G2187"/>
      <c r="H2187"/>
      <c r="I2187"/>
      <c r="J2187"/>
      <c r="K2187"/>
      <c r="L2187"/>
      <c r="M2187"/>
      <c r="N2187"/>
    </row>
    <row r="2188" spans="1:14" x14ac:dyDescent="0.25">
      <c r="A2188"/>
      <c r="B2188"/>
      <c r="C2188"/>
      <c r="D2188"/>
      <c r="E2188"/>
      <c r="F2188"/>
      <c r="G2188"/>
      <c r="H2188"/>
      <c r="I2188"/>
      <c r="J2188"/>
      <c r="K2188"/>
      <c r="L2188"/>
      <c r="M2188"/>
      <c r="N2188"/>
    </row>
    <row r="2189" spans="1:14" x14ac:dyDescent="0.25">
      <c r="A2189"/>
      <c r="B2189"/>
      <c r="C2189"/>
      <c r="D2189"/>
      <c r="E2189"/>
      <c r="F2189"/>
      <c r="G2189"/>
      <c r="H2189"/>
      <c r="I2189"/>
      <c r="J2189"/>
      <c r="K2189"/>
      <c r="L2189"/>
      <c r="M2189"/>
      <c r="N2189"/>
    </row>
    <row r="2190" spans="1:14" x14ac:dyDescent="0.25">
      <c r="A2190"/>
      <c r="B2190"/>
      <c r="C2190"/>
      <c r="D2190"/>
      <c r="E2190"/>
      <c r="F2190"/>
      <c r="G2190"/>
      <c r="H2190"/>
      <c r="I2190"/>
      <c r="J2190"/>
      <c r="K2190"/>
      <c r="L2190"/>
      <c r="M2190"/>
      <c r="N2190"/>
    </row>
    <row r="2191" spans="1:14" x14ac:dyDescent="0.25">
      <c r="A2191"/>
      <c r="B2191"/>
      <c r="C2191"/>
      <c r="D2191"/>
      <c r="E2191"/>
      <c r="F2191"/>
      <c r="G2191"/>
      <c r="H2191"/>
      <c r="I2191"/>
      <c r="J2191"/>
      <c r="K2191"/>
      <c r="L2191"/>
      <c r="M2191"/>
      <c r="N2191"/>
    </row>
    <row r="2192" spans="1:14" x14ac:dyDescent="0.25">
      <c r="A2192"/>
      <c r="B2192"/>
      <c r="C2192"/>
      <c r="D2192"/>
      <c r="E2192"/>
      <c r="F2192"/>
      <c r="G2192"/>
      <c r="H2192"/>
      <c r="I2192"/>
      <c r="J2192"/>
      <c r="K2192"/>
      <c r="L2192"/>
      <c r="M2192"/>
      <c r="N2192"/>
    </row>
    <row r="2193" spans="1:14" x14ac:dyDescent="0.25">
      <c r="A2193"/>
      <c r="B2193"/>
      <c r="C2193"/>
      <c r="D2193"/>
      <c r="E2193"/>
      <c r="F2193"/>
      <c r="G2193"/>
      <c r="H2193"/>
      <c r="I2193"/>
      <c r="J2193"/>
      <c r="K2193"/>
      <c r="L2193"/>
      <c r="M2193"/>
      <c r="N2193"/>
    </row>
    <row r="2194" spans="1:14" x14ac:dyDescent="0.25">
      <c r="A2194"/>
      <c r="B2194"/>
      <c r="C2194"/>
      <c r="D2194"/>
      <c r="E2194"/>
      <c r="F2194"/>
      <c r="G2194"/>
      <c r="H2194"/>
      <c r="I2194"/>
      <c r="J2194"/>
      <c r="K2194"/>
      <c r="L2194"/>
      <c r="M2194"/>
      <c r="N2194"/>
    </row>
    <row r="2195" spans="1:14" x14ac:dyDescent="0.25">
      <c r="A2195"/>
      <c r="B2195"/>
      <c r="C2195"/>
      <c r="D2195"/>
      <c r="E2195"/>
      <c r="F2195"/>
      <c r="G2195"/>
      <c r="H2195"/>
      <c r="I2195"/>
      <c r="J2195"/>
      <c r="K2195"/>
      <c r="L2195"/>
      <c r="M2195"/>
      <c r="N2195"/>
    </row>
    <row r="2196" spans="1:14" x14ac:dyDescent="0.25">
      <c r="A2196"/>
      <c r="B2196"/>
      <c r="C2196"/>
      <c r="D2196"/>
      <c r="E2196"/>
      <c r="F2196"/>
      <c r="G2196"/>
      <c r="H2196"/>
      <c r="I2196"/>
      <c r="J2196"/>
      <c r="K2196"/>
      <c r="L2196"/>
      <c r="M2196"/>
      <c r="N2196"/>
    </row>
    <row r="2197" spans="1:14" x14ac:dyDescent="0.25">
      <c r="A2197"/>
      <c r="B2197"/>
      <c r="C2197"/>
      <c r="D2197"/>
      <c r="E2197"/>
      <c r="F2197"/>
      <c r="G2197"/>
      <c r="H2197"/>
      <c r="I2197"/>
      <c r="J2197"/>
      <c r="K2197"/>
      <c r="L2197"/>
      <c r="M2197"/>
      <c r="N2197"/>
    </row>
    <row r="2198" spans="1:14" x14ac:dyDescent="0.25">
      <c r="A2198"/>
      <c r="B2198"/>
      <c r="C2198"/>
      <c r="D2198"/>
      <c r="E2198"/>
      <c r="F2198"/>
      <c r="G2198"/>
      <c r="H2198"/>
      <c r="I2198"/>
      <c r="J2198"/>
      <c r="K2198"/>
      <c r="L2198"/>
      <c r="M2198"/>
      <c r="N2198"/>
    </row>
    <row r="2199" spans="1:14" x14ac:dyDescent="0.25">
      <c r="A2199"/>
      <c r="B2199"/>
      <c r="C2199"/>
      <c r="D2199"/>
      <c r="E2199"/>
      <c r="F2199"/>
      <c r="G2199"/>
      <c r="H2199"/>
      <c r="I2199"/>
      <c r="J2199"/>
      <c r="K2199"/>
      <c r="L2199"/>
      <c r="M2199"/>
      <c r="N2199"/>
    </row>
    <row r="2200" spans="1:14" x14ac:dyDescent="0.25">
      <c r="A2200"/>
      <c r="B2200"/>
      <c r="C2200"/>
      <c r="D2200"/>
      <c r="E2200"/>
      <c r="F2200"/>
      <c r="G2200"/>
      <c r="H2200"/>
      <c r="I2200"/>
      <c r="J2200"/>
      <c r="K2200"/>
      <c r="L2200"/>
      <c r="M2200"/>
      <c r="N2200"/>
    </row>
    <row r="2201" spans="1:14" x14ac:dyDescent="0.25">
      <c r="A2201"/>
      <c r="B2201"/>
      <c r="C2201"/>
      <c r="D2201"/>
      <c r="E2201"/>
      <c r="F2201"/>
      <c r="G2201"/>
      <c r="H2201"/>
      <c r="I2201"/>
      <c r="J2201"/>
      <c r="K2201"/>
      <c r="L2201"/>
      <c r="M2201"/>
      <c r="N2201"/>
    </row>
    <row r="2202" spans="1:14" x14ac:dyDescent="0.25">
      <c r="A2202"/>
      <c r="B2202"/>
      <c r="C2202"/>
      <c r="D2202"/>
      <c r="E2202"/>
      <c r="F2202"/>
      <c r="G2202"/>
      <c r="H2202"/>
      <c r="I2202"/>
      <c r="J2202"/>
      <c r="K2202"/>
      <c r="L2202"/>
      <c r="M2202"/>
      <c r="N2202"/>
    </row>
    <row r="2203" spans="1:14" x14ac:dyDescent="0.25">
      <c r="A2203"/>
      <c r="B2203"/>
      <c r="C2203"/>
      <c r="D2203"/>
      <c r="E2203"/>
      <c r="F2203"/>
      <c r="G2203"/>
      <c r="H2203"/>
      <c r="I2203"/>
      <c r="J2203"/>
      <c r="K2203"/>
      <c r="L2203"/>
      <c r="M2203"/>
      <c r="N2203"/>
    </row>
    <row r="2204" spans="1:14" x14ac:dyDescent="0.25">
      <c r="A2204"/>
      <c r="B2204"/>
      <c r="C2204"/>
      <c r="D2204"/>
      <c r="E2204"/>
      <c r="F2204"/>
      <c r="G2204"/>
      <c r="H2204"/>
      <c r="I2204"/>
      <c r="J2204"/>
      <c r="K2204"/>
      <c r="L2204"/>
      <c r="M2204"/>
      <c r="N2204"/>
    </row>
    <row r="2205" spans="1:14" x14ac:dyDescent="0.25">
      <c r="A2205"/>
      <c r="B2205"/>
      <c r="C2205"/>
      <c r="D2205"/>
      <c r="E2205"/>
      <c r="F2205"/>
      <c r="G2205"/>
      <c r="H2205"/>
      <c r="I2205"/>
      <c r="J2205"/>
      <c r="K2205"/>
      <c r="L2205"/>
      <c r="M2205"/>
      <c r="N2205"/>
    </row>
    <row r="2206" spans="1:14" x14ac:dyDescent="0.25">
      <c r="A2206"/>
      <c r="B2206"/>
      <c r="C2206"/>
      <c r="D2206"/>
      <c r="E2206"/>
      <c r="F2206"/>
      <c r="G2206"/>
      <c r="H2206"/>
      <c r="I2206"/>
      <c r="J2206"/>
      <c r="K2206"/>
      <c r="L2206"/>
      <c r="M2206"/>
      <c r="N2206"/>
    </row>
    <row r="2207" spans="1:14" x14ac:dyDescent="0.25">
      <c r="A2207"/>
      <c r="B2207"/>
      <c r="C2207"/>
      <c r="D2207"/>
      <c r="E2207"/>
      <c r="F2207"/>
      <c r="G2207"/>
      <c r="H2207"/>
      <c r="I2207"/>
      <c r="J2207"/>
      <c r="K2207"/>
      <c r="L2207"/>
      <c r="M2207"/>
      <c r="N2207"/>
    </row>
    <row r="2208" spans="1:14" x14ac:dyDescent="0.25">
      <c r="A2208"/>
      <c r="B2208"/>
      <c r="C2208"/>
      <c r="D2208"/>
      <c r="E2208"/>
      <c r="F2208"/>
      <c r="G2208"/>
      <c r="H2208"/>
      <c r="I2208"/>
      <c r="J2208"/>
      <c r="K2208"/>
      <c r="L2208"/>
      <c r="M2208"/>
      <c r="N2208"/>
    </row>
    <row r="2209" spans="1:14" x14ac:dyDescent="0.25">
      <c r="A2209"/>
      <c r="B2209"/>
      <c r="C2209"/>
      <c r="D2209"/>
      <c r="E2209"/>
      <c r="F2209"/>
      <c r="G2209"/>
      <c r="H2209"/>
      <c r="I2209"/>
      <c r="J2209"/>
      <c r="K2209"/>
      <c r="L2209"/>
      <c r="M2209"/>
      <c r="N2209"/>
    </row>
    <row r="2210" spans="1:14" x14ac:dyDescent="0.25">
      <c r="A2210"/>
      <c r="B2210"/>
      <c r="C2210"/>
      <c r="D2210"/>
      <c r="E2210"/>
      <c r="F2210"/>
      <c r="G2210"/>
      <c r="H2210"/>
      <c r="I2210"/>
      <c r="J2210"/>
      <c r="K2210"/>
      <c r="L2210"/>
      <c r="M2210"/>
      <c r="N2210"/>
    </row>
    <row r="2211" spans="1:14" x14ac:dyDescent="0.25">
      <c r="A2211"/>
      <c r="B2211"/>
      <c r="C2211"/>
      <c r="D2211"/>
      <c r="E2211"/>
      <c r="F2211"/>
      <c r="G2211"/>
      <c r="H2211"/>
      <c r="I2211"/>
      <c r="J2211"/>
      <c r="K2211"/>
      <c r="L2211"/>
      <c r="M2211"/>
      <c r="N2211"/>
    </row>
    <row r="2212" spans="1:14" x14ac:dyDescent="0.25">
      <c r="A2212"/>
      <c r="B2212"/>
      <c r="C2212"/>
      <c r="D2212"/>
      <c r="E2212"/>
      <c r="F2212"/>
      <c r="G2212"/>
      <c r="H2212"/>
      <c r="I2212"/>
      <c r="J2212"/>
      <c r="K2212"/>
      <c r="L2212"/>
      <c r="M2212"/>
      <c r="N2212"/>
    </row>
    <row r="2213" spans="1:14" x14ac:dyDescent="0.25">
      <c r="A2213"/>
      <c r="B2213"/>
      <c r="C2213"/>
      <c r="D2213"/>
      <c r="E2213"/>
      <c r="F2213"/>
      <c r="G2213"/>
      <c r="H2213"/>
      <c r="I2213"/>
      <c r="J2213"/>
      <c r="K2213"/>
      <c r="L2213"/>
      <c r="M2213"/>
      <c r="N2213"/>
    </row>
    <row r="2214" spans="1:14" x14ac:dyDescent="0.25">
      <c r="A2214"/>
      <c r="B2214"/>
      <c r="C2214"/>
      <c r="D2214"/>
      <c r="E2214"/>
      <c r="F2214"/>
      <c r="G2214"/>
      <c r="H2214"/>
      <c r="I2214"/>
      <c r="J2214"/>
      <c r="K2214"/>
      <c r="L2214"/>
      <c r="M2214"/>
      <c r="N2214"/>
    </row>
    <row r="2215" spans="1:14" x14ac:dyDescent="0.25">
      <c r="A2215"/>
      <c r="B2215"/>
      <c r="C2215"/>
      <c r="D2215"/>
      <c r="E2215"/>
      <c r="F2215"/>
      <c r="G2215"/>
      <c r="H2215"/>
      <c r="I2215"/>
      <c r="J2215"/>
      <c r="K2215"/>
      <c r="L2215"/>
      <c r="M2215"/>
      <c r="N2215"/>
    </row>
    <row r="2216" spans="1:14" x14ac:dyDescent="0.25">
      <c r="A2216"/>
      <c r="B2216"/>
      <c r="C2216"/>
      <c r="D2216"/>
      <c r="E2216"/>
      <c r="F2216"/>
      <c r="G2216"/>
      <c r="H2216"/>
      <c r="I2216"/>
      <c r="J2216"/>
      <c r="K2216"/>
      <c r="L2216"/>
      <c r="M2216"/>
      <c r="N2216"/>
    </row>
    <row r="2217" spans="1:14" x14ac:dyDescent="0.25">
      <c r="A2217"/>
      <c r="B2217"/>
      <c r="C2217"/>
      <c r="D2217"/>
      <c r="E2217"/>
      <c r="F2217"/>
      <c r="G2217"/>
      <c r="H2217"/>
      <c r="I2217"/>
      <c r="J2217"/>
      <c r="K2217"/>
      <c r="L2217"/>
      <c r="M2217"/>
      <c r="N2217"/>
    </row>
    <row r="2218" spans="1:14" x14ac:dyDescent="0.25">
      <c r="A2218"/>
      <c r="B2218"/>
      <c r="C2218"/>
      <c r="D2218"/>
      <c r="E2218"/>
      <c r="F2218"/>
      <c r="G2218"/>
      <c r="H2218"/>
      <c r="I2218"/>
      <c r="J2218"/>
      <c r="K2218"/>
      <c r="L2218"/>
      <c r="M2218"/>
      <c r="N2218"/>
    </row>
    <row r="2219" spans="1:14" x14ac:dyDescent="0.25">
      <c r="A2219"/>
      <c r="B2219"/>
      <c r="C2219"/>
      <c r="D2219"/>
      <c r="E2219"/>
      <c r="F2219"/>
      <c r="G2219"/>
      <c r="H2219"/>
      <c r="I2219"/>
      <c r="J2219"/>
      <c r="K2219"/>
      <c r="L2219"/>
      <c r="M2219"/>
      <c r="N2219"/>
    </row>
    <row r="2220" spans="1:14" x14ac:dyDescent="0.25">
      <c r="A2220"/>
      <c r="B2220"/>
      <c r="C2220"/>
      <c r="D2220"/>
      <c r="E2220"/>
      <c r="F2220"/>
      <c r="G2220"/>
      <c r="H2220"/>
      <c r="I2220"/>
      <c r="J2220"/>
      <c r="K2220"/>
      <c r="L2220"/>
      <c r="M2220"/>
      <c r="N2220"/>
    </row>
    <row r="2221" spans="1:14" x14ac:dyDescent="0.25">
      <c r="A2221"/>
      <c r="B2221"/>
      <c r="C2221"/>
      <c r="D2221"/>
      <c r="E2221"/>
      <c r="F2221"/>
      <c r="G2221"/>
      <c r="H2221"/>
      <c r="I2221"/>
      <c r="J2221"/>
      <c r="K2221"/>
      <c r="L2221"/>
      <c r="M2221"/>
      <c r="N2221"/>
    </row>
    <row r="2222" spans="1:14" x14ac:dyDescent="0.25">
      <c r="A2222"/>
      <c r="B2222"/>
      <c r="C2222"/>
      <c r="D2222"/>
      <c r="E2222"/>
      <c r="F2222"/>
      <c r="G2222"/>
      <c r="H2222"/>
      <c r="I2222"/>
      <c r="J2222"/>
      <c r="K2222"/>
      <c r="L2222"/>
      <c r="M2222"/>
      <c r="N2222"/>
    </row>
    <row r="2223" spans="1:14" x14ac:dyDescent="0.25">
      <c r="A2223"/>
      <c r="B2223"/>
      <c r="C2223"/>
      <c r="D2223"/>
      <c r="E2223"/>
      <c r="F2223"/>
      <c r="G2223"/>
      <c r="H2223"/>
      <c r="I2223"/>
      <c r="J2223"/>
      <c r="K2223"/>
      <c r="L2223"/>
      <c r="M2223"/>
      <c r="N2223"/>
    </row>
    <row r="2224" spans="1:14" x14ac:dyDescent="0.25">
      <c r="A2224"/>
      <c r="B2224"/>
      <c r="C2224"/>
      <c r="D2224"/>
      <c r="E2224"/>
      <c r="F2224"/>
      <c r="G2224"/>
      <c r="H2224"/>
      <c r="I2224"/>
      <c r="J2224"/>
      <c r="K2224"/>
      <c r="L2224"/>
      <c r="M2224"/>
      <c r="N2224"/>
    </row>
    <row r="2225" spans="1:14" x14ac:dyDescent="0.25">
      <c r="A2225"/>
      <c r="B2225"/>
      <c r="C2225"/>
      <c r="D2225"/>
      <c r="E2225"/>
      <c r="F2225"/>
      <c r="G2225"/>
      <c r="H2225"/>
      <c r="I2225"/>
      <c r="J2225"/>
      <c r="K2225"/>
      <c r="L2225"/>
      <c r="M2225"/>
      <c r="N2225"/>
    </row>
    <row r="2226" spans="1:14" x14ac:dyDescent="0.25">
      <c r="A2226"/>
      <c r="B2226"/>
      <c r="C2226"/>
      <c r="D2226"/>
      <c r="E2226"/>
      <c r="F2226"/>
      <c r="G2226"/>
      <c r="H2226"/>
      <c r="I2226"/>
      <c r="J2226"/>
      <c r="K2226"/>
      <c r="L2226"/>
      <c r="M2226"/>
      <c r="N2226"/>
    </row>
    <row r="2227" spans="1:14" x14ac:dyDescent="0.25">
      <c r="A2227"/>
      <c r="B2227"/>
      <c r="C2227"/>
      <c r="D2227"/>
      <c r="E2227"/>
      <c r="F2227"/>
      <c r="G2227"/>
      <c r="H2227"/>
      <c r="I2227"/>
      <c r="J2227"/>
      <c r="K2227"/>
      <c r="L2227"/>
      <c r="M2227"/>
      <c r="N2227"/>
    </row>
    <row r="2228" spans="1:14" x14ac:dyDescent="0.25">
      <c r="A2228"/>
      <c r="B2228"/>
      <c r="C2228"/>
      <c r="D2228"/>
      <c r="E2228"/>
      <c r="F2228"/>
      <c r="G2228"/>
      <c r="H2228"/>
      <c r="I2228"/>
      <c r="J2228"/>
      <c r="K2228"/>
      <c r="L2228"/>
      <c r="M2228"/>
      <c r="N2228"/>
    </row>
    <row r="2229" spans="1:14" x14ac:dyDescent="0.25">
      <c r="A2229"/>
      <c r="B2229"/>
      <c r="C2229"/>
      <c r="D2229"/>
      <c r="E2229"/>
      <c r="F2229"/>
      <c r="G2229"/>
      <c r="H2229"/>
      <c r="I2229"/>
      <c r="J2229"/>
      <c r="K2229"/>
      <c r="L2229"/>
      <c r="M2229"/>
      <c r="N2229"/>
    </row>
    <row r="2230" spans="1:14" x14ac:dyDescent="0.25">
      <c r="A2230"/>
      <c r="B2230"/>
      <c r="C2230"/>
      <c r="D2230"/>
      <c r="E2230"/>
      <c r="F2230"/>
      <c r="G2230"/>
      <c r="H2230"/>
      <c r="I2230"/>
      <c r="J2230"/>
      <c r="K2230"/>
      <c r="L2230"/>
      <c r="M2230"/>
      <c r="N2230"/>
    </row>
    <row r="2231" spans="1:14" x14ac:dyDescent="0.25">
      <c r="A2231"/>
      <c r="B2231"/>
      <c r="C2231"/>
      <c r="D2231"/>
      <c r="E2231"/>
      <c r="F2231"/>
      <c r="G2231"/>
      <c r="H2231"/>
      <c r="I2231"/>
      <c r="J2231"/>
      <c r="K2231"/>
      <c r="L2231"/>
      <c r="M2231"/>
      <c r="N2231"/>
    </row>
    <row r="2232" spans="1:14" x14ac:dyDescent="0.25">
      <c r="A2232"/>
      <c r="B2232"/>
      <c r="C2232"/>
      <c r="D2232"/>
      <c r="E2232"/>
      <c r="F2232"/>
      <c r="G2232"/>
      <c r="H2232"/>
      <c r="I2232"/>
      <c r="J2232"/>
      <c r="K2232"/>
      <c r="L2232"/>
      <c r="M2232"/>
      <c r="N2232"/>
    </row>
    <row r="2233" spans="1:14" x14ac:dyDescent="0.25">
      <c r="A2233"/>
      <c r="B2233"/>
      <c r="C2233"/>
      <c r="D2233"/>
      <c r="E2233"/>
      <c r="F2233"/>
      <c r="G2233"/>
      <c r="H2233"/>
      <c r="I2233"/>
      <c r="J2233"/>
      <c r="K2233"/>
      <c r="L2233"/>
      <c r="M2233"/>
      <c r="N2233"/>
    </row>
    <row r="2234" spans="1:14" x14ac:dyDescent="0.25">
      <c r="A2234"/>
      <c r="B2234"/>
      <c r="C2234"/>
      <c r="D2234"/>
      <c r="E2234"/>
      <c r="F2234"/>
      <c r="G2234"/>
      <c r="H2234"/>
      <c r="I2234"/>
      <c r="J2234"/>
      <c r="K2234"/>
      <c r="L2234"/>
      <c r="M2234"/>
      <c r="N2234"/>
    </row>
    <row r="2235" spans="1:14" x14ac:dyDescent="0.25">
      <c r="A2235"/>
      <c r="B2235"/>
      <c r="C2235"/>
      <c r="D2235"/>
      <c r="E2235"/>
      <c r="F2235"/>
      <c r="G2235"/>
      <c r="H2235"/>
      <c r="I2235"/>
      <c r="J2235"/>
      <c r="K2235"/>
      <c r="L2235"/>
      <c r="M2235"/>
      <c r="N2235"/>
    </row>
    <row r="2236" spans="1:14" x14ac:dyDescent="0.25">
      <c r="A2236"/>
      <c r="B2236"/>
      <c r="C2236"/>
      <c r="D2236"/>
      <c r="E2236"/>
      <c r="F2236"/>
      <c r="G2236"/>
      <c r="H2236"/>
      <c r="I2236"/>
      <c r="J2236"/>
      <c r="K2236"/>
      <c r="L2236"/>
      <c r="M2236"/>
      <c r="N2236"/>
    </row>
    <row r="2237" spans="1:14" x14ac:dyDescent="0.25">
      <c r="A2237"/>
      <c r="B2237"/>
      <c r="C2237"/>
      <c r="D2237"/>
      <c r="E2237"/>
      <c r="F2237"/>
      <c r="G2237"/>
      <c r="H2237"/>
      <c r="I2237"/>
      <c r="J2237"/>
      <c r="K2237"/>
      <c r="L2237"/>
      <c r="M2237"/>
      <c r="N2237"/>
    </row>
    <row r="2238" spans="1:14" x14ac:dyDescent="0.25">
      <c r="A2238"/>
      <c r="B2238"/>
      <c r="C2238"/>
      <c r="D2238"/>
      <c r="E2238"/>
      <c r="F2238"/>
      <c r="G2238"/>
      <c r="H2238"/>
      <c r="I2238"/>
      <c r="J2238"/>
      <c r="K2238"/>
      <c r="L2238"/>
      <c r="M2238"/>
      <c r="N2238"/>
    </row>
    <row r="2239" spans="1:14" x14ac:dyDescent="0.25">
      <c r="A2239"/>
      <c r="B2239"/>
      <c r="C2239"/>
      <c r="D2239"/>
      <c r="E2239"/>
      <c r="F2239"/>
      <c r="G2239"/>
      <c r="H2239"/>
      <c r="I2239"/>
      <c r="J2239"/>
      <c r="K2239"/>
      <c r="L2239"/>
      <c r="M2239"/>
      <c r="N2239"/>
    </row>
    <row r="2240" spans="1:14" x14ac:dyDescent="0.25">
      <c r="A2240"/>
      <c r="B2240"/>
      <c r="C2240"/>
      <c r="D2240"/>
      <c r="E2240"/>
      <c r="F2240"/>
      <c r="G2240"/>
      <c r="H2240"/>
      <c r="I2240"/>
      <c r="J2240"/>
      <c r="K2240"/>
      <c r="L2240"/>
      <c r="M2240"/>
      <c r="N2240"/>
    </row>
    <row r="2241" spans="1:14" x14ac:dyDescent="0.25">
      <c r="A2241"/>
      <c r="B2241"/>
      <c r="C2241"/>
      <c r="D2241"/>
      <c r="E2241"/>
      <c r="F2241"/>
      <c r="G2241"/>
      <c r="H2241"/>
      <c r="I2241"/>
      <c r="J2241"/>
      <c r="K2241"/>
      <c r="L2241"/>
      <c r="M2241"/>
      <c r="N2241"/>
    </row>
    <row r="2242" spans="1:14" x14ac:dyDescent="0.25">
      <c r="A2242"/>
      <c r="B2242"/>
      <c r="C2242"/>
      <c r="D2242"/>
      <c r="E2242"/>
      <c r="F2242"/>
      <c r="G2242"/>
      <c r="H2242"/>
      <c r="I2242"/>
      <c r="J2242"/>
      <c r="K2242"/>
      <c r="L2242"/>
      <c r="M2242"/>
      <c r="N2242"/>
    </row>
    <row r="2243" spans="1:14" x14ac:dyDescent="0.25">
      <c r="A2243"/>
      <c r="B2243"/>
      <c r="C2243"/>
      <c r="D2243"/>
      <c r="E2243"/>
      <c r="F2243"/>
      <c r="G2243"/>
      <c r="H2243"/>
      <c r="I2243"/>
      <c r="J2243"/>
      <c r="K2243"/>
      <c r="L2243"/>
      <c r="M2243"/>
      <c r="N2243"/>
    </row>
    <row r="2244" spans="1:14" x14ac:dyDescent="0.25">
      <c r="A2244"/>
      <c r="B2244"/>
      <c r="C2244"/>
      <c r="D2244"/>
      <c r="E2244"/>
      <c r="F2244"/>
      <c r="G2244"/>
      <c r="H2244"/>
      <c r="I2244"/>
      <c r="J2244"/>
      <c r="K2244"/>
      <c r="L2244"/>
      <c r="M2244"/>
      <c r="N2244"/>
    </row>
    <row r="2245" spans="1:14" x14ac:dyDescent="0.25">
      <c r="A2245"/>
      <c r="B2245"/>
      <c r="C2245"/>
      <c r="D2245"/>
      <c r="E2245"/>
      <c r="F2245"/>
      <c r="G2245"/>
      <c r="H2245"/>
      <c r="I2245"/>
      <c r="J2245"/>
      <c r="K2245"/>
      <c r="L2245"/>
      <c r="M2245"/>
      <c r="N2245"/>
    </row>
    <row r="2246" spans="1:14" x14ac:dyDescent="0.25">
      <c r="A2246"/>
      <c r="B2246"/>
      <c r="C2246"/>
      <c r="D2246"/>
      <c r="E2246"/>
      <c r="F2246"/>
      <c r="G2246"/>
      <c r="H2246"/>
      <c r="I2246"/>
      <c r="J2246"/>
      <c r="K2246"/>
      <c r="L2246"/>
      <c r="M2246"/>
      <c r="N2246"/>
    </row>
    <row r="2247" spans="1:14" x14ac:dyDescent="0.25">
      <c r="A2247"/>
      <c r="B2247"/>
      <c r="C2247"/>
      <c r="D2247"/>
      <c r="E2247"/>
      <c r="F2247"/>
      <c r="G2247"/>
      <c r="H2247"/>
      <c r="I2247"/>
      <c r="J2247"/>
      <c r="K2247"/>
      <c r="L2247"/>
      <c r="M2247"/>
      <c r="N2247"/>
    </row>
    <row r="2248" spans="1:14" x14ac:dyDescent="0.25">
      <c r="A2248"/>
      <c r="B2248"/>
      <c r="C2248"/>
      <c r="D2248"/>
      <c r="E2248"/>
      <c r="F2248"/>
      <c r="G2248"/>
      <c r="H2248"/>
      <c r="I2248"/>
      <c r="J2248"/>
      <c r="K2248"/>
      <c r="L2248"/>
      <c r="M2248"/>
      <c r="N2248"/>
    </row>
    <row r="2249" spans="1:14" x14ac:dyDescent="0.25">
      <c r="A2249"/>
      <c r="B2249"/>
      <c r="C2249"/>
      <c r="D2249"/>
      <c r="E2249"/>
      <c r="F2249"/>
      <c r="G2249"/>
      <c r="H2249"/>
      <c r="I2249"/>
      <c r="J2249"/>
      <c r="K2249"/>
      <c r="L2249"/>
      <c r="M2249"/>
      <c r="N2249"/>
    </row>
    <row r="2250" spans="1:14" x14ac:dyDescent="0.25">
      <c r="A2250"/>
      <c r="B2250"/>
      <c r="C2250"/>
      <c r="D2250"/>
      <c r="E2250"/>
      <c r="F2250"/>
      <c r="G2250"/>
      <c r="H2250"/>
      <c r="I2250"/>
      <c r="J2250"/>
      <c r="K2250"/>
      <c r="L2250"/>
      <c r="M2250"/>
      <c r="N2250"/>
    </row>
    <row r="2251" spans="1:14" x14ac:dyDescent="0.25">
      <c r="A2251"/>
      <c r="B2251"/>
      <c r="C2251"/>
      <c r="D2251"/>
      <c r="E2251"/>
      <c r="F2251"/>
      <c r="G2251"/>
      <c r="H2251"/>
      <c r="I2251"/>
      <c r="J2251"/>
      <c r="K2251"/>
      <c r="L2251"/>
      <c r="M2251"/>
      <c r="N2251"/>
    </row>
    <row r="2252" spans="1:14" x14ac:dyDescent="0.25">
      <c r="A2252"/>
      <c r="B2252"/>
      <c r="C2252"/>
      <c r="D2252"/>
      <c r="E2252"/>
      <c r="F2252"/>
      <c r="G2252"/>
      <c r="H2252"/>
      <c r="I2252"/>
      <c r="J2252"/>
      <c r="K2252"/>
      <c r="L2252"/>
      <c r="M2252"/>
      <c r="N2252"/>
    </row>
    <row r="2253" spans="1:14" x14ac:dyDescent="0.25">
      <c r="A2253"/>
      <c r="B2253"/>
      <c r="C2253"/>
      <c r="D2253"/>
      <c r="E2253"/>
      <c r="F2253"/>
      <c r="G2253"/>
      <c r="H2253"/>
      <c r="I2253"/>
      <c r="J2253"/>
      <c r="K2253"/>
      <c r="L2253"/>
      <c r="M2253"/>
      <c r="N2253"/>
    </row>
    <row r="2254" spans="1:14" x14ac:dyDescent="0.25">
      <c r="A2254"/>
      <c r="B2254"/>
      <c r="C2254"/>
      <c r="D2254"/>
      <c r="E2254"/>
      <c r="F2254"/>
      <c r="G2254"/>
      <c r="H2254"/>
      <c r="I2254"/>
      <c r="J2254"/>
      <c r="K2254"/>
      <c r="L2254"/>
      <c r="M2254"/>
      <c r="N2254"/>
    </row>
    <row r="2255" spans="1:14" x14ac:dyDescent="0.25">
      <c r="A2255"/>
      <c r="B2255"/>
      <c r="C2255"/>
      <c r="D2255"/>
      <c r="E2255"/>
      <c r="F2255"/>
      <c r="G2255"/>
      <c r="H2255"/>
      <c r="I2255"/>
      <c r="J2255"/>
      <c r="K2255"/>
      <c r="L2255"/>
      <c r="M2255"/>
      <c r="N2255"/>
    </row>
    <row r="2256" spans="1:14" x14ac:dyDescent="0.25">
      <c r="A2256"/>
      <c r="B2256"/>
      <c r="C2256"/>
      <c r="D2256"/>
      <c r="E2256"/>
      <c r="F2256"/>
      <c r="G2256"/>
      <c r="H2256"/>
      <c r="I2256"/>
      <c r="J2256"/>
      <c r="K2256"/>
      <c r="L2256"/>
      <c r="M2256"/>
      <c r="N2256"/>
    </row>
    <row r="2257" spans="1:14" x14ac:dyDescent="0.25">
      <c r="A2257"/>
      <c r="B2257"/>
      <c r="C2257"/>
      <c r="D2257"/>
      <c r="E2257"/>
      <c r="F2257"/>
      <c r="G2257"/>
      <c r="H2257"/>
      <c r="I2257"/>
      <c r="J2257"/>
      <c r="K2257"/>
      <c r="L2257"/>
      <c r="M2257"/>
      <c r="N2257"/>
    </row>
    <row r="2258" spans="1:14" x14ac:dyDescent="0.25">
      <c r="A2258"/>
      <c r="B2258"/>
      <c r="C2258"/>
      <c r="D2258"/>
      <c r="E2258"/>
      <c r="F2258"/>
      <c r="G2258"/>
      <c r="H2258"/>
      <c r="I2258"/>
      <c r="J2258"/>
      <c r="K2258"/>
      <c r="L2258"/>
      <c r="M2258"/>
      <c r="N2258"/>
    </row>
    <row r="2259" spans="1:14" x14ac:dyDescent="0.25">
      <c r="A2259"/>
      <c r="B2259"/>
      <c r="C2259"/>
      <c r="D2259"/>
      <c r="E2259"/>
      <c r="F2259"/>
      <c r="G2259"/>
      <c r="H2259"/>
      <c r="I2259"/>
      <c r="J2259"/>
      <c r="K2259"/>
      <c r="L2259"/>
      <c r="M2259"/>
      <c r="N2259"/>
    </row>
    <row r="2260" spans="1:14" x14ac:dyDescent="0.25">
      <c r="A2260"/>
      <c r="B2260"/>
      <c r="C2260"/>
      <c r="D2260"/>
      <c r="E2260"/>
      <c r="F2260"/>
      <c r="G2260"/>
      <c r="H2260"/>
      <c r="I2260"/>
      <c r="J2260"/>
      <c r="K2260"/>
      <c r="L2260"/>
      <c r="M2260"/>
      <c r="N2260"/>
    </row>
    <row r="2261" spans="1:14" x14ac:dyDescent="0.25">
      <c r="A2261"/>
      <c r="B2261"/>
      <c r="C2261"/>
      <c r="D2261"/>
      <c r="E2261"/>
      <c r="F2261"/>
      <c r="G2261"/>
      <c r="H2261"/>
      <c r="I2261"/>
      <c r="J2261"/>
      <c r="K2261"/>
      <c r="L2261"/>
      <c r="M2261"/>
      <c r="N2261"/>
    </row>
    <row r="2262" spans="1:14" x14ac:dyDescent="0.25">
      <c r="A2262"/>
      <c r="B2262"/>
      <c r="C2262"/>
      <c r="D2262"/>
      <c r="E2262"/>
      <c r="F2262"/>
      <c r="G2262"/>
      <c r="H2262"/>
      <c r="I2262"/>
      <c r="J2262"/>
      <c r="K2262"/>
      <c r="L2262"/>
      <c r="M2262"/>
      <c r="N2262"/>
    </row>
    <row r="2263" spans="1:14" x14ac:dyDescent="0.25">
      <c r="A2263"/>
      <c r="B2263"/>
      <c r="C2263"/>
      <c r="D2263"/>
      <c r="E2263"/>
      <c r="F2263"/>
      <c r="G2263"/>
      <c r="H2263"/>
      <c r="I2263"/>
      <c r="J2263"/>
      <c r="K2263"/>
      <c r="L2263"/>
      <c r="M2263"/>
      <c r="N2263"/>
    </row>
    <row r="2264" spans="1:14" x14ac:dyDescent="0.25">
      <c r="A2264"/>
      <c r="B2264"/>
      <c r="C2264"/>
      <c r="D2264"/>
      <c r="E2264"/>
      <c r="F2264"/>
      <c r="G2264"/>
      <c r="H2264"/>
      <c r="I2264"/>
      <c r="J2264"/>
      <c r="K2264"/>
      <c r="L2264"/>
      <c r="M2264"/>
      <c r="N2264"/>
    </row>
    <row r="2265" spans="1:14" x14ac:dyDescent="0.25">
      <c r="A2265"/>
      <c r="B2265"/>
      <c r="C2265"/>
      <c r="D2265"/>
      <c r="E2265"/>
      <c r="F2265"/>
      <c r="G2265"/>
      <c r="H2265"/>
      <c r="I2265"/>
      <c r="J2265"/>
      <c r="K2265"/>
      <c r="L2265"/>
      <c r="M2265"/>
      <c r="N2265"/>
    </row>
    <row r="2266" spans="1:14" x14ac:dyDescent="0.25">
      <c r="A2266"/>
      <c r="B2266"/>
      <c r="C2266"/>
      <c r="D2266"/>
      <c r="E2266"/>
      <c r="F2266"/>
      <c r="G2266"/>
      <c r="H2266"/>
      <c r="I2266"/>
      <c r="J2266"/>
      <c r="K2266"/>
      <c r="L2266"/>
      <c r="M2266"/>
      <c r="N2266"/>
    </row>
    <row r="2267" spans="1:14" x14ac:dyDescent="0.25">
      <c r="A2267"/>
      <c r="B2267"/>
      <c r="C2267"/>
      <c r="D2267"/>
      <c r="E2267"/>
      <c r="F2267"/>
      <c r="G2267"/>
      <c r="H2267"/>
      <c r="I2267"/>
      <c r="J2267"/>
      <c r="K2267"/>
      <c r="L2267"/>
      <c r="M2267"/>
      <c r="N2267"/>
    </row>
    <row r="2268" spans="1:14" x14ac:dyDescent="0.25">
      <c r="A2268"/>
      <c r="B2268"/>
      <c r="C2268"/>
      <c r="D2268"/>
      <c r="E2268"/>
      <c r="F2268"/>
      <c r="G2268"/>
      <c r="H2268"/>
      <c r="I2268"/>
      <c r="J2268"/>
      <c r="K2268"/>
      <c r="L2268"/>
      <c r="M2268"/>
      <c r="N2268"/>
    </row>
    <row r="2269" spans="1:14" x14ac:dyDescent="0.25">
      <c r="A2269"/>
      <c r="B2269"/>
      <c r="C2269"/>
      <c r="D2269"/>
      <c r="E2269"/>
      <c r="F2269"/>
      <c r="G2269"/>
      <c r="H2269"/>
      <c r="I2269"/>
      <c r="J2269"/>
      <c r="K2269"/>
      <c r="L2269"/>
      <c r="M2269"/>
      <c r="N2269"/>
    </row>
    <row r="2270" spans="1:14" x14ac:dyDescent="0.25">
      <c r="A2270"/>
      <c r="B2270"/>
      <c r="C2270"/>
      <c r="D2270"/>
      <c r="E2270"/>
      <c r="F2270"/>
      <c r="G2270"/>
      <c r="H2270"/>
      <c r="I2270"/>
      <c r="J2270"/>
      <c r="K2270"/>
      <c r="L2270"/>
      <c r="M2270"/>
      <c r="N2270"/>
    </row>
    <row r="2271" spans="1:14" x14ac:dyDescent="0.25">
      <c r="A2271"/>
      <c r="B2271"/>
      <c r="C2271"/>
      <c r="D2271"/>
      <c r="E2271"/>
      <c r="F2271"/>
      <c r="G2271"/>
      <c r="H2271"/>
      <c r="I2271"/>
      <c r="J2271"/>
      <c r="K2271"/>
      <c r="L2271"/>
      <c r="M2271"/>
      <c r="N2271"/>
    </row>
    <row r="2272" spans="1:14" x14ac:dyDescent="0.25">
      <c r="A2272"/>
      <c r="B2272"/>
      <c r="C2272"/>
      <c r="D2272"/>
      <c r="E2272"/>
      <c r="F2272"/>
      <c r="G2272"/>
      <c r="H2272"/>
      <c r="I2272"/>
      <c r="J2272"/>
      <c r="K2272"/>
      <c r="L2272"/>
      <c r="M2272"/>
      <c r="N2272"/>
    </row>
    <row r="2273" spans="1:14" x14ac:dyDescent="0.25">
      <c r="A2273"/>
      <c r="B2273"/>
      <c r="C2273"/>
      <c r="D2273"/>
      <c r="E2273"/>
      <c r="F2273"/>
      <c r="G2273"/>
      <c r="H2273"/>
      <c r="I2273"/>
      <c r="J2273"/>
      <c r="K2273"/>
      <c r="L2273"/>
      <c r="M2273"/>
      <c r="N2273"/>
    </row>
    <row r="2274" spans="1:14" x14ac:dyDescent="0.25">
      <c r="A2274"/>
      <c r="B2274"/>
      <c r="C2274"/>
      <c r="D2274"/>
      <c r="E2274"/>
      <c r="F2274"/>
      <c r="G2274"/>
      <c r="H2274"/>
      <c r="I2274"/>
      <c r="J2274"/>
      <c r="K2274"/>
      <c r="L2274"/>
      <c r="M2274"/>
      <c r="N2274"/>
    </row>
    <row r="2275" spans="1:14" x14ac:dyDescent="0.25">
      <c r="A2275"/>
      <c r="B2275"/>
      <c r="C2275"/>
      <c r="D2275"/>
      <c r="E2275"/>
      <c r="F2275"/>
      <c r="G2275"/>
      <c r="H2275"/>
      <c r="I2275"/>
      <c r="J2275"/>
      <c r="K2275"/>
      <c r="L2275"/>
      <c r="M2275"/>
      <c r="N2275"/>
    </row>
    <row r="2276" spans="1:14" x14ac:dyDescent="0.25">
      <c r="A2276"/>
      <c r="B2276"/>
      <c r="C2276"/>
      <c r="D2276"/>
      <c r="E2276"/>
      <c r="F2276"/>
      <c r="G2276"/>
      <c r="H2276"/>
      <c r="I2276"/>
      <c r="J2276"/>
      <c r="K2276"/>
      <c r="L2276"/>
      <c r="M2276"/>
      <c r="N2276"/>
    </row>
    <row r="2277" spans="1:14" x14ac:dyDescent="0.25">
      <c r="A2277"/>
      <c r="B2277"/>
      <c r="C2277"/>
      <c r="D2277"/>
      <c r="E2277"/>
      <c r="F2277"/>
      <c r="G2277"/>
      <c r="H2277"/>
      <c r="I2277"/>
      <c r="J2277"/>
      <c r="K2277"/>
      <c r="L2277"/>
      <c r="M2277"/>
      <c r="N2277"/>
    </row>
    <row r="2278" spans="1:14" x14ac:dyDescent="0.25">
      <c r="A2278"/>
      <c r="B2278"/>
      <c r="C2278"/>
      <c r="D2278"/>
      <c r="E2278"/>
      <c r="F2278"/>
      <c r="G2278"/>
      <c r="H2278"/>
      <c r="I2278"/>
      <c r="J2278"/>
      <c r="K2278"/>
      <c r="L2278"/>
      <c r="M2278"/>
      <c r="N2278"/>
    </row>
    <row r="2279" spans="1:14" x14ac:dyDescent="0.25">
      <c r="A2279"/>
      <c r="B2279"/>
      <c r="C2279"/>
      <c r="D2279"/>
      <c r="E2279"/>
      <c r="F2279"/>
      <c r="G2279"/>
      <c r="H2279"/>
      <c r="I2279"/>
      <c r="J2279"/>
      <c r="K2279"/>
      <c r="L2279"/>
      <c r="M2279"/>
      <c r="N2279"/>
    </row>
    <row r="2280" spans="1:14" x14ac:dyDescent="0.25">
      <c r="A2280"/>
      <c r="B2280"/>
      <c r="C2280"/>
      <c r="D2280"/>
      <c r="E2280"/>
      <c r="F2280"/>
      <c r="G2280"/>
      <c r="H2280"/>
      <c r="I2280"/>
      <c r="J2280"/>
      <c r="K2280"/>
      <c r="L2280"/>
      <c r="M2280"/>
      <c r="N2280"/>
    </row>
    <row r="2281" spans="1:14" x14ac:dyDescent="0.25">
      <c r="A2281"/>
      <c r="B2281"/>
      <c r="C2281"/>
      <c r="D2281"/>
      <c r="E2281"/>
      <c r="F2281"/>
      <c r="G2281"/>
      <c r="H2281"/>
      <c r="I2281"/>
      <c r="J2281"/>
      <c r="K2281"/>
      <c r="L2281"/>
      <c r="M2281"/>
      <c r="N2281"/>
    </row>
    <row r="2282" spans="1:14" x14ac:dyDescent="0.25">
      <c r="A2282"/>
      <c r="B2282"/>
      <c r="C2282"/>
      <c r="D2282"/>
      <c r="E2282"/>
      <c r="F2282"/>
      <c r="G2282"/>
      <c r="H2282"/>
      <c r="I2282"/>
      <c r="J2282"/>
      <c r="K2282"/>
      <c r="L2282"/>
      <c r="M2282"/>
      <c r="N2282"/>
    </row>
    <row r="2283" spans="1:14" x14ac:dyDescent="0.25">
      <c r="A2283"/>
      <c r="B2283"/>
      <c r="C2283"/>
      <c r="D2283"/>
      <c r="E2283"/>
      <c r="F2283"/>
      <c r="G2283"/>
      <c r="H2283"/>
      <c r="I2283"/>
      <c r="J2283"/>
      <c r="K2283"/>
      <c r="L2283"/>
      <c r="M2283"/>
      <c r="N2283"/>
    </row>
    <row r="2284" spans="1:14" x14ac:dyDescent="0.25">
      <c r="A2284"/>
      <c r="B2284"/>
      <c r="C2284"/>
      <c r="D2284"/>
      <c r="E2284"/>
      <c r="F2284"/>
      <c r="G2284"/>
      <c r="H2284"/>
      <c r="I2284"/>
      <c r="J2284"/>
      <c r="K2284"/>
      <c r="L2284"/>
      <c r="M2284"/>
      <c r="N2284"/>
    </row>
    <row r="2285" spans="1:14" x14ac:dyDescent="0.25">
      <c r="A2285"/>
      <c r="B2285"/>
      <c r="C2285"/>
      <c r="D2285"/>
      <c r="E2285"/>
      <c r="F2285"/>
      <c r="G2285"/>
      <c r="H2285"/>
      <c r="I2285"/>
      <c r="J2285"/>
      <c r="K2285"/>
      <c r="L2285"/>
      <c r="M2285"/>
      <c r="N2285"/>
    </row>
    <row r="2286" spans="1:14" x14ac:dyDescent="0.25">
      <c r="A2286"/>
      <c r="B2286"/>
      <c r="C2286"/>
      <c r="D2286"/>
      <c r="E2286"/>
      <c r="F2286"/>
      <c r="G2286"/>
      <c r="H2286"/>
      <c r="I2286"/>
      <c r="J2286"/>
      <c r="K2286"/>
      <c r="L2286"/>
      <c r="M2286"/>
      <c r="N2286"/>
    </row>
    <row r="2287" spans="1:14" x14ac:dyDescent="0.25">
      <c r="A2287"/>
      <c r="B2287"/>
      <c r="C2287"/>
      <c r="D2287"/>
      <c r="E2287"/>
      <c r="F2287"/>
      <c r="G2287"/>
      <c r="H2287"/>
      <c r="I2287"/>
      <c r="J2287"/>
      <c r="K2287"/>
      <c r="L2287"/>
      <c r="M2287"/>
      <c r="N2287"/>
    </row>
    <row r="2288" spans="1:14" x14ac:dyDescent="0.25">
      <c r="A2288"/>
      <c r="B2288"/>
      <c r="C2288"/>
      <c r="D2288"/>
      <c r="E2288"/>
      <c r="F2288"/>
      <c r="G2288"/>
      <c r="H2288"/>
      <c r="I2288"/>
      <c r="J2288"/>
      <c r="K2288"/>
      <c r="L2288"/>
      <c r="M2288"/>
      <c r="N2288"/>
    </row>
    <row r="2289" spans="1:14" x14ac:dyDescent="0.25">
      <c r="A2289"/>
      <c r="B2289"/>
      <c r="C2289"/>
      <c r="D2289"/>
      <c r="E2289"/>
      <c r="F2289"/>
      <c r="G2289"/>
      <c r="H2289"/>
      <c r="I2289"/>
      <c r="J2289"/>
      <c r="K2289"/>
      <c r="L2289"/>
      <c r="M2289"/>
      <c r="N2289"/>
    </row>
    <row r="2290" spans="1:14" x14ac:dyDescent="0.25">
      <c r="A2290"/>
      <c r="B2290"/>
      <c r="C2290"/>
      <c r="D2290"/>
      <c r="E2290"/>
      <c r="F2290"/>
      <c r="G2290"/>
      <c r="H2290"/>
      <c r="I2290"/>
      <c r="J2290"/>
      <c r="K2290"/>
      <c r="L2290"/>
      <c r="M2290"/>
      <c r="N2290"/>
    </row>
    <row r="2291" spans="1:14" x14ac:dyDescent="0.25">
      <c r="A2291"/>
      <c r="B2291"/>
      <c r="C2291"/>
      <c r="D2291"/>
      <c r="E2291"/>
      <c r="F2291"/>
      <c r="G2291"/>
      <c r="H2291"/>
      <c r="I2291"/>
      <c r="J2291"/>
      <c r="K2291"/>
      <c r="L2291"/>
      <c r="M2291"/>
      <c r="N2291"/>
    </row>
    <row r="2292" spans="1:14" x14ac:dyDescent="0.25">
      <c r="A2292"/>
      <c r="B2292"/>
      <c r="C2292"/>
      <c r="D2292"/>
      <c r="E2292"/>
      <c r="F2292"/>
      <c r="G2292"/>
      <c r="H2292"/>
      <c r="I2292"/>
      <c r="J2292"/>
      <c r="K2292"/>
      <c r="L2292"/>
      <c r="M2292"/>
      <c r="N2292"/>
    </row>
    <row r="2293" spans="1:14" x14ac:dyDescent="0.25">
      <c r="A2293"/>
      <c r="B2293"/>
      <c r="C2293"/>
      <c r="D2293"/>
      <c r="E2293"/>
      <c r="F2293"/>
      <c r="G2293"/>
      <c r="H2293"/>
      <c r="I2293"/>
      <c r="J2293"/>
      <c r="K2293"/>
      <c r="L2293"/>
      <c r="M2293"/>
      <c r="N2293"/>
    </row>
    <row r="2294" spans="1:14" x14ac:dyDescent="0.25">
      <c r="A2294"/>
      <c r="B2294"/>
      <c r="C2294"/>
      <c r="D2294"/>
      <c r="E2294"/>
      <c r="F2294"/>
      <c r="G2294"/>
      <c r="H2294"/>
      <c r="I2294"/>
      <c r="J2294"/>
      <c r="K2294"/>
      <c r="L2294"/>
      <c r="M2294"/>
      <c r="N2294"/>
    </row>
    <row r="2295" spans="1:14" x14ac:dyDescent="0.25">
      <c r="A2295"/>
      <c r="B2295"/>
      <c r="C2295"/>
      <c r="D2295"/>
      <c r="E2295"/>
      <c r="F2295"/>
      <c r="G2295"/>
      <c r="H2295"/>
      <c r="I2295"/>
      <c r="J2295"/>
      <c r="K2295"/>
      <c r="L2295"/>
      <c r="M2295"/>
      <c r="N2295"/>
    </row>
    <row r="2296" spans="1:14" x14ac:dyDescent="0.25">
      <c r="A2296"/>
      <c r="B2296"/>
      <c r="C2296"/>
      <c r="D2296"/>
      <c r="E2296"/>
      <c r="F2296"/>
      <c r="G2296"/>
      <c r="H2296"/>
      <c r="I2296"/>
      <c r="J2296"/>
      <c r="K2296"/>
      <c r="L2296"/>
      <c r="M2296"/>
      <c r="N2296"/>
    </row>
    <row r="2297" spans="1:14" x14ac:dyDescent="0.25">
      <c r="A2297"/>
      <c r="B2297"/>
      <c r="C2297"/>
      <c r="D2297"/>
      <c r="E2297"/>
      <c r="F2297"/>
      <c r="G2297"/>
      <c r="H2297"/>
      <c r="I2297"/>
      <c r="J2297"/>
      <c r="K2297"/>
      <c r="L2297"/>
      <c r="M2297"/>
      <c r="N2297"/>
    </row>
    <row r="2298" spans="1:14" x14ac:dyDescent="0.25">
      <c r="A2298"/>
      <c r="B2298"/>
      <c r="C2298"/>
      <c r="D2298"/>
      <c r="E2298"/>
      <c r="F2298"/>
      <c r="G2298"/>
      <c r="H2298"/>
      <c r="I2298"/>
      <c r="J2298"/>
      <c r="K2298"/>
      <c r="L2298"/>
      <c r="M2298"/>
      <c r="N2298"/>
    </row>
    <row r="2299" spans="1:14" x14ac:dyDescent="0.25">
      <c r="A2299"/>
      <c r="B2299"/>
      <c r="C2299"/>
      <c r="D2299"/>
      <c r="E2299"/>
      <c r="F2299"/>
      <c r="G2299"/>
      <c r="H2299"/>
      <c r="I2299"/>
      <c r="J2299"/>
      <c r="K2299"/>
      <c r="L2299"/>
      <c r="M2299"/>
      <c r="N2299"/>
    </row>
    <row r="2300" spans="1:14" x14ac:dyDescent="0.25">
      <c r="A2300"/>
      <c r="B2300"/>
      <c r="C2300"/>
      <c r="D2300"/>
      <c r="E2300"/>
      <c r="F2300"/>
      <c r="G2300"/>
      <c r="H2300"/>
      <c r="I2300"/>
      <c r="J2300"/>
      <c r="K2300"/>
      <c r="L2300"/>
      <c r="M2300"/>
      <c r="N2300"/>
    </row>
    <row r="2301" spans="1:14" x14ac:dyDescent="0.25">
      <c r="A2301"/>
      <c r="B2301"/>
      <c r="C2301"/>
      <c r="D2301"/>
      <c r="E2301"/>
      <c r="F2301"/>
      <c r="G2301"/>
      <c r="H2301"/>
      <c r="I2301"/>
      <c r="J2301"/>
      <c r="K2301"/>
      <c r="L2301"/>
      <c r="M2301"/>
      <c r="N2301"/>
    </row>
    <row r="2302" spans="1:14" x14ac:dyDescent="0.25">
      <c r="A2302"/>
      <c r="B2302"/>
      <c r="C2302"/>
      <c r="D2302"/>
      <c r="E2302"/>
      <c r="F2302"/>
      <c r="G2302"/>
      <c r="H2302"/>
      <c r="I2302"/>
      <c r="J2302"/>
      <c r="K2302"/>
      <c r="L2302"/>
      <c r="M2302"/>
      <c r="N2302"/>
    </row>
    <row r="2303" spans="1:14" x14ac:dyDescent="0.25">
      <c r="A2303"/>
      <c r="B2303"/>
      <c r="C2303"/>
      <c r="D2303"/>
      <c r="E2303"/>
      <c r="F2303"/>
      <c r="G2303"/>
      <c r="H2303"/>
      <c r="I2303"/>
      <c r="J2303"/>
      <c r="K2303"/>
      <c r="L2303"/>
      <c r="M2303"/>
      <c r="N2303"/>
    </row>
    <row r="2304" spans="1:14" x14ac:dyDescent="0.25">
      <c r="A2304"/>
      <c r="B2304"/>
      <c r="C2304"/>
      <c r="D2304"/>
      <c r="E2304"/>
      <c r="F2304"/>
      <c r="G2304"/>
      <c r="H2304"/>
      <c r="I2304"/>
      <c r="J2304"/>
      <c r="K2304"/>
      <c r="L2304"/>
      <c r="M2304"/>
      <c r="N2304"/>
    </row>
    <row r="2305" spans="1:14" x14ac:dyDescent="0.25">
      <c r="A2305"/>
      <c r="B2305"/>
      <c r="C2305"/>
      <c r="D2305"/>
      <c r="E2305"/>
      <c r="F2305"/>
      <c r="G2305"/>
      <c r="H2305"/>
      <c r="I2305"/>
      <c r="J2305"/>
      <c r="K2305"/>
      <c r="L2305"/>
      <c r="M2305"/>
      <c r="N2305"/>
    </row>
    <row r="2306" spans="1:14" x14ac:dyDescent="0.25">
      <c r="A2306"/>
      <c r="B2306"/>
      <c r="C2306"/>
      <c r="D2306"/>
      <c r="E2306"/>
      <c r="F2306"/>
      <c r="G2306"/>
      <c r="H2306"/>
      <c r="I2306"/>
      <c r="J2306"/>
      <c r="K2306"/>
      <c r="L2306"/>
      <c r="M2306"/>
      <c r="N2306"/>
    </row>
    <row r="2307" spans="1:14" x14ac:dyDescent="0.25">
      <c r="A2307"/>
      <c r="B2307"/>
      <c r="C2307"/>
      <c r="D2307"/>
      <c r="E2307"/>
      <c r="F2307"/>
      <c r="G2307"/>
      <c r="H2307"/>
      <c r="I2307"/>
      <c r="J2307"/>
      <c r="K2307"/>
      <c r="L2307"/>
      <c r="M2307"/>
      <c r="N2307"/>
    </row>
    <row r="2308" spans="1:14" x14ac:dyDescent="0.25">
      <c r="A2308"/>
      <c r="B2308"/>
      <c r="C2308"/>
      <c r="D2308"/>
      <c r="E2308"/>
      <c r="F2308"/>
      <c r="G2308"/>
      <c r="H2308"/>
      <c r="I2308"/>
      <c r="J2308"/>
      <c r="K2308"/>
      <c r="L2308"/>
      <c r="M2308"/>
      <c r="N2308"/>
    </row>
    <row r="2309" spans="1:14" x14ac:dyDescent="0.25">
      <c r="A2309"/>
      <c r="B2309"/>
      <c r="C2309"/>
      <c r="D2309"/>
      <c r="E2309"/>
      <c r="F2309"/>
      <c r="G2309"/>
      <c r="H2309"/>
      <c r="I2309"/>
      <c r="J2309"/>
      <c r="K2309"/>
      <c r="L2309"/>
      <c r="M2309"/>
      <c r="N2309"/>
    </row>
    <row r="2310" spans="1:14" x14ac:dyDescent="0.25">
      <c r="A2310"/>
      <c r="B2310"/>
      <c r="C2310"/>
      <c r="D2310"/>
      <c r="E2310"/>
      <c r="F2310"/>
      <c r="G2310"/>
      <c r="H2310"/>
      <c r="I2310"/>
      <c r="J2310"/>
      <c r="K2310"/>
      <c r="L2310"/>
      <c r="M2310"/>
      <c r="N2310"/>
    </row>
    <row r="2311" spans="1:14" x14ac:dyDescent="0.25">
      <c r="A2311"/>
      <c r="B2311"/>
      <c r="C2311"/>
      <c r="D2311"/>
      <c r="E2311"/>
      <c r="F2311"/>
      <c r="G2311"/>
      <c r="H2311"/>
      <c r="I2311"/>
      <c r="J2311"/>
      <c r="K2311"/>
      <c r="L2311"/>
      <c r="M2311"/>
      <c r="N2311"/>
    </row>
    <row r="2312" spans="1:14" x14ac:dyDescent="0.25">
      <c r="A2312"/>
      <c r="B2312"/>
      <c r="C2312"/>
      <c r="D2312"/>
      <c r="E2312"/>
      <c r="F2312"/>
      <c r="G2312"/>
      <c r="H2312"/>
      <c r="I2312"/>
      <c r="J2312"/>
      <c r="K2312"/>
      <c r="L2312"/>
      <c r="M2312"/>
      <c r="N2312"/>
    </row>
    <row r="2313" spans="1:14" x14ac:dyDescent="0.25">
      <c r="A2313"/>
      <c r="B2313"/>
      <c r="C2313"/>
      <c r="D2313"/>
      <c r="E2313"/>
      <c r="F2313"/>
      <c r="G2313"/>
      <c r="H2313"/>
      <c r="I2313"/>
      <c r="J2313"/>
      <c r="K2313"/>
      <c r="L2313"/>
      <c r="M2313"/>
      <c r="N2313"/>
    </row>
    <row r="2314" spans="1:14" x14ac:dyDescent="0.25">
      <c r="A2314"/>
      <c r="B2314"/>
      <c r="C2314"/>
      <c r="D2314"/>
      <c r="E2314"/>
      <c r="F2314"/>
      <c r="G2314"/>
      <c r="H2314"/>
      <c r="I2314"/>
      <c r="J2314"/>
      <c r="K2314"/>
      <c r="L2314"/>
      <c r="M2314"/>
      <c r="N2314"/>
    </row>
    <row r="2315" spans="1:14" x14ac:dyDescent="0.25">
      <c r="A2315"/>
      <c r="B2315"/>
      <c r="C2315"/>
      <c r="D2315"/>
      <c r="E2315"/>
      <c r="F2315"/>
      <c r="G2315"/>
      <c r="H2315"/>
      <c r="I2315"/>
      <c r="J2315"/>
      <c r="K2315"/>
      <c r="L2315"/>
      <c r="M2315"/>
      <c r="N2315"/>
    </row>
    <row r="2316" spans="1:14" x14ac:dyDescent="0.25">
      <c r="A2316"/>
      <c r="B2316"/>
      <c r="C2316"/>
      <c r="D2316"/>
      <c r="E2316"/>
      <c r="F2316"/>
      <c r="G2316"/>
      <c r="H2316"/>
      <c r="I2316"/>
      <c r="J2316"/>
      <c r="K2316"/>
      <c r="L2316"/>
      <c r="M2316"/>
      <c r="N2316"/>
    </row>
    <row r="2317" spans="1:14" x14ac:dyDescent="0.25">
      <c r="A2317"/>
      <c r="B2317"/>
      <c r="C2317"/>
      <c r="D2317"/>
      <c r="E2317"/>
      <c r="F2317"/>
      <c r="G2317"/>
      <c r="H2317"/>
      <c r="I2317"/>
      <c r="J2317"/>
      <c r="K2317"/>
      <c r="L2317"/>
      <c r="M2317"/>
      <c r="N2317"/>
    </row>
    <row r="2318" spans="1:14" x14ac:dyDescent="0.25">
      <c r="A2318"/>
      <c r="B2318"/>
      <c r="C2318"/>
      <c r="D2318"/>
      <c r="E2318"/>
      <c r="F2318"/>
      <c r="G2318"/>
      <c r="H2318"/>
      <c r="I2318"/>
      <c r="J2318"/>
      <c r="K2318"/>
      <c r="L2318"/>
      <c r="M2318"/>
      <c r="N2318"/>
    </row>
    <row r="2319" spans="1:14" x14ac:dyDescent="0.25">
      <c r="A2319"/>
      <c r="B2319"/>
      <c r="C2319"/>
      <c r="D2319"/>
      <c r="E2319"/>
      <c r="F2319"/>
      <c r="G2319"/>
      <c r="H2319"/>
      <c r="I2319"/>
      <c r="J2319"/>
      <c r="K2319"/>
      <c r="L2319"/>
      <c r="M2319"/>
      <c r="N2319"/>
    </row>
    <row r="2320" spans="1:14" x14ac:dyDescent="0.25">
      <c r="A2320"/>
      <c r="B2320"/>
      <c r="C2320"/>
      <c r="D2320"/>
      <c r="E2320"/>
      <c r="F2320"/>
      <c r="G2320"/>
      <c r="H2320"/>
      <c r="I2320"/>
      <c r="J2320"/>
      <c r="K2320"/>
      <c r="L2320"/>
      <c r="M2320"/>
      <c r="N2320"/>
    </row>
    <row r="2321" spans="1:14" x14ac:dyDescent="0.25">
      <c r="A2321"/>
      <c r="B2321"/>
      <c r="C2321"/>
      <c r="D2321"/>
      <c r="E2321"/>
      <c r="F2321"/>
      <c r="G2321"/>
      <c r="H2321"/>
      <c r="I2321"/>
      <c r="J2321"/>
      <c r="K2321"/>
      <c r="L2321"/>
      <c r="M2321"/>
      <c r="N2321"/>
    </row>
    <row r="2322" spans="1:14" x14ac:dyDescent="0.25">
      <c r="A2322"/>
      <c r="B2322"/>
      <c r="C2322"/>
      <c r="D2322"/>
      <c r="E2322"/>
      <c r="F2322"/>
      <c r="G2322"/>
      <c r="H2322"/>
      <c r="I2322"/>
      <c r="J2322"/>
      <c r="K2322"/>
      <c r="L2322"/>
      <c r="M2322"/>
      <c r="N2322"/>
    </row>
    <row r="2323" spans="1:14" x14ac:dyDescent="0.25">
      <c r="A2323"/>
      <c r="B2323"/>
      <c r="C2323"/>
      <c r="D2323"/>
      <c r="E2323"/>
      <c r="F2323"/>
      <c r="G2323"/>
      <c r="H2323"/>
      <c r="I2323"/>
      <c r="J2323"/>
      <c r="K2323"/>
      <c r="L2323"/>
      <c r="M2323"/>
      <c r="N2323"/>
    </row>
    <row r="2324" spans="1:14" x14ac:dyDescent="0.25">
      <c r="A2324"/>
      <c r="B2324"/>
      <c r="C2324"/>
      <c r="D2324"/>
      <c r="E2324"/>
      <c r="F2324"/>
      <c r="G2324"/>
      <c r="H2324"/>
      <c r="I2324"/>
      <c r="J2324"/>
      <c r="K2324"/>
      <c r="L2324"/>
      <c r="M2324"/>
      <c r="N2324"/>
    </row>
    <row r="2325" spans="1:14" x14ac:dyDescent="0.25">
      <c r="A2325"/>
      <c r="B2325"/>
      <c r="C2325"/>
      <c r="D2325"/>
      <c r="E2325"/>
      <c r="F2325"/>
      <c r="G2325"/>
      <c r="H2325"/>
      <c r="I2325"/>
      <c r="J2325"/>
      <c r="K2325"/>
      <c r="L2325"/>
      <c r="M2325"/>
      <c r="N2325"/>
    </row>
    <row r="2326" spans="1:14" x14ac:dyDescent="0.25">
      <c r="A2326"/>
      <c r="B2326"/>
      <c r="C2326"/>
      <c r="D2326"/>
      <c r="E2326"/>
      <c r="F2326"/>
      <c r="G2326"/>
      <c r="H2326"/>
      <c r="I2326"/>
      <c r="J2326"/>
      <c r="K2326"/>
      <c r="L2326"/>
      <c r="M2326"/>
      <c r="N2326"/>
    </row>
    <row r="2327" spans="1:14" x14ac:dyDescent="0.25">
      <c r="A2327"/>
      <c r="B2327"/>
      <c r="C2327"/>
      <c r="D2327"/>
      <c r="E2327"/>
      <c r="F2327"/>
      <c r="G2327"/>
      <c r="H2327"/>
      <c r="I2327"/>
      <c r="J2327"/>
      <c r="K2327"/>
      <c r="L2327"/>
      <c r="M2327"/>
      <c r="N2327"/>
    </row>
    <row r="2328" spans="1:14" x14ac:dyDescent="0.25">
      <c r="A2328"/>
      <c r="B2328"/>
      <c r="C2328"/>
      <c r="D2328"/>
      <c r="E2328"/>
      <c r="F2328"/>
      <c r="G2328"/>
      <c r="H2328"/>
      <c r="I2328"/>
      <c r="J2328"/>
      <c r="K2328"/>
      <c r="L2328"/>
      <c r="M2328"/>
      <c r="N2328"/>
    </row>
    <row r="2329" spans="1:14" x14ac:dyDescent="0.25">
      <c r="A2329"/>
      <c r="B2329"/>
      <c r="C2329"/>
      <c r="D2329"/>
      <c r="E2329"/>
      <c r="F2329"/>
      <c r="G2329"/>
      <c r="H2329"/>
      <c r="I2329"/>
      <c r="J2329"/>
      <c r="K2329"/>
      <c r="L2329"/>
      <c r="M2329"/>
      <c r="N2329"/>
    </row>
    <row r="2330" spans="1:14" x14ac:dyDescent="0.25">
      <c r="A2330"/>
      <c r="B2330"/>
      <c r="C2330"/>
      <c r="D2330"/>
      <c r="E2330"/>
      <c r="F2330"/>
      <c r="G2330"/>
      <c r="H2330"/>
      <c r="I2330"/>
      <c r="J2330"/>
      <c r="K2330"/>
      <c r="L2330"/>
      <c r="M2330"/>
      <c r="N2330"/>
    </row>
    <row r="2331" spans="1:14" x14ac:dyDescent="0.25">
      <c r="A2331"/>
      <c r="B2331"/>
      <c r="C2331"/>
      <c r="D2331"/>
      <c r="E2331"/>
      <c r="F2331"/>
      <c r="G2331"/>
      <c r="H2331"/>
      <c r="I2331"/>
      <c r="J2331"/>
      <c r="K2331"/>
      <c r="L2331"/>
      <c r="M2331"/>
      <c r="N2331"/>
    </row>
    <row r="2332" spans="1:14" x14ac:dyDescent="0.25">
      <c r="A2332"/>
      <c r="B2332"/>
      <c r="C2332"/>
      <c r="D2332"/>
      <c r="E2332"/>
      <c r="F2332"/>
      <c r="G2332"/>
      <c r="H2332"/>
      <c r="I2332"/>
      <c r="J2332"/>
      <c r="K2332"/>
      <c r="L2332"/>
      <c r="M2332"/>
      <c r="N2332"/>
    </row>
    <row r="2333" spans="1:14" x14ac:dyDescent="0.25">
      <c r="A2333"/>
      <c r="B2333"/>
      <c r="C2333"/>
      <c r="D2333"/>
      <c r="E2333"/>
      <c r="F2333"/>
      <c r="G2333"/>
      <c r="H2333"/>
      <c r="I2333"/>
      <c r="J2333"/>
      <c r="K2333"/>
      <c r="L2333"/>
      <c r="M2333"/>
      <c r="N2333"/>
    </row>
    <row r="2334" spans="1:14" x14ac:dyDescent="0.25">
      <c r="A2334"/>
      <c r="B2334"/>
      <c r="C2334"/>
      <c r="D2334"/>
      <c r="E2334"/>
      <c r="F2334"/>
      <c r="G2334"/>
      <c r="H2334"/>
      <c r="I2334"/>
      <c r="J2334"/>
      <c r="K2334"/>
      <c r="L2334"/>
      <c r="M2334"/>
      <c r="N2334"/>
    </row>
    <row r="2335" spans="1:14" x14ac:dyDescent="0.25">
      <c r="A2335"/>
      <c r="B2335"/>
      <c r="C2335"/>
      <c r="D2335"/>
      <c r="E2335"/>
      <c r="F2335"/>
      <c r="G2335"/>
      <c r="H2335"/>
      <c r="I2335"/>
      <c r="J2335"/>
      <c r="K2335"/>
      <c r="L2335"/>
      <c r="M2335"/>
      <c r="N2335"/>
    </row>
    <row r="2336" spans="1:14" x14ac:dyDescent="0.25">
      <c r="A2336"/>
      <c r="B2336"/>
      <c r="C2336"/>
      <c r="D2336"/>
      <c r="E2336"/>
      <c r="F2336"/>
      <c r="G2336"/>
      <c r="H2336"/>
      <c r="I2336"/>
      <c r="J2336"/>
      <c r="K2336"/>
      <c r="L2336"/>
      <c r="M2336"/>
      <c r="N2336"/>
    </row>
    <row r="2337" spans="1:14" x14ac:dyDescent="0.25">
      <c r="A2337"/>
      <c r="B2337"/>
      <c r="C2337"/>
      <c r="D2337"/>
      <c r="E2337"/>
      <c r="F2337"/>
      <c r="G2337"/>
      <c r="H2337"/>
      <c r="I2337"/>
      <c r="J2337"/>
      <c r="K2337"/>
      <c r="L2337"/>
      <c r="M2337"/>
      <c r="N2337"/>
    </row>
    <row r="2338" spans="1:14" x14ac:dyDescent="0.25">
      <c r="A2338"/>
      <c r="B2338"/>
      <c r="C2338"/>
      <c r="D2338"/>
      <c r="E2338"/>
      <c r="F2338"/>
      <c r="G2338"/>
      <c r="H2338"/>
      <c r="I2338"/>
      <c r="J2338"/>
      <c r="K2338"/>
      <c r="L2338"/>
      <c r="M2338"/>
      <c r="N2338"/>
    </row>
    <row r="2339" spans="1:14" x14ac:dyDescent="0.25">
      <c r="A2339"/>
      <c r="B2339"/>
      <c r="C2339"/>
      <c r="D2339"/>
      <c r="E2339"/>
      <c r="F2339"/>
      <c r="G2339"/>
      <c r="H2339"/>
      <c r="I2339"/>
      <c r="J2339"/>
      <c r="K2339"/>
      <c r="L2339"/>
      <c r="M2339"/>
      <c r="N2339"/>
    </row>
    <row r="2340" spans="1:14" x14ac:dyDescent="0.25">
      <c r="A2340"/>
      <c r="B2340"/>
      <c r="C2340"/>
      <c r="D2340"/>
      <c r="E2340"/>
      <c r="F2340"/>
      <c r="G2340"/>
      <c r="H2340"/>
      <c r="I2340"/>
      <c r="J2340"/>
      <c r="K2340"/>
      <c r="L2340"/>
      <c r="M2340"/>
      <c r="N2340"/>
    </row>
    <row r="2341" spans="1:14" x14ac:dyDescent="0.25">
      <c r="A2341"/>
      <c r="B2341"/>
      <c r="C2341"/>
      <c r="D2341"/>
      <c r="E2341"/>
      <c r="F2341"/>
      <c r="G2341"/>
      <c r="H2341"/>
      <c r="I2341"/>
      <c r="J2341"/>
      <c r="K2341"/>
      <c r="L2341"/>
      <c r="M2341"/>
      <c r="N2341"/>
    </row>
    <row r="2342" spans="1:14" x14ac:dyDescent="0.25">
      <c r="A2342"/>
      <c r="B2342"/>
      <c r="C2342"/>
      <c r="D2342"/>
      <c r="E2342"/>
      <c r="F2342"/>
      <c r="G2342"/>
      <c r="H2342"/>
      <c r="I2342"/>
      <c r="J2342"/>
      <c r="K2342"/>
      <c r="L2342"/>
      <c r="M2342"/>
      <c r="N2342"/>
    </row>
    <row r="2343" spans="1:14" x14ac:dyDescent="0.25">
      <c r="A2343"/>
      <c r="B2343"/>
      <c r="C2343"/>
      <c r="D2343"/>
      <c r="E2343"/>
      <c r="F2343"/>
      <c r="G2343"/>
      <c r="H2343"/>
      <c r="I2343"/>
      <c r="J2343"/>
      <c r="K2343"/>
      <c r="L2343"/>
      <c r="M2343"/>
      <c r="N2343"/>
    </row>
    <row r="2344" spans="1:14" x14ac:dyDescent="0.25">
      <c r="A2344"/>
      <c r="B2344"/>
      <c r="C2344"/>
      <c r="D2344"/>
      <c r="E2344"/>
      <c r="F2344"/>
      <c r="G2344"/>
      <c r="H2344"/>
      <c r="I2344"/>
      <c r="J2344"/>
      <c r="K2344"/>
      <c r="L2344"/>
      <c r="M2344"/>
      <c r="N2344"/>
    </row>
    <row r="2345" spans="1:14" x14ac:dyDescent="0.25">
      <c r="A2345"/>
      <c r="B2345"/>
      <c r="C2345"/>
      <c r="D2345"/>
      <c r="E2345"/>
      <c r="F2345"/>
      <c r="G2345"/>
      <c r="H2345"/>
      <c r="I2345"/>
      <c r="J2345"/>
      <c r="K2345"/>
      <c r="L2345"/>
      <c r="M2345"/>
      <c r="N2345"/>
    </row>
    <row r="2346" spans="1:14" x14ac:dyDescent="0.25">
      <c r="A2346"/>
      <c r="B2346"/>
      <c r="C2346"/>
      <c r="D2346"/>
      <c r="E2346"/>
      <c r="F2346"/>
      <c r="G2346"/>
      <c r="H2346"/>
      <c r="I2346"/>
      <c r="J2346"/>
      <c r="K2346"/>
      <c r="L2346"/>
      <c r="M2346"/>
      <c r="N2346"/>
    </row>
    <row r="2347" spans="1:14" x14ac:dyDescent="0.25">
      <c r="A2347"/>
      <c r="B2347"/>
      <c r="C2347"/>
      <c r="D2347"/>
      <c r="E2347"/>
      <c r="F2347"/>
      <c r="G2347"/>
      <c r="H2347"/>
      <c r="I2347"/>
      <c r="J2347"/>
      <c r="K2347"/>
      <c r="L2347"/>
      <c r="M2347"/>
      <c r="N2347"/>
    </row>
    <row r="2348" spans="1:14" x14ac:dyDescent="0.25">
      <c r="A2348"/>
      <c r="B2348"/>
      <c r="C2348"/>
      <c r="D2348"/>
      <c r="E2348"/>
      <c r="F2348"/>
      <c r="G2348"/>
      <c r="H2348"/>
      <c r="I2348"/>
      <c r="J2348"/>
      <c r="K2348"/>
      <c r="L2348"/>
      <c r="M2348"/>
      <c r="N2348"/>
    </row>
    <row r="2349" spans="1:14" x14ac:dyDescent="0.25">
      <c r="A2349"/>
      <c r="B2349"/>
      <c r="C2349"/>
      <c r="D2349"/>
      <c r="E2349"/>
      <c r="F2349"/>
      <c r="G2349"/>
      <c r="H2349"/>
      <c r="I2349"/>
      <c r="J2349"/>
      <c r="K2349"/>
      <c r="L2349"/>
      <c r="M2349"/>
      <c r="N2349"/>
    </row>
    <row r="2350" spans="1:14" x14ac:dyDescent="0.25">
      <c r="A2350"/>
      <c r="B2350"/>
      <c r="C2350"/>
      <c r="D2350"/>
      <c r="E2350"/>
      <c r="F2350"/>
      <c r="G2350"/>
      <c r="H2350"/>
      <c r="I2350"/>
      <c r="J2350"/>
      <c r="K2350"/>
      <c r="L2350"/>
      <c r="M2350"/>
      <c r="N2350"/>
    </row>
    <row r="2351" spans="1:14" x14ac:dyDescent="0.25">
      <c r="A2351"/>
      <c r="B2351"/>
      <c r="C2351"/>
      <c r="D2351"/>
      <c r="E2351"/>
      <c r="F2351"/>
      <c r="G2351"/>
      <c r="H2351"/>
      <c r="I2351"/>
      <c r="J2351"/>
      <c r="K2351"/>
      <c r="L2351"/>
      <c r="M2351"/>
      <c r="N2351"/>
    </row>
    <row r="2352" spans="1:14" x14ac:dyDescent="0.25">
      <c r="A2352"/>
      <c r="B2352"/>
      <c r="C2352"/>
      <c r="D2352"/>
      <c r="E2352"/>
      <c r="F2352"/>
      <c r="G2352"/>
      <c r="H2352"/>
      <c r="I2352"/>
      <c r="J2352"/>
      <c r="K2352"/>
      <c r="L2352"/>
      <c r="M2352"/>
      <c r="N2352"/>
    </row>
    <row r="2353" spans="1:14" x14ac:dyDescent="0.25">
      <c r="A2353"/>
      <c r="B2353"/>
      <c r="C2353"/>
      <c r="D2353"/>
      <c r="E2353"/>
      <c r="F2353"/>
      <c r="G2353"/>
      <c r="H2353"/>
      <c r="I2353"/>
      <c r="J2353"/>
      <c r="K2353"/>
      <c r="L2353"/>
      <c r="M2353"/>
      <c r="N2353"/>
    </row>
    <row r="2354" spans="1:14" x14ac:dyDescent="0.25">
      <c r="A2354"/>
      <c r="B2354"/>
      <c r="C2354"/>
      <c r="D2354"/>
      <c r="E2354"/>
      <c r="F2354"/>
      <c r="G2354"/>
      <c r="H2354"/>
      <c r="I2354"/>
      <c r="J2354"/>
      <c r="K2354"/>
      <c r="L2354"/>
      <c r="M2354"/>
      <c r="N2354"/>
    </row>
    <row r="2355" spans="1:14" x14ac:dyDescent="0.25">
      <c r="A2355"/>
      <c r="B2355"/>
      <c r="C2355"/>
      <c r="D2355"/>
      <c r="E2355"/>
      <c r="F2355"/>
      <c r="G2355"/>
      <c r="H2355"/>
      <c r="I2355"/>
      <c r="J2355"/>
      <c r="K2355"/>
      <c r="L2355"/>
      <c r="M2355"/>
      <c r="N2355"/>
    </row>
    <row r="2356" spans="1:14" x14ac:dyDescent="0.25">
      <c r="A2356"/>
      <c r="B2356"/>
      <c r="C2356"/>
      <c r="D2356"/>
      <c r="E2356"/>
      <c r="F2356"/>
      <c r="G2356"/>
      <c r="H2356"/>
      <c r="I2356"/>
      <c r="J2356"/>
      <c r="K2356"/>
      <c r="L2356"/>
      <c r="M2356"/>
      <c r="N2356"/>
    </row>
    <row r="2357" spans="1:14" x14ac:dyDescent="0.25">
      <c r="A2357"/>
      <c r="B2357"/>
      <c r="C2357"/>
      <c r="D2357"/>
      <c r="E2357"/>
      <c r="F2357"/>
      <c r="G2357"/>
      <c r="H2357"/>
      <c r="I2357"/>
      <c r="J2357"/>
      <c r="K2357"/>
      <c r="L2357"/>
      <c r="M2357"/>
      <c r="N2357"/>
    </row>
    <row r="2358" spans="1:14" x14ac:dyDescent="0.25">
      <c r="A2358"/>
      <c r="B2358"/>
      <c r="C2358"/>
      <c r="D2358"/>
      <c r="E2358"/>
      <c r="F2358"/>
      <c r="G2358"/>
      <c r="H2358"/>
      <c r="I2358"/>
      <c r="J2358"/>
      <c r="K2358"/>
      <c r="L2358"/>
      <c r="M2358"/>
      <c r="N2358"/>
    </row>
    <row r="2359" spans="1:14" x14ac:dyDescent="0.25">
      <c r="A2359"/>
      <c r="B2359"/>
      <c r="C2359"/>
      <c r="D2359"/>
      <c r="E2359"/>
      <c r="F2359"/>
      <c r="G2359"/>
      <c r="H2359"/>
      <c r="I2359"/>
      <c r="J2359"/>
      <c r="K2359"/>
      <c r="L2359"/>
      <c r="M2359"/>
      <c r="N2359"/>
    </row>
    <row r="2360" spans="1:14" x14ac:dyDescent="0.25">
      <c r="A2360"/>
      <c r="B2360"/>
      <c r="C2360"/>
      <c r="D2360"/>
      <c r="E2360"/>
      <c r="F2360"/>
      <c r="G2360"/>
      <c r="H2360"/>
      <c r="I2360"/>
      <c r="J2360"/>
      <c r="K2360"/>
      <c r="L2360"/>
      <c r="M2360"/>
      <c r="N2360"/>
    </row>
    <row r="2361" spans="1:14" x14ac:dyDescent="0.25">
      <c r="A2361"/>
      <c r="B2361"/>
      <c r="C2361"/>
      <c r="D2361"/>
      <c r="E2361"/>
      <c r="F2361"/>
      <c r="G2361"/>
      <c r="H2361"/>
      <c r="I2361"/>
      <c r="J2361"/>
      <c r="K2361"/>
      <c r="L2361"/>
      <c r="M2361"/>
      <c r="N2361"/>
    </row>
    <row r="2362" spans="1:14" x14ac:dyDescent="0.25">
      <c r="A2362"/>
      <c r="B2362"/>
      <c r="C2362"/>
      <c r="D2362"/>
      <c r="E2362"/>
      <c r="F2362"/>
      <c r="G2362"/>
      <c r="H2362"/>
      <c r="I2362"/>
      <c r="J2362"/>
      <c r="K2362"/>
      <c r="L2362"/>
      <c r="M2362"/>
      <c r="N2362"/>
    </row>
    <row r="2363" spans="1:14" x14ac:dyDescent="0.25">
      <c r="A2363"/>
      <c r="B2363"/>
      <c r="C2363"/>
      <c r="D2363"/>
      <c r="E2363"/>
      <c r="F2363"/>
      <c r="G2363"/>
      <c r="H2363"/>
      <c r="I2363"/>
      <c r="J2363"/>
      <c r="K2363"/>
      <c r="L2363"/>
      <c r="M2363"/>
      <c r="N2363"/>
    </row>
    <row r="2364" spans="1:14" x14ac:dyDescent="0.25">
      <c r="A2364"/>
      <c r="B2364"/>
      <c r="C2364"/>
      <c r="D2364"/>
      <c r="E2364"/>
      <c r="F2364"/>
      <c r="G2364"/>
      <c r="H2364"/>
      <c r="I2364"/>
      <c r="J2364"/>
      <c r="K2364"/>
      <c r="L2364"/>
      <c r="M2364"/>
      <c r="N2364"/>
    </row>
    <row r="2365" spans="1:14" x14ac:dyDescent="0.25">
      <c r="A2365"/>
      <c r="B2365"/>
      <c r="C2365"/>
      <c r="D2365"/>
      <c r="E2365"/>
      <c r="F2365"/>
      <c r="G2365"/>
      <c r="H2365"/>
      <c r="I2365"/>
      <c r="J2365"/>
      <c r="K2365"/>
      <c r="L2365"/>
      <c r="M2365"/>
      <c r="N2365"/>
    </row>
    <row r="2366" spans="1:14" x14ac:dyDescent="0.25">
      <c r="A2366"/>
      <c r="B2366"/>
      <c r="C2366"/>
      <c r="D2366"/>
      <c r="E2366"/>
      <c r="F2366"/>
      <c r="G2366"/>
      <c r="H2366"/>
      <c r="I2366"/>
      <c r="J2366"/>
      <c r="K2366"/>
      <c r="L2366"/>
      <c r="M2366"/>
      <c r="N2366"/>
    </row>
    <row r="2367" spans="1:14" x14ac:dyDescent="0.25">
      <c r="A2367"/>
      <c r="B2367"/>
      <c r="C2367"/>
      <c r="D2367"/>
      <c r="E2367"/>
      <c r="F2367"/>
      <c r="G2367"/>
      <c r="H2367"/>
      <c r="I2367"/>
      <c r="J2367"/>
      <c r="K2367"/>
      <c r="L2367"/>
      <c r="M2367"/>
      <c r="N2367"/>
    </row>
    <row r="2368" spans="1:14" x14ac:dyDescent="0.25">
      <c r="A2368"/>
      <c r="B2368"/>
      <c r="C2368"/>
      <c r="D2368"/>
      <c r="E2368"/>
      <c r="F2368"/>
      <c r="G2368"/>
      <c r="H2368"/>
      <c r="I2368"/>
      <c r="J2368"/>
      <c r="K2368"/>
      <c r="L2368"/>
      <c r="M2368"/>
      <c r="N2368"/>
    </row>
    <row r="2369" spans="1:14" x14ac:dyDescent="0.25">
      <c r="A2369"/>
      <c r="B2369"/>
      <c r="C2369"/>
      <c r="D2369"/>
      <c r="E2369"/>
      <c r="F2369"/>
      <c r="G2369"/>
      <c r="H2369"/>
      <c r="I2369"/>
      <c r="J2369"/>
      <c r="K2369"/>
      <c r="L2369"/>
      <c r="M2369"/>
      <c r="N2369"/>
    </row>
    <row r="2370" spans="1:14" x14ac:dyDescent="0.25">
      <c r="A2370"/>
      <c r="B2370"/>
      <c r="C2370"/>
      <c r="D2370"/>
      <c r="E2370"/>
      <c r="F2370"/>
      <c r="G2370"/>
      <c r="H2370"/>
      <c r="I2370"/>
      <c r="J2370"/>
      <c r="K2370"/>
      <c r="L2370"/>
      <c r="M2370"/>
      <c r="N2370"/>
    </row>
    <row r="2371" spans="1:14" x14ac:dyDescent="0.25">
      <c r="A2371"/>
      <c r="B2371"/>
      <c r="C2371"/>
      <c r="D2371"/>
      <c r="E2371"/>
      <c r="F2371"/>
      <c r="G2371"/>
      <c r="H2371"/>
      <c r="I2371"/>
      <c r="J2371"/>
      <c r="K2371"/>
      <c r="L2371"/>
      <c r="M2371"/>
      <c r="N2371"/>
    </row>
    <row r="2372" spans="1:14" x14ac:dyDescent="0.25">
      <c r="A2372"/>
      <c r="B2372"/>
      <c r="C2372"/>
      <c r="D2372"/>
      <c r="E2372"/>
      <c r="F2372"/>
      <c r="G2372"/>
      <c r="H2372"/>
      <c r="I2372"/>
      <c r="J2372"/>
      <c r="K2372"/>
      <c r="L2372"/>
      <c r="M2372"/>
      <c r="N2372"/>
    </row>
    <row r="2373" spans="1:14" x14ac:dyDescent="0.25">
      <c r="A2373"/>
      <c r="B2373"/>
      <c r="C2373"/>
      <c r="D2373"/>
      <c r="E2373"/>
      <c r="F2373"/>
      <c r="G2373"/>
      <c r="H2373"/>
      <c r="I2373"/>
      <c r="J2373"/>
      <c r="K2373"/>
      <c r="L2373"/>
      <c r="M2373"/>
      <c r="N2373"/>
    </row>
    <row r="2374" spans="1:14" x14ac:dyDescent="0.25">
      <c r="A2374"/>
      <c r="B2374"/>
      <c r="C2374"/>
      <c r="D2374"/>
      <c r="E2374"/>
      <c r="F2374"/>
      <c r="G2374"/>
      <c r="H2374"/>
      <c r="I2374"/>
      <c r="J2374"/>
      <c r="K2374"/>
      <c r="L2374"/>
      <c r="M2374"/>
      <c r="N2374"/>
    </row>
    <row r="2375" spans="1:14" x14ac:dyDescent="0.25">
      <c r="A2375"/>
      <c r="B2375"/>
      <c r="C2375"/>
      <c r="D2375"/>
      <c r="E2375"/>
      <c r="F2375"/>
      <c r="G2375"/>
      <c r="H2375"/>
      <c r="I2375"/>
      <c r="J2375"/>
      <c r="K2375"/>
      <c r="L2375"/>
      <c r="M2375"/>
      <c r="N2375"/>
    </row>
    <row r="2376" spans="1:14" x14ac:dyDescent="0.25">
      <c r="A2376"/>
      <c r="B2376"/>
      <c r="C2376"/>
      <c r="D2376"/>
      <c r="E2376"/>
      <c r="F2376"/>
      <c r="G2376"/>
      <c r="H2376"/>
      <c r="I2376"/>
      <c r="J2376"/>
      <c r="K2376"/>
      <c r="L2376"/>
      <c r="M2376"/>
      <c r="N2376"/>
    </row>
    <row r="2377" spans="1:14" x14ac:dyDescent="0.25">
      <c r="A2377"/>
      <c r="B2377"/>
      <c r="C2377"/>
      <c r="D2377"/>
      <c r="E2377"/>
      <c r="F2377"/>
      <c r="G2377"/>
      <c r="H2377"/>
      <c r="I2377"/>
      <c r="J2377"/>
      <c r="K2377"/>
      <c r="L2377"/>
      <c r="M2377"/>
      <c r="N2377"/>
    </row>
    <row r="2378" spans="1:14" x14ac:dyDescent="0.25">
      <c r="A2378"/>
      <c r="B2378"/>
      <c r="C2378"/>
      <c r="D2378"/>
      <c r="E2378"/>
      <c r="F2378"/>
      <c r="G2378"/>
      <c r="H2378"/>
      <c r="I2378"/>
      <c r="J2378"/>
      <c r="K2378"/>
      <c r="L2378"/>
      <c r="M2378"/>
      <c r="N2378"/>
    </row>
    <row r="2379" spans="1:14" x14ac:dyDescent="0.25">
      <c r="A2379"/>
      <c r="B2379"/>
      <c r="C2379"/>
      <c r="D2379"/>
      <c r="E2379"/>
      <c r="F2379"/>
      <c r="G2379"/>
      <c r="H2379"/>
      <c r="I2379"/>
      <c r="J2379"/>
      <c r="K2379"/>
      <c r="L2379"/>
      <c r="M2379"/>
      <c r="N2379"/>
    </row>
    <row r="2380" spans="1:14" x14ac:dyDescent="0.25">
      <c r="A2380"/>
      <c r="B2380"/>
      <c r="C2380"/>
      <c r="D2380"/>
      <c r="E2380"/>
      <c r="F2380"/>
      <c r="G2380"/>
      <c r="H2380"/>
      <c r="I2380"/>
      <c r="J2380"/>
      <c r="K2380"/>
      <c r="L2380"/>
      <c r="M2380"/>
      <c r="N2380"/>
    </row>
    <row r="2381" spans="1:14" x14ac:dyDescent="0.25">
      <c r="A2381"/>
      <c r="B2381"/>
      <c r="C2381"/>
      <c r="D2381"/>
      <c r="E2381"/>
      <c r="F2381"/>
      <c r="G2381"/>
      <c r="H2381"/>
      <c r="I2381"/>
      <c r="J2381"/>
      <c r="K2381"/>
      <c r="L2381"/>
      <c r="M2381"/>
      <c r="N2381"/>
    </row>
    <row r="2382" spans="1:14" x14ac:dyDescent="0.25">
      <c r="A2382"/>
      <c r="B2382"/>
      <c r="C2382"/>
      <c r="D2382"/>
      <c r="E2382"/>
      <c r="F2382"/>
      <c r="G2382"/>
      <c r="H2382"/>
      <c r="I2382"/>
      <c r="J2382"/>
      <c r="K2382"/>
      <c r="L2382"/>
      <c r="M2382"/>
      <c r="N2382"/>
    </row>
    <row r="2383" spans="1:14" x14ac:dyDescent="0.25">
      <c r="A2383"/>
      <c r="B2383"/>
      <c r="C2383"/>
      <c r="D2383"/>
      <c r="E2383"/>
      <c r="F2383"/>
      <c r="G2383"/>
      <c r="H2383"/>
      <c r="I2383"/>
      <c r="J2383"/>
      <c r="K2383"/>
      <c r="L2383"/>
      <c r="M2383"/>
      <c r="N2383"/>
    </row>
    <row r="2384" spans="1:14" x14ac:dyDescent="0.25">
      <c r="A2384"/>
      <c r="B2384"/>
      <c r="C2384"/>
      <c r="D2384"/>
      <c r="E2384"/>
      <c r="F2384"/>
      <c r="G2384"/>
      <c r="H2384"/>
      <c r="I2384"/>
      <c r="J2384"/>
      <c r="K2384"/>
      <c r="L2384"/>
      <c r="M2384"/>
      <c r="N2384"/>
    </row>
    <row r="2385" spans="1:14" x14ac:dyDescent="0.25">
      <c r="A2385"/>
      <c r="B2385"/>
      <c r="C2385"/>
      <c r="D2385"/>
      <c r="E2385"/>
      <c r="F2385"/>
      <c r="G2385"/>
      <c r="H2385"/>
      <c r="I2385"/>
      <c r="J2385"/>
      <c r="K2385"/>
      <c r="L2385"/>
      <c r="M2385"/>
      <c r="N2385"/>
    </row>
    <row r="2386" spans="1:14" x14ac:dyDescent="0.25">
      <c r="A2386"/>
      <c r="B2386"/>
      <c r="C2386"/>
      <c r="D2386"/>
      <c r="E2386"/>
      <c r="F2386"/>
      <c r="G2386"/>
      <c r="H2386"/>
      <c r="I2386"/>
      <c r="J2386"/>
      <c r="K2386"/>
      <c r="L2386"/>
      <c r="M2386"/>
      <c r="N2386"/>
    </row>
    <row r="2387" spans="1:14" x14ac:dyDescent="0.25">
      <c r="A2387"/>
      <c r="B2387"/>
      <c r="C2387"/>
      <c r="D2387"/>
      <c r="E2387"/>
      <c r="F2387"/>
      <c r="G2387"/>
      <c r="H2387"/>
      <c r="I2387"/>
      <c r="J2387"/>
      <c r="K2387"/>
      <c r="L2387"/>
      <c r="M2387"/>
      <c r="N2387"/>
    </row>
    <row r="2388" spans="1:14" x14ac:dyDescent="0.25">
      <c r="A2388"/>
      <c r="B2388"/>
      <c r="C2388"/>
      <c r="D2388"/>
      <c r="E2388"/>
      <c r="F2388"/>
      <c r="G2388"/>
      <c r="H2388"/>
      <c r="I2388"/>
      <c r="J2388"/>
      <c r="K2388"/>
      <c r="L2388"/>
      <c r="M2388"/>
      <c r="N2388"/>
    </row>
    <row r="2389" spans="1:14" x14ac:dyDescent="0.25">
      <c r="A2389"/>
      <c r="B2389"/>
      <c r="C2389"/>
      <c r="D2389"/>
      <c r="E2389"/>
      <c r="F2389"/>
      <c r="G2389"/>
      <c r="H2389"/>
      <c r="I2389"/>
      <c r="J2389"/>
      <c r="K2389"/>
      <c r="L2389"/>
      <c r="M2389"/>
      <c r="N2389"/>
    </row>
    <row r="2390" spans="1:14" x14ac:dyDescent="0.25">
      <c r="A2390"/>
      <c r="B2390"/>
      <c r="C2390"/>
      <c r="D2390"/>
      <c r="E2390"/>
      <c r="F2390"/>
      <c r="G2390"/>
      <c r="H2390"/>
      <c r="I2390"/>
      <c r="J2390"/>
      <c r="K2390"/>
      <c r="L2390"/>
      <c r="M2390"/>
      <c r="N2390"/>
    </row>
    <row r="2391" spans="1:14" x14ac:dyDescent="0.25">
      <c r="A2391"/>
      <c r="B2391"/>
      <c r="C2391"/>
      <c r="D2391"/>
      <c r="E2391"/>
      <c r="F2391"/>
      <c r="G2391"/>
      <c r="H2391"/>
      <c r="I2391"/>
      <c r="J2391"/>
      <c r="K2391"/>
      <c r="L2391"/>
      <c r="M2391"/>
      <c r="N2391"/>
    </row>
    <row r="2392" spans="1:14" x14ac:dyDescent="0.25">
      <c r="A2392"/>
      <c r="B2392"/>
      <c r="C2392"/>
      <c r="D2392"/>
      <c r="E2392"/>
      <c r="F2392"/>
      <c r="G2392"/>
      <c r="H2392"/>
      <c r="I2392"/>
      <c r="J2392"/>
      <c r="K2392"/>
      <c r="L2392"/>
      <c r="M2392"/>
      <c r="N2392"/>
    </row>
    <row r="2393" spans="1:14" x14ac:dyDescent="0.25">
      <c r="A2393"/>
      <c r="B2393"/>
      <c r="C2393"/>
      <c r="D2393"/>
      <c r="E2393"/>
      <c r="F2393"/>
      <c r="G2393"/>
      <c r="H2393"/>
      <c r="I2393"/>
      <c r="J2393"/>
      <c r="K2393"/>
      <c r="L2393"/>
      <c r="M2393"/>
      <c r="N2393"/>
    </row>
    <row r="2394" spans="1:14" x14ac:dyDescent="0.25">
      <c r="A2394"/>
      <c r="B2394"/>
      <c r="C2394"/>
      <c r="D2394"/>
      <c r="E2394"/>
      <c r="F2394"/>
      <c r="G2394"/>
      <c r="H2394"/>
      <c r="I2394"/>
      <c r="J2394"/>
      <c r="K2394"/>
      <c r="L2394"/>
      <c r="M2394"/>
      <c r="N2394"/>
    </row>
    <row r="2395" spans="1:14" x14ac:dyDescent="0.25">
      <c r="A2395"/>
      <c r="B2395"/>
      <c r="C2395"/>
      <c r="D2395"/>
      <c r="E2395"/>
      <c r="F2395"/>
      <c r="G2395"/>
      <c r="H2395"/>
      <c r="I2395"/>
      <c r="J2395"/>
      <c r="K2395"/>
      <c r="L2395"/>
      <c r="M2395"/>
      <c r="N2395"/>
    </row>
    <row r="2396" spans="1:14" x14ac:dyDescent="0.25">
      <c r="A2396"/>
      <c r="B2396"/>
      <c r="C2396"/>
      <c r="D2396"/>
      <c r="E2396"/>
      <c r="F2396"/>
      <c r="G2396"/>
      <c r="H2396"/>
      <c r="I2396"/>
      <c r="J2396"/>
      <c r="K2396"/>
      <c r="L2396"/>
      <c r="M2396"/>
      <c r="N2396"/>
    </row>
    <row r="2397" spans="1:14" x14ac:dyDescent="0.25">
      <c r="A2397"/>
      <c r="B2397"/>
      <c r="C2397"/>
      <c r="D2397"/>
      <c r="E2397"/>
      <c r="F2397"/>
      <c r="G2397"/>
      <c r="H2397"/>
      <c r="I2397"/>
      <c r="J2397"/>
      <c r="K2397"/>
      <c r="L2397"/>
      <c r="M2397"/>
      <c r="N2397"/>
    </row>
    <row r="2398" spans="1:14" x14ac:dyDescent="0.25">
      <c r="A2398"/>
      <c r="B2398"/>
      <c r="C2398"/>
      <c r="D2398"/>
      <c r="E2398"/>
      <c r="F2398"/>
      <c r="G2398"/>
      <c r="H2398"/>
      <c r="I2398"/>
      <c r="J2398"/>
      <c r="K2398"/>
      <c r="L2398"/>
      <c r="M2398"/>
      <c r="N2398"/>
    </row>
    <row r="2399" spans="1:14" x14ac:dyDescent="0.25">
      <c r="A2399"/>
      <c r="B2399"/>
      <c r="C2399"/>
      <c r="D2399"/>
      <c r="E2399"/>
      <c r="F2399"/>
      <c r="G2399"/>
      <c r="H2399"/>
      <c r="I2399"/>
      <c r="J2399"/>
      <c r="K2399"/>
      <c r="L2399"/>
      <c r="M2399"/>
      <c r="N2399"/>
    </row>
    <row r="2400" spans="1:14" x14ac:dyDescent="0.25">
      <c r="A2400"/>
      <c r="B2400"/>
      <c r="C2400"/>
      <c r="D2400"/>
      <c r="E2400"/>
      <c r="F2400"/>
      <c r="G2400"/>
      <c r="H2400"/>
      <c r="I2400"/>
      <c r="J2400"/>
      <c r="K2400"/>
      <c r="L2400"/>
      <c r="M2400"/>
      <c r="N2400"/>
    </row>
    <row r="2401" spans="1:14" x14ac:dyDescent="0.25">
      <c r="A2401"/>
      <c r="B2401"/>
      <c r="C2401"/>
      <c r="D2401"/>
      <c r="E2401"/>
      <c r="F2401"/>
      <c r="G2401"/>
      <c r="H2401"/>
      <c r="I2401"/>
      <c r="J2401"/>
      <c r="K2401"/>
      <c r="L2401"/>
      <c r="M2401"/>
      <c r="N2401"/>
    </row>
    <row r="2402" spans="1:14" x14ac:dyDescent="0.25">
      <c r="A2402"/>
      <c r="B2402"/>
      <c r="C2402"/>
      <c r="D2402"/>
      <c r="E2402"/>
      <c r="F2402"/>
      <c r="G2402"/>
      <c r="H2402"/>
      <c r="I2402"/>
      <c r="J2402"/>
      <c r="K2402"/>
      <c r="L2402"/>
      <c r="M2402"/>
      <c r="N2402"/>
    </row>
    <row r="2403" spans="1:14" x14ac:dyDescent="0.25">
      <c r="A2403"/>
      <c r="B2403"/>
      <c r="C2403"/>
      <c r="D2403"/>
      <c r="E2403"/>
      <c r="F2403"/>
      <c r="G2403"/>
      <c r="H2403"/>
      <c r="I2403"/>
      <c r="J2403"/>
      <c r="K2403"/>
      <c r="L2403"/>
      <c r="M2403"/>
      <c r="N2403"/>
    </row>
    <row r="2404" spans="1:14" x14ac:dyDescent="0.25">
      <c r="A2404"/>
      <c r="B2404"/>
      <c r="C2404"/>
      <c r="D2404"/>
      <c r="E2404"/>
      <c r="F2404"/>
      <c r="G2404"/>
      <c r="H2404"/>
      <c r="I2404"/>
      <c r="J2404"/>
      <c r="K2404"/>
      <c r="L2404"/>
      <c r="M2404"/>
      <c r="N2404"/>
    </row>
    <row r="2405" spans="1:14" x14ac:dyDescent="0.25">
      <c r="A2405"/>
      <c r="B2405"/>
      <c r="C2405"/>
      <c r="D2405"/>
      <c r="E2405"/>
      <c r="F2405"/>
      <c r="G2405"/>
      <c r="H2405"/>
      <c r="I2405"/>
      <c r="J2405"/>
      <c r="K2405"/>
      <c r="L2405"/>
      <c r="M2405"/>
      <c r="N2405"/>
    </row>
    <row r="2406" spans="1:14" x14ac:dyDescent="0.25">
      <c r="A2406"/>
      <c r="B2406"/>
      <c r="C2406"/>
      <c r="D2406"/>
      <c r="E2406"/>
      <c r="F2406"/>
      <c r="G2406"/>
      <c r="H2406"/>
      <c r="I2406"/>
      <c r="J2406"/>
      <c r="K2406"/>
      <c r="L2406"/>
      <c r="M2406"/>
      <c r="N2406"/>
    </row>
    <row r="2407" spans="1:14" x14ac:dyDescent="0.25">
      <c r="A2407"/>
      <c r="B2407"/>
      <c r="C2407"/>
      <c r="D2407"/>
      <c r="E2407"/>
      <c r="F2407"/>
      <c r="G2407"/>
      <c r="H2407"/>
      <c r="I2407"/>
      <c r="J2407"/>
      <c r="K2407"/>
      <c r="L2407"/>
      <c r="M2407"/>
      <c r="N2407"/>
    </row>
    <row r="2408" spans="1:14" x14ac:dyDescent="0.25">
      <c r="A2408"/>
      <c r="B2408"/>
      <c r="C2408"/>
      <c r="D2408"/>
      <c r="E2408"/>
      <c r="F2408"/>
      <c r="G2408"/>
      <c r="H2408"/>
      <c r="I2408"/>
      <c r="J2408"/>
      <c r="K2408"/>
      <c r="L2408"/>
      <c r="M2408"/>
      <c r="N2408"/>
    </row>
    <row r="2409" spans="1:14" x14ac:dyDescent="0.25">
      <c r="A2409"/>
      <c r="B2409"/>
      <c r="C2409"/>
      <c r="D2409"/>
      <c r="E2409"/>
      <c r="F2409"/>
      <c r="G2409"/>
      <c r="H2409"/>
      <c r="I2409"/>
      <c r="J2409"/>
      <c r="K2409"/>
      <c r="L2409"/>
      <c r="M2409"/>
      <c r="N2409"/>
    </row>
    <row r="2410" spans="1:14" x14ac:dyDescent="0.25">
      <c r="A2410"/>
      <c r="B2410"/>
      <c r="C2410"/>
      <c r="D2410"/>
      <c r="E2410"/>
      <c r="F2410"/>
      <c r="G2410"/>
      <c r="H2410"/>
      <c r="I2410"/>
      <c r="J2410"/>
      <c r="K2410"/>
      <c r="L2410"/>
      <c r="M2410"/>
      <c r="N2410"/>
    </row>
    <row r="2411" spans="1:14" x14ac:dyDescent="0.25">
      <c r="A2411"/>
      <c r="B2411"/>
      <c r="C2411"/>
      <c r="D2411"/>
      <c r="E2411"/>
      <c r="F2411"/>
      <c r="G2411"/>
      <c r="H2411"/>
      <c r="I2411"/>
      <c r="J2411"/>
      <c r="K2411"/>
      <c r="L2411"/>
      <c r="M2411"/>
      <c r="N2411"/>
    </row>
    <row r="2412" spans="1:14" x14ac:dyDescent="0.25">
      <c r="A2412"/>
      <c r="B2412"/>
      <c r="C2412"/>
      <c r="D2412"/>
      <c r="E2412"/>
      <c r="F2412"/>
      <c r="G2412"/>
      <c r="H2412"/>
      <c r="I2412"/>
      <c r="J2412"/>
      <c r="K2412"/>
      <c r="L2412"/>
      <c r="M2412"/>
      <c r="N2412"/>
    </row>
    <row r="2413" spans="1:14" x14ac:dyDescent="0.25">
      <c r="A2413"/>
      <c r="B2413"/>
      <c r="C2413"/>
      <c r="D2413"/>
      <c r="E2413"/>
      <c r="F2413"/>
      <c r="G2413"/>
      <c r="H2413"/>
      <c r="I2413"/>
      <c r="J2413"/>
      <c r="K2413"/>
      <c r="L2413"/>
      <c r="M2413"/>
      <c r="N2413"/>
    </row>
    <row r="2414" spans="1:14" x14ac:dyDescent="0.25">
      <c r="A2414"/>
      <c r="B2414"/>
      <c r="C2414"/>
      <c r="D2414"/>
      <c r="E2414"/>
      <c r="F2414"/>
      <c r="G2414"/>
      <c r="H2414"/>
      <c r="I2414"/>
      <c r="J2414"/>
      <c r="K2414"/>
      <c r="L2414"/>
      <c r="M2414"/>
      <c r="N2414"/>
    </row>
    <row r="2415" spans="1:14" x14ac:dyDescent="0.25">
      <c r="A2415"/>
      <c r="B2415"/>
      <c r="C2415"/>
      <c r="D2415"/>
      <c r="E2415"/>
      <c r="F2415"/>
      <c r="G2415"/>
      <c r="H2415"/>
      <c r="I2415"/>
      <c r="J2415"/>
      <c r="K2415"/>
      <c r="L2415"/>
      <c r="M2415"/>
      <c r="N2415"/>
    </row>
    <row r="2416" spans="1:14" x14ac:dyDescent="0.25">
      <c r="A2416"/>
      <c r="B2416"/>
      <c r="C2416"/>
      <c r="D2416"/>
      <c r="E2416"/>
      <c r="F2416"/>
      <c r="G2416"/>
      <c r="H2416"/>
      <c r="I2416"/>
      <c r="J2416"/>
      <c r="K2416"/>
      <c r="L2416"/>
      <c r="M2416"/>
      <c r="N2416"/>
    </row>
    <row r="2417" spans="1:14" x14ac:dyDescent="0.25">
      <c r="A2417"/>
      <c r="B2417"/>
      <c r="C2417"/>
      <c r="D2417"/>
      <c r="E2417"/>
      <c r="F2417"/>
      <c r="G2417"/>
      <c r="H2417"/>
      <c r="I2417"/>
      <c r="J2417"/>
      <c r="K2417"/>
      <c r="L2417"/>
      <c r="M2417"/>
      <c r="N2417"/>
    </row>
    <row r="2418" spans="1:14" x14ac:dyDescent="0.25">
      <c r="A2418"/>
      <c r="B2418"/>
      <c r="C2418"/>
      <c r="D2418"/>
      <c r="E2418"/>
      <c r="F2418"/>
      <c r="G2418"/>
      <c r="H2418"/>
      <c r="I2418"/>
      <c r="J2418"/>
      <c r="K2418"/>
      <c r="L2418"/>
      <c r="M2418"/>
      <c r="N2418"/>
    </row>
    <row r="2419" spans="1:14" x14ac:dyDescent="0.25">
      <c r="A2419"/>
      <c r="B2419"/>
      <c r="C2419"/>
      <c r="D2419"/>
      <c r="E2419"/>
      <c r="F2419"/>
      <c r="G2419"/>
      <c r="H2419"/>
      <c r="I2419"/>
      <c r="J2419"/>
      <c r="K2419"/>
      <c r="L2419"/>
      <c r="M2419"/>
      <c r="N2419"/>
    </row>
    <row r="2420" spans="1:14" x14ac:dyDescent="0.25">
      <c r="A2420"/>
      <c r="B2420"/>
      <c r="C2420"/>
      <c r="D2420"/>
      <c r="E2420"/>
      <c r="F2420"/>
      <c r="G2420"/>
      <c r="H2420"/>
      <c r="I2420"/>
      <c r="J2420"/>
      <c r="K2420"/>
      <c r="L2420"/>
      <c r="M2420"/>
      <c r="N2420"/>
    </row>
    <row r="2421" spans="1:14" x14ac:dyDescent="0.25">
      <c r="A2421"/>
      <c r="B2421"/>
      <c r="C2421"/>
      <c r="D2421"/>
      <c r="E2421"/>
      <c r="F2421"/>
      <c r="G2421"/>
      <c r="H2421"/>
      <c r="I2421"/>
      <c r="J2421"/>
      <c r="K2421"/>
      <c r="L2421"/>
      <c r="M2421"/>
      <c r="N2421"/>
    </row>
    <row r="2422" spans="1:14" x14ac:dyDescent="0.25">
      <c r="A2422"/>
      <c r="B2422"/>
      <c r="C2422"/>
      <c r="D2422"/>
      <c r="E2422"/>
      <c r="F2422"/>
      <c r="G2422"/>
      <c r="H2422"/>
      <c r="I2422"/>
      <c r="J2422"/>
      <c r="K2422"/>
      <c r="L2422"/>
      <c r="M2422"/>
      <c r="N2422"/>
    </row>
    <row r="2423" spans="1:14" x14ac:dyDescent="0.25">
      <c r="A2423"/>
      <c r="B2423"/>
      <c r="C2423"/>
      <c r="D2423"/>
      <c r="E2423"/>
      <c r="F2423"/>
      <c r="G2423"/>
      <c r="H2423"/>
      <c r="I2423"/>
      <c r="J2423"/>
      <c r="K2423"/>
      <c r="L2423"/>
      <c r="M2423"/>
      <c r="N2423"/>
    </row>
    <row r="2424" spans="1:14" x14ac:dyDescent="0.25">
      <c r="A2424"/>
      <c r="B2424"/>
      <c r="C2424"/>
      <c r="D2424"/>
      <c r="E2424"/>
      <c r="F2424"/>
      <c r="G2424"/>
      <c r="H2424"/>
      <c r="I2424"/>
      <c r="J2424"/>
      <c r="K2424"/>
      <c r="L2424"/>
      <c r="M2424"/>
      <c r="N2424"/>
    </row>
    <row r="2425" spans="1:14" x14ac:dyDescent="0.25">
      <c r="A2425"/>
      <c r="B2425"/>
      <c r="C2425"/>
      <c r="D2425"/>
      <c r="E2425"/>
      <c r="F2425"/>
      <c r="G2425"/>
      <c r="H2425"/>
      <c r="I2425"/>
      <c r="J2425"/>
      <c r="K2425"/>
      <c r="L2425"/>
      <c r="M2425"/>
      <c r="N2425"/>
    </row>
    <row r="2426" spans="1:14" x14ac:dyDescent="0.25">
      <c r="A2426"/>
      <c r="B2426"/>
      <c r="C2426"/>
      <c r="D2426"/>
      <c r="E2426"/>
      <c r="F2426"/>
      <c r="G2426"/>
      <c r="H2426"/>
      <c r="I2426"/>
      <c r="J2426"/>
      <c r="K2426"/>
      <c r="L2426"/>
      <c r="M2426"/>
      <c r="N2426"/>
    </row>
    <row r="2427" spans="1:14" x14ac:dyDescent="0.25">
      <c r="A2427"/>
      <c r="B2427"/>
      <c r="C2427"/>
      <c r="D2427"/>
      <c r="E2427"/>
      <c r="F2427"/>
      <c r="G2427"/>
      <c r="H2427"/>
      <c r="I2427"/>
      <c r="J2427"/>
      <c r="K2427"/>
      <c r="L2427"/>
      <c r="M2427"/>
      <c r="N2427"/>
    </row>
    <row r="2428" spans="1:14" x14ac:dyDescent="0.25">
      <c r="A2428"/>
      <c r="B2428"/>
      <c r="C2428"/>
      <c r="D2428"/>
      <c r="E2428"/>
      <c r="F2428"/>
      <c r="G2428"/>
      <c r="H2428"/>
      <c r="I2428"/>
      <c r="J2428"/>
      <c r="K2428"/>
      <c r="L2428"/>
      <c r="M2428"/>
      <c r="N2428"/>
    </row>
    <row r="2429" spans="1:14" x14ac:dyDescent="0.25">
      <c r="A2429"/>
      <c r="B2429"/>
      <c r="C2429"/>
      <c r="D2429"/>
      <c r="E2429"/>
      <c r="F2429"/>
      <c r="G2429"/>
      <c r="H2429"/>
      <c r="I2429"/>
      <c r="J2429"/>
      <c r="K2429"/>
      <c r="L2429"/>
      <c r="M2429"/>
      <c r="N2429"/>
    </row>
    <row r="2430" spans="1:14" x14ac:dyDescent="0.25">
      <c r="A2430"/>
      <c r="B2430"/>
      <c r="C2430"/>
      <c r="D2430"/>
      <c r="E2430"/>
      <c r="F2430"/>
      <c r="G2430"/>
      <c r="H2430"/>
      <c r="I2430"/>
      <c r="J2430"/>
      <c r="K2430"/>
      <c r="L2430"/>
      <c r="M2430"/>
      <c r="N2430"/>
    </row>
    <row r="2431" spans="1:14" x14ac:dyDescent="0.25">
      <c r="A2431"/>
      <c r="B2431"/>
      <c r="C2431"/>
      <c r="D2431"/>
      <c r="E2431"/>
      <c r="F2431"/>
      <c r="G2431"/>
      <c r="H2431"/>
      <c r="I2431"/>
      <c r="J2431"/>
      <c r="K2431"/>
      <c r="L2431"/>
      <c r="M2431"/>
      <c r="N2431"/>
    </row>
    <row r="2432" spans="1:14" x14ac:dyDescent="0.25">
      <c r="A2432"/>
      <c r="B2432"/>
      <c r="C2432"/>
      <c r="D2432"/>
      <c r="E2432"/>
      <c r="F2432"/>
      <c r="G2432"/>
      <c r="H2432"/>
      <c r="I2432"/>
      <c r="J2432"/>
      <c r="K2432"/>
      <c r="L2432"/>
      <c r="M2432"/>
      <c r="N2432"/>
    </row>
    <row r="2433" spans="1:14" x14ac:dyDescent="0.25">
      <c r="A2433"/>
      <c r="B2433"/>
      <c r="C2433"/>
      <c r="D2433"/>
      <c r="E2433"/>
      <c r="F2433"/>
      <c r="G2433"/>
      <c r="H2433"/>
      <c r="I2433"/>
      <c r="J2433"/>
      <c r="K2433"/>
      <c r="L2433"/>
      <c r="M2433"/>
      <c r="N2433"/>
    </row>
    <row r="2434" spans="1:14" x14ac:dyDescent="0.25">
      <c r="A2434"/>
      <c r="B2434"/>
      <c r="C2434"/>
      <c r="D2434"/>
      <c r="E2434"/>
      <c r="F2434"/>
      <c r="G2434"/>
      <c r="H2434"/>
      <c r="I2434"/>
      <c r="J2434"/>
      <c r="K2434"/>
      <c r="L2434"/>
      <c r="M2434"/>
      <c r="N2434"/>
    </row>
    <row r="2435" spans="1:14" x14ac:dyDescent="0.25">
      <c r="A2435"/>
      <c r="B2435"/>
      <c r="C2435"/>
      <c r="D2435"/>
      <c r="E2435"/>
      <c r="F2435"/>
      <c r="G2435"/>
      <c r="H2435"/>
      <c r="I2435"/>
      <c r="J2435"/>
      <c r="K2435"/>
      <c r="L2435"/>
      <c r="M2435"/>
      <c r="N2435"/>
    </row>
    <row r="2436" spans="1:14" x14ac:dyDescent="0.25">
      <c r="A2436"/>
      <c r="B2436"/>
      <c r="C2436"/>
      <c r="D2436"/>
      <c r="E2436"/>
      <c r="F2436"/>
      <c r="G2436"/>
      <c r="H2436"/>
      <c r="I2436"/>
      <c r="J2436"/>
      <c r="K2436"/>
      <c r="L2436"/>
      <c r="M2436"/>
      <c r="N2436"/>
    </row>
    <row r="2437" spans="1:14" x14ac:dyDescent="0.25">
      <c r="A2437"/>
      <c r="B2437"/>
      <c r="C2437"/>
      <c r="D2437"/>
      <c r="E2437"/>
      <c r="F2437"/>
      <c r="G2437"/>
      <c r="H2437"/>
      <c r="I2437"/>
      <c r="J2437"/>
      <c r="K2437"/>
      <c r="L2437"/>
      <c r="M2437"/>
      <c r="N2437"/>
    </row>
    <row r="2438" spans="1:14" x14ac:dyDescent="0.25">
      <c r="A2438"/>
      <c r="B2438"/>
      <c r="C2438"/>
      <c r="D2438"/>
      <c r="E2438"/>
      <c r="F2438"/>
      <c r="G2438"/>
      <c r="H2438"/>
      <c r="I2438"/>
      <c r="J2438"/>
      <c r="K2438"/>
      <c r="L2438"/>
      <c r="M2438"/>
      <c r="N2438"/>
    </row>
    <row r="2439" spans="1:14" x14ac:dyDescent="0.25">
      <c r="A2439"/>
      <c r="B2439"/>
      <c r="C2439"/>
      <c r="D2439"/>
      <c r="E2439"/>
      <c r="F2439"/>
      <c r="G2439"/>
      <c r="H2439"/>
      <c r="I2439"/>
      <c r="J2439"/>
      <c r="K2439"/>
      <c r="L2439"/>
      <c r="M2439"/>
      <c r="N2439"/>
    </row>
    <row r="2440" spans="1:14" x14ac:dyDescent="0.25">
      <c r="A2440"/>
      <c r="B2440"/>
      <c r="C2440"/>
      <c r="D2440"/>
      <c r="E2440"/>
      <c r="F2440"/>
      <c r="G2440"/>
      <c r="H2440"/>
      <c r="I2440"/>
      <c r="J2440"/>
      <c r="K2440"/>
      <c r="L2440"/>
      <c r="M2440"/>
      <c r="N2440"/>
    </row>
    <row r="2441" spans="1:14" x14ac:dyDescent="0.25">
      <c r="A2441"/>
      <c r="B2441"/>
      <c r="C2441"/>
      <c r="D2441"/>
      <c r="E2441"/>
      <c r="F2441"/>
      <c r="G2441"/>
      <c r="H2441"/>
      <c r="I2441"/>
      <c r="J2441"/>
      <c r="K2441"/>
      <c r="L2441"/>
      <c r="M2441"/>
      <c r="N2441"/>
    </row>
    <row r="2442" spans="1:14" x14ac:dyDescent="0.25">
      <c r="A2442"/>
      <c r="B2442"/>
      <c r="C2442"/>
      <c r="D2442"/>
      <c r="E2442"/>
      <c r="F2442"/>
      <c r="G2442"/>
      <c r="H2442"/>
      <c r="I2442"/>
      <c r="J2442"/>
      <c r="K2442"/>
      <c r="L2442"/>
      <c r="M2442"/>
      <c r="N2442"/>
    </row>
    <row r="2443" spans="1:14" x14ac:dyDescent="0.25">
      <c r="A2443"/>
      <c r="B2443"/>
      <c r="C2443"/>
      <c r="D2443"/>
      <c r="E2443"/>
      <c r="F2443"/>
      <c r="G2443"/>
      <c r="H2443"/>
      <c r="I2443"/>
      <c r="J2443"/>
      <c r="K2443"/>
      <c r="L2443"/>
      <c r="M2443"/>
      <c r="N2443"/>
    </row>
    <row r="2444" spans="1:14" x14ac:dyDescent="0.25">
      <c r="A2444"/>
      <c r="B2444"/>
      <c r="C2444"/>
      <c r="D2444"/>
      <c r="E2444"/>
      <c r="F2444"/>
      <c r="G2444"/>
      <c r="H2444"/>
      <c r="I2444"/>
      <c r="J2444"/>
      <c r="K2444"/>
      <c r="L2444"/>
      <c r="M2444"/>
      <c r="N2444"/>
    </row>
    <row r="2445" spans="1:14" x14ac:dyDescent="0.25">
      <c r="A2445"/>
      <c r="B2445"/>
      <c r="C2445"/>
      <c r="D2445"/>
      <c r="E2445"/>
      <c r="F2445"/>
      <c r="G2445"/>
      <c r="H2445"/>
      <c r="I2445"/>
      <c r="J2445"/>
      <c r="K2445"/>
      <c r="L2445"/>
      <c r="M2445"/>
      <c r="N2445"/>
    </row>
    <row r="2446" spans="1:14" x14ac:dyDescent="0.25">
      <c r="A2446"/>
      <c r="B2446"/>
      <c r="C2446"/>
      <c r="D2446"/>
      <c r="E2446"/>
      <c r="F2446"/>
      <c r="G2446"/>
      <c r="H2446"/>
      <c r="I2446"/>
      <c r="J2446"/>
      <c r="K2446"/>
      <c r="L2446"/>
      <c r="M2446"/>
      <c r="N2446"/>
    </row>
    <row r="2447" spans="1:14" x14ac:dyDescent="0.25">
      <c r="A2447"/>
      <c r="B2447"/>
      <c r="C2447"/>
      <c r="D2447"/>
      <c r="E2447"/>
      <c r="F2447"/>
      <c r="G2447"/>
      <c r="H2447"/>
      <c r="I2447"/>
      <c r="J2447"/>
      <c r="K2447"/>
      <c r="L2447"/>
      <c r="M2447"/>
      <c r="N2447"/>
    </row>
    <row r="2448" spans="1:14" x14ac:dyDescent="0.25">
      <c r="A2448"/>
      <c r="B2448"/>
      <c r="C2448"/>
      <c r="D2448"/>
      <c r="E2448"/>
      <c r="F2448"/>
      <c r="G2448"/>
      <c r="H2448"/>
      <c r="I2448"/>
      <c r="J2448"/>
      <c r="K2448"/>
      <c r="L2448"/>
      <c r="M2448"/>
      <c r="N2448"/>
    </row>
    <row r="2449" spans="1:14" x14ac:dyDescent="0.25">
      <c r="A2449"/>
      <c r="B2449"/>
      <c r="C2449"/>
      <c r="D2449"/>
      <c r="E2449"/>
      <c r="F2449"/>
      <c r="G2449"/>
      <c r="H2449"/>
      <c r="I2449"/>
      <c r="J2449"/>
      <c r="K2449"/>
      <c r="L2449"/>
      <c r="M2449"/>
      <c r="N2449"/>
    </row>
    <row r="2450" spans="1:14" x14ac:dyDescent="0.25">
      <c r="A2450"/>
      <c r="B2450"/>
      <c r="C2450"/>
      <c r="D2450"/>
      <c r="E2450"/>
      <c r="F2450"/>
      <c r="G2450"/>
      <c r="H2450"/>
      <c r="I2450"/>
      <c r="J2450"/>
      <c r="K2450"/>
      <c r="L2450"/>
      <c r="M2450"/>
      <c r="N2450"/>
    </row>
    <row r="2451" spans="1:14" x14ac:dyDescent="0.25">
      <c r="A2451"/>
      <c r="B2451"/>
      <c r="C2451"/>
      <c r="D2451"/>
      <c r="E2451"/>
      <c r="F2451"/>
      <c r="G2451"/>
      <c r="H2451"/>
      <c r="I2451"/>
      <c r="J2451"/>
      <c r="K2451"/>
      <c r="L2451"/>
      <c r="M2451"/>
      <c r="N2451"/>
    </row>
    <row r="2452" spans="1:14" x14ac:dyDescent="0.25">
      <c r="A2452"/>
      <c r="B2452"/>
      <c r="C2452"/>
      <c r="D2452"/>
      <c r="E2452"/>
      <c r="F2452"/>
      <c r="G2452"/>
      <c r="H2452"/>
      <c r="I2452"/>
      <c r="J2452"/>
      <c r="K2452"/>
      <c r="L2452"/>
      <c r="M2452"/>
      <c r="N2452"/>
    </row>
    <row r="2453" spans="1:14" x14ac:dyDescent="0.25">
      <c r="A2453"/>
      <c r="B2453"/>
      <c r="C2453"/>
      <c r="D2453"/>
      <c r="E2453"/>
      <c r="F2453"/>
      <c r="G2453"/>
      <c r="H2453"/>
      <c r="I2453"/>
      <c r="J2453"/>
      <c r="K2453"/>
      <c r="L2453"/>
      <c r="M2453"/>
      <c r="N2453"/>
    </row>
    <row r="2454" spans="1:14" x14ac:dyDescent="0.25">
      <c r="A2454"/>
      <c r="B2454"/>
      <c r="C2454"/>
      <c r="D2454"/>
      <c r="E2454"/>
      <c r="F2454"/>
      <c r="G2454"/>
      <c r="H2454"/>
      <c r="I2454"/>
      <c r="J2454"/>
      <c r="K2454"/>
      <c r="L2454"/>
      <c r="M2454"/>
      <c r="N2454"/>
    </row>
    <row r="2455" spans="1:14" x14ac:dyDescent="0.25">
      <c r="A2455"/>
      <c r="B2455"/>
      <c r="C2455"/>
      <c r="D2455"/>
      <c r="E2455"/>
      <c r="F2455"/>
      <c r="G2455"/>
      <c r="H2455"/>
      <c r="I2455"/>
      <c r="J2455"/>
      <c r="K2455"/>
      <c r="L2455"/>
      <c r="M2455"/>
      <c r="N2455"/>
    </row>
    <row r="2456" spans="1:14" x14ac:dyDescent="0.25">
      <c r="A2456"/>
      <c r="B2456"/>
      <c r="C2456"/>
      <c r="D2456"/>
      <c r="E2456"/>
      <c r="F2456"/>
      <c r="G2456"/>
      <c r="H2456"/>
      <c r="I2456"/>
      <c r="J2456"/>
      <c r="K2456"/>
      <c r="L2456"/>
      <c r="M2456"/>
      <c r="N2456"/>
    </row>
    <row r="2457" spans="1:14" x14ac:dyDescent="0.25">
      <c r="A2457"/>
      <c r="B2457"/>
      <c r="C2457"/>
      <c r="D2457"/>
      <c r="E2457"/>
      <c r="F2457"/>
      <c r="G2457"/>
      <c r="H2457"/>
      <c r="I2457"/>
      <c r="J2457"/>
      <c r="K2457"/>
      <c r="L2457"/>
      <c r="M2457"/>
      <c r="N2457"/>
    </row>
    <row r="2458" spans="1:14" x14ac:dyDescent="0.25">
      <c r="A2458"/>
      <c r="B2458"/>
      <c r="C2458"/>
      <c r="D2458"/>
      <c r="E2458"/>
      <c r="F2458"/>
      <c r="G2458"/>
      <c r="H2458"/>
      <c r="I2458"/>
      <c r="J2458"/>
      <c r="K2458"/>
      <c r="L2458"/>
      <c r="M2458"/>
      <c r="N2458"/>
    </row>
    <row r="2459" spans="1:14" x14ac:dyDescent="0.25">
      <c r="A2459"/>
      <c r="B2459"/>
      <c r="C2459"/>
      <c r="D2459"/>
      <c r="E2459"/>
      <c r="F2459"/>
      <c r="G2459"/>
      <c r="H2459"/>
      <c r="I2459"/>
      <c r="J2459"/>
      <c r="K2459"/>
      <c r="L2459"/>
      <c r="M2459"/>
      <c r="N2459"/>
    </row>
    <row r="2460" spans="1:14" x14ac:dyDescent="0.25">
      <c r="A2460"/>
      <c r="B2460"/>
      <c r="C2460"/>
      <c r="D2460"/>
      <c r="E2460"/>
      <c r="F2460"/>
      <c r="G2460"/>
      <c r="H2460"/>
      <c r="I2460"/>
      <c r="J2460"/>
      <c r="K2460"/>
      <c r="L2460"/>
      <c r="M2460"/>
      <c r="N2460"/>
    </row>
    <row r="2461" spans="1:14" x14ac:dyDescent="0.25">
      <c r="A2461"/>
      <c r="B2461"/>
      <c r="C2461"/>
      <c r="D2461"/>
      <c r="E2461"/>
      <c r="F2461"/>
      <c r="G2461"/>
      <c r="H2461"/>
      <c r="I2461"/>
      <c r="J2461"/>
      <c r="K2461"/>
      <c r="L2461"/>
      <c r="M2461"/>
      <c r="N2461"/>
    </row>
    <row r="2462" spans="1:14" x14ac:dyDescent="0.25">
      <c r="A2462"/>
      <c r="B2462"/>
      <c r="C2462"/>
      <c r="D2462"/>
      <c r="E2462"/>
      <c r="F2462"/>
      <c r="G2462"/>
      <c r="H2462"/>
      <c r="I2462"/>
      <c r="J2462"/>
      <c r="K2462"/>
      <c r="L2462"/>
      <c r="M2462"/>
      <c r="N2462"/>
    </row>
    <row r="2463" spans="1:14" x14ac:dyDescent="0.25">
      <c r="A2463"/>
      <c r="B2463"/>
      <c r="C2463"/>
      <c r="D2463"/>
      <c r="E2463"/>
      <c r="F2463"/>
      <c r="G2463"/>
      <c r="H2463"/>
      <c r="I2463"/>
      <c r="J2463"/>
      <c r="K2463"/>
      <c r="L2463"/>
      <c r="M2463"/>
      <c r="N2463"/>
    </row>
    <row r="2464" spans="1:14" x14ac:dyDescent="0.25">
      <c r="A2464"/>
      <c r="B2464"/>
      <c r="C2464"/>
      <c r="D2464"/>
      <c r="E2464"/>
      <c r="F2464"/>
      <c r="G2464"/>
      <c r="H2464"/>
      <c r="I2464"/>
      <c r="J2464"/>
      <c r="K2464"/>
      <c r="L2464"/>
      <c r="M2464"/>
      <c r="N2464"/>
    </row>
    <row r="2465" spans="1:14" x14ac:dyDescent="0.25">
      <c r="A2465"/>
      <c r="B2465"/>
      <c r="C2465"/>
      <c r="D2465"/>
      <c r="E2465"/>
      <c r="F2465"/>
      <c r="G2465"/>
      <c r="H2465"/>
      <c r="I2465"/>
      <c r="J2465"/>
      <c r="K2465"/>
      <c r="L2465"/>
      <c r="M2465"/>
      <c r="N2465"/>
    </row>
    <row r="2466" spans="1:14" x14ac:dyDescent="0.25">
      <c r="A2466"/>
      <c r="B2466"/>
      <c r="C2466"/>
      <c r="D2466"/>
      <c r="E2466"/>
      <c r="F2466"/>
      <c r="G2466"/>
      <c r="H2466"/>
      <c r="I2466"/>
      <c r="J2466"/>
      <c r="K2466"/>
      <c r="L2466"/>
      <c r="M2466"/>
      <c r="N2466"/>
    </row>
    <row r="2467" spans="1:14" x14ac:dyDescent="0.25">
      <c r="A2467"/>
      <c r="B2467"/>
      <c r="C2467"/>
      <c r="D2467"/>
      <c r="E2467"/>
      <c r="F2467"/>
      <c r="G2467"/>
      <c r="H2467"/>
      <c r="I2467"/>
      <c r="J2467"/>
      <c r="K2467"/>
      <c r="L2467"/>
      <c r="M2467"/>
      <c r="N2467"/>
    </row>
    <row r="2468" spans="1:14" x14ac:dyDescent="0.25">
      <c r="A2468"/>
      <c r="B2468"/>
      <c r="C2468"/>
      <c r="D2468"/>
      <c r="E2468"/>
      <c r="F2468"/>
      <c r="G2468"/>
      <c r="H2468"/>
      <c r="I2468"/>
      <c r="J2468"/>
      <c r="K2468"/>
      <c r="L2468"/>
      <c r="M2468"/>
      <c r="N2468"/>
    </row>
    <row r="2469" spans="1:14" x14ac:dyDescent="0.25">
      <c r="A2469"/>
      <c r="B2469"/>
      <c r="C2469"/>
      <c r="D2469"/>
      <c r="E2469"/>
      <c r="F2469"/>
      <c r="G2469"/>
      <c r="H2469"/>
      <c r="I2469"/>
      <c r="J2469"/>
      <c r="K2469"/>
      <c r="L2469"/>
      <c r="M2469"/>
      <c r="N2469"/>
    </row>
    <row r="2470" spans="1:14" x14ac:dyDescent="0.25">
      <c r="A2470"/>
      <c r="B2470"/>
      <c r="C2470"/>
      <c r="D2470"/>
      <c r="E2470"/>
      <c r="F2470"/>
      <c r="G2470"/>
      <c r="H2470"/>
      <c r="I2470"/>
      <c r="J2470"/>
      <c r="K2470"/>
      <c r="L2470"/>
      <c r="M2470"/>
      <c r="N2470"/>
    </row>
    <row r="2471" spans="1:14" x14ac:dyDescent="0.25">
      <c r="A2471"/>
      <c r="B2471"/>
      <c r="C2471"/>
      <c r="D2471"/>
      <c r="E2471"/>
      <c r="F2471"/>
      <c r="G2471"/>
      <c r="H2471"/>
      <c r="I2471"/>
      <c r="J2471"/>
      <c r="K2471"/>
      <c r="L2471"/>
      <c r="M2471"/>
      <c r="N2471"/>
    </row>
    <row r="2472" spans="1:14" x14ac:dyDescent="0.25">
      <c r="A2472"/>
      <c r="B2472"/>
      <c r="C2472"/>
      <c r="D2472"/>
      <c r="E2472"/>
      <c r="F2472"/>
      <c r="G2472"/>
      <c r="H2472"/>
      <c r="I2472"/>
      <c r="J2472"/>
      <c r="K2472"/>
      <c r="L2472"/>
      <c r="M2472"/>
      <c r="N2472"/>
    </row>
    <row r="2473" spans="1:14" x14ac:dyDescent="0.25">
      <c r="A2473"/>
      <c r="B2473"/>
      <c r="C2473"/>
      <c r="D2473"/>
      <c r="E2473"/>
      <c r="F2473"/>
      <c r="G2473"/>
      <c r="H2473"/>
      <c r="I2473"/>
      <c r="J2473"/>
      <c r="K2473"/>
      <c r="L2473"/>
      <c r="M2473"/>
      <c r="N2473"/>
    </row>
    <row r="2474" spans="1:14" x14ac:dyDescent="0.25">
      <c r="A2474"/>
      <c r="B2474"/>
      <c r="C2474"/>
      <c r="D2474"/>
      <c r="E2474"/>
      <c r="F2474"/>
      <c r="G2474"/>
      <c r="H2474"/>
      <c r="I2474"/>
      <c r="J2474"/>
      <c r="K2474"/>
      <c r="L2474"/>
      <c r="M2474"/>
      <c r="N2474"/>
    </row>
    <row r="2475" spans="1:14" x14ac:dyDescent="0.25">
      <c r="A2475"/>
      <c r="B2475"/>
      <c r="C2475"/>
      <c r="D2475"/>
      <c r="E2475"/>
      <c r="F2475"/>
      <c r="G2475"/>
      <c r="H2475"/>
      <c r="I2475"/>
      <c r="J2475"/>
      <c r="K2475"/>
      <c r="L2475"/>
      <c r="M2475"/>
      <c r="N2475"/>
    </row>
    <row r="2476" spans="1:14" x14ac:dyDescent="0.25">
      <c r="A2476"/>
      <c r="B2476"/>
      <c r="C2476"/>
      <c r="D2476"/>
      <c r="E2476"/>
      <c r="F2476"/>
      <c r="G2476"/>
      <c r="H2476"/>
      <c r="I2476"/>
      <c r="J2476"/>
      <c r="K2476"/>
      <c r="L2476"/>
      <c r="M2476"/>
      <c r="N2476"/>
    </row>
    <row r="2477" spans="1:14" x14ac:dyDescent="0.25">
      <c r="A2477"/>
      <c r="B2477"/>
      <c r="C2477"/>
      <c r="D2477"/>
      <c r="E2477"/>
      <c r="F2477"/>
      <c r="G2477"/>
      <c r="H2477"/>
      <c r="I2477"/>
      <c r="J2477"/>
      <c r="K2477"/>
      <c r="L2477"/>
      <c r="M2477"/>
      <c r="N2477"/>
    </row>
    <row r="2478" spans="1:14" x14ac:dyDescent="0.25">
      <c r="A2478"/>
      <c r="B2478"/>
      <c r="C2478"/>
      <c r="D2478"/>
      <c r="E2478"/>
      <c r="F2478"/>
      <c r="G2478"/>
      <c r="H2478"/>
      <c r="I2478"/>
      <c r="J2478"/>
      <c r="K2478"/>
      <c r="L2478"/>
      <c r="M2478"/>
      <c r="N2478"/>
    </row>
    <row r="2479" spans="1:14" x14ac:dyDescent="0.25">
      <c r="A2479"/>
      <c r="B2479"/>
      <c r="C2479"/>
      <c r="D2479"/>
      <c r="E2479"/>
      <c r="F2479"/>
      <c r="G2479"/>
      <c r="H2479"/>
      <c r="I2479"/>
      <c r="J2479"/>
      <c r="K2479"/>
      <c r="L2479"/>
      <c r="M2479"/>
      <c r="N2479"/>
    </row>
    <row r="2480" spans="1:14" x14ac:dyDescent="0.25">
      <c r="A2480"/>
      <c r="B2480"/>
      <c r="C2480"/>
      <c r="D2480"/>
      <c r="E2480"/>
      <c r="F2480"/>
      <c r="G2480"/>
      <c r="H2480"/>
      <c r="I2480"/>
      <c r="J2480"/>
      <c r="K2480"/>
      <c r="L2480"/>
      <c r="M2480"/>
      <c r="N2480"/>
    </row>
    <row r="2481" spans="1:14" x14ac:dyDescent="0.25">
      <c r="A2481"/>
      <c r="B2481"/>
      <c r="C2481"/>
      <c r="D2481"/>
      <c r="E2481"/>
      <c r="F2481"/>
      <c r="G2481"/>
      <c r="H2481"/>
      <c r="I2481"/>
      <c r="J2481"/>
      <c r="K2481"/>
      <c r="L2481"/>
      <c r="M2481"/>
      <c r="N2481"/>
    </row>
    <row r="2482" spans="1:14" x14ac:dyDescent="0.25">
      <c r="A2482"/>
      <c r="B2482"/>
      <c r="C2482"/>
      <c r="D2482"/>
      <c r="E2482"/>
      <c r="F2482"/>
      <c r="G2482"/>
      <c r="H2482"/>
      <c r="I2482"/>
      <c r="J2482"/>
      <c r="K2482"/>
      <c r="L2482"/>
      <c r="M2482"/>
      <c r="N2482"/>
    </row>
    <row r="2483" spans="1:14" x14ac:dyDescent="0.25">
      <c r="A2483"/>
      <c r="B2483"/>
      <c r="C2483"/>
      <c r="D2483"/>
      <c r="E2483"/>
      <c r="F2483"/>
      <c r="G2483"/>
      <c r="H2483"/>
      <c r="I2483"/>
      <c r="J2483"/>
      <c r="K2483"/>
      <c r="L2483"/>
      <c r="M2483"/>
      <c r="N2483"/>
    </row>
    <row r="2484" spans="1:14" x14ac:dyDescent="0.25">
      <c r="A2484"/>
      <c r="B2484"/>
      <c r="C2484"/>
      <c r="D2484"/>
      <c r="E2484"/>
      <c r="F2484"/>
      <c r="G2484"/>
      <c r="H2484"/>
      <c r="I2484"/>
      <c r="J2484"/>
      <c r="K2484"/>
      <c r="L2484"/>
      <c r="M2484"/>
      <c r="N2484"/>
    </row>
    <row r="2485" spans="1:14" x14ac:dyDescent="0.25">
      <c r="A2485"/>
      <c r="B2485"/>
      <c r="C2485"/>
      <c r="D2485"/>
      <c r="E2485"/>
      <c r="F2485"/>
      <c r="G2485"/>
      <c r="H2485"/>
      <c r="I2485"/>
      <c r="J2485"/>
      <c r="K2485"/>
      <c r="L2485"/>
      <c r="M2485"/>
      <c r="N2485"/>
    </row>
    <row r="2486" spans="1:14" x14ac:dyDescent="0.25">
      <c r="A2486"/>
      <c r="B2486"/>
      <c r="C2486"/>
      <c r="D2486"/>
      <c r="E2486"/>
      <c r="F2486"/>
      <c r="G2486"/>
      <c r="H2486"/>
      <c r="I2486"/>
      <c r="J2486"/>
      <c r="K2486"/>
      <c r="L2486"/>
      <c r="M2486"/>
      <c r="N2486"/>
    </row>
    <row r="2487" spans="1:14" x14ac:dyDescent="0.25">
      <c r="A2487"/>
      <c r="B2487"/>
      <c r="C2487"/>
      <c r="D2487"/>
      <c r="E2487"/>
      <c r="F2487"/>
      <c r="G2487"/>
      <c r="H2487"/>
      <c r="I2487"/>
      <c r="J2487"/>
      <c r="K2487"/>
      <c r="L2487"/>
      <c r="M2487"/>
      <c r="N2487"/>
    </row>
    <row r="2488" spans="1:14" x14ac:dyDescent="0.25">
      <c r="A2488"/>
      <c r="B2488"/>
      <c r="C2488"/>
      <c r="D2488"/>
      <c r="E2488"/>
      <c r="F2488"/>
      <c r="G2488"/>
      <c r="H2488"/>
      <c r="I2488"/>
      <c r="J2488"/>
      <c r="K2488"/>
      <c r="L2488"/>
      <c r="M2488"/>
      <c r="N2488"/>
    </row>
    <row r="2489" spans="1:14" x14ac:dyDescent="0.25">
      <c r="A2489"/>
      <c r="B2489"/>
      <c r="C2489"/>
      <c r="D2489"/>
      <c r="E2489"/>
      <c r="F2489"/>
      <c r="G2489"/>
      <c r="H2489"/>
      <c r="I2489"/>
      <c r="J2489"/>
      <c r="K2489"/>
      <c r="L2489"/>
      <c r="M2489"/>
      <c r="N2489"/>
    </row>
    <row r="2490" spans="1:14" x14ac:dyDescent="0.25">
      <c r="A2490"/>
      <c r="B2490"/>
      <c r="C2490"/>
      <c r="D2490"/>
      <c r="E2490"/>
      <c r="F2490"/>
      <c r="G2490"/>
      <c r="H2490"/>
      <c r="I2490"/>
      <c r="J2490"/>
      <c r="K2490"/>
      <c r="L2490"/>
      <c r="M2490"/>
      <c r="N2490"/>
    </row>
    <row r="2491" spans="1:14" x14ac:dyDescent="0.25">
      <c r="A2491"/>
      <c r="B2491"/>
      <c r="C2491"/>
      <c r="D2491"/>
      <c r="E2491"/>
      <c r="F2491"/>
      <c r="G2491"/>
      <c r="H2491"/>
      <c r="I2491"/>
      <c r="J2491"/>
      <c r="K2491"/>
      <c r="L2491"/>
      <c r="M2491"/>
      <c r="N2491"/>
    </row>
    <row r="2492" spans="1:14" x14ac:dyDescent="0.25">
      <c r="A2492"/>
      <c r="B2492"/>
      <c r="C2492"/>
      <c r="D2492"/>
      <c r="E2492"/>
      <c r="F2492"/>
      <c r="G2492"/>
      <c r="H2492"/>
      <c r="I2492"/>
      <c r="J2492"/>
      <c r="K2492"/>
      <c r="L2492"/>
      <c r="M2492"/>
      <c r="N2492"/>
    </row>
    <row r="2493" spans="1:14" x14ac:dyDescent="0.25">
      <c r="A2493"/>
      <c r="B2493"/>
      <c r="C2493"/>
      <c r="D2493"/>
      <c r="E2493"/>
      <c r="F2493"/>
      <c r="G2493"/>
      <c r="H2493"/>
      <c r="I2493"/>
      <c r="J2493"/>
      <c r="K2493"/>
      <c r="L2493"/>
      <c r="M2493"/>
      <c r="N2493"/>
    </row>
    <row r="2494" spans="1:14" x14ac:dyDescent="0.25">
      <c r="A2494"/>
      <c r="B2494"/>
      <c r="C2494"/>
      <c r="D2494"/>
      <c r="E2494"/>
      <c r="F2494"/>
      <c r="G2494"/>
      <c r="H2494"/>
      <c r="I2494"/>
      <c r="J2494"/>
      <c r="K2494"/>
      <c r="L2494"/>
      <c r="M2494"/>
      <c r="N2494"/>
    </row>
    <row r="2495" spans="1:14" x14ac:dyDescent="0.25">
      <c r="A2495"/>
      <c r="B2495"/>
      <c r="C2495"/>
      <c r="D2495"/>
      <c r="E2495"/>
      <c r="F2495"/>
      <c r="G2495"/>
      <c r="H2495"/>
      <c r="I2495"/>
      <c r="J2495"/>
      <c r="K2495"/>
      <c r="L2495"/>
      <c r="M2495"/>
      <c r="N2495"/>
    </row>
    <row r="2496" spans="1:14" x14ac:dyDescent="0.25">
      <c r="A2496"/>
      <c r="B2496"/>
      <c r="C2496"/>
      <c r="D2496"/>
      <c r="E2496"/>
      <c r="F2496"/>
      <c r="G2496"/>
      <c r="H2496"/>
      <c r="I2496"/>
      <c r="J2496"/>
      <c r="K2496"/>
      <c r="L2496"/>
      <c r="M2496"/>
      <c r="N2496"/>
    </row>
    <row r="2497" spans="1:14" x14ac:dyDescent="0.25">
      <c r="A2497"/>
      <c r="B2497"/>
      <c r="C2497"/>
      <c r="D2497"/>
      <c r="E2497"/>
      <c r="F2497"/>
      <c r="G2497"/>
      <c r="H2497"/>
      <c r="I2497"/>
      <c r="J2497"/>
      <c r="K2497"/>
      <c r="L2497"/>
      <c r="M2497"/>
      <c r="N2497"/>
    </row>
    <row r="2498" spans="1:14" x14ac:dyDescent="0.25">
      <c r="A2498"/>
      <c r="B2498"/>
      <c r="C2498"/>
      <c r="D2498"/>
      <c r="E2498"/>
      <c r="F2498"/>
      <c r="G2498"/>
      <c r="H2498"/>
      <c r="I2498"/>
      <c r="J2498"/>
      <c r="K2498"/>
      <c r="L2498"/>
      <c r="M2498"/>
      <c r="N2498"/>
    </row>
    <row r="2499" spans="1:14" x14ac:dyDescent="0.25">
      <c r="A2499"/>
      <c r="B2499"/>
      <c r="C2499"/>
      <c r="D2499"/>
      <c r="E2499"/>
      <c r="F2499"/>
      <c r="G2499"/>
      <c r="H2499"/>
      <c r="I2499"/>
      <c r="J2499"/>
      <c r="K2499"/>
      <c r="L2499"/>
      <c r="M2499"/>
      <c r="N2499"/>
    </row>
    <row r="2500" spans="1:14" x14ac:dyDescent="0.25">
      <c r="A2500"/>
      <c r="B2500"/>
      <c r="C2500"/>
      <c r="D2500"/>
      <c r="E2500"/>
      <c r="F2500"/>
      <c r="G2500"/>
      <c r="H2500"/>
      <c r="I2500"/>
      <c r="J2500"/>
      <c r="K2500"/>
      <c r="L2500"/>
      <c r="M2500"/>
      <c r="N2500"/>
    </row>
    <row r="2501" spans="1:14" x14ac:dyDescent="0.25">
      <c r="A2501"/>
      <c r="B2501"/>
      <c r="C2501"/>
      <c r="D2501"/>
      <c r="E2501"/>
      <c r="F2501"/>
      <c r="G2501"/>
      <c r="H2501"/>
      <c r="I2501"/>
      <c r="J2501"/>
      <c r="K2501"/>
      <c r="L2501"/>
      <c r="M2501"/>
      <c r="N2501"/>
    </row>
    <row r="2502" spans="1:14" x14ac:dyDescent="0.25">
      <c r="A2502"/>
      <c r="B2502"/>
      <c r="C2502"/>
      <c r="D2502"/>
      <c r="E2502"/>
      <c r="F2502"/>
      <c r="G2502"/>
      <c r="H2502"/>
      <c r="I2502"/>
      <c r="J2502"/>
      <c r="K2502"/>
      <c r="L2502"/>
      <c r="M2502"/>
      <c r="N2502"/>
    </row>
    <row r="2503" spans="1:14" x14ac:dyDescent="0.25">
      <c r="A2503"/>
      <c r="B2503"/>
      <c r="C2503"/>
      <c r="D2503"/>
      <c r="E2503"/>
      <c r="F2503"/>
      <c r="G2503"/>
      <c r="H2503"/>
      <c r="I2503"/>
      <c r="J2503"/>
      <c r="K2503"/>
      <c r="L2503"/>
      <c r="M2503"/>
      <c r="N2503"/>
    </row>
    <row r="2504" spans="1:14" x14ac:dyDescent="0.25">
      <c r="A2504"/>
      <c r="B2504"/>
      <c r="C2504"/>
      <c r="D2504"/>
      <c r="E2504"/>
      <c r="F2504"/>
      <c r="G2504"/>
      <c r="H2504"/>
      <c r="I2504"/>
      <c r="J2504"/>
      <c r="K2504"/>
      <c r="L2504"/>
      <c r="M2504"/>
      <c r="N2504"/>
    </row>
    <row r="2505" spans="1:14" x14ac:dyDescent="0.25">
      <c r="A2505"/>
      <c r="B2505"/>
      <c r="C2505"/>
      <c r="D2505"/>
      <c r="E2505"/>
      <c r="F2505"/>
      <c r="G2505"/>
      <c r="H2505"/>
      <c r="I2505"/>
      <c r="J2505"/>
      <c r="K2505"/>
      <c r="L2505"/>
      <c r="M2505"/>
      <c r="N2505"/>
    </row>
    <row r="2506" spans="1:14" x14ac:dyDescent="0.25">
      <c r="A2506"/>
      <c r="B2506"/>
      <c r="C2506"/>
      <c r="D2506"/>
      <c r="E2506"/>
      <c r="F2506"/>
      <c r="G2506"/>
      <c r="H2506"/>
      <c r="I2506"/>
      <c r="J2506"/>
      <c r="K2506"/>
      <c r="L2506"/>
      <c r="M2506"/>
      <c r="N2506"/>
    </row>
    <row r="2507" spans="1:14" x14ac:dyDescent="0.25">
      <c r="A2507"/>
      <c r="B2507"/>
      <c r="C2507"/>
      <c r="D2507"/>
      <c r="E2507"/>
      <c r="F2507"/>
      <c r="G2507"/>
      <c r="H2507"/>
      <c r="I2507"/>
      <c r="J2507"/>
      <c r="K2507"/>
      <c r="L2507"/>
      <c r="M2507"/>
      <c r="N2507"/>
    </row>
    <row r="2508" spans="1:14" x14ac:dyDescent="0.25">
      <c r="A2508"/>
      <c r="B2508"/>
      <c r="C2508"/>
      <c r="D2508"/>
      <c r="E2508"/>
      <c r="F2508"/>
      <c r="G2508"/>
      <c r="H2508"/>
      <c r="I2508"/>
      <c r="J2508"/>
      <c r="K2508"/>
      <c r="L2508"/>
      <c r="M2508"/>
      <c r="N2508"/>
    </row>
    <row r="2509" spans="1:14" x14ac:dyDescent="0.25">
      <c r="A2509"/>
      <c r="B2509"/>
      <c r="C2509"/>
      <c r="D2509"/>
      <c r="E2509"/>
      <c r="F2509"/>
      <c r="G2509"/>
      <c r="H2509"/>
      <c r="I2509"/>
      <c r="J2509"/>
      <c r="K2509"/>
      <c r="L2509"/>
      <c r="M2509"/>
      <c r="N2509"/>
    </row>
    <row r="2510" spans="1:14" x14ac:dyDescent="0.25">
      <c r="A2510"/>
      <c r="B2510"/>
      <c r="C2510"/>
      <c r="D2510"/>
      <c r="E2510"/>
      <c r="F2510"/>
      <c r="G2510"/>
      <c r="H2510"/>
      <c r="I2510"/>
      <c r="J2510"/>
      <c r="K2510"/>
      <c r="L2510"/>
      <c r="M2510"/>
      <c r="N2510"/>
    </row>
    <row r="2511" spans="1:14" x14ac:dyDescent="0.25">
      <c r="A2511"/>
      <c r="B2511"/>
      <c r="C2511"/>
      <c r="D2511"/>
      <c r="E2511"/>
      <c r="F2511"/>
      <c r="G2511"/>
      <c r="H2511"/>
      <c r="I2511"/>
      <c r="J2511"/>
      <c r="K2511"/>
      <c r="L2511"/>
      <c r="M2511"/>
      <c r="N2511"/>
    </row>
    <row r="2512" spans="1:14" x14ac:dyDescent="0.25">
      <c r="A2512"/>
      <c r="B2512"/>
      <c r="C2512"/>
      <c r="D2512"/>
      <c r="E2512"/>
      <c r="F2512"/>
      <c r="G2512"/>
      <c r="H2512"/>
      <c r="I2512"/>
      <c r="J2512"/>
      <c r="K2512"/>
      <c r="L2512"/>
      <c r="M2512"/>
      <c r="N2512"/>
    </row>
    <row r="2513" spans="1:14" x14ac:dyDescent="0.25">
      <c r="A2513"/>
      <c r="B2513"/>
      <c r="C2513"/>
      <c r="D2513"/>
      <c r="E2513"/>
      <c r="F2513"/>
      <c r="G2513"/>
      <c r="H2513"/>
      <c r="I2513"/>
      <c r="J2513"/>
      <c r="K2513"/>
      <c r="L2513"/>
      <c r="M2513"/>
      <c r="N2513"/>
    </row>
    <row r="2514" spans="1:14" x14ac:dyDescent="0.25">
      <c r="A2514"/>
      <c r="B2514"/>
      <c r="C2514"/>
      <c r="D2514"/>
      <c r="E2514"/>
      <c r="F2514"/>
      <c r="G2514"/>
      <c r="H2514"/>
      <c r="I2514"/>
      <c r="J2514"/>
      <c r="K2514"/>
      <c r="L2514"/>
      <c r="M2514"/>
      <c r="N2514"/>
    </row>
    <row r="2515" spans="1:14" x14ac:dyDescent="0.25">
      <c r="A2515"/>
      <c r="B2515"/>
      <c r="C2515"/>
      <c r="D2515"/>
      <c r="E2515"/>
      <c r="F2515"/>
      <c r="G2515"/>
      <c r="H2515"/>
      <c r="I2515"/>
      <c r="J2515"/>
      <c r="K2515"/>
      <c r="L2515"/>
      <c r="M2515"/>
      <c r="N2515"/>
    </row>
    <row r="2516" spans="1:14" x14ac:dyDescent="0.25">
      <c r="A2516"/>
      <c r="B2516"/>
      <c r="C2516"/>
      <c r="D2516"/>
      <c r="E2516"/>
      <c r="F2516"/>
      <c r="G2516"/>
      <c r="H2516"/>
      <c r="I2516"/>
      <c r="J2516"/>
      <c r="K2516"/>
      <c r="L2516"/>
      <c r="M2516"/>
      <c r="N2516"/>
    </row>
    <row r="2517" spans="1:14" x14ac:dyDescent="0.25">
      <c r="A2517"/>
      <c r="B2517"/>
      <c r="C2517"/>
      <c r="D2517"/>
      <c r="E2517"/>
      <c r="F2517"/>
      <c r="G2517"/>
      <c r="H2517"/>
      <c r="I2517"/>
      <c r="J2517"/>
      <c r="K2517"/>
      <c r="L2517"/>
      <c r="M2517"/>
      <c r="N2517"/>
    </row>
    <row r="2518" spans="1:14" x14ac:dyDescent="0.25">
      <c r="A2518"/>
      <c r="B2518"/>
      <c r="C2518"/>
      <c r="D2518"/>
      <c r="E2518"/>
      <c r="F2518"/>
      <c r="G2518"/>
      <c r="H2518"/>
      <c r="I2518"/>
      <c r="J2518"/>
      <c r="K2518"/>
      <c r="L2518"/>
      <c r="M2518"/>
      <c r="N2518"/>
    </row>
    <row r="2519" spans="1:14" x14ac:dyDescent="0.25">
      <c r="A2519"/>
      <c r="B2519"/>
      <c r="C2519"/>
      <c r="D2519"/>
      <c r="E2519"/>
      <c r="F2519"/>
      <c r="G2519"/>
      <c r="H2519"/>
      <c r="I2519"/>
      <c r="J2519"/>
      <c r="K2519"/>
      <c r="L2519"/>
      <c r="M2519"/>
      <c r="N2519"/>
    </row>
    <row r="2520" spans="1:14" x14ac:dyDescent="0.25">
      <c r="A2520"/>
      <c r="B2520"/>
      <c r="C2520"/>
      <c r="D2520"/>
      <c r="E2520"/>
      <c r="F2520"/>
      <c r="G2520"/>
      <c r="H2520"/>
      <c r="I2520"/>
      <c r="J2520"/>
      <c r="K2520"/>
      <c r="L2520"/>
      <c r="M2520"/>
      <c r="N2520"/>
    </row>
    <row r="2521" spans="1:14" x14ac:dyDescent="0.25">
      <c r="A2521"/>
      <c r="B2521"/>
      <c r="C2521"/>
      <c r="D2521"/>
      <c r="E2521"/>
      <c r="F2521"/>
      <c r="G2521"/>
      <c r="H2521"/>
      <c r="I2521"/>
      <c r="J2521"/>
      <c r="K2521"/>
      <c r="L2521"/>
      <c r="M2521"/>
      <c r="N2521"/>
    </row>
    <row r="2522" spans="1:14" x14ac:dyDescent="0.25">
      <c r="A2522"/>
      <c r="B2522"/>
      <c r="C2522"/>
      <c r="D2522"/>
      <c r="E2522"/>
      <c r="F2522"/>
      <c r="G2522"/>
      <c r="H2522"/>
      <c r="I2522"/>
      <c r="J2522"/>
      <c r="K2522"/>
      <c r="L2522"/>
      <c r="M2522"/>
      <c r="N2522"/>
    </row>
    <row r="2523" spans="1:14" x14ac:dyDescent="0.25">
      <c r="A2523"/>
      <c r="B2523"/>
      <c r="C2523"/>
      <c r="D2523"/>
      <c r="E2523"/>
      <c r="F2523"/>
      <c r="G2523"/>
      <c r="H2523"/>
      <c r="I2523"/>
      <c r="J2523"/>
      <c r="K2523"/>
      <c r="L2523"/>
      <c r="M2523"/>
      <c r="N2523"/>
    </row>
    <row r="2524" spans="1:14" x14ac:dyDescent="0.25">
      <c r="A2524"/>
      <c r="B2524"/>
      <c r="C2524"/>
      <c r="D2524"/>
      <c r="E2524"/>
      <c r="F2524"/>
      <c r="G2524"/>
      <c r="H2524"/>
      <c r="I2524"/>
      <c r="J2524"/>
      <c r="K2524"/>
      <c r="L2524"/>
      <c r="M2524"/>
      <c r="N2524"/>
    </row>
    <row r="2525" spans="1:14" x14ac:dyDescent="0.25">
      <c r="A2525"/>
      <c r="B2525"/>
      <c r="C2525"/>
      <c r="D2525"/>
      <c r="E2525"/>
      <c r="F2525"/>
      <c r="G2525"/>
      <c r="H2525"/>
      <c r="I2525"/>
      <c r="J2525"/>
      <c r="K2525"/>
      <c r="L2525"/>
      <c r="M2525"/>
      <c r="N2525"/>
    </row>
    <row r="2526" spans="1:14" x14ac:dyDescent="0.25">
      <c r="A2526"/>
      <c r="B2526"/>
      <c r="C2526"/>
      <c r="D2526"/>
      <c r="E2526"/>
      <c r="F2526"/>
      <c r="G2526"/>
      <c r="H2526"/>
      <c r="I2526"/>
      <c r="J2526"/>
      <c r="K2526"/>
      <c r="L2526"/>
      <c r="M2526"/>
      <c r="N2526"/>
    </row>
    <row r="2527" spans="1:14" x14ac:dyDescent="0.25">
      <c r="A2527"/>
      <c r="B2527"/>
      <c r="C2527"/>
      <c r="D2527"/>
      <c r="E2527"/>
      <c r="F2527"/>
      <c r="G2527"/>
      <c r="H2527"/>
      <c r="I2527"/>
      <c r="J2527"/>
      <c r="K2527"/>
      <c r="L2527"/>
      <c r="M2527"/>
      <c r="N2527"/>
    </row>
    <row r="2528" spans="1:14" x14ac:dyDescent="0.25">
      <c r="A2528"/>
      <c r="B2528"/>
      <c r="C2528"/>
      <c r="D2528"/>
      <c r="E2528"/>
      <c r="F2528"/>
      <c r="G2528"/>
      <c r="H2528"/>
      <c r="I2528"/>
      <c r="J2528"/>
      <c r="K2528"/>
      <c r="L2528"/>
      <c r="M2528"/>
      <c r="N2528"/>
    </row>
    <row r="2529" spans="1:14" x14ac:dyDescent="0.25">
      <c r="A2529"/>
      <c r="B2529"/>
      <c r="C2529"/>
      <c r="D2529"/>
      <c r="E2529"/>
      <c r="F2529"/>
      <c r="G2529"/>
      <c r="H2529"/>
      <c r="I2529"/>
      <c r="J2529"/>
      <c r="K2529"/>
      <c r="L2529"/>
      <c r="M2529"/>
      <c r="N2529"/>
    </row>
    <row r="2530" spans="1:14" x14ac:dyDescent="0.25">
      <c r="A2530"/>
      <c r="B2530"/>
      <c r="C2530"/>
      <c r="D2530"/>
      <c r="E2530"/>
      <c r="F2530"/>
      <c r="G2530"/>
      <c r="H2530"/>
      <c r="I2530"/>
      <c r="J2530"/>
      <c r="K2530"/>
      <c r="L2530"/>
      <c r="M2530"/>
      <c r="N2530"/>
    </row>
    <row r="2531" spans="1:14" x14ac:dyDescent="0.25">
      <c r="A2531"/>
      <c r="B2531"/>
      <c r="C2531"/>
      <c r="D2531"/>
      <c r="E2531"/>
      <c r="F2531"/>
      <c r="G2531"/>
      <c r="H2531"/>
      <c r="I2531"/>
      <c r="J2531"/>
      <c r="K2531"/>
      <c r="L2531"/>
      <c r="M2531"/>
      <c r="N2531"/>
    </row>
    <row r="2532" spans="1:14" x14ac:dyDescent="0.25">
      <c r="A2532"/>
      <c r="B2532"/>
      <c r="C2532"/>
      <c r="D2532"/>
      <c r="E2532"/>
      <c r="F2532"/>
      <c r="G2532"/>
      <c r="H2532"/>
      <c r="I2532"/>
      <c r="J2532"/>
      <c r="K2532"/>
      <c r="L2532"/>
      <c r="M2532"/>
      <c r="N2532"/>
    </row>
    <row r="2533" spans="1:14" x14ac:dyDescent="0.25">
      <c r="A2533"/>
      <c r="B2533"/>
      <c r="C2533"/>
      <c r="D2533"/>
      <c r="E2533"/>
      <c r="F2533"/>
      <c r="G2533"/>
      <c r="H2533"/>
      <c r="I2533"/>
      <c r="J2533"/>
      <c r="K2533"/>
      <c r="L2533"/>
      <c r="M2533"/>
      <c r="N2533"/>
    </row>
    <row r="2534" spans="1:14" x14ac:dyDescent="0.25">
      <c r="A2534"/>
      <c r="B2534"/>
      <c r="C2534"/>
      <c r="D2534"/>
      <c r="E2534"/>
      <c r="F2534"/>
      <c r="G2534"/>
      <c r="H2534"/>
      <c r="I2534"/>
      <c r="J2534"/>
      <c r="K2534"/>
      <c r="L2534"/>
      <c r="M2534"/>
      <c r="N2534"/>
    </row>
    <row r="2535" spans="1:14" x14ac:dyDescent="0.25">
      <c r="A2535"/>
      <c r="B2535"/>
      <c r="C2535"/>
      <c r="D2535"/>
      <c r="E2535"/>
      <c r="F2535"/>
      <c r="G2535"/>
      <c r="H2535"/>
      <c r="I2535"/>
      <c r="J2535"/>
      <c r="K2535"/>
      <c r="L2535"/>
      <c r="M2535"/>
      <c r="N2535"/>
    </row>
    <row r="2536" spans="1:14" x14ac:dyDescent="0.25">
      <c r="A2536"/>
      <c r="B2536"/>
      <c r="C2536"/>
      <c r="D2536"/>
      <c r="E2536"/>
      <c r="F2536"/>
      <c r="G2536"/>
      <c r="H2536"/>
      <c r="I2536"/>
      <c r="J2536"/>
      <c r="K2536"/>
      <c r="L2536"/>
      <c r="M2536"/>
      <c r="N2536"/>
    </row>
    <row r="2537" spans="1:14" x14ac:dyDescent="0.25">
      <c r="A2537"/>
      <c r="B2537"/>
      <c r="C2537"/>
      <c r="D2537"/>
      <c r="E2537"/>
      <c r="F2537"/>
      <c r="G2537"/>
      <c r="H2537"/>
      <c r="I2537"/>
      <c r="J2537"/>
      <c r="K2537"/>
      <c r="L2537"/>
      <c r="M2537"/>
      <c r="N2537"/>
    </row>
    <row r="2538" spans="1:14" x14ac:dyDescent="0.25">
      <c r="A2538"/>
      <c r="B2538"/>
      <c r="C2538"/>
      <c r="D2538"/>
      <c r="E2538"/>
      <c r="F2538"/>
      <c r="G2538"/>
      <c r="H2538"/>
      <c r="I2538"/>
      <c r="J2538"/>
      <c r="K2538"/>
      <c r="L2538"/>
      <c r="M2538"/>
      <c r="N2538"/>
    </row>
    <row r="2539" spans="1:14" x14ac:dyDescent="0.25">
      <c r="A2539"/>
      <c r="B2539"/>
      <c r="C2539"/>
      <c r="D2539"/>
      <c r="E2539"/>
      <c r="F2539"/>
      <c r="G2539"/>
      <c r="H2539"/>
      <c r="I2539"/>
      <c r="J2539"/>
      <c r="K2539"/>
      <c r="L2539"/>
      <c r="M2539"/>
      <c r="N2539"/>
    </row>
    <row r="2540" spans="1:14" x14ac:dyDescent="0.25">
      <c r="A2540"/>
      <c r="B2540"/>
      <c r="C2540"/>
      <c r="D2540"/>
      <c r="E2540"/>
      <c r="F2540"/>
      <c r="G2540"/>
      <c r="H2540"/>
      <c r="I2540"/>
      <c r="J2540"/>
      <c r="K2540"/>
      <c r="L2540"/>
      <c r="M2540"/>
      <c r="N2540"/>
    </row>
    <row r="2541" spans="1:14" x14ac:dyDescent="0.25">
      <c r="A2541"/>
      <c r="B2541"/>
      <c r="C2541"/>
      <c r="D2541"/>
      <c r="E2541"/>
      <c r="F2541"/>
      <c r="G2541"/>
      <c r="H2541"/>
      <c r="I2541"/>
      <c r="J2541"/>
      <c r="K2541"/>
      <c r="L2541"/>
      <c r="M2541"/>
      <c r="N2541"/>
    </row>
    <row r="2542" spans="1:14" x14ac:dyDescent="0.25">
      <c r="A2542"/>
      <c r="B2542"/>
      <c r="C2542"/>
      <c r="D2542"/>
      <c r="E2542"/>
      <c r="F2542"/>
      <c r="G2542"/>
      <c r="H2542"/>
      <c r="I2542"/>
      <c r="J2542"/>
      <c r="K2542"/>
      <c r="L2542"/>
      <c r="M2542"/>
      <c r="N2542"/>
    </row>
    <row r="2543" spans="1:14" x14ac:dyDescent="0.25">
      <c r="A2543"/>
      <c r="B2543"/>
      <c r="C2543"/>
      <c r="D2543"/>
      <c r="E2543"/>
      <c r="F2543"/>
      <c r="G2543"/>
      <c r="H2543"/>
      <c r="I2543"/>
      <c r="J2543"/>
      <c r="K2543"/>
      <c r="L2543"/>
      <c r="M2543"/>
      <c r="N2543"/>
    </row>
    <row r="2544" spans="1:14" x14ac:dyDescent="0.25">
      <c r="A2544"/>
      <c r="B2544"/>
      <c r="C2544"/>
      <c r="D2544"/>
      <c r="E2544"/>
      <c r="F2544"/>
      <c r="G2544"/>
      <c r="H2544"/>
      <c r="I2544"/>
      <c r="J2544"/>
      <c r="K2544"/>
      <c r="L2544"/>
      <c r="M2544"/>
      <c r="N2544"/>
    </row>
    <row r="2545" spans="1:14" x14ac:dyDescent="0.25">
      <c r="A2545"/>
      <c r="B2545"/>
      <c r="C2545"/>
      <c r="D2545"/>
      <c r="E2545"/>
      <c r="F2545"/>
      <c r="G2545"/>
      <c r="H2545"/>
      <c r="I2545"/>
      <c r="J2545"/>
      <c r="K2545"/>
      <c r="L2545"/>
      <c r="M2545"/>
      <c r="N2545"/>
    </row>
    <row r="2546" spans="1:14" x14ac:dyDescent="0.25">
      <c r="A2546"/>
      <c r="B2546"/>
      <c r="C2546"/>
      <c r="D2546"/>
      <c r="E2546"/>
      <c r="F2546"/>
      <c r="G2546"/>
      <c r="H2546"/>
      <c r="I2546"/>
      <c r="J2546"/>
      <c r="K2546"/>
      <c r="L2546"/>
      <c r="M2546"/>
      <c r="N2546"/>
    </row>
    <row r="2547" spans="1:14" x14ac:dyDescent="0.25">
      <c r="A2547"/>
      <c r="B2547"/>
      <c r="C2547"/>
      <c r="D2547"/>
      <c r="E2547"/>
      <c r="F2547"/>
      <c r="G2547"/>
      <c r="H2547"/>
      <c r="I2547"/>
      <c r="J2547"/>
      <c r="K2547"/>
      <c r="L2547"/>
      <c r="M2547"/>
      <c r="N2547"/>
    </row>
    <row r="2548" spans="1:14" x14ac:dyDescent="0.25">
      <c r="A2548"/>
      <c r="B2548"/>
      <c r="C2548"/>
      <c r="D2548"/>
      <c r="E2548"/>
      <c r="F2548"/>
      <c r="G2548"/>
      <c r="H2548"/>
      <c r="I2548"/>
      <c r="J2548"/>
      <c r="K2548"/>
      <c r="L2548"/>
      <c r="M2548"/>
      <c r="N2548"/>
    </row>
    <row r="2549" spans="1:14" x14ac:dyDescent="0.25">
      <c r="A2549"/>
      <c r="B2549"/>
      <c r="C2549"/>
      <c r="D2549"/>
      <c r="E2549"/>
      <c r="F2549"/>
      <c r="G2549"/>
      <c r="H2549"/>
      <c r="I2549"/>
      <c r="J2549"/>
      <c r="K2549"/>
      <c r="L2549"/>
      <c r="M2549"/>
      <c r="N2549"/>
    </row>
    <row r="2550" spans="1:14" x14ac:dyDescent="0.25">
      <c r="A2550"/>
      <c r="B2550"/>
      <c r="C2550"/>
      <c r="D2550"/>
      <c r="E2550"/>
      <c r="F2550"/>
      <c r="G2550"/>
      <c r="H2550"/>
      <c r="I2550"/>
      <c r="J2550"/>
      <c r="K2550"/>
      <c r="L2550"/>
      <c r="M2550"/>
      <c r="N2550"/>
    </row>
    <row r="2551" spans="1:14" x14ac:dyDescent="0.25">
      <c r="A2551"/>
      <c r="B2551"/>
      <c r="C2551"/>
      <c r="D2551"/>
      <c r="E2551"/>
      <c r="F2551"/>
      <c r="G2551"/>
      <c r="H2551"/>
      <c r="I2551"/>
      <c r="J2551"/>
      <c r="K2551"/>
      <c r="L2551"/>
      <c r="M2551"/>
      <c r="N2551"/>
    </row>
    <row r="2552" spans="1:14" x14ac:dyDescent="0.25">
      <c r="A2552"/>
      <c r="B2552"/>
      <c r="C2552"/>
      <c r="D2552"/>
      <c r="E2552"/>
      <c r="F2552"/>
      <c r="G2552"/>
      <c r="H2552"/>
      <c r="I2552"/>
      <c r="J2552"/>
      <c r="K2552"/>
      <c r="L2552"/>
      <c r="M2552"/>
      <c r="N2552"/>
    </row>
    <row r="2553" spans="1:14" x14ac:dyDescent="0.25">
      <c r="A2553"/>
      <c r="B2553"/>
      <c r="C2553"/>
      <c r="D2553"/>
      <c r="E2553"/>
      <c r="F2553"/>
      <c r="G2553"/>
      <c r="H2553"/>
      <c r="I2553"/>
      <c r="J2553"/>
      <c r="K2553"/>
      <c r="L2553"/>
      <c r="M2553"/>
      <c r="N2553"/>
    </row>
    <row r="2554" spans="1:14" x14ac:dyDescent="0.25">
      <c r="A2554"/>
      <c r="B2554"/>
      <c r="C2554"/>
      <c r="D2554"/>
      <c r="E2554"/>
      <c r="F2554"/>
      <c r="G2554"/>
      <c r="H2554"/>
      <c r="I2554"/>
      <c r="J2554"/>
      <c r="K2554"/>
      <c r="L2554"/>
      <c r="M2554"/>
      <c r="N2554"/>
    </row>
    <row r="2555" spans="1:14" x14ac:dyDescent="0.25">
      <c r="A2555"/>
      <c r="B2555"/>
      <c r="C2555"/>
      <c r="D2555"/>
      <c r="E2555"/>
      <c r="F2555"/>
      <c r="G2555"/>
      <c r="H2555"/>
      <c r="I2555"/>
      <c r="J2555"/>
      <c r="K2555"/>
      <c r="L2555"/>
      <c r="M2555"/>
      <c r="N2555"/>
    </row>
    <row r="2556" spans="1:14" x14ac:dyDescent="0.25">
      <c r="A2556"/>
      <c r="B2556"/>
      <c r="C2556"/>
      <c r="D2556"/>
      <c r="E2556"/>
      <c r="F2556"/>
      <c r="G2556"/>
      <c r="H2556"/>
      <c r="I2556"/>
      <c r="J2556"/>
      <c r="K2556"/>
      <c r="L2556"/>
      <c r="M2556"/>
      <c r="N2556"/>
    </row>
    <row r="2557" spans="1:14" x14ac:dyDescent="0.25">
      <c r="A2557"/>
      <c r="B2557"/>
      <c r="C2557"/>
      <c r="D2557"/>
      <c r="E2557"/>
      <c r="F2557"/>
      <c r="G2557"/>
      <c r="H2557"/>
      <c r="I2557"/>
      <c r="J2557"/>
      <c r="K2557"/>
      <c r="L2557"/>
      <c r="M2557"/>
      <c r="N2557"/>
    </row>
    <row r="2558" spans="1:14" x14ac:dyDescent="0.25">
      <c r="A2558"/>
      <c r="B2558"/>
      <c r="C2558"/>
      <c r="D2558"/>
      <c r="E2558"/>
      <c r="F2558"/>
      <c r="G2558"/>
      <c r="H2558"/>
      <c r="I2558"/>
      <c r="J2558"/>
      <c r="K2558"/>
      <c r="L2558"/>
      <c r="M2558"/>
      <c r="N2558"/>
    </row>
    <row r="2559" spans="1:14" x14ac:dyDescent="0.25">
      <c r="A2559"/>
      <c r="B2559"/>
      <c r="C2559"/>
      <c r="D2559"/>
      <c r="E2559"/>
      <c r="F2559"/>
      <c r="G2559"/>
      <c r="H2559"/>
      <c r="I2559"/>
      <c r="J2559"/>
      <c r="K2559"/>
      <c r="L2559"/>
      <c r="M2559"/>
      <c r="N2559"/>
    </row>
    <row r="2560" spans="1:14" x14ac:dyDescent="0.25">
      <c r="A2560"/>
      <c r="B2560"/>
      <c r="C2560"/>
      <c r="D2560"/>
      <c r="E2560"/>
      <c r="F2560"/>
      <c r="G2560"/>
      <c r="H2560"/>
      <c r="I2560"/>
      <c r="J2560"/>
      <c r="K2560"/>
      <c r="L2560"/>
      <c r="M2560"/>
      <c r="N2560"/>
    </row>
    <row r="2561" spans="1:14" x14ac:dyDescent="0.25">
      <c r="A2561"/>
      <c r="B2561"/>
      <c r="C2561"/>
      <c r="D2561"/>
      <c r="E2561"/>
      <c r="F2561"/>
      <c r="G2561"/>
      <c r="H2561"/>
      <c r="I2561"/>
      <c r="J2561"/>
      <c r="K2561"/>
      <c r="L2561"/>
      <c r="M2561"/>
      <c r="N2561"/>
    </row>
    <row r="2562" spans="1:14" x14ac:dyDescent="0.25">
      <c r="A2562"/>
      <c r="B2562"/>
      <c r="C2562"/>
      <c r="D2562"/>
      <c r="E2562"/>
      <c r="F2562"/>
      <c r="G2562"/>
      <c r="H2562"/>
      <c r="I2562"/>
      <c r="J2562"/>
      <c r="K2562"/>
      <c r="L2562"/>
      <c r="M2562"/>
      <c r="N2562"/>
    </row>
    <row r="2563" spans="1:14" x14ac:dyDescent="0.25">
      <c r="A2563"/>
      <c r="B2563"/>
      <c r="C2563"/>
      <c r="D2563"/>
      <c r="E2563"/>
      <c r="F2563"/>
      <c r="G2563"/>
      <c r="H2563"/>
      <c r="I2563"/>
      <c r="J2563"/>
      <c r="K2563"/>
      <c r="L2563"/>
      <c r="M2563"/>
      <c r="N2563"/>
    </row>
    <row r="2564" spans="1:14" x14ac:dyDescent="0.25">
      <c r="A2564"/>
      <c r="B2564"/>
      <c r="C2564"/>
      <c r="D2564"/>
      <c r="E2564"/>
      <c r="F2564"/>
      <c r="G2564"/>
      <c r="H2564"/>
      <c r="I2564"/>
      <c r="J2564"/>
      <c r="K2564"/>
      <c r="L2564"/>
      <c r="M2564"/>
      <c r="N2564"/>
    </row>
    <row r="2565" spans="1:14" x14ac:dyDescent="0.25">
      <c r="A2565"/>
      <c r="B2565"/>
      <c r="C2565"/>
      <c r="D2565"/>
      <c r="E2565"/>
      <c r="F2565"/>
      <c r="G2565"/>
      <c r="H2565"/>
      <c r="I2565"/>
      <c r="J2565"/>
      <c r="K2565"/>
      <c r="L2565"/>
      <c r="M2565"/>
      <c r="N2565"/>
    </row>
    <row r="2566" spans="1:14" x14ac:dyDescent="0.25">
      <c r="A2566"/>
      <c r="B2566"/>
      <c r="C2566"/>
      <c r="D2566"/>
      <c r="E2566"/>
      <c r="F2566"/>
      <c r="G2566"/>
      <c r="H2566"/>
      <c r="I2566"/>
      <c r="J2566"/>
      <c r="K2566"/>
      <c r="L2566"/>
      <c r="M2566"/>
      <c r="N2566"/>
    </row>
    <row r="2567" spans="1:14" x14ac:dyDescent="0.25">
      <c r="A2567"/>
      <c r="B2567"/>
      <c r="C2567"/>
      <c r="D2567"/>
      <c r="E2567"/>
      <c r="F2567"/>
      <c r="G2567"/>
      <c r="H2567"/>
      <c r="I2567"/>
      <c r="J2567"/>
      <c r="K2567"/>
      <c r="L2567"/>
      <c r="M2567"/>
      <c r="N2567"/>
    </row>
    <row r="2568" spans="1:14" x14ac:dyDescent="0.25">
      <c r="A2568"/>
      <c r="B2568"/>
      <c r="C2568"/>
      <c r="D2568"/>
      <c r="E2568"/>
      <c r="F2568"/>
      <c r="G2568"/>
      <c r="H2568"/>
      <c r="I2568"/>
      <c r="J2568"/>
      <c r="K2568"/>
      <c r="L2568"/>
      <c r="M2568"/>
      <c r="N2568"/>
    </row>
    <row r="2569" spans="1:14" x14ac:dyDescent="0.25">
      <c r="A2569"/>
      <c r="B2569"/>
      <c r="C2569"/>
      <c r="D2569"/>
      <c r="E2569"/>
      <c r="F2569"/>
      <c r="G2569"/>
      <c r="H2569"/>
      <c r="I2569"/>
      <c r="J2569"/>
      <c r="K2569"/>
      <c r="L2569"/>
      <c r="M2569"/>
      <c r="N2569"/>
    </row>
    <row r="2570" spans="1:14" x14ac:dyDescent="0.25">
      <c r="A2570"/>
      <c r="B2570"/>
      <c r="C2570"/>
      <c r="D2570"/>
      <c r="E2570"/>
      <c r="F2570"/>
      <c r="G2570"/>
      <c r="H2570"/>
      <c r="I2570"/>
      <c r="J2570"/>
      <c r="K2570"/>
      <c r="L2570"/>
      <c r="M2570"/>
      <c r="N2570"/>
    </row>
    <row r="2571" spans="1:14" x14ac:dyDescent="0.25">
      <c r="A2571"/>
      <c r="B2571"/>
      <c r="C2571"/>
      <c r="D2571"/>
      <c r="E2571"/>
      <c r="F2571"/>
      <c r="G2571"/>
      <c r="H2571"/>
      <c r="I2571"/>
      <c r="J2571"/>
      <c r="K2571"/>
      <c r="L2571"/>
      <c r="M2571"/>
      <c r="N2571"/>
    </row>
    <row r="2572" spans="1:14" x14ac:dyDescent="0.25">
      <c r="A2572"/>
      <c r="B2572"/>
      <c r="C2572"/>
      <c r="D2572"/>
      <c r="E2572"/>
      <c r="F2572"/>
      <c r="G2572"/>
      <c r="H2572"/>
      <c r="I2572"/>
      <c r="J2572"/>
      <c r="K2572"/>
      <c r="L2572"/>
      <c r="M2572"/>
      <c r="N2572"/>
    </row>
    <row r="2573" spans="1:14" x14ac:dyDescent="0.25">
      <c r="A2573"/>
      <c r="B2573"/>
      <c r="C2573"/>
      <c r="D2573"/>
      <c r="E2573"/>
      <c r="F2573"/>
      <c r="G2573"/>
      <c r="H2573"/>
      <c r="I2573"/>
      <c r="J2573"/>
      <c r="K2573"/>
      <c r="L2573"/>
      <c r="M2573"/>
      <c r="N2573"/>
    </row>
    <row r="2574" spans="1:14" x14ac:dyDescent="0.25">
      <c r="A2574"/>
      <c r="B2574"/>
      <c r="C2574"/>
      <c r="D2574"/>
      <c r="E2574"/>
      <c r="F2574"/>
      <c r="G2574"/>
      <c r="H2574"/>
      <c r="I2574"/>
      <c r="J2574"/>
      <c r="K2574"/>
      <c r="L2574"/>
      <c r="M2574"/>
      <c r="N2574"/>
    </row>
    <row r="2575" spans="1:14" x14ac:dyDescent="0.25">
      <c r="A2575"/>
      <c r="B2575"/>
      <c r="C2575"/>
      <c r="D2575"/>
      <c r="E2575"/>
      <c r="F2575"/>
      <c r="G2575"/>
      <c r="H2575"/>
      <c r="I2575"/>
      <c r="J2575"/>
      <c r="K2575"/>
      <c r="L2575"/>
      <c r="M2575"/>
      <c r="N2575"/>
    </row>
    <row r="2576" spans="1:14" x14ac:dyDescent="0.25">
      <c r="A2576"/>
      <c r="B2576"/>
      <c r="C2576"/>
      <c r="D2576"/>
      <c r="E2576"/>
      <c r="F2576"/>
      <c r="G2576"/>
      <c r="H2576"/>
      <c r="I2576"/>
      <c r="J2576"/>
      <c r="K2576"/>
      <c r="L2576"/>
      <c r="M2576"/>
      <c r="N2576"/>
    </row>
    <row r="2577" spans="1:14" x14ac:dyDescent="0.25">
      <c r="A2577"/>
      <c r="B2577"/>
      <c r="C2577"/>
      <c r="D2577"/>
      <c r="E2577"/>
      <c r="F2577"/>
      <c r="G2577"/>
      <c r="H2577"/>
      <c r="I2577"/>
      <c r="J2577"/>
      <c r="K2577"/>
      <c r="L2577"/>
      <c r="M2577"/>
      <c r="N2577"/>
    </row>
    <row r="2578" spans="1:14" x14ac:dyDescent="0.25">
      <c r="A2578"/>
      <c r="B2578"/>
      <c r="C2578"/>
      <c r="D2578"/>
      <c r="E2578"/>
      <c r="F2578"/>
      <c r="G2578"/>
      <c r="H2578"/>
      <c r="I2578"/>
      <c r="J2578"/>
      <c r="K2578"/>
      <c r="L2578"/>
      <c r="M2578"/>
      <c r="N2578"/>
    </row>
    <row r="2579" spans="1:14" x14ac:dyDescent="0.25">
      <c r="A2579"/>
      <c r="B2579"/>
      <c r="C2579"/>
      <c r="D2579"/>
      <c r="E2579"/>
      <c r="F2579"/>
      <c r="G2579"/>
      <c r="H2579"/>
      <c r="I2579"/>
      <c r="J2579"/>
      <c r="K2579"/>
      <c r="L2579"/>
      <c r="M2579"/>
      <c r="N2579"/>
    </row>
    <row r="2580" spans="1:14" x14ac:dyDescent="0.25">
      <c r="A2580"/>
      <c r="B2580"/>
      <c r="C2580"/>
      <c r="D2580"/>
      <c r="E2580"/>
      <c r="F2580"/>
      <c r="G2580"/>
      <c r="H2580"/>
      <c r="I2580"/>
      <c r="J2580"/>
      <c r="K2580"/>
      <c r="L2580"/>
      <c r="M2580"/>
      <c r="N2580"/>
    </row>
    <row r="2581" spans="1:14" x14ac:dyDescent="0.25">
      <c r="A2581"/>
      <c r="B2581"/>
      <c r="C2581"/>
      <c r="D2581"/>
      <c r="E2581"/>
      <c r="F2581"/>
      <c r="G2581"/>
      <c r="H2581"/>
      <c r="I2581"/>
      <c r="J2581"/>
      <c r="K2581"/>
      <c r="L2581"/>
      <c r="M2581"/>
      <c r="N2581"/>
    </row>
    <row r="2582" spans="1:14" x14ac:dyDescent="0.25">
      <c r="A2582"/>
      <c r="B2582"/>
      <c r="C2582"/>
      <c r="D2582"/>
      <c r="E2582"/>
      <c r="F2582"/>
      <c r="G2582"/>
      <c r="H2582"/>
      <c r="I2582"/>
      <c r="J2582"/>
      <c r="K2582"/>
      <c r="L2582"/>
      <c r="M2582"/>
      <c r="N2582"/>
    </row>
    <row r="2583" spans="1:14" x14ac:dyDescent="0.25">
      <c r="A2583"/>
      <c r="B2583"/>
      <c r="C2583"/>
      <c r="D2583"/>
      <c r="E2583"/>
      <c r="F2583"/>
      <c r="G2583"/>
      <c r="H2583"/>
      <c r="I2583"/>
      <c r="J2583"/>
      <c r="K2583"/>
      <c r="L2583"/>
      <c r="M2583"/>
      <c r="N2583"/>
    </row>
    <row r="2584" spans="1:14" x14ac:dyDescent="0.25">
      <c r="A2584"/>
      <c r="B2584"/>
      <c r="C2584"/>
      <c r="D2584"/>
      <c r="E2584"/>
      <c r="F2584"/>
      <c r="G2584"/>
      <c r="H2584"/>
      <c r="I2584"/>
      <c r="J2584"/>
      <c r="K2584"/>
      <c r="L2584"/>
      <c r="M2584"/>
      <c r="N2584"/>
    </row>
    <row r="2585" spans="1:14" x14ac:dyDescent="0.25">
      <c r="A2585"/>
      <c r="B2585"/>
      <c r="C2585"/>
      <c r="D2585"/>
      <c r="E2585"/>
      <c r="F2585"/>
      <c r="G2585"/>
      <c r="H2585"/>
      <c r="I2585"/>
      <c r="J2585"/>
      <c r="K2585"/>
      <c r="L2585"/>
      <c r="M2585"/>
      <c r="N2585"/>
    </row>
    <row r="2586" spans="1:14" x14ac:dyDescent="0.25">
      <c r="A2586"/>
      <c r="B2586"/>
      <c r="C2586"/>
      <c r="D2586"/>
      <c r="E2586"/>
      <c r="F2586"/>
      <c r="G2586"/>
      <c r="H2586"/>
      <c r="I2586"/>
      <c r="J2586"/>
      <c r="K2586"/>
      <c r="L2586"/>
      <c r="M2586"/>
      <c r="N2586"/>
    </row>
    <row r="2587" spans="1:14" x14ac:dyDescent="0.25">
      <c r="A2587"/>
      <c r="B2587"/>
      <c r="C2587"/>
      <c r="D2587"/>
      <c r="E2587"/>
      <c r="F2587"/>
      <c r="G2587"/>
      <c r="H2587"/>
      <c r="I2587"/>
      <c r="J2587"/>
      <c r="K2587"/>
      <c r="L2587"/>
      <c r="M2587"/>
      <c r="N2587"/>
    </row>
    <row r="2588" spans="1:14" x14ac:dyDescent="0.25">
      <c r="A2588"/>
      <c r="B2588"/>
      <c r="C2588"/>
      <c r="D2588"/>
      <c r="E2588"/>
      <c r="F2588"/>
      <c r="G2588"/>
      <c r="H2588"/>
      <c r="I2588"/>
      <c r="J2588"/>
      <c r="K2588"/>
      <c r="L2588"/>
      <c r="M2588"/>
      <c r="N2588"/>
    </row>
    <row r="2589" spans="1:14" x14ac:dyDescent="0.25">
      <c r="A2589"/>
      <c r="B2589"/>
      <c r="C2589"/>
      <c r="D2589"/>
      <c r="E2589"/>
      <c r="F2589"/>
      <c r="G2589"/>
      <c r="H2589"/>
      <c r="I2589"/>
      <c r="J2589"/>
      <c r="K2589"/>
      <c r="L2589"/>
      <c r="M2589"/>
      <c r="N2589"/>
    </row>
    <row r="2590" spans="1:14" x14ac:dyDescent="0.25">
      <c r="A2590"/>
      <c r="B2590"/>
      <c r="C2590"/>
      <c r="D2590"/>
      <c r="E2590"/>
      <c r="F2590"/>
      <c r="G2590"/>
      <c r="H2590"/>
      <c r="I2590"/>
      <c r="J2590"/>
      <c r="K2590"/>
      <c r="L2590"/>
      <c r="M2590"/>
      <c r="N2590"/>
    </row>
    <row r="2591" spans="1:14" x14ac:dyDescent="0.25">
      <c r="A2591"/>
      <c r="B2591"/>
      <c r="C2591"/>
      <c r="D2591"/>
      <c r="E2591"/>
      <c r="F2591"/>
      <c r="G2591"/>
      <c r="H2591"/>
      <c r="I2591"/>
      <c r="J2591"/>
      <c r="K2591"/>
      <c r="L2591"/>
      <c r="M2591"/>
      <c r="N2591"/>
    </row>
    <row r="2592" spans="1:14" x14ac:dyDescent="0.25">
      <c r="A2592"/>
      <c r="B2592"/>
      <c r="C2592"/>
      <c r="D2592"/>
      <c r="E2592"/>
      <c r="F2592"/>
      <c r="G2592"/>
      <c r="H2592"/>
      <c r="I2592"/>
      <c r="J2592"/>
      <c r="K2592"/>
      <c r="L2592"/>
      <c r="M2592"/>
      <c r="N2592"/>
    </row>
    <row r="2593" spans="1:14" x14ac:dyDescent="0.25">
      <c r="A2593"/>
      <c r="B2593"/>
      <c r="C2593"/>
      <c r="D2593"/>
      <c r="E2593"/>
      <c r="F2593"/>
      <c r="G2593"/>
      <c r="H2593"/>
      <c r="I2593"/>
      <c r="J2593"/>
      <c r="K2593"/>
      <c r="L2593"/>
      <c r="M2593"/>
      <c r="N2593"/>
    </row>
    <row r="2594" spans="1:14" x14ac:dyDescent="0.25">
      <c r="A2594"/>
      <c r="B2594"/>
      <c r="C2594"/>
      <c r="D2594"/>
      <c r="E2594"/>
      <c r="F2594"/>
      <c r="G2594"/>
      <c r="H2594"/>
      <c r="I2594"/>
      <c r="J2594"/>
      <c r="K2594"/>
      <c r="L2594"/>
      <c r="M2594"/>
      <c r="N2594"/>
    </row>
    <row r="2595" spans="1:14" x14ac:dyDescent="0.25">
      <c r="A2595"/>
      <c r="B2595"/>
      <c r="C2595"/>
      <c r="D2595"/>
      <c r="E2595"/>
      <c r="F2595"/>
      <c r="G2595"/>
      <c r="H2595"/>
      <c r="I2595"/>
      <c r="J2595"/>
      <c r="K2595"/>
      <c r="L2595"/>
      <c r="M2595"/>
      <c r="N2595"/>
    </row>
    <row r="2596" spans="1:14" x14ac:dyDescent="0.25">
      <c r="A2596"/>
      <c r="B2596"/>
      <c r="C2596"/>
      <c r="D2596"/>
      <c r="E2596"/>
      <c r="F2596"/>
      <c r="G2596"/>
      <c r="H2596"/>
      <c r="I2596"/>
      <c r="J2596"/>
      <c r="K2596"/>
      <c r="L2596"/>
      <c r="M2596"/>
      <c r="N2596"/>
    </row>
    <row r="2597" spans="1:14" x14ac:dyDescent="0.25">
      <c r="A2597"/>
      <c r="B2597"/>
      <c r="C2597"/>
      <c r="D2597"/>
      <c r="E2597"/>
      <c r="F2597"/>
      <c r="G2597"/>
      <c r="H2597"/>
      <c r="I2597"/>
      <c r="J2597"/>
      <c r="K2597"/>
      <c r="L2597"/>
      <c r="M2597"/>
      <c r="N2597"/>
    </row>
    <row r="2598" spans="1:14" x14ac:dyDescent="0.25">
      <c r="A2598"/>
      <c r="B2598"/>
      <c r="C2598"/>
      <c r="D2598"/>
      <c r="E2598"/>
      <c r="F2598"/>
      <c r="G2598"/>
      <c r="H2598"/>
      <c r="I2598"/>
      <c r="J2598"/>
      <c r="K2598"/>
      <c r="L2598"/>
      <c r="M2598"/>
      <c r="N2598"/>
    </row>
    <row r="2599" spans="1:14" x14ac:dyDescent="0.25">
      <c r="A2599"/>
      <c r="B2599"/>
      <c r="C2599"/>
      <c r="D2599"/>
      <c r="E2599"/>
      <c r="F2599"/>
      <c r="G2599"/>
      <c r="H2599"/>
      <c r="I2599"/>
      <c r="J2599"/>
      <c r="K2599"/>
      <c r="L2599"/>
      <c r="M2599"/>
      <c r="N2599"/>
    </row>
    <row r="2600" spans="1:14" x14ac:dyDescent="0.25">
      <c r="A2600"/>
      <c r="B2600"/>
      <c r="C2600"/>
      <c r="D2600"/>
      <c r="E2600"/>
      <c r="F2600"/>
      <c r="G2600"/>
      <c r="H2600"/>
      <c r="I2600"/>
      <c r="J2600"/>
      <c r="K2600"/>
      <c r="L2600"/>
      <c r="M2600"/>
      <c r="N2600"/>
    </row>
    <row r="2601" spans="1:14" x14ac:dyDescent="0.25">
      <c r="A2601"/>
      <c r="B2601"/>
      <c r="C2601"/>
      <c r="D2601"/>
      <c r="E2601"/>
      <c r="F2601"/>
      <c r="G2601"/>
      <c r="H2601"/>
      <c r="I2601"/>
      <c r="J2601"/>
      <c r="K2601"/>
      <c r="L2601"/>
      <c r="M2601"/>
      <c r="N2601"/>
    </row>
    <row r="2602" spans="1:14" x14ac:dyDescent="0.25">
      <c r="A2602"/>
      <c r="B2602"/>
      <c r="C2602"/>
      <c r="D2602"/>
      <c r="E2602"/>
      <c r="F2602"/>
      <c r="G2602"/>
      <c r="H2602"/>
      <c r="I2602"/>
      <c r="J2602"/>
      <c r="K2602"/>
      <c r="L2602"/>
      <c r="M2602"/>
      <c r="N2602"/>
    </row>
    <row r="2603" spans="1:14" x14ac:dyDescent="0.25">
      <c r="A2603"/>
      <c r="B2603"/>
      <c r="C2603"/>
      <c r="D2603"/>
      <c r="E2603"/>
      <c r="F2603"/>
      <c r="G2603"/>
      <c r="H2603"/>
      <c r="I2603"/>
      <c r="J2603"/>
      <c r="K2603"/>
      <c r="L2603"/>
      <c r="M2603"/>
      <c r="N2603"/>
    </row>
    <row r="2604" spans="1:14" x14ac:dyDescent="0.25">
      <c r="A2604"/>
      <c r="B2604"/>
      <c r="C2604"/>
      <c r="D2604"/>
      <c r="E2604"/>
      <c r="F2604"/>
      <c r="G2604"/>
      <c r="H2604"/>
      <c r="I2604"/>
      <c r="J2604"/>
      <c r="K2604"/>
      <c r="L2604"/>
      <c r="M2604"/>
      <c r="N2604"/>
    </row>
    <row r="2605" spans="1:14" x14ac:dyDescent="0.25">
      <c r="A2605"/>
      <c r="B2605"/>
      <c r="C2605"/>
      <c r="D2605"/>
      <c r="E2605"/>
      <c r="F2605"/>
      <c r="G2605"/>
      <c r="H2605"/>
      <c r="I2605"/>
      <c r="J2605"/>
      <c r="K2605"/>
      <c r="L2605"/>
      <c r="M2605"/>
      <c r="N2605"/>
    </row>
    <row r="2606" spans="1:14" x14ac:dyDescent="0.25">
      <c r="A2606"/>
      <c r="B2606"/>
      <c r="C2606"/>
      <c r="D2606"/>
      <c r="E2606"/>
      <c r="F2606"/>
      <c r="G2606"/>
      <c r="H2606"/>
      <c r="I2606"/>
      <c r="J2606"/>
      <c r="K2606"/>
      <c r="L2606"/>
      <c r="M2606"/>
      <c r="N2606"/>
    </row>
    <row r="2607" spans="1:14" x14ac:dyDescent="0.25">
      <c r="A2607"/>
      <c r="B2607"/>
      <c r="C2607"/>
      <c r="D2607"/>
      <c r="E2607"/>
      <c r="F2607"/>
      <c r="G2607"/>
      <c r="H2607"/>
      <c r="I2607"/>
      <c r="J2607"/>
      <c r="K2607"/>
      <c r="L2607"/>
      <c r="M2607"/>
      <c r="N2607"/>
    </row>
    <row r="2608" spans="1:14" x14ac:dyDescent="0.25">
      <c r="A2608"/>
      <c r="B2608"/>
      <c r="C2608"/>
      <c r="D2608"/>
      <c r="E2608"/>
      <c r="F2608"/>
      <c r="G2608"/>
      <c r="H2608"/>
      <c r="I2608"/>
      <c r="J2608"/>
      <c r="K2608"/>
      <c r="L2608"/>
      <c r="M2608"/>
      <c r="N2608"/>
    </row>
    <row r="2609" spans="1:14" x14ac:dyDescent="0.25">
      <c r="A2609"/>
      <c r="B2609"/>
      <c r="C2609"/>
      <c r="D2609"/>
      <c r="E2609"/>
      <c r="F2609"/>
      <c r="G2609"/>
      <c r="H2609"/>
      <c r="I2609"/>
      <c r="J2609"/>
      <c r="K2609"/>
      <c r="L2609"/>
      <c r="M2609"/>
      <c r="N2609"/>
    </row>
    <row r="2610" spans="1:14" x14ac:dyDescent="0.25">
      <c r="A2610"/>
      <c r="B2610"/>
      <c r="C2610"/>
      <c r="D2610"/>
      <c r="E2610"/>
      <c r="F2610"/>
      <c r="G2610"/>
      <c r="H2610"/>
      <c r="I2610"/>
      <c r="J2610"/>
      <c r="K2610"/>
      <c r="L2610"/>
      <c r="M2610"/>
      <c r="N2610"/>
    </row>
    <row r="2611" spans="1:14" x14ac:dyDescent="0.25">
      <c r="A2611"/>
      <c r="B2611"/>
      <c r="C2611"/>
      <c r="D2611"/>
      <c r="E2611"/>
      <c r="F2611"/>
      <c r="G2611"/>
      <c r="H2611"/>
      <c r="I2611"/>
      <c r="J2611"/>
      <c r="K2611"/>
      <c r="L2611"/>
      <c r="M2611"/>
      <c r="N2611"/>
    </row>
    <row r="2612" spans="1:14" x14ac:dyDescent="0.25">
      <c r="A2612"/>
      <c r="B2612"/>
      <c r="C2612"/>
      <c r="D2612"/>
      <c r="E2612"/>
      <c r="F2612"/>
      <c r="G2612"/>
      <c r="H2612"/>
      <c r="I2612"/>
      <c r="J2612"/>
      <c r="K2612"/>
      <c r="L2612"/>
      <c r="M2612"/>
      <c r="N2612"/>
    </row>
    <row r="2613" spans="1:14" x14ac:dyDescent="0.25">
      <c r="A2613"/>
      <c r="B2613"/>
      <c r="C2613"/>
      <c r="D2613"/>
      <c r="E2613"/>
      <c r="F2613"/>
      <c r="G2613"/>
      <c r="H2613"/>
      <c r="I2613"/>
      <c r="J2613"/>
      <c r="K2613"/>
      <c r="L2613"/>
      <c r="M2613"/>
      <c r="N2613"/>
    </row>
    <row r="2614" spans="1:14" x14ac:dyDescent="0.25">
      <c r="A2614"/>
      <c r="B2614"/>
      <c r="C2614"/>
      <c r="D2614"/>
      <c r="E2614"/>
      <c r="F2614"/>
      <c r="G2614"/>
      <c r="H2614"/>
      <c r="I2614"/>
      <c r="J2614"/>
      <c r="K2614"/>
      <c r="L2614"/>
      <c r="M2614"/>
      <c r="N2614"/>
    </row>
    <row r="2615" spans="1:14" x14ac:dyDescent="0.25">
      <c r="A2615"/>
      <c r="B2615"/>
      <c r="C2615"/>
      <c r="D2615"/>
      <c r="E2615"/>
      <c r="F2615"/>
      <c r="G2615"/>
      <c r="H2615"/>
      <c r="I2615"/>
      <c r="J2615"/>
      <c r="K2615"/>
      <c r="L2615"/>
      <c r="M2615"/>
      <c r="N2615"/>
    </row>
    <row r="2616" spans="1:14" x14ac:dyDescent="0.25">
      <c r="A2616"/>
      <c r="B2616"/>
      <c r="C2616"/>
      <c r="D2616"/>
      <c r="E2616"/>
      <c r="F2616"/>
      <c r="G2616"/>
      <c r="H2616"/>
      <c r="I2616"/>
      <c r="J2616"/>
      <c r="K2616"/>
      <c r="L2616"/>
      <c r="M2616"/>
      <c r="N2616"/>
    </row>
    <row r="2617" spans="1:14" x14ac:dyDescent="0.25">
      <c r="A2617"/>
      <c r="B2617"/>
      <c r="C2617"/>
      <c r="D2617"/>
      <c r="E2617"/>
      <c r="F2617"/>
      <c r="G2617"/>
      <c r="H2617"/>
      <c r="I2617"/>
      <c r="J2617"/>
      <c r="K2617"/>
      <c r="L2617"/>
      <c r="M2617"/>
      <c r="N2617"/>
    </row>
    <row r="2618" spans="1:14" x14ac:dyDescent="0.25">
      <c r="A2618"/>
      <c r="B2618"/>
      <c r="C2618"/>
      <c r="D2618"/>
      <c r="E2618"/>
      <c r="F2618"/>
      <c r="G2618"/>
      <c r="H2618"/>
      <c r="I2618"/>
      <c r="J2618"/>
      <c r="K2618"/>
      <c r="L2618"/>
      <c r="M2618"/>
      <c r="N2618"/>
    </row>
    <row r="2619" spans="1:14" x14ac:dyDescent="0.25">
      <c r="A2619"/>
      <c r="B2619"/>
      <c r="C2619"/>
      <c r="D2619"/>
      <c r="E2619"/>
      <c r="F2619"/>
      <c r="G2619"/>
      <c r="H2619"/>
      <c r="I2619"/>
      <c r="J2619"/>
      <c r="K2619"/>
      <c r="L2619"/>
      <c r="M2619"/>
      <c r="N2619"/>
    </row>
    <row r="2620" spans="1:14" x14ac:dyDescent="0.25">
      <c r="A2620"/>
      <c r="B2620"/>
      <c r="C2620"/>
      <c r="D2620"/>
      <c r="E2620"/>
      <c r="F2620"/>
      <c r="G2620"/>
      <c r="H2620"/>
      <c r="I2620"/>
      <c r="J2620"/>
      <c r="K2620"/>
      <c r="L2620"/>
      <c r="M2620"/>
      <c r="N2620"/>
    </row>
    <row r="2621" spans="1:14" x14ac:dyDescent="0.25">
      <c r="A2621"/>
      <c r="B2621"/>
      <c r="C2621"/>
      <c r="D2621"/>
      <c r="E2621"/>
      <c r="F2621"/>
      <c r="G2621"/>
      <c r="H2621"/>
      <c r="I2621"/>
      <c r="J2621"/>
      <c r="K2621"/>
      <c r="L2621"/>
      <c r="M2621"/>
      <c r="N2621"/>
    </row>
    <row r="2622" spans="1:14" x14ac:dyDescent="0.25">
      <c r="A2622"/>
      <c r="B2622"/>
      <c r="C2622"/>
      <c r="D2622"/>
      <c r="E2622"/>
      <c r="F2622"/>
      <c r="G2622"/>
      <c r="H2622"/>
      <c r="I2622"/>
      <c r="J2622"/>
      <c r="K2622"/>
      <c r="L2622"/>
      <c r="M2622"/>
      <c r="N2622"/>
    </row>
    <row r="2623" spans="1:14" x14ac:dyDescent="0.25">
      <c r="A2623"/>
      <c r="B2623"/>
      <c r="C2623"/>
      <c r="D2623"/>
      <c r="E2623"/>
      <c r="F2623"/>
      <c r="G2623"/>
      <c r="H2623"/>
      <c r="I2623"/>
      <c r="J2623"/>
      <c r="K2623"/>
      <c r="L2623"/>
      <c r="M2623"/>
      <c r="N2623"/>
    </row>
    <row r="2624" spans="1:14" x14ac:dyDescent="0.25">
      <c r="A2624"/>
      <c r="B2624"/>
      <c r="C2624"/>
      <c r="D2624"/>
      <c r="E2624"/>
      <c r="F2624"/>
      <c r="G2624"/>
      <c r="H2624"/>
      <c r="I2624"/>
      <c r="J2624"/>
      <c r="K2624"/>
      <c r="L2624"/>
      <c r="M2624"/>
      <c r="N2624"/>
    </row>
    <row r="2625" spans="1:14" x14ac:dyDescent="0.25">
      <c r="A2625"/>
      <c r="B2625"/>
      <c r="C2625"/>
      <c r="D2625"/>
      <c r="E2625"/>
      <c r="F2625"/>
      <c r="G2625"/>
      <c r="H2625"/>
      <c r="I2625"/>
      <c r="J2625"/>
      <c r="K2625"/>
      <c r="L2625"/>
      <c r="M2625"/>
      <c r="N2625"/>
    </row>
    <row r="2626" spans="1:14" x14ac:dyDescent="0.25">
      <c r="A2626"/>
      <c r="B2626"/>
      <c r="C2626"/>
      <c r="D2626"/>
      <c r="E2626"/>
      <c r="F2626"/>
      <c r="G2626"/>
      <c r="H2626"/>
      <c r="I2626"/>
      <c r="J2626"/>
      <c r="K2626"/>
      <c r="L2626"/>
      <c r="M2626"/>
      <c r="N2626"/>
    </row>
    <row r="2627" spans="1:14" x14ac:dyDescent="0.25">
      <c r="A2627"/>
      <c r="B2627"/>
      <c r="C2627"/>
      <c r="D2627"/>
      <c r="E2627"/>
      <c r="F2627"/>
      <c r="G2627"/>
      <c r="H2627"/>
      <c r="I2627"/>
      <c r="J2627"/>
      <c r="K2627"/>
      <c r="L2627"/>
      <c r="M2627"/>
      <c r="N2627"/>
    </row>
    <row r="2628" spans="1:14" x14ac:dyDescent="0.25">
      <c r="A2628"/>
      <c r="B2628"/>
      <c r="C2628"/>
      <c r="D2628"/>
      <c r="E2628"/>
      <c r="F2628"/>
      <c r="G2628"/>
      <c r="H2628"/>
      <c r="I2628"/>
      <c r="J2628"/>
      <c r="K2628"/>
      <c r="L2628"/>
      <c r="M2628"/>
      <c r="N2628"/>
    </row>
    <row r="2629" spans="1:14" x14ac:dyDescent="0.25">
      <c r="A2629"/>
      <c r="B2629"/>
      <c r="C2629"/>
      <c r="D2629"/>
      <c r="E2629"/>
      <c r="F2629"/>
      <c r="G2629"/>
      <c r="H2629"/>
      <c r="I2629"/>
      <c r="J2629"/>
      <c r="K2629"/>
      <c r="L2629"/>
      <c r="M2629"/>
      <c r="N2629"/>
    </row>
    <row r="2630" spans="1:14" x14ac:dyDescent="0.25">
      <c r="A2630"/>
      <c r="B2630"/>
      <c r="C2630"/>
      <c r="D2630"/>
      <c r="E2630"/>
      <c r="F2630"/>
      <c r="G2630"/>
      <c r="H2630"/>
      <c r="I2630"/>
      <c r="J2630"/>
      <c r="K2630"/>
      <c r="L2630"/>
      <c r="M2630"/>
      <c r="N2630"/>
    </row>
    <row r="2631" spans="1:14" x14ac:dyDescent="0.25">
      <c r="A2631"/>
      <c r="B2631"/>
      <c r="C2631"/>
      <c r="D2631"/>
      <c r="E2631"/>
      <c r="F2631"/>
      <c r="G2631"/>
      <c r="H2631"/>
      <c r="I2631"/>
      <c r="J2631"/>
      <c r="K2631"/>
      <c r="L2631"/>
      <c r="M2631"/>
      <c r="N2631"/>
    </row>
    <row r="2632" spans="1:14" x14ac:dyDescent="0.25">
      <c r="A2632"/>
      <c r="B2632"/>
      <c r="C2632"/>
      <c r="D2632"/>
      <c r="E2632"/>
      <c r="F2632"/>
      <c r="G2632"/>
      <c r="H2632"/>
      <c r="I2632"/>
      <c r="J2632"/>
      <c r="K2632"/>
      <c r="L2632"/>
      <c r="M2632"/>
      <c r="N2632"/>
    </row>
    <row r="2633" spans="1:14" x14ac:dyDescent="0.25">
      <c r="A2633"/>
      <c r="B2633"/>
      <c r="C2633"/>
      <c r="D2633"/>
      <c r="E2633"/>
      <c r="F2633"/>
      <c r="G2633"/>
      <c r="H2633"/>
      <c r="I2633"/>
      <c r="J2633"/>
      <c r="K2633"/>
      <c r="L2633"/>
      <c r="M2633"/>
      <c r="N2633"/>
    </row>
    <row r="2634" spans="1:14" x14ac:dyDescent="0.25">
      <c r="A2634"/>
      <c r="B2634"/>
      <c r="C2634"/>
      <c r="D2634"/>
      <c r="E2634"/>
      <c r="F2634"/>
      <c r="G2634"/>
      <c r="H2634"/>
      <c r="I2634"/>
      <c r="J2634"/>
      <c r="K2634"/>
      <c r="L2634"/>
      <c r="M2634"/>
      <c r="N2634"/>
    </row>
    <row r="2635" spans="1:14" x14ac:dyDescent="0.25">
      <c r="A2635"/>
      <c r="B2635"/>
      <c r="C2635"/>
      <c r="D2635"/>
      <c r="E2635"/>
      <c r="F2635"/>
      <c r="G2635"/>
      <c r="H2635"/>
      <c r="I2635"/>
      <c r="J2635"/>
      <c r="K2635"/>
      <c r="L2635"/>
      <c r="M2635"/>
      <c r="N2635"/>
    </row>
    <row r="2636" spans="1:14" x14ac:dyDescent="0.25">
      <c r="A2636"/>
      <c r="B2636"/>
      <c r="C2636"/>
      <c r="D2636"/>
      <c r="E2636"/>
      <c r="F2636"/>
      <c r="G2636"/>
      <c r="H2636"/>
      <c r="I2636"/>
      <c r="J2636"/>
      <c r="K2636"/>
      <c r="L2636"/>
      <c r="M2636"/>
      <c r="N2636"/>
    </row>
    <row r="2637" spans="1:14" x14ac:dyDescent="0.25">
      <c r="A2637"/>
      <c r="B2637"/>
      <c r="C2637"/>
      <c r="D2637"/>
      <c r="E2637"/>
      <c r="F2637"/>
      <c r="G2637"/>
      <c r="H2637"/>
      <c r="I2637"/>
      <c r="J2637"/>
      <c r="K2637"/>
      <c r="L2637"/>
      <c r="M2637"/>
      <c r="N2637"/>
    </row>
    <row r="2638" spans="1:14" x14ac:dyDescent="0.25">
      <c r="A2638"/>
      <c r="B2638"/>
      <c r="C2638"/>
      <c r="D2638"/>
      <c r="E2638"/>
      <c r="F2638"/>
      <c r="G2638"/>
      <c r="H2638"/>
      <c r="I2638"/>
      <c r="J2638"/>
      <c r="K2638"/>
      <c r="L2638"/>
      <c r="M2638"/>
      <c r="N2638"/>
    </row>
    <row r="2639" spans="1:14" x14ac:dyDescent="0.25">
      <c r="A2639"/>
      <c r="B2639"/>
      <c r="C2639"/>
      <c r="D2639"/>
      <c r="E2639"/>
      <c r="F2639"/>
      <c r="G2639"/>
      <c r="H2639"/>
      <c r="I2639"/>
      <c r="J2639"/>
      <c r="K2639"/>
      <c r="L2639"/>
      <c r="M2639"/>
      <c r="N2639"/>
    </row>
    <row r="2640" spans="1:14" x14ac:dyDescent="0.25">
      <c r="A2640"/>
      <c r="B2640"/>
      <c r="C2640"/>
      <c r="D2640"/>
      <c r="E2640"/>
      <c r="F2640"/>
      <c r="G2640"/>
      <c r="H2640"/>
      <c r="I2640"/>
      <c r="J2640"/>
      <c r="K2640"/>
      <c r="L2640"/>
      <c r="M2640"/>
      <c r="N2640"/>
    </row>
    <row r="2641" spans="1:14" x14ac:dyDescent="0.25">
      <c r="A2641"/>
      <c r="B2641"/>
      <c r="C2641"/>
      <c r="D2641"/>
      <c r="E2641"/>
      <c r="F2641"/>
      <c r="G2641"/>
      <c r="H2641"/>
      <c r="I2641"/>
      <c r="J2641"/>
      <c r="K2641"/>
      <c r="L2641"/>
      <c r="M2641"/>
      <c r="N2641"/>
    </row>
    <row r="2642" spans="1:14" x14ac:dyDescent="0.25">
      <c r="A2642"/>
      <c r="B2642"/>
      <c r="C2642"/>
      <c r="D2642"/>
      <c r="E2642"/>
      <c r="F2642"/>
      <c r="G2642"/>
      <c r="H2642"/>
      <c r="I2642"/>
      <c r="J2642"/>
      <c r="K2642"/>
      <c r="L2642"/>
      <c r="M2642"/>
      <c r="N2642"/>
    </row>
    <row r="2643" spans="1:14" x14ac:dyDescent="0.25">
      <c r="A2643"/>
      <c r="B2643"/>
      <c r="C2643"/>
      <c r="D2643"/>
      <c r="E2643"/>
      <c r="F2643"/>
      <c r="G2643"/>
      <c r="H2643"/>
      <c r="I2643"/>
      <c r="J2643"/>
      <c r="K2643"/>
      <c r="L2643"/>
      <c r="M2643"/>
      <c r="N2643"/>
    </row>
    <row r="2644" spans="1:14" x14ac:dyDescent="0.25">
      <c r="A2644"/>
      <c r="B2644"/>
      <c r="C2644"/>
      <c r="D2644"/>
      <c r="E2644"/>
      <c r="F2644"/>
      <c r="G2644"/>
      <c r="H2644"/>
      <c r="I2644"/>
      <c r="J2644"/>
      <c r="K2644"/>
      <c r="L2644"/>
      <c r="M2644"/>
      <c r="N2644"/>
    </row>
    <row r="2645" spans="1:14" x14ac:dyDescent="0.25">
      <c r="A2645"/>
      <c r="B2645"/>
      <c r="C2645"/>
      <c r="D2645"/>
      <c r="E2645"/>
      <c r="F2645"/>
      <c r="G2645"/>
      <c r="H2645"/>
      <c r="I2645"/>
      <c r="J2645"/>
      <c r="K2645"/>
      <c r="L2645"/>
      <c r="M2645"/>
      <c r="N2645"/>
    </row>
    <row r="2646" spans="1:14" x14ac:dyDescent="0.25">
      <c r="A2646"/>
      <c r="B2646"/>
      <c r="C2646"/>
      <c r="D2646"/>
      <c r="E2646"/>
      <c r="F2646"/>
      <c r="G2646"/>
      <c r="H2646"/>
      <c r="I2646"/>
      <c r="J2646"/>
      <c r="K2646"/>
      <c r="L2646"/>
      <c r="M2646"/>
      <c r="N2646"/>
    </row>
    <row r="2647" spans="1:14" x14ac:dyDescent="0.25">
      <c r="A2647"/>
      <c r="B2647"/>
      <c r="C2647"/>
      <c r="D2647"/>
      <c r="E2647"/>
      <c r="F2647"/>
      <c r="G2647"/>
      <c r="H2647"/>
      <c r="I2647"/>
      <c r="J2647"/>
      <c r="K2647"/>
      <c r="L2647"/>
      <c r="M2647"/>
      <c r="N2647"/>
    </row>
    <row r="2648" spans="1:14" x14ac:dyDescent="0.25">
      <c r="A2648"/>
      <c r="B2648"/>
      <c r="C2648"/>
      <c r="D2648"/>
      <c r="E2648"/>
      <c r="F2648"/>
      <c r="G2648"/>
      <c r="H2648"/>
      <c r="I2648"/>
      <c r="J2648"/>
      <c r="K2648"/>
      <c r="L2648"/>
      <c r="M2648"/>
      <c r="N2648"/>
    </row>
    <row r="2649" spans="1:14" x14ac:dyDescent="0.25">
      <c r="A2649"/>
      <c r="B2649"/>
      <c r="C2649"/>
      <c r="D2649"/>
      <c r="E2649"/>
      <c r="F2649"/>
      <c r="G2649"/>
      <c r="H2649"/>
      <c r="I2649"/>
      <c r="J2649"/>
      <c r="K2649"/>
      <c r="L2649"/>
      <c r="M2649"/>
      <c r="N2649"/>
    </row>
    <row r="2650" spans="1:14" x14ac:dyDescent="0.25">
      <c r="A2650"/>
      <c r="B2650"/>
      <c r="C2650"/>
      <c r="D2650"/>
      <c r="E2650"/>
      <c r="F2650"/>
      <c r="G2650"/>
      <c r="H2650"/>
      <c r="I2650"/>
      <c r="J2650"/>
      <c r="K2650"/>
      <c r="L2650"/>
      <c r="M2650"/>
      <c r="N2650"/>
    </row>
    <row r="2651" spans="1:14" x14ac:dyDescent="0.25">
      <c r="A2651"/>
      <c r="B2651"/>
      <c r="C2651"/>
      <c r="D2651"/>
      <c r="E2651"/>
      <c r="F2651"/>
      <c r="G2651"/>
      <c r="H2651"/>
      <c r="I2651"/>
      <c r="J2651"/>
      <c r="K2651"/>
      <c r="L2651"/>
      <c r="M2651"/>
      <c r="N2651"/>
    </row>
    <row r="2652" spans="1:14" x14ac:dyDescent="0.25">
      <c r="A2652"/>
      <c r="B2652"/>
      <c r="C2652"/>
      <c r="D2652"/>
      <c r="E2652"/>
      <c r="F2652"/>
      <c r="G2652"/>
      <c r="H2652"/>
      <c r="I2652"/>
      <c r="J2652"/>
      <c r="K2652"/>
      <c r="L2652"/>
      <c r="M2652"/>
      <c r="N2652"/>
    </row>
    <row r="2653" spans="1:14" x14ac:dyDescent="0.25">
      <c r="A2653"/>
      <c r="B2653"/>
      <c r="C2653"/>
      <c r="D2653"/>
      <c r="E2653"/>
      <c r="F2653"/>
      <c r="G2653"/>
      <c r="H2653"/>
      <c r="I2653"/>
      <c r="J2653"/>
      <c r="K2653"/>
      <c r="L2653"/>
      <c r="M2653"/>
      <c r="N2653"/>
    </row>
    <row r="2654" spans="1:14" x14ac:dyDescent="0.25">
      <c r="A2654"/>
      <c r="B2654"/>
      <c r="C2654"/>
      <c r="D2654"/>
      <c r="E2654"/>
      <c r="F2654"/>
      <c r="G2654"/>
      <c r="H2654"/>
      <c r="I2654"/>
      <c r="J2654"/>
      <c r="K2654"/>
      <c r="L2654"/>
      <c r="M2654"/>
      <c r="N2654"/>
    </row>
    <row r="2655" spans="1:14" x14ac:dyDescent="0.25">
      <c r="A2655"/>
      <c r="B2655"/>
      <c r="C2655"/>
      <c r="D2655"/>
      <c r="E2655"/>
      <c r="F2655"/>
      <c r="G2655"/>
      <c r="H2655"/>
      <c r="I2655"/>
      <c r="J2655"/>
      <c r="K2655"/>
      <c r="L2655"/>
      <c r="M2655"/>
      <c r="N2655"/>
    </row>
    <row r="2656" spans="1:14" x14ac:dyDescent="0.25">
      <c r="A2656"/>
      <c r="B2656"/>
      <c r="C2656"/>
      <c r="D2656"/>
      <c r="E2656"/>
      <c r="F2656"/>
      <c r="G2656"/>
      <c r="H2656"/>
      <c r="I2656"/>
      <c r="J2656"/>
      <c r="K2656"/>
      <c r="L2656"/>
      <c r="M2656"/>
      <c r="N2656"/>
    </row>
    <row r="2657" spans="1:14" x14ac:dyDescent="0.25">
      <c r="A2657"/>
      <c r="B2657"/>
      <c r="C2657"/>
      <c r="D2657"/>
      <c r="E2657"/>
      <c r="F2657"/>
      <c r="G2657"/>
      <c r="H2657"/>
      <c r="I2657"/>
      <c r="J2657"/>
      <c r="K2657"/>
      <c r="L2657"/>
      <c r="M2657"/>
      <c r="N2657"/>
    </row>
    <row r="2658" spans="1:14" x14ac:dyDescent="0.25">
      <c r="A2658"/>
      <c r="B2658"/>
      <c r="C2658"/>
      <c r="D2658"/>
      <c r="E2658"/>
      <c r="F2658"/>
      <c r="G2658"/>
      <c r="H2658"/>
      <c r="I2658"/>
      <c r="J2658"/>
      <c r="K2658"/>
      <c r="L2658"/>
      <c r="M2658"/>
      <c r="N2658"/>
    </row>
    <row r="2659" spans="1:14" x14ac:dyDescent="0.25">
      <c r="A2659"/>
      <c r="B2659"/>
      <c r="C2659"/>
      <c r="D2659"/>
      <c r="E2659"/>
      <c r="F2659"/>
      <c r="G2659"/>
      <c r="H2659"/>
      <c r="I2659"/>
      <c r="J2659"/>
      <c r="K2659"/>
      <c r="L2659"/>
      <c r="M2659"/>
      <c r="N2659"/>
    </row>
    <row r="2660" spans="1:14" x14ac:dyDescent="0.25">
      <c r="A2660"/>
      <c r="B2660"/>
      <c r="C2660"/>
      <c r="D2660"/>
      <c r="E2660"/>
      <c r="F2660"/>
      <c r="G2660"/>
      <c r="H2660"/>
      <c r="I2660"/>
      <c r="J2660"/>
      <c r="K2660"/>
      <c r="L2660"/>
      <c r="M2660"/>
      <c r="N2660"/>
    </row>
    <row r="2661" spans="1:14" x14ac:dyDescent="0.25">
      <c r="A2661"/>
      <c r="B2661"/>
      <c r="C2661"/>
      <c r="D2661"/>
      <c r="E2661"/>
      <c r="F2661"/>
      <c r="G2661"/>
      <c r="H2661"/>
      <c r="I2661"/>
      <c r="J2661"/>
      <c r="K2661"/>
      <c r="L2661"/>
      <c r="M2661"/>
      <c r="N2661"/>
    </row>
    <row r="2662" spans="1:14" x14ac:dyDescent="0.25">
      <c r="A2662"/>
      <c r="B2662"/>
      <c r="C2662"/>
      <c r="D2662"/>
      <c r="E2662"/>
      <c r="F2662"/>
      <c r="G2662"/>
      <c r="H2662"/>
      <c r="I2662"/>
      <c r="J2662"/>
      <c r="K2662"/>
      <c r="L2662"/>
      <c r="M2662"/>
      <c r="N2662"/>
    </row>
    <row r="2663" spans="1:14" x14ac:dyDescent="0.25">
      <c r="A2663"/>
      <c r="B2663"/>
      <c r="C2663"/>
      <c r="D2663"/>
      <c r="E2663"/>
      <c r="F2663"/>
      <c r="G2663"/>
      <c r="H2663"/>
      <c r="I2663"/>
      <c r="J2663"/>
      <c r="K2663"/>
      <c r="L2663"/>
      <c r="M2663"/>
      <c r="N2663"/>
    </row>
    <row r="2664" spans="1:14" x14ac:dyDescent="0.25">
      <c r="A2664"/>
      <c r="B2664"/>
      <c r="C2664"/>
      <c r="D2664"/>
      <c r="E2664"/>
      <c r="F2664"/>
      <c r="G2664"/>
      <c r="H2664"/>
      <c r="I2664"/>
      <c r="J2664"/>
      <c r="K2664"/>
      <c r="L2664"/>
      <c r="M2664"/>
      <c r="N2664"/>
    </row>
    <row r="2665" spans="1:14" x14ac:dyDescent="0.25">
      <c r="A2665"/>
      <c r="B2665"/>
      <c r="C2665"/>
      <c r="D2665"/>
      <c r="E2665"/>
      <c r="F2665"/>
      <c r="G2665"/>
      <c r="H2665"/>
      <c r="I2665"/>
      <c r="J2665"/>
      <c r="K2665"/>
      <c r="L2665"/>
      <c r="M2665"/>
      <c r="N2665"/>
    </row>
    <row r="2666" spans="1:14" x14ac:dyDescent="0.25">
      <c r="A2666"/>
      <c r="B2666"/>
      <c r="C2666"/>
      <c r="D2666"/>
      <c r="E2666"/>
      <c r="F2666"/>
      <c r="G2666"/>
      <c r="H2666"/>
      <c r="I2666"/>
      <c r="J2666"/>
      <c r="K2666"/>
      <c r="L2666"/>
      <c r="M2666"/>
      <c r="N2666"/>
    </row>
    <row r="2667" spans="1:14" x14ac:dyDescent="0.25">
      <c r="A2667"/>
      <c r="B2667"/>
      <c r="C2667"/>
      <c r="D2667"/>
      <c r="E2667"/>
      <c r="F2667"/>
      <c r="G2667"/>
      <c r="H2667"/>
      <c r="I2667"/>
      <c r="J2667"/>
      <c r="K2667"/>
      <c r="L2667"/>
      <c r="M2667"/>
      <c r="N2667"/>
    </row>
    <row r="2668" spans="1:14" x14ac:dyDescent="0.25">
      <c r="A2668"/>
      <c r="B2668"/>
      <c r="C2668"/>
      <c r="D2668"/>
      <c r="E2668"/>
      <c r="F2668"/>
      <c r="G2668"/>
      <c r="H2668"/>
      <c r="I2668"/>
      <c r="J2668"/>
      <c r="K2668"/>
      <c r="L2668"/>
      <c r="M2668"/>
      <c r="N2668"/>
    </row>
    <row r="2669" spans="1:14" x14ac:dyDescent="0.25">
      <c r="A2669"/>
      <c r="B2669"/>
      <c r="C2669"/>
      <c r="D2669"/>
      <c r="E2669"/>
      <c r="F2669"/>
      <c r="G2669"/>
      <c r="H2669"/>
      <c r="I2669"/>
      <c r="J2669"/>
      <c r="K2669"/>
      <c r="L2669"/>
      <c r="M2669"/>
      <c r="N2669"/>
    </row>
    <row r="2670" spans="1:14" x14ac:dyDescent="0.25">
      <c r="A2670"/>
      <c r="B2670"/>
      <c r="C2670"/>
      <c r="D2670"/>
      <c r="E2670"/>
      <c r="F2670"/>
      <c r="G2670"/>
      <c r="H2670"/>
      <c r="I2670"/>
      <c r="J2670"/>
      <c r="K2670"/>
      <c r="L2670"/>
      <c r="M2670"/>
      <c r="N2670"/>
    </row>
    <row r="2671" spans="1:14" x14ac:dyDescent="0.25">
      <c r="A2671"/>
      <c r="B2671"/>
      <c r="C2671"/>
      <c r="D2671"/>
      <c r="E2671"/>
      <c r="F2671"/>
      <c r="G2671"/>
      <c r="H2671"/>
      <c r="I2671"/>
      <c r="J2671"/>
      <c r="K2671"/>
      <c r="L2671"/>
      <c r="M2671"/>
      <c r="N2671"/>
    </row>
    <row r="2672" spans="1:14" x14ac:dyDescent="0.25">
      <c r="A2672"/>
      <c r="B2672"/>
      <c r="C2672"/>
      <c r="D2672"/>
      <c r="E2672"/>
      <c r="F2672"/>
      <c r="G2672"/>
      <c r="H2672"/>
      <c r="I2672"/>
      <c r="J2672"/>
      <c r="K2672"/>
      <c r="L2672"/>
      <c r="M2672"/>
      <c r="N2672"/>
    </row>
    <row r="2673" spans="1:14" x14ac:dyDescent="0.25">
      <c r="A2673"/>
      <c r="B2673"/>
      <c r="C2673"/>
      <c r="D2673"/>
      <c r="E2673"/>
      <c r="F2673"/>
      <c r="G2673"/>
      <c r="H2673"/>
      <c r="I2673"/>
      <c r="J2673"/>
      <c r="K2673"/>
      <c r="L2673"/>
      <c r="M2673"/>
      <c r="N2673"/>
    </row>
    <row r="2674" spans="1:14" x14ac:dyDescent="0.25">
      <c r="A2674"/>
      <c r="B2674"/>
      <c r="C2674"/>
      <c r="D2674"/>
      <c r="E2674"/>
      <c r="F2674"/>
      <c r="G2674"/>
      <c r="H2674"/>
      <c r="I2674"/>
      <c r="J2674"/>
      <c r="K2674"/>
      <c r="L2674"/>
      <c r="M2674"/>
      <c r="N2674"/>
    </row>
    <row r="2675" spans="1:14" x14ac:dyDescent="0.25">
      <c r="A2675"/>
      <c r="B2675"/>
      <c r="C2675"/>
      <c r="D2675"/>
      <c r="E2675"/>
      <c r="F2675"/>
      <c r="G2675"/>
      <c r="H2675"/>
      <c r="I2675"/>
      <c r="J2675"/>
      <c r="K2675"/>
      <c r="L2675"/>
      <c r="M2675"/>
      <c r="N2675"/>
    </row>
    <row r="2676" spans="1:14" x14ac:dyDescent="0.25">
      <c r="A2676"/>
      <c r="B2676"/>
      <c r="C2676"/>
      <c r="D2676"/>
      <c r="E2676"/>
      <c r="F2676"/>
      <c r="G2676"/>
      <c r="H2676"/>
      <c r="I2676"/>
      <c r="J2676"/>
      <c r="K2676"/>
      <c r="L2676"/>
      <c r="M2676"/>
      <c r="N2676"/>
    </row>
    <row r="2677" spans="1:14" x14ac:dyDescent="0.25">
      <c r="A2677"/>
      <c r="B2677"/>
      <c r="C2677"/>
      <c r="D2677"/>
      <c r="E2677"/>
      <c r="F2677"/>
      <c r="G2677"/>
      <c r="H2677"/>
      <c r="I2677"/>
      <c r="J2677"/>
      <c r="K2677"/>
      <c r="L2677"/>
      <c r="M2677"/>
      <c r="N2677"/>
    </row>
    <row r="2678" spans="1:14" x14ac:dyDescent="0.25">
      <c r="A2678"/>
      <c r="B2678"/>
      <c r="C2678"/>
      <c r="D2678"/>
      <c r="E2678"/>
      <c r="F2678"/>
      <c r="G2678"/>
      <c r="H2678"/>
      <c r="I2678"/>
      <c r="J2678"/>
      <c r="K2678"/>
      <c r="L2678"/>
      <c r="M2678"/>
      <c r="N2678"/>
    </row>
    <row r="2679" spans="1:14" x14ac:dyDescent="0.25">
      <c r="A2679"/>
      <c r="B2679"/>
      <c r="C2679"/>
      <c r="D2679"/>
      <c r="E2679"/>
      <c r="F2679"/>
      <c r="G2679"/>
      <c r="H2679"/>
      <c r="I2679"/>
      <c r="J2679"/>
      <c r="K2679"/>
      <c r="L2679"/>
      <c r="M2679"/>
      <c r="N2679"/>
    </row>
    <row r="2680" spans="1:14" x14ac:dyDescent="0.25">
      <c r="A2680"/>
      <c r="B2680"/>
      <c r="C2680"/>
      <c r="D2680"/>
      <c r="E2680"/>
      <c r="F2680"/>
      <c r="G2680"/>
      <c r="H2680"/>
      <c r="I2680"/>
      <c r="J2680"/>
      <c r="K2680"/>
      <c r="L2680"/>
      <c r="M2680"/>
      <c r="N2680"/>
    </row>
    <row r="2681" spans="1:14" x14ac:dyDescent="0.25">
      <c r="A2681"/>
      <c r="B2681"/>
      <c r="C2681"/>
      <c r="D2681"/>
      <c r="E2681"/>
      <c r="F2681"/>
      <c r="G2681"/>
      <c r="H2681"/>
      <c r="I2681"/>
      <c r="J2681"/>
      <c r="K2681"/>
      <c r="L2681"/>
      <c r="M2681"/>
      <c r="N2681"/>
    </row>
    <row r="2682" spans="1:14" x14ac:dyDescent="0.25">
      <c r="A2682"/>
      <c r="B2682"/>
      <c r="C2682"/>
      <c r="D2682"/>
      <c r="E2682"/>
      <c r="F2682"/>
      <c r="G2682"/>
      <c r="H2682"/>
      <c r="I2682"/>
      <c r="J2682"/>
      <c r="K2682"/>
      <c r="L2682"/>
      <c r="M2682"/>
      <c r="N2682"/>
    </row>
    <row r="2683" spans="1:14" x14ac:dyDescent="0.25">
      <c r="A2683"/>
      <c r="B2683"/>
      <c r="C2683"/>
      <c r="D2683"/>
      <c r="E2683"/>
      <c r="F2683"/>
      <c r="G2683"/>
      <c r="H2683"/>
      <c r="I2683"/>
      <c r="J2683"/>
      <c r="K2683"/>
      <c r="L2683"/>
      <c r="M2683"/>
      <c r="N2683"/>
    </row>
    <row r="2684" spans="1:14" x14ac:dyDescent="0.25">
      <c r="A2684"/>
      <c r="B2684"/>
      <c r="C2684"/>
      <c r="D2684"/>
      <c r="E2684"/>
      <c r="F2684"/>
      <c r="G2684"/>
      <c r="H2684"/>
      <c r="I2684"/>
      <c r="J2684"/>
      <c r="K2684"/>
      <c r="L2684"/>
      <c r="M2684"/>
      <c r="N2684"/>
    </row>
    <row r="2685" spans="1:14" x14ac:dyDescent="0.25">
      <c r="A2685"/>
      <c r="B2685"/>
      <c r="C2685"/>
      <c r="D2685"/>
      <c r="E2685"/>
      <c r="F2685"/>
      <c r="G2685"/>
      <c r="H2685"/>
      <c r="I2685"/>
      <c r="J2685"/>
      <c r="K2685"/>
      <c r="L2685"/>
      <c r="M2685"/>
      <c r="N2685"/>
    </row>
    <row r="2686" spans="1:14" x14ac:dyDescent="0.25">
      <c r="A2686"/>
      <c r="B2686"/>
      <c r="C2686"/>
      <c r="D2686"/>
      <c r="E2686"/>
      <c r="F2686"/>
      <c r="G2686"/>
      <c r="H2686"/>
      <c r="I2686"/>
      <c r="J2686"/>
      <c r="K2686"/>
      <c r="L2686"/>
      <c r="M2686"/>
      <c r="N2686"/>
    </row>
    <row r="2687" spans="1:14" x14ac:dyDescent="0.25">
      <c r="A2687"/>
      <c r="B2687"/>
      <c r="C2687"/>
      <c r="D2687"/>
      <c r="E2687"/>
      <c r="F2687"/>
      <c r="G2687"/>
      <c r="H2687"/>
      <c r="I2687"/>
      <c r="J2687"/>
      <c r="K2687"/>
      <c r="L2687"/>
      <c r="M2687"/>
      <c r="N2687"/>
    </row>
    <row r="2688" spans="1:14" x14ac:dyDescent="0.25">
      <c r="A2688"/>
      <c r="B2688"/>
      <c r="C2688"/>
      <c r="D2688"/>
      <c r="E2688"/>
      <c r="F2688"/>
      <c r="G2688"/>
      <c r="H2688"/>
      <c r="I2688"/>
      <c r="J2688"/>
      <c r="K2688"/>
      <c r="L2688"/>
      <c r="M2688"/>
      <c r="N2688"/>
    </row>
    <row r="2689" spans="1:14" x14ac:dyDescent="0.25">
      <c r="A2689"/>
      <c r="B2689"/>
      <c r="C2689"/>
      <c r="D2689"/>
      <c r="E2689"/>
      <c r="F2689"/>
      <c r="G2689"/>
      <c r="H2689"/>
      <c r="I2689"/>
      <c r="J2689"/>
      <c r="K2689"/>
      <c r="L2689"/>
      <c r="M2689"/>
      <c r="N2689"/>
    </row>
    <row r="2690" spans="1:14" x14ac:dyDescent="0.25">
      <c r="A2690"/>
      <c r="B2690"/>
      <c r="C2690"/>
      <c r="D2690"/>
      <c r="E2690"/>
      <c r="F2690"/>
      <c r="G2690"/>
      <c r="H2690"/>
      <c r="I2690"/>
      <c r="J2690"/>
      <c r="K2690"/>
      <c r="L2690"/>
      <c r="M2690"/>
      <c r="N2690"/>
    </row>
    <row r="2691" spans="1:14" x14ac:dyDescent="0.25">
      <c r="A2691"/>
      <c r="B2691"/>
      <c r="C2691"/>
      <c r="D2691"/>
      <c r="E2691"/>
      <c r="F2691"/>
      <c r="G2691"/>
      <c r="H2691"/>
      <c r="I2691"/>
      <c r="J2691"/>
      <c r="K2691"/>
      <c r="L2691"/>
      <c r="M2691"/>
      <c r="N2691"/>
    </row>
    <row r="2692" spans="1:14" x14ac:dyDescent="0.25">
      <c r="A2692"/>
      <c r="B2692"/>
      <c r="C2692"/>
      <c r="D2692"/>
      <c r="E2692"/>
      <c r="F2692"/>
      <c r="G2692"/>
      <c r="H2692"/>
      <c r="I2692"/>
      <c r="J2692"/>
      <c r="K2692"/>
      <c r="L2692"/>
      <c r="M2692"/>
      <c r="N2692"/>
    </row>
    <row r="2693" spans="1:14" x14ac:dyDescent="0.25">
      <c r="A2693"/>
      <c r="B2693"/>
      <c r="C2693"/>
      <c r="D2693"/>
      <c r="E2693"/>
      <c r="F2693"/>
      <c r="G2693"/>
      <c r="H2693"/>
      <c r="I2693"/>
      <c r="J2693"/>
      <c r="K2693"/>
      <c r="L2693"/>
      <c r="M2693"/>
      <c r="N2693"/>
    </row>
    <row r="2694" spans="1:14" x14ac:dyDescent="0.25">
      <c r="A2694"/>
      <c r="B2694"/>
      <c r="C2694"/>
      <c r="D2694"/>
      <c r="E2694"/>
      <c r="F2694"/>
      <c r="G2694"/>
      <c r="H2694"/>
      <c r="I2694"/>
      <c r="J2694"/>
      <c r="K2694"/>
      <c r="L2694"/>
      <c r="M2694"/>
      <c r="N2694"/>
    </row>
    <row r="2695" spans="1:14" x14ac:dyDescent="0.25">
      <c r="A2695"/>
      <c r="B2695"/>
      <c r="C2695"/>
      <c r="D2695"/>
      <c r="E2695"/>
      <c r="F2695"/>
      <c r="G2695"/>
      <c r="H2695"/>
      <c r="I2695"/>
      <c r="J2695"/>
      <c r="K2695"/>
      <c r="L2695"/>
      <c r="M2695"/>
      <c r="N2695"/>
    </row>
    <row r="2696" spans="1:14" x14ac:dyDescent="0.25">
      <c r="A2696"/>
      <c r="B2696"/>
      <c r="C2696"/>
      <c r="D2696"/>
      <c r="E2696"/>
      <c r="F2696"/>
      <c r="G2696"/>
      <c r="H2696"/>
      <c r="I2696"/>
      <c r="J2696"/>
      <c r="K2696"/>
      <c r="L2696"/>
      <c r="M2696"/>
      <c r="N2696"/>
    </row>
    <row r="2697" spans="1:14" x14ac:dyDescent="0.25">
      <c r="A2697"/>
      <c r="B2697"/>
      <c r="C2697"/>
      <c r="D2697"/>
      <c r="E2697"/>
      <c r="F2697"/>
      <c r="G2697"/>
      <c r="H2697"/>
      <c r="I2697"/>
      <c r="J2697"/>
      <c r="K2697"/>
      <c r="L2697"/>
      <c r="M2697"/>
      <c r="N2697"/>
    </row>
    <row r="2698" spans="1:14" x14ac:dyDescent="0.25">
      <c r="A2698"/>
      <c r="B2698"/>
      <c r="C2698"/>
      <c r="D2698"/>
      <c r="E2698"/>
      <c r="F2698"/>
      <c r="G2698"/>
      <c r="H2698"/>
      <c r="I2698"/>
      <c r="J2698"/>
      <c r="K2698"/>
      <c r="L2698"/>
      <c r="M2698"/>
      <c r="N2698"/>
    </row>
    <row r="2699" spans="1:14" x14ac:dyDescent="0.25">
      <c r="A2699"/>
      <c r="B2699"/>
      <c r="C2699"/>
      <c r="D2699"/>
      <c r="E2699"/>
      <c r="F2699"/>
      <c r="G2699"/>
      <c r="H2699"/>
      <c r="I2699"/>
      <c r="J2699"/>
      <c r="K2699"/>
      <c r="L2699"/>
      <c r="M2699"/>
      <c r="N2699"/>
    </row>
    <row r="2700" spans="1:14" x14ac:dyDescent="0.25">
      <c r="A2700"/>
      <c r="B2700"/>
      <c r="C2700"/>
      <c r="D2700"/>
      <c r="E2700"/>
      <c r="F2700"/>
      <c r="G2700"/>
      <c r="H2700"/>
      <c r="I2700"/>
      <c r="J2700"/>
      <c r="K2700"/>
      <c r="L2700"/>
      <c r="M2700"/>
      <c r="N2700"/>
    </row>
    <row r="2701" spans="1:14" x14ac:dyDescent="0.25">
      <c r="A2701"/>
      <c r="B2701"/>
      <c r="C2701"/>
      <c r="D2701"/>
      <c r="E2701"/>
      <c r="F2701"/>
      <c r="G2701"/>
      <c r="H2701"/>
      <c r="I2701"/>
      <c r="J2701"/>
      <c r="K2701"/>
      <c r="L2701"/>
      <c r="M2701"/>
      <c r="N2701"/>
    </row>
    <row r="2702" spans="1:14" x14ac:dyDescent="0.25">
      <c r="A2702"/>
      <c r="B2702"/>
      <c r="C2702"/>
      <c r="D2702"/>
      <c r="E2702"/>
      <c r="F2702"/>
      <c r="G2702"/>
      <c r="H2702"/>
      <c r="I2702"/>
      <c r="J2702"/>
      <c r="K2702"/>
      <c r="L2702"/>
      <c r="M2702"/>
      <c r="N2702"/>
    </row>
    <row r="2703" spans="1:14" x14ac:dyDescent="0.25">
      <c r="A2703"/>
      <c r="B2703"/>
      <c r="C2703"/>
      <c r="D2703"/>
      <c r="E2703"/>
      <c r="F2703"/>
      <c r="G2703"/>
      <c r="H2703"/>
      <c r="I2703"/>
      <c r="J2703"/>
      <c r="K2703"/>
      <c r="L2703"/>
      <c r="M2703"/>
      <c r="N2703"/>
    </row>
    <row r="2704" spans="1:14" x14ac:dyDescent="0.25">
      <c r="A2704"/>
      <c r="B2704"/>
      <c r="C2704"/>
      <c r="D2704"/>
      <c r="E2704"/>
      <c r="F2704"/>
      <c r="G2704"/>
      <c r="H2704"/>
      <c r="I2704"/>
      <c r="J2704"/>
      <c r="K2704"/>
      <c r="L2704"/>
      <c r="M2704"/>
      <c r="N2704"/>
    </row>
    <row r="2705" spans="1:14" x14ac:dyDescent="0.25">
      <c r="A2705"/>
      <c r="B2705"/>
      <c r="C2705"/>
      <c r="D2705"/>
      <c r="E2705"/>
      <c r="F2705"/>
      <c r="G2705"/>
      <c r="H2705"/>
      <c r="I2705"/>
      <c r="J2705"/>
      <c r="K2705"/>
      <c r="L2705"/>
      <c r="M2705"/>
      <c r="N2705"/>
    </row>
    <row r="2706" spans="1:14" x14ac:dyDescent="0.25">
      <c r="A2706"/>
      <c r="B2706"/>
      <c r="C2706"/>
      <c r="D2706"/>
      <c r="E2706"/>
      <c r="F2706"/>
      <c r="G2706"/>
      <c r="H2706"/>
      <c r="I2706"/>
      <c r="J2706"/>
      <c r="K2706"/>
      <c r="L2706"/>
      <c r="M2706"/>
      <c r="N2706"/>
    </row>
    <row r="2707" spans="1:14" x14ac:dyDescent="0.25">
      <c r="A2707"/>
      <c r="B2707"/>
      <c r="C2707"/>
      <c r="D2707"/>
      <c r="E2707"/>
      <c r="F2707"/>
      <c r="G2707"/>
      <c r="H2707"/>
      <c r="I2707"/>
      <c r="J2707"/>
      <c r="K2707"/>
      <c r="L2707"/>
      <c r="M2707"/>
      <c r="N2707"/>
    </row>
    <row r="2708" spans="1:14" x14ac:dyDescent="0.25">
      <c r="A2708"/>
      <c r="B2708"/>
      <c r="C2708"/>
      <c r="D2708"/>
      <c r="E2708"/>
      <c r="F2708"/>
      <c r="G2708"/>
      <c r="H2708"/>
      <c r="I2708"/>
      <c r="J2708"/>
      <c r="K2708"/>
      <c r="L2708"/>
      <c r="M2708"/>
      <c r="N2708"/>
    </row>
    <row r="2709" spans="1:14" x14ac:dyDescent="0.25">
      <c r="A2709"/>
      <c r="B2709"/>
      <c r="C2709"/>
      <c r="D2709"/>
      <c r="E2709"/>
      <c r="F2709"/>
      <c r="G2709"/>
      <c r="H2709"/>
      <c r="I2709"/>
      <c r="J2709"/>
      <c r="K2709"/>
      <c r="L2709"/>
      <c r="M2709"/>
      <c r="N2709"/>
    </row>
    <row r="2710" spans="1:14" x14ac:dyDescent="0.25">
      <c r="A2710"/>
      <c r="B2710"/>
      <c r="C2710"/>
      <c r="D2710"/>
      <c r="E2710"/>
      <c r="F2710"/>
      <c r="G2710"/>
      <c r="H2710"/>
      <c r="I2710"/>
      <c r="J2710"/>
      <c r="K2710"/>
      <c r="L2710"/>
      <c r="M2710"/>
      <c r="N2710"/>
    </row>
    <row r="2711" spans="1:14" x14ac:dyDescent="0.25">
      <c r="A2711"/>
      <c r="B2711"/>
      <c r="C2711"/>
      <c r="D2711"/>
      <c r="E2711"/>
      <c r="F2711"/>
      <c r="G2711"/>
      <c r="H2711"/>
      <c r="I2711"/>
      <c r="J2711"/>
      <c r="K2711"/>
      <c r="L2711"/>
      <c r="M2711"/>
      <c r="N2711"/>
    </row>
    <row r="2712" spans="1:14" x14ac:dyDescent="0.25">
      <c r="A2712"/>
      <c r="B2712"/>
      <c r="C2712"/>
      <c r="D2712"/>
      <c r="E2712"/>
      <c r="F2712"/>
      <c r="G2712"/>
      <c r="H2712"/>
      <c r="I2712"/>
      <c r="J2712"/>
      <c r="K2712"/>
      <c r="L2712"/>
      <c r="M2712"/>
      <c r="N2712"/>
    </row>
    <row r="2713" spans="1:14" x14ac:dyDescent="0.25">
      <c r="A2713"/>
      <c r="B2713"/>
      <c r="C2713"/>
      <c r="D2713"/>
      <c r="E2713"/>
      <c r="F2713"/>
      <c r="G2713"/>
      <c r="H2713"/>
      <c r="I2713"/>
      <c r="J2713"/>
      <c r="K2713"/>
      <c r="L2713"/>
      <c r="M2713"/>
      <c r="N2713"/>
    </row>
    <row r="2714" spans="1:14" x14ac:dyDescent="0.25">
      <c r="A2714"/>
      <c r="B2714"/>
      <c r="C2714"/>
      <c r="D2714"/>
      <c r="E2714"/>
      <c r="F2714"/>
      <c r="G2714"/>
      <c r="H2714"/>
      <c r="I2714"/>
      <c r="J2714"/>
      <c r="K2714"/>
      <c r="L2714"/>
      <c r="M2714"/>
      <c r="N2714"/>
    </row>
    <row r="2715" spans="1:14" x14ac:dyDescent="0.25">
      <c r="A2715"/>
      <c r="B2715"/>
      <c r="C2715"/>
      <c r="D2715"/>
      <c r="E2715"/>
      <c r="F2715"/>
      <c r="G2715"/>
      <c r="H2715"/>
      <c r="I2715"/>
      <c r="J2715"/>
      <c r="K2715"/>
      <c r="L2715"/>
      <c r="M2715"/>
      <c r="N2715"/>
    </row>
    <row r="2716" spans="1:14" x14ac:dyDescent="0.25">
      <c r="A2716"/>
      <c r="B2716"/>
      <c r="C2716"/>
      <c r="D2716"/>
      <c r="E2716"/>
      <c r="F2716"/>
      <c r="G2716"/>
      <c r="H2716"/>
      <c r="I2716"/>
      <c r="J2716"/>
      <c r="K2716"/>
      <c r="L2716"/>
      <c r="M2716"/>
      <c r="N2716"/>
    </row>
    <row r="2717" spans="1:14" x14ac:dyDescent="0.25">
      <c r="A2717"/>
      <c r="B2717"/>
      <c r="C2717"/>
      <c r="D2717"/>
      <c r="E2717"/>
      <c r="F2717"/>
      <c r="G2717"/>
      <c r="H2717"/>
      <c r="I2717"/>
      <c r="J2717"/>
      <c r="K2717"/>
      <c r="L2717"/>
      <c r="M2717"/>
      <c r="N2717"/>
    </row>
    <row r="2718" spans="1:14" x14ac:dyDescent="0.25">
      <c r="A2718"/>
      <c r="B2718"/>
      <c r="C2718"/>
      <c r="D2718"/>
      <c r="E2718"/>
      <c r="F2718"/>
      <c r="G2718"/>
      <c r="H2718"/>
      <c r="I2718"/>
      <c r="J2718"/>
      <c r="K2718"/>
      <c r="L2718"/>
      <c r="M2718"/>
      <c r="N2718"/>
    </row>
    <row r="2719" spans="1:14" x14ac:dyDescent="0.25">
      <c r="A2719"/>
      <c r="B2719"/>
      <c r="C2719"/>
      <c r="D2719"/>
      <c r="E2719"/>
      <c r="F2719"/>
      <c r="G2719"/>
      <c r="H2719"/>
      <c r="I2719"/>
      <c r="J2719"/>
      <c r="K2719"/>
      <c r="L2719"/>
      <c r="M2719"/>
      <c r="N2719"/>
    </row>
    <row r="2720" spans="1:14" x14ac:dyDescent="0.25">
      <c r="A2720"/>
      <c r="B2720"/>
      <c r="C2720"/>
      <c r="D2720"/>
      <c r="E2720"/>
      <c r="F2720"/>
      <c r="G2720"/>
      <c r="H2720"/>
      <c r="I2720"/>
      <c r="J2720"/>
      <c r="K2720"/>
      <c r="L2720"/>
      <c r="M2720"/>
      <c r="N2720"/>
    </row>
    <row r="2721" spans="1:14" x14ac:dyDescent="0.25">
      <c r="A2721"/>
      <c r="B2721"/>
      <c r="C2721"/>
      <c r="D2721"/>
      <c r="E2721"/>
      <c r="F2721"/>
      <c r="G2721"/>
      <c r="H2721"/>
      <c r="I2721"/>
      <c r="J2721"/>
      <c r="K2721"/>
      <c r="L2721"/>
      <c r="M2721"/>
      <c r="N2721"/>
    </row>
    <row r="2722" spans="1:14" x14ac:dyDescent="0.25">
      <c r="A2722"/>
      <c r="B2722"/>
      <c r="C2722"/>
      <c r="D2722"/>
      <c r="E2722"/>
      <c r="F2722"/>
      <c r="G2722"/>
      <c r="H2722"/>
      <c r="I2722"/>
      <c r="J2722"/>
      <c r="K2722"/>
      <c r="L2722"/>
      <c r="M2722"/>
      <c r="N2722"/>
    </row>
    <row r="2723" spans="1:14" x14ac:dyDescent="0.25">
      <c r="A2723"/>
      <c r="B2723"/>
      <c r="C2723"/>
      <c r="D2723"/>
      <c r="E2723"/>
      <c r="F2723"/>
      <c r="G2723"/>
      <c r="H2723"/>
      <c r="I2723"/>
      <c r="J2723"/>
      <c r="K2723"/>
      <c r="L2723"/>
      <c r="M2723"/>
      <c r="N2723"/>
    </row>
    <row r="2724" spans="1:14" x14ac:dyDescent="0.25">
      <c r="A2724"/>
      <c r="B2724"/>
      <c r="C2724"/>
      <c r="D2724"/>
      <c r="E2724"/>
      <c r="F2724"/>
      <c r="G2724"/>
      <c r="H2724"/>
      <c r="I2724"/>
      <c r="J2724"/>
      <c r="K2724"/>
      <c r="L2724"/>
      <c r="M2724"/>
      <c r="N2724"/>
    </row>
    <row r="2725" spans="1:14" x14ac:dyDescent="0.25">
      <c r="A2725"/>
      <c r="B2725"/>
      <c r="C2725"/>
      <c r="D2725"/>
      <c r="E2725"/>
      <c r="F2725"/>
      <c r="G2725"/>
      <c r="H2725"/>
      <c r="I2725"/>
      <c r="J2725"/>
      <c r="K2725"/>
      <c r="L2725"/>
      <c r="M2725"/>
      <c r="N2725"/>
    </row>
    <row r="2726" spans="1:14" x14ac:dyDescent="0.25">
      <c r="A2726"/>
      <c r="B2726"/>
      <c r="C2726"/>
      <c r="D2726"/>
      <c r="E2726"/>
      <c r="F2726"/>
      <c r="G2726"/>
      <c r="H2726"/>
      <c r="I2726"/>
      <c r="J2726"/>
      <c r="K2726"/>
      <c r="L2726"/>
      <c r="M2726"/>
      <c r="N2726"/>
    </row>
    <row r="2727" spans="1:14" x14ac:dyDescent="0.25">
      <c r="A2727"/>
      <c r="B2727"/>
      <c r="C2727"/>
      <c r="D2727"/>
      <c r="E2727"/>
      <c r="F2727"/>
      <c r="G2727"/>
      <c r="H2727"/>
      <c r="I2727"/>
      <c r="J2727"/>
      <c r="K2727"/>
      <c r="L2727"/>
      <c r="M2727"/>
      <c r="N2727"/>
    </row>
    <row r="2728" spans="1:14" x14ac:dyDescent="0.25">
      <c r="A2728"/>
      <c r="B2728"/>
      <c r="C2728"/>
      <c r="D2728"/>
      <c r="E2728"/>
      <c r="F2728"/>
      <c r="G2728"/>
      <c r="H2728"/>
      <c r="I2728"/>
      <c r="J2728"/>
      <c r="K2728"/>
      <c r="L2728"/>
      <c r="M2728"/>
      <c r="N2728"/>
    </row>
    <row r="2729" spans="1:14" x14ac:dyDescent="0.25">
      <c r="A2729"/>
      <c r="B2729"/>
      <c r="C2729"/>
      <c r="D2729"/>
      <c r="E2729"/>
      <c r="F2729"/>
      <c r="G2729"/>
      <c r="H2729"/>
      <c r="I2729"/>
      <c r="J2729"/>
      <c r="K2729"/>
      <c r="L2729"/>
      <c r="M2729"/>
      <c r="N2729"/>
    </row>
    <row r="2730" spans="1:14" x14ac:dyDescent="0.25">
      <c r="A2730"/>
      <c r="B2730"/>
      <c r="C2730"/>
      <c r="D2730"/>
      <c r="E2730"/>
      <c r="F2730"/>
      <c r="G2730"/>
      <c r="H2730"/>
      <c r="I2730"/>
      <c r="J2730"/>
      <c r="K2730"/>
      <c r="L2730"/>
      <c r="M2730"/>
      <c r="N2730"/>
    </row>
    <row r="2731" spans="1:14" x14ac:dyDescent="0.25">
      <c r="A2731"/>
      <c r="B2731"/>
      <c r="C2731"/>
      <c r="D2731"/>
      <c r="E2731"/>
      <c r="F2731"/>
      <c r="G2731"/>
      <c r="H2731"/>
      <c r="I2731"/>
      <c r="J2731"/>
      <c r="K2731"/>
      <c r="L2731"/>
      <c r="M2731"/>
      <c r="N2731"/>
    </row>
    <row r="2732" spans="1:14" x14ac:dyDescent="0.25">
      <c r="A2732"/>
      <c r="B2732"/>
      <c r="C2732"/>
      <c r="D2732"/>
      <c r="E2732"/>
      <c r="F2732"/>
      <c r="G2732"/>
      <c r="H2732"/>
      <c r="I2732"/>
      <c r="J2732"/>
      <c r="K2732"/>
      <c r="L2732"/>
      <c r="M2732"/>
      <c r="N2732"/>
    </row>
    <row r="2733" spans="1:14" x14ac:dyDescent="0.25">
      <c r="A2733"/>
      <c r="B2733"/>
      <c r="C2733"/>
      <c r="D2733"/>
      <c r="E2733"/>
      <c r="F2733"/>
      <c r="G2733"/>
      <c r="H2733"/>
      <c r="I2733"/>
      <c r="J2733"/>
      <c r="K2733"/>
      <c r="L2733"/>
      <c r="M2733"/>
      <c r="N2733"/>
    </row>
    <row r="2734" spans="1:14" x14ac:dyDescent="0.25">
      <c r="A2734"/>
      <c r="B2734"/>
      <c r="C2734"/>
      <c r="D2734"/>
      <c r="E2734"/>
      <c r="F2734"/>
      <c r="G2734"/>
      <c r="H2734"/>
      <c r="I2734"/>
      <c r="J2734"/>
      <c r="K2734"/>
      <c r="L2734"/>
      <c r="M2734"/>
      <c r="N2734"/>
    </row>
    <row r="2735" spans="1:14" x14ac:dyDescent="0.25">
      <c r="A2735"/>
      <c r="B2735"/>
      <c r="C2735"/>
      <c r="D2735"/>
      <c r="E2735"/>
      <c r="F2735"/>
      <c r="G2735"/>
      <c r="H2735"/>
      <c r="I2735"/>
      <c r="J2735"/>
      <c r="K2735"/>
      <c r="L2735"/>
      <c r="M2735"/>
      <c r="N2735"/>
    </row>
    <row r="2736" spans="1:14" x14ac:dyDescent="0.25">
      <c r="A2736"/>
      <c r="B2736"/>
      <c r="C2736"/>
      <c r="D2736"/>
      <c r="E2736"/>
      <c r="F2736"/>
      <c r="G2736"/>
      <c r="H2736"/>
      <c r="I2736"/>
      <c r="J2736"/>
      <c r="K2736"/>
      <c r="L2736"/>
      <c r="M2736"/>
      <c r="N2736"/>
    </row>
    <row r="2737" spans="1:14" x14ac:dyDescent="0.25">
      <c r="A2737"/>
      <c r="B2737"/>
      <c r="C2737"/>
      <c r="D2737"/>
      <c r="E2737"/>
      <c r="F2737"/>
      <c r="G2737"/>
      <c r="H2737"/>
      <c r="I2737"/>
      <c r="J2737"/>
      <c r="K2737"/>
      <c r="L2737"/>
      <c r="M2737"/>
      <c r="N2737"/>
    </row>
    <row r="2738" spans="1:14" x14ac:dyDescent="0.25">
      <c r="A2738"/>
      <c r="B2738"/>
      <c r="C2738"/>
      <c r="D2738"/>
      <c r="E2738"/>
      <c r="F2738"/>
      <c r="G2738"/>
      <c r="H2738"/>
      <c r="I2738"/>
      <c r="J2738"/>
      <c r="K2738"/>
      <c r="L2738"/>
      <c r="M2738"/>
      <c r="N2738"/>
    </row>
    <row r="2739" spans="1:14" x14ac:dyDescent="0.25">
      <c r="A2739"/>
      <c r="B2739"/>
      <c r="C2739"/>
      <c r="D2739"/>
      <c r="E2739"/>
      <c r="F2739"/>
      <c r="G2739"/>
      <c r="H2739"/>
      <c r="I2739"/>
      <c r="J2739"/>
      <c r="K2739"/>
      <c r="L2739"/>
      <c r="M2739"/>
      <c r="N2739"/>
    </row>
    <row r="2740" spans="1:14" x14ac:dyDescent="0.25">
      <c r="A2740"/>
      <c r="B2740"/>
      <c r="C2740"/>
      <c r="D2740"/>
      <c r="E2740"/>
      <c r="F2740"/>
      <c r="G2740"/>
      <c r="H2740"/>
      <c r="I2740"/>
      <c r="J2740"/>
      <c r="K2740"/>
      <c r="L2740"/>
      <c r="M2740"/>
      <c r="N2740"/>
    </row>
    <row r="2741" spans="1:14" x14ac:dyDescent="0.25">
      <c r="A2741"/>
      <c r="B2741"/>
      <c r="C2741"/>
      <c r="D2741"/>
      <c r="E2741"/>
      <c r="F2741"/>
      <c r="G2741"/>
      <c r="H2741"/>
      <c r="I2741"/>
      <c r="J2741"/>
      <c r="K2741"/>
      <c r="L2741"/>
      <c r="M2741"/>
      <c r="N2741"/>
    </row>
    <row r="2742" spans="1:14" x14ac:dyDescent="0.25">
      <c r="A2742"/>
      <c r="B2742"/>
      <c r="C2742"/>
      <c r="D2742"/>
      <c r="E2742"/>
      <c r="F2742"/>
      <c r="G2742"/>
      <c r="H2742"/>
      <c r="I2742"/>
      <c r="J2742"/>
      <c r="K2742"/>
      <c r="L2742"/>
      <c r="M2742"/>
      <c r="N2742"/>
    </row>
    <row r="2743" spans="1:14" x14ac:dyDescent="0.25">
      <c r="A2743"/>
      <c r="B2743"/>
      <c r="C2743"/>
      <c r="D2743"/>
      <c r="E2743"/>
      <c r="F2743"/>
      <c r="G2743"/>
      <c r="H2743"/>
      <c r="I2743"/>
      <c r="J2743"/>
      <c r="K2743"/>
      <c r="L2743"/>
      <c r="M2743"/>
      <c r="N2743"/>
    </row>
    <row r="2744" spans="1:14" x14ac:dyDescent="0.25">
      <c r="A2744"/>
      <c r="B2744"/>
      <c r="C2744"/>
      <c r="D2744"/>
      <c r="E2744"/>
      <c r="F2744"/>
      <c r="G2744"/>
      <c r="H2744"/>
      <c r="I2744"/>
      <c r="J2744"/>
      <c r="K2744"/>
      <c r="L2744"/>
      <c r="M2744"/>
      <c r="N2744"/>
    </row>
    <row r="2745" spans="1:14" x14ac:dyDescent="0.25">
      <c r="A2745"/>
      <c r="B2745"/>
      <c r="C2745"/>
      <c r="D2745"/>
      <c r="E2745"/>
      <c r="F2745"/>
      <c r="G2745"/>
      <c r="H2745"/>
      <c r="I2745"/>
      <c r="J2745"/>
      <c r="K2745"/>
      <c r="L2745"/>
      <c r="M2745"/>
      <c r="N2745"/>
    </row>
    <row r="2746" spans="1:14" x14ac:dyDescent="0.25">
      <c r="A2746"/>
      <c r="B2746"/>
      <c r="C2746"/>
      <c r="D2746"/>
      <c r="E2746"/>
      <c r="F2746"/>
      <c r="G2746"/>
      <c r="H2746"/>
      <c r="I2746"/>
      <c r="J2746"/>
      <c r="K2746"/>
      <c r="L2746"/>
      <c r="M2746"/>
      <c r="N2746"/>
    </row>
    <row r="2747" spans="1:14" x14ac:dyDescent="0.25">
      <c r="A2747"/>
      <c r="B2747"/>
      <c r="C2747"/>
      <c r="D2747"/>
      <c r="E2747"/>
      <c r="F2747"/>
      <c r="G2747"/>
      <c r="H2747"/>
      <c r="I2747"/>
      <c r="J2747"/>
      <c r="K2747"/>
      <c r="L2747"/>
      <c r="M2747"/>
      <c r="N2747"/>
    </row>
    <row r="2748" spans="1:14" x14ac:dyDescent="0.25">
      <c r="A2748"/>
      <c r="B2748"/>
      <c r="C2748"/>
      <c r="D2748"/>
      <c r="E2748"/>
      <c r="F2748"/>
      <c r="G2748"/>
      <c r="H2748"/>
      <c r="I2748"/>
      <c r="J2748"/>
      <c r="K2748"/>
      <c r="L2748"/>
      <c r="M2748"/>
      <c r="N2748"/>
    </row>
    <row r="2749" spans="1:14" x14ac:dyDescent="0.25">
      <c r="A2749"/>
      <c r="B2749"/>
      <c r="C2749"/>
      <c r="D2749"/>
      <c r="E2749"/>
      <c r="F2749"/>
      <c r="G2749"/>
      <c r="H2749"/>
      <c r="I2749"/>
      <c r="J2749"/>
      <c r="K2749"/>
      <c r="L2749"/>
      <c r="M2749"/>
      <c r="N2749"/>
    </row>
    <row r="2750" spans="1:14" x14ac:dyDescent="0.25">
      <c r="A2750"/>
      <c r="B2750"/>
      <c r="C2750"/>
      <c r="D2750"/>
      <c r="E2750"/>
      <c r="F2750"/>
      <c r="G2750"/>
      <c r="H2750"/>
      <c r="I2750"/>
      <c r="J2750"/>
      <c r="K2750"/>
      <c r="L2750"/>
      <c r="M2750"/>
      <c r="N2750"/>
    </row>
    <row r="2751" spans="1:14" x14ac:dyDescent="0.25">
      <c r="A2751"/>
      <c r="B2751"/>
      <c r="C2751"/>
      <c r="D2751"/>
      <c r="E2751"/>
      <c r="F2751"/>
      <c r="G2751"/>
      <c r="H2751"/>
      <c r="I2751"/>
      <c r="J2751"/>
      <c r="K2751"/>
      <c r="L2751"/>
      <c r="M2751"/>
      <c r="N2751"/>
    </row>
    <row r="2752" spans="1:14" x14ac:dyDescent="0.25">
      <c r="A2752"/>
      <c r="B2752"/>
      <c r="C2752"/>
      <c r="D2752"/>
      <c r="E2752"/>
      <c r="F2752"/>
      <c r="G2752"/>
      <c r="H2752"/>
      <c r="I2752"/>
      <c r="J2752"/>
      <c r="K2752"/>
      <c r="L2752"/>
      <c r="M2752"/>
      <c r="N2752"/>
    </row>
    <row r="2753" spans="1:14" x14ac:dyDescent="0.25">
      <c r="A2753"/>
      <c r="B2753"/>
      <c r="C2753"/>
      <c r="D2753"/>
      <c r="E2753"/>
      <c r="F2753"/>
      <c r="G2753"/>
      <c r="H2753"/>
      <c r="I2753"/>
      <c r="J2753"/>
      <c r="K2753"/>
      <c r="L2753"/>
      <c r="M2753"/>
      <c r="N2753"/>
    </row>
    <row r="2754" spans="1:14" x14ac:dyDescent="0.25">
      <c r="A2754"/>
      <c r="B2754"/>
      <c r="C2754"/>
      <c r="D2754"/>
      <c r="E2754"/>
      <c r="F2754"/>
      <c r="G2754"/>
      <c r="H2754"/>
      <c r="I2754"/>
      <c r="J2754"/>
      <c r="K2754"/>
      <c r="L2754"/>
      <c r="M2754"/>
      <c r="N2754"/>
    </row>
    <row r="2755" spans="1:14" x14ac:dyDescent="0.25">
      <c r="A2755"/>
      <c r="B2755"/>
      <c r="C2755"/>
      <c r="D2755"/>
      <c r="E2755"/>
      <c r="F2755"/>
      <c r="G2755"/>
      <c r="H2755"/>
      <c r="I2755"/>
      <c r="J2755"/>
      <c r="K2755"/>
      <c r="L2755"/>
      <c r="M2755"/>
      <c r="N2755"/>
    </row>
    <row r="2756" spans="1:14" x14ac:dyDescent="0.25">
      <c r="A2756"/>
      <c r="B2756"/>
      <c r="C2756"/>
      <c r="D2756"/>
      <c r="E2756"/>
      <c r="F2756"/>
      <c r="G2756"/>
      <c r="H2756"/>
      <c r="I2756"/>
      <c r="J2756"/>
      <c r="K2756"/>
      <c r="L2756"/>
      <c r="M2756"/>
      <c r="N2756"/>
    </row>
    <row r="2757" spans="1:14" x14ac:dyDescent="0.25">
      <c r="A2757"/>
      <c r="B2757"/>
      <c r="C2757"/>
      <c r="D2757"/>
      <c r="E2757"/>
      <c r="F2757"/>
      <c r="G2757"/>
      <c r="H2757"/>
      <c r="I2757"/>
      <c r="J2757"/>
      <c r="K2757"/>
      <c r="L2757"/>
      <c r="M2757"/>
      <c r="N2757"/>
    </row>
    <row r="2758" spans="1:14" x14ac:dyDescent="0.25">
      <c r="A2758"/>
      <c r="B2758"/>
      <c r="C2758"/>
      <c r="D2758"/>
      <c r="E2758"/>
      <c r="F2758"/>
      <c r="G2758"/>
      <c r="H2758"/>
      <c r="I2758"/>
      <c r="J2758"/>
      <c r="K2758"/>
      <c r="L2758"/>
      <c r="M2758"/>
      <c r="N2758"/>
    </row>
    <row r="2759" spans="1:14" x14ac:dyDescent="0.25">
      <c r="A2759"/>
      <c r="B2759"/>
      <c r="C2759"/>
      <c r="D2759"/>
      <c r="E2759"/>
      <c r="F2759"/>
      <c r="G2759"/>
      <c r="H2759"/>
      <c r="I2759"/>
      <c r="J2759"/>
      <c r="K2759"/>
      <c r="L2759"/>
      <c r="M2759"/>
      <c r="N2759"/>
    </row>
    <row r="2760" spans="1:14" x14ac:dyDescent="0.25">
      <c r="A2760"/>
      <c r="B2760"/>
      <c r="C2760"/>
      <c r="D2760"/>
      <c r="E2760"/>
      <c r="F2760"/>
      <c r="G2760"/>
      <c r="H2760"/>
      <c r="I2760"/>
      <c r="J2760"/>
      <c r="K2760"/>
      <c r="L2760"/>
      <c r="M2760"/>
      <c r="N2760"/>
    </row>
    <row r="2761" spans="1:14" x14ac:dyDescent="0.25">
      <c r="A2761"/>
      <c r="B2761"/>
      <c r="C2761"/>
      <c r="D2761"/>
      <c r="E2761"/>
      <c r="F2761"/>
      <c r="G2761"/>
      <c r="H2761"/>
      <c r="I2761"/>
      <c r="J2761"/>
      <c r="K2761"/>
      <c r="L2761"/>
      <c r="M2761"/>
      <c r="N2761"/>
    </row>
    <row r="2762" spans="1:14" x14ac:dyDescent="0.25">
      <c r="A2762"/>
      <c r="B2762"/>
      <c r="C2762"/>
      <c r="D2762"/>
      <c r="E2762"/>
      <c r="F2762"/>
      <c r="G2762"/>
      <c r="H2762"/>
      <c r="I2762"/>
      <c r="J2762"/>
      <c r="K2762"/>
      <c r="L2762"/>
      <c r="M2762"/>
      <c r="N2762"/>
    </row>
    <row r="2763" spans="1:14" x14ac:dyDescent="0.25">
      <c r="A2763"/>
      <c r="B2763"/>
      <c r="C2763"/>
      <c r="D2763"/>
      <c r="E2763"/>
      <c r="F2763"/>
      <c r="G2763"/>
      <c r="H2763"/>
      <c r="I2763"/>
      <c r="J2763"/>
      <c r="K2763"/>
      <c r="L2763"/>
      <c r="M2763"/>
      <c r="N2763"/>
    </row>
    <row r="2764" spans="1:14" x14ac:dyDescent="0.25">
      <c r="A2764"/>
      <c r="B2764"/>
      <c r="C2764"/>
      <c r="D2764"/>
      <c r="E2764"/>
      <c r="F2764"/>
      <c r="G2764"/>
      <c r="H2764"/>
      <c r="I2764"/>
      <c r="J2764"/>
      <c r="K2764"/>
      <c r="L2764"/>
      <c r="M2764"/>
      <c r="N2764"/>
    </row>
    <row r="2765" spans="1:14" x14ac:dyDescent="0.25">
      <c r="A2765"/>
      <c r="B2765"/>
      <c r="C2765"/>
      <c r="D2765"/>
      <c r="E2765"/>
      <c r="F2765"/>
      <c r="G2765"/>
      <c r="H2765"/>
      <c r="I2765"/>
      <c r="J2765"/>
      <c r="K2765"/>
      <c r="L2765"/>
      <c r="M2765"/>
      <c r="N2765"/>
    </row>
    <row r="2766" spans="1:14" x14ac:dyDescent="0.25">
      <c r="A2766"/>
      <c r="B2766"/>
      <c r="C2766"/>
      <c r="D2766"/>
      <c r="E2766"/>
      <c r="F2766"/>
      <c r="G2766"/>
      <c r="H2766"/>
      <c r="I2766"/>
      <c r="J2766"/>
      <c r="K2766"/>
      <c r="L2766"/>
      <c r="M2766"/>
      <c r="N2766"/>
    </row>
    <row r="2767" spans="1:14" x14ac:dyDescent="0.25">
      <c r="A2767"/>
      <c r="B2767"/>
      <c r="C2767"/>
      <c r="D2767"/>
      <c r="E2767"/>
      <c r="F2767"/>
      <c r="G2767"/>
      <c r="H2767"/>
      <c r="I2767"/>
      <c r="J2767"/>
      <c r="K2767"/>
      <c r="L2767"/>
      <c r="M2767"/>
      <c r="N2767"/>
    </row>
    <row r="2768" spans="1:14" x14ac:dyDescent="0.25">
      <c r="A2768"/>
      <c r="B2768"/>
      <c r="C2768"/>
      <c r="D2768"/>
      <c r="E2768"/>
      <c r="F2768"/>
      <c r="G2768"/>
      <c r="H2768"/>
      <c r="I2768"/>
      <c r="J2768"/>
      <c r="K2768"/>
      <c r="L2768"/>
      <c r="M2768"/>
      <c r="N2768"/>
    </row>
    <row r="2769" spans="1:14" x14ac:dyDescent="0.25">
      <c r="A2769"/>
      <c r="B2769"/>
      <c r="C2769"/>
      <c r="D2769"/>
      <c r="E2769"/>
      <c r="F2769"/>
      <c r="G2769"/>
      <c r="H2769"/>
      <c r="I2769"/>
      <c r="J2769"/>
      <c r="K2769"/>
      <c r="L2769"/>
      <c r="M2769"/>
      <c r="N2769"/>
    </row>
    <row r="2770" spans="1:14" x14ac:dyDescent="0.25">
      <c r="A2770"/>
      <c r="B2770"/>
      <c r="C2770"/>
      <c r="D2770"/>
      <c r="E2770"/>
      <c r="F2770"/>
      <c r="G2770"/>
      <c r="H2770"/>
      <c r="I2770"/>
      <c r="J2770"/>
      <c r="K2770"/>
      <c r="L2770"/>
      <c r="M2770"/>
      <c r="N2770"/>
    </row>
    <row r="2771" spans="1:14" x14ac:dyDescent="0.25">
      <c r="A2771"/>
      <c r="B2771"/>
      <c r="C2771"/>
      <c r="D2771"/>
      <c r="E2771"/>
      <c r="F2771"/>
      <c r="G2771"/>
      <c r="H2771"/>
      <c r="I2771"/>
      <c r="J2771"/>
      <c r="K2771"/>
      <c r="L2771"/>
      <c r="M2771"/>
      <c r="N2771"/>
    </row>
    <row r="2772" spans="1:14" x14ac:dyDescent="0.25">
      <c r="A2772"/>
      <c r="B2772"/>
      <c r="C2772"/>
      <c r="D2772"/>
      <c r="E2772"/>
      <c r="F2772"/>
      <c r="G2772"/>
      <c r="H2772"/>
      <c r="I2772"/>
      <c r="J2772"/>
      <c r="K2772"/>
      <c r="L2772"/>
      <c r="M2772"/>
      <c r="N2772"/>
    </row>
    <row r="2773" spans="1:14" x14ac:dyDescent="0.25">
      <c r="A2773"/>
      <c r="B2773"/>
      <c r="C2773"/>
      <c r="D2773"/>
      <c r="E2773"/>
      <c r="F2773"/>
      <c r="G2773"/>
      <c r="H2773"/>
      <c r="I2773"/>
      <c r="J2773"/>
      <c r="K2773"/>
      <c r="L2773"/>
      <c r="M2773"/>
      <c r="N2773"/>
    </row>
    <row r="2774" spans="1:14" x14ac:dyDescent="0.25">
      <c r="A2774"/>
      <c r="B2774"/>
      <c r="C2774"/>
      <c r="D2774"/>
      <c r="E2774"/>
      <c r="F2774"/>
      <c r="G2774"/>
      <c r="H2774"/>
      <c r="I2774"/>
      <c r="J2774"/>
      <c r="K2774"/>
      <c r="L2774"/>
      <c r="M2774"/>
      <c r="N2774"/>
    </row>
    <row r="2775" spans="1:14" x14ac:dyDescent="0.25">
      <c r="A2775"/>
      <c r="B2775"/>
      <c r="C2775"/>
      <c r="D2775"/>
      <c r="E2775"/>
      <c r="F2775"/>
      <c r="G2775"/>
      <c r="H2775"/>
      <c r="I2775"/>
      <c r="J2775"/>
      <c r="K2775"/>
      <c r="L2775"/>
      <c r="M2775"/>
      <c r="N2775"/>
    </row>
    <row r="2776" spans="1:14" x14ac:dyDescent="0.25">
      <c r="A2776"/>
      <c r="B2776"/>
      <c r="C2776"/>
      <c r="D2776"/>
      <c r="E2776"/>
      <c r="F2776"/>
      <c r="G2776"/>
      <c r="H2776"/>
      <c r="I2776"/>
      <c r="J2776"/>
      <c r="K2776"/>
      <c r="L2776"/>
      <c r="M2776"/>
      <c r="N2776"/>
    </row>
    <row r="2777" spans="1:14" x14ac:dyDescent="0.25">
      <c r="A2777"/>
      <c r="B2777"/>
      <c r="C2777"/>
      <c r="D2777"/>
      <c r="E2777"/>
      <c r="F2777"/>
      <c r="G2777"/>
      <c r="H2777"/>
      <c r="I2777"/>
      <c r="J2777"/>
      <c r="K2777"/>
      <c r="L2777"/>
      <c r="M2777"/>
      <c r="N2777"/>
    </row>
    <row r="2778" spans="1:14" x14ac:dyDescent="0.25">
      <c r="A2778"/>
      <c r="B2778"/>
      <c r="C2778"/>
      <c r="D2778"/>
      <c r="E2778"/>
      <c r="F2778"/>
      <c r="G2778"/>
      <c r="H2778"/>
      <c r="I2778"/>
      <c r="J2778"/>
      <c r="K2778"/>
      <c r="L2778"/>
      <c r="M2778"/>
      <c r="N2778"/>
    </row>
    <row r="2779" spans="1:14" x14ac:dyDescent="0.25">
      <c r="A2779"/>
      <c r="B2779"/>
      <c r="C2779"/>
      <c r="D2779"/>
      <c r="E2779"/>
      <c r="F2779"/>
      <c r="G2779"/>
      <c r="H2779"/>
      <c r="I2779"/>
      <c r="J2779"/>
      <c r="K2779"/>
      <c r="L2779"/>
      <c r="M2779"/>
      <c r="N2779"/>
    </row>
    <row r="2780" spans="1:14" x14ac:dyDescent="0.25">
      <c r="A2780"/>
      <c r="B2780"/>
      <c r="C2780"/>
      <c r="D2780"/>
      <c r="E2780"/>
      <c r="F2780"/>
      <c r="G2780"/>
      <c r="H2780"/>
      <c r="I2780"/>
      <c r="J2780"/>
      <c r="K2780"/>
      <c r="L2780"/>
      <c r="M2780"/>
      <c r="N2780"/>
    </row>
    <row r="2781" spans="1:14" x14ac:dyDescent="0.25">
      <c r="A2781"/>
      <c r="B2781"/>
      <c r="C2781"/>
      <c r="D2781"/>
      <c r="E2781"/>
      <c r="F2781"/>
      <c r="G2781"/>
      <c r="H2781"/>
      <c r="I2781"/>
      <c r="J2781"/>
      <c r="K2781"/>
      <c r="L2781"/>
      <c r="M2781"/>
      <c r="N2781"/>
    </row>
    <row r="2782" spans="1:14" x14ac:dyDescent="0.25">
      <c r="A2782"/>
      <c r="B2782"/>
      <c r="C2782"/>
      <c r="D2782"/>
      <c r="E2782"/>
      <c r="F2782"/>
      <c r="G2782"/>
      <c r="H2782"/>
      <c r="I2782"/>
      <c r="J2782"/>
      <c r="K2782"/>
      <c r="L2782"/>
      <c r="M2782"/>
      <c r="N2782"/>
    </row>
    <row r="2783" spans="1:14" x14ac:dyDescent="0.25">
      <c r="A2783"/>
      <c r="B2783"/>
      <c r="C2783"/>
      <c r="D2783"/>
      <c r="E2783"/>
      <c r="F2783"/>
      <c r="G2783"/>
      <c r="H2783"/>
      <c r="I2783"/>
      <c r="J2783"/>
      <c r="K2783"/>
      <c r="L2783"/>
      <c r="M2783"/>
      <c r="N2783"/>
    </row>
    <row r="2784" spans="1:14" x14ac:dyDescent="0.25">
      <c r="A2784"/>
      <c r="B2784"/>
      <c r="C2784"/>
      <c r="D2784"/>
      <c r="E2784"/>
      <c r="F2784"/>
      <c r="G2784"/>
      <c r="H2784"/>
      <c r="I2784"/>
      <c r="J2784"/>
      <c r="K2784"/>
      <c r="L2784"/>
      <c r="M2784"/>
      <c r="N2784"/>
    </row>
    <row r="2785" spans="1:14" x14ac:dyDescent="0.25">
      <c r="A2785"/>
      <c r="B2785"/>
      <c r="C2785"/>
      <c r="D2785"/>
      <c r="E2785"/>
      <c r="F2785"/>
      <c r="G2785"/>
      <c r="H2785"/>
      <c r="I2785"/>
      <c r="J2785"/>
      <c r="K2785"/>
      <c r="L2785"/>
      <c r="M2785"/>
      <c r="N2785"/>
    </row>
    <row r="2786" spans="1:14" x14ac:dyDescent="0.25">
      <c r="A2786"/>
      <c r="B2786"/>
      <c r="C2786"/>
      <c r="D2786"/>
      <c r="E2786"/>
      <c r="F2786"/>
      <c r="G2786"/>
      <c r="H2786"/>
      <c r="I2786"/>
      <c r="J2786"/>
      <c r="K2786"/>
      <c r="L2786"/>
      <c r="M2786"/>
      <c r="N2786"/>
    </row>
    <row r="2787" spans="1:14" x14ac:dyDescent="0.25">
      <c r="A2787"/>
      <c r="B2787"/>
      <c r="C2787"/>
      <c r="D2787"/>
      <c r="E2787"/>
      <c r="F2787"/>
      <c r="G2787"/>
      <c r="H2787"/>
      <c r="I2787"/>
      <c r="J2787"/>
      <c r="K2787"/>
      <c r="L2787"/>
      <c r="M2787"/>
      <c r="N2787"/>
    </row>
    <row r="2788" spans="1:14" x14ac:dyDescent="0.25">
      <c r="A2788"/>
      <c r="B2788"/>
      <c r="C2788"/>
      <c r="D2788"/>
      <c r="E2788"/>
      <c r="F2788"/>
      <c r="G2788"/>
      <c r="H2788"/>
      <c r="I2788"/>
      <c r="J2788"/>
      <c r="K2788"/>
      <c r="L2788"/>
      <c r="M2788"/>
      <c r="N2788"/>
    </row>
    <row r="2789" spans="1:14" x14ac:dyDescent="0.25">
      <c r="A2789"/>
      <c r="B2789"/>
      <c r="C2789"/>
      <c r="D2789"/>
      <c r="E2789"/>
      <c r="F2789"/>
      <c r="G2789"/>
      <c r="H2789"/>
      <c r="I2789"/>
      <c r="J2789"/>
      <c r="K2789"/>
      <c r="L2789"/>
      <c r="M2789"/>
      <c r="N2789"/>
    </row>
    <row r="2790" spans="1:14" x14ac:dyDescent="0.25">
      <c r="A2790"/>
      <c r="B2790"/>
      <c r="C2790"/>
      <c r="D2790"/>
      <c r="E2790"/>
      <c r="F2790"/>
      <c r="G2790"/>
      <c r="H2790"/>
      <c r="I2790"/>
      <c r="J2790"/>
      <c r="K2790"/>
      <c r="L2790"/>
      <c r="M2790"/>
      <c r="N2790"/>
    </row>
    <row r="2791" spans="1:14" x14ac:dyDescent="0.25">
      <c r="A2791"/>
      <c r="B2791"/>
      <c r="C2791"/>
      <c r="D2791"/>
      <c r="E2791"/>
      <c r="F2791"/>
      <c r="G2791"/>
      <c r="H2791"/>
      <c r="I2791"/>
      <c r="J2791"/>
      <c r="K2791"/>
      <c r="L2791"/>
      <c r="M2791"/>
      <c r="N2791"/>
    </row>
    <row r="2792" spans="1:14" x14ac:dyDescent="0.25">
      <c r="A2792"/>
      <c r="B2792"/>
      <c r="C2792"/>
      <c r="D2792"/>
      <c r="E2792"/>
      <c r="F2792"/>
      <c r="G2792"/>
      <c r="H2792"/>
      <c r="I2792"/>
      <c r="J2792"/>
      <c r="K2792"/>
      <c r="L2792"/>
      <c r="M2792"/>
      <c r="N2792"/>
    </row>
    <row r="2793" spans="1:14" x14ac:dyDescent="0.25">
      <c r="A2793"/>
      <c r="B2793"/>
      <c r="C2793"/>
      <c r="D2793"/>
      <c r="E2793"/>
      <c r="F2793"/>
      <c r="G2793"/>
      <c r="H2793"/>
      <c r="I2793"/>
      <c r="J2793"/>
      <c r="K2793"/>
      <c r="L2793"/>
      <c r="M2793"/>
      <c r="N2793"/>
    </row>
    <row r="2794" spans="1:14" x14ac:dyDescent="0.25">
      <c r="A2794"/>
      <c r="B2794"/>
      <c r="C2794"/>
      <c r="D2794"/>
      <c r="E2794"/>
      <c r="F2794"/>
      <c r="G2794"/>
      <c r="H2794"/>
      <c r="I2794"/>
      <c r="J2794"/>
      <c r="K2794"/>
      <c r="L2794"/>
      <c r="M2794"/>
      <c r="N2794"/>
    </row>
    <row r="2795" spans="1:14" x14ac:dyDescent="0.25">
      <c r="A2795"/>
      <c r="B2795"/>
      <c r="C2795"/>
      <c r="D2795"/>
      <c r="E2795"/>
      <c r="F2795"/>
      <c r="G2795"/>
      <c r="H2795"/>
      <c r="I2795"/>
      <c r="J2795"/>
      <c r="K2795"/>
      <c r="L2795"/>
      <c r="M2795"/>
      <c r="N2795"/>
    </row>
    <row r="2796" spans="1:14" x14ac:dyDescent="0.25">
      <c r="A2796"/>
      <c r="B2796"/>
      <c r="C2796"/>
      <c r="D2796"/>
      <c r="E2796"/>
      <c r="F2796"/>
      <c r="G2796"/>
      <c r="H2796"/>
      <c r="I2796"/>
      <c r="J2796"/>
      <c r="K2796"/>
      <c r="L2796"/>
      <c r="M2796"/>
      <c r="N2796"/>
    </row>
    <row r="2797" spans="1:14" x14ac:dyDescent="0.25">
      <c r="A2797"/>
      <c r="B2797"/>
      <c r="C2797"/>
      <c r="D2797"/>
      <c r="E2797"/>
      <c r="F2797"/>
      <c r="G2797"/>
      <c r="H2797"/>
      <c r="I2797"/>
      <c r="J2797"/>
      <c r="K2797"/>
      <c r="L2797"/>
      <c r="M2797"/>
      <c r="N2797"/>
    </row>
    <row r="2798" spans="1:14" x14ac:dyDescent="0.25">
      <c r="A2798"/>
      <c r="B2798"/>
      <c r="C2798"/>
      <c r="D2798"/>
      <c r="E2798"/>
      <c r="F2798"/>
      <c r="G2798"/>
      <c r="H2798"/>
      <c r="I2798"/>
      <c r="J2798"/>
      <c r="K2798"/>
      <c r="L2798"/>
      <c r="M2798"/>
      <c r="N2798"/>
    </row>
    <row r="2799" spans="1:14" x14ac:dyDescent="0.25">
      <c r="A2799"/>
      <c r="B2799"/>
      <c r="C2799"/>
      <c r="D2799"/>
      <c r="E2799"/>
      <c r="F2799"/>
      <c r="G2799"/>
      <c r="H2799"/>
      <c r="I2799"/>
      <c r="J2799"/>
      <c r="K2799"/>
      <c r="L2799"/>
      <c r="M2799"/>
      <c r="N2799"/>
    </row>
  </sheetData>
  <autoFilter ref="A19:N2799"/>
  <mergeCells count="15">
    <mergeCell ref="A13:N13"/>
    <mergeCell ref="A14:L14"/>
    <mergeCell ref="A15:A18"/>
    <mergeCell ref="B15:B18"/>
    <mergeCell ref="C15:C18"/>
    <mergeCell ref="N15:N18"/>
    <mergeCell ref="D17:H17"/>
    <mergeCell ref="I17:M17"/>
    <mergeCell ref="D15:M16"/>
    <mergeCell ref="A12:N12"/>
    <mergeCell ref="A4:N4"/>
    <mergeCell ref="A6:N6"/>
    <mergeCell ref="A7:N7"/>
    <mergeCell ref="A9:N9"/>
    <mergeCell ref="A11:N11"/>
  </mergeCells>
  <conditionalFormatting sqref="A1">
    <cfRule type="notContainsBlanks" dxfId="0" priority="1">
      <formula>LEN(TRIM(A1))&gt;0</formula>
    </cfRule>
  </conditionalFormatting>
  <pageMargins left="0.70866141732283472" right="0.70866141732283472" top="0.74803149606299213" bottom="0.74803149606299213" header="0.31496062992125984" footer="0.31496062992125984"/>
  <pageSetup paperSize="8" scale="1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22"/>
  <sheetViews>
    <sheetView workbookViewId="0">
      <selection activeCell="K22" sqref="A2:K22"/>
    </sheetView>
  </sheetViews>
  <sheetFormatPr defaultRowHeight="15.75" x14ac:dyDescent="0.25"/>
  <cols>
    <col min="1" max="1" width="15.5" customWidth="1"/>
    <col min="7" max="7" width="10.875" customWidth="1"/>
    <col min="11" max="11" width="20" customWidth="1"/>
  </cols>
  <sheetData>
    <row r="1" spans="1:11" ht="16.5" thickBot="1" x14ac:dyDescent="0.3"/>
    <row r="2" spans="1:11" ht="31.5" x14ac:dyDescent="0.25">
      <c r="A2" s="21" t="s">
        <v>41</v>
      </c>
      <c r="B2" s="22">
        <v>2016</v>
      </c>
      <c r="C2" s="22">
        <v>2017</v>
      </c>
      <c r="D2" s="22">
        <v>2018</v>
      </c>
      <c r="E2" s="22">
        <v>2019</v>
      </c>
      <c r="F2" s="22">
        <v>2020</v>
      </c>
      <c r="G2" s="22">
        <v>2021</v>
      </c>
      <c r="H2" s="22">
        <v>2022</v>
      </c>
      <c r="I2" s="22">
        <v>2023</v>
      </c>
      <c r="J2" s="22">
        <v>2024</v>
      </c>
      <c r="K2" s="23" t="s">
        <v>29</v>
      </c>
    </row>
    <row r="3" spans="1:11" x14ac:dyDescent="0.25">
      <c r="A3" s="24" t="s">
        <v>30</v>
      </c>
      <c r="B3" s="17"/>
      <c r="C3" s="17">
        <v>2.3490000000000002</v>
      </c>
      <c r="D3" s="17">
        <v>2.5619999999999998</v>
      </c>
      <c r="E3" s="17">
        <v>2.7530000000000001</v>
      </c>
      <c r="F3" s="17">
        <v>2.9609999999999999</v>
      </c>
      <c r="G3" s="17">
        <v>3.1859999999999999</v>
      </c>
      <c r="H3" s="17"/>
      <c r="I3" s="17"/>
      <c r="J3" s="17"/>
      <c r="K3" s="25">
        <v>2.76</v>
      </c>
    </row>
    <row r="4" spans="1:11" x14ac:dyDescent="0.25">
      <c r="A4" s="24" t="s">
        <v>31</v>
      </c>
      <c r="B4" s="17"/>
      <c r="C4" s="17">
        <v>2.234</v>
      </c>
      <c r="D4" s="17">
        <v>2.4569999999999999</v>
      </c>
      <c r="E4" s="17">
        <v>2.6659999999999999</v>
      </c>
      <c r="F4" s="17">
        <v>2.8929999999999998</v>
      </c>
      <c r="G4" s="17">
        <v>3.1389999999999998</v>
      </c>
      <c r="H4" s="17"/>
      <c r="I4" s="17"/>
      <c r="J4" s="17"/>
      <c r="K4" s="25">
        <v>2.68</v>
      </c>
    </row>
    <row r="5" spans="1:11" x14ac:dyDescent="0.25">
      <c r="A5" s="24" t="s">
        <v>32</v>
      </c>
      <c r="B5" s="17"/>
      <c r="C5" s="17">
        <v>2.2370000000000001</v>
      </c>
      <c r="D5" s="17">
        <v>2.4609999999999999</v>
      </c>
      <c r="E5" s="17">
        <v>2.67</v>
      </c>
      <c r="F5" s="17">
        <v>2.8969999999999998</v>
      </c>
      <c r="G5" s="17">
        <v>3.1429999999999998</v>
      </c>
      <c r="H5" s="17"/>
      <c r="I5" s="17"/>
      <c r="J5" s="17"/>
      <c r="K5" s="25">
        <v>2.68</v>
      </c>
    </row>
    <row r="6" spans="1:11" x14ac:dyDescent="0.25">
      <c r="A6" s="24" t="s">
        <v>33</v>
      </c>
      <c r="B6" s="17"/>
      <c r="C6" s="17">
        <v>2.032</v>
      </c>
      <c r="D6" s="17">
        <v>2.2349999999999999</v>
      </c>
      <c r="E6" s="17">
        <v>2.4249999999999998</v>
      </c>
      <c r="F6" s="17">
        <v>2.6309999999999998</v>
      </c>
      <c r="G6" s="17">
        <v>2.855</v>
      </c>
      <c r="H6" s="17"/>
      <c r="I6" s="17"/>
      <c r="J6" s="17"/>
      <c r="K6" s="25">
        <v>2.44</v>
      </c>
    </row>
    <row r="7" spans="1:11" x14ac:dyDescent="0.25">
      <c r="A7" s="24" t="s">
        <v>34</v>
      </c>
      <c r="B7" s="17"/>
      <c r="C7" s="17">
        <v>2.3239999999999998</v>
      </c>
      <c r="D7" s="17">
        <v>2.556</v>
      </c>
      <c r="E7" s="17">
        <v>2.7730000000000001</v>
      </c>
      <c r="F7" s="17">
        <v>3.0089999999999999</v>
      </c>
      <c r="G7" s="17">
        <v>3.2650000000000001</v>
      </c>
      <c r="H7" s="17"/>
      <c r="I7" s="17"/>
      <c r="J7" s="17"/>
      <c r="K7" s="25">
        <v>2.79</v>
      </c>
    </row>
    <row r="8" spans="1:11" x14ac:dyDescent="0.25">
      <c r="A8" s="24" t="s">
        <v>35</v>
      </c>
      <c r="B8" s="17"/>
      <c r="C8" s="17">
        <v>1.96</v>
      </c>
      <c r="D8" s="17">
        <v>2.1560000000000001</v>
      </c>
      <c r="E8" s="17">
        <v>2.339</v>
      </c>
      <c r="F8" s="17">
        <v>2.5379999999999998</v>
      </c>
      <c r="G8" s="17">
        <v>2.754</v>
      </c>
      <c r="H8" s="17"/>
      <c r="I8" s="17"/>
      <c r="J8" s="17"/>
      <c r="K8" s="25">
        <v>2.35</v>
      </c>
    </row>
    <row r="9" spans="1:11" x14ac:dyDescent="0.25">
      <c r="A9" s="24" t="s">
        <v>36</v>
      </c>
      <c r="B9" s="17"/>
      <c r="C9" s="17">
        <v>1.984</v>
      </c>
      <c r="D9" s="17">
        <v>2.1829999999999998</v>
      </c>
      <c r="E9" s="17">
        <v>2.3679999999999999</v>
      </c>
      <c r="F9" s="17">
        <v>2.57</v>
      </c>
      <c r="G9" s="17">
        <v>2.7879999999999998</v>
      </c>
      <c r="H9" s="17"/>
      <c r="I9" s="17"/>
      <c r="J9" s="17"/>
      <c r="K9" s="25">
        <v>2.38</v>
      </c>
    </row>
    <row r="10" spans="1:11" x14ac:dyDescent="0.25">
      <c r="A10" s="24" t="s">
        <v>37</v>
      </c>
      <c r="B10" s="17"/>
      <c r="C10" s="17">
        <v>2.0409999999999999</v>
      </c>
      <c r="D10" s="17">
        <v>2.2450000000000001</v>
      </c>
      <c r="E10" s="17">
        <v>2.4359999999999999</v>
      </c>
      <c r="F10" s="17">
        <v>2.6429999999999998</v>
      </c>
      <c r="G10" s="17">
        <v>2.8679999999999999</v>
      </c>
      <c r="H10" s="17"/>
      <c r="I10" s="17"/>
      <c r="J10" s="17"/>
      <c r="K10" s="25">
        <v>2.4500000000000002</v>
      </c>
    </row>
    <row r="11" spans="1:11" x14ac:dyDescent="0.25">
      <c r="A11" s="24" t="s">
        <v>38</v>
      </c>
      <c r="B11" s="17"/>
      <c r="C11" s="17">
        <v>1.9730000000000001</v>
      </c>
      <c r="D11" s="17">
        <v>2.17</v>
      </c>
      <c r="E11" s="17">
        <v>2.3540000000000001</v>
      </c>
      <c r="F11" s="17">
        <v>2.5539999999999998</v>
      </c>
      <c r="G11" s="17">
        <v>2.7719999999999998</v>
      </c>
      <c r="H11" s="17"/>
      <c r="I11" s="17"/>
      <c r="J11" s="17"/>
      <c r="K11" s="25">
        <v>2.36</v>
      </c>
    </row>
    <row r="12" spans="1:11" x14ac:dyDescent="0.25">
      <c r="A12" s="24" t="s">
        <v>39</v>
      </c>
      <c r="B12" s="17"/>
      <c r="C12" s="17">
        <v>2.0129999999999999</v>
      </c>
      <c r="D12" s="17">
        <v>2.3149999999999999</v>
      </c>
      <c r="E12" s="17">
        <v>2.528</v>
      </c>
      <c r="F12" s="17">
        <v>2.7610000000000001</v>
      </c>
      <c r="G12" s="17">
        <v>3.0150000000000001</v>
      </c>
      <c r="H12" s="17"/>
      <c r="I12" s="17"/>
      <c r="J12" s="17"/>
      <c r="K12" s="25">
        <v>2.5299999999999998</v>
      </c>
    </row>
    <row r="13" spans="1:11" x14ac:dyDescent="0.25">
      <c r="A13" s="24" t="s">
        <v>40</v>
      </c>
      <c r="B13" s="17"/>
      <c r="C13" s="17">
        <v>2.2869999999999999</v>
      </c>
      <c r="D13" s="17">
        <v>2.516</v>
      </c>
      <c r="E13" s="17">
        <v>2.73</v>
      </c>
      <c r="F13" s="17">
        <v>2.9620000000000002</v>
      </c>
      <c r="G13" s="17">
        <v>3.214</v>
      </c>
      <c r="H13" s="17"/>
      <c r="I13" s="17"/>
      <c r="J13" s="17"/>
      <c r="K13" s="25">
        <v>2.74</v>
      </c>
    </row>
    <row r="14" spans="1:11" x14ac:dyDescent="0.25">
      <c r="A14" s="24" t="s">
        <v>42</v>
      </c>
      <c r="B14" s="17">
        <v>1.9039999999999999</v>
      </c>
      <c r="C14" s="17">
        <v>2.1989999999999998</v>
      </c>
      <c r="D14" s="17">
        <v>2.33</v>
      </c>
      <c r="E14" s="20">
        <v>2.6337281791332563</v>
      </c>
      <c r="F14" s="20">
        <v>2.6871596004587155</v>
      </c>
      <c r="G14" s="20">
        <v>2.7953058647982489</v>
      </c>
      <c r="H14" s="20">
        <v>2.8830195189660222</v>
      </c>
      <c r="I14" s="20">
        <v>2.9744749473296959</v>
      </c>
      <c r="J14" s="20">
        <v>3.063709195749587</v>
      </c>
      <c r="K14" s="26">
        <v>2.8395662177392551</v>
      </c>
    </row>
    <row r="15" spans="1:11" x14ac:dyDescent="0.25">
      <c r="A15" s="24" t="s">
        <v>43</v>
      </c>
      <c r="B15" s="17">
        <v>2.0329999999999999</v>
      </c>
      <c r="C15" s="17">
        <v>2.4119999999999999</v>
      </c>
      <c r="D15" s="17">
        <v>2.4550000000000001</v>
      </c>
      <c r="E15" s="20">
        <v>2.7389700000000001</v>
      </c>
      <c r="F15" s="20">
        <v>2.8352499999999998</v>
      </c>
      <c r="G15" s="20">
        <v>2.9458899999999999</v>
      </c>
      <c r="H15" s="20">
        <v>3.0360999999999998</v>
      </c>
      <c r="I15" s="20">
        <v>3.1286700000000001</v>
      </c>
      <c r="J15" s="20">
        <v>3.2225301000000002</v>
      </c>
      <c r="K15" s="26">
        <v>2.98456835</v>
      </c>
    </row>
    <row r="16" spans="1:11" x14ac:dyDescent="0.25">
      <c r="A16" s="24" t="s">
        <v>44</v>
      </c>
      <c r="B16" s="17">
        <v>1.885</v>
      </c>
      <c r="C16" s="17">
        <v>2.1930000000000001</v>
      </c>
      <c r="D16" s="17">
        <v>2.254</v>
      </c>
      <c r="E16" s="20">
        <v>2.8423633496724339</v>
      </c>
      <c r="F16" s="20">
        <v>2.8790957777532618</v>
      </c>
      <c r="G16" s="20">
        <v>3.0004707495425667</v>
      </c>
      <c r="H16" s="20">
        <v>3.0860520644137521</v>
      </c>
      <c r="I16" s="20">
        <v>3.1915690772564353</v>
      </c>
      <c r="J16" s="20">
        <v>3.2873161495741283</v>
      </c>
      <c r="K16" s="26">
        <v>3.047811194702096</v>
      </c>
    </row>
    <row r="17" spans="1:11" x14ac:dyDescent="0.25">
      <c r="A17" s="24" t="s">
        <v>45</v>
      </c>
      <c r="B17" s="17">
        <v>2.02</v>
      </c>
      <c r="C17" s="17">
        <v>2.3079999999999998</v>
      </c>
      <c r="D17" s="17">
        <v>2.4470000000000001</v>
      </c>
      <c r="E17" s="20">
        <v>2.6975128088964899</v>
      </c>
      <c r="F17" s="20">
        <v>2.7769805153873568</v>
      </c>
      <c r="G17" s="20">
        <v>2.8843426991770067</v>
      </c>
      <c r="H17" s="20">
        <v>2.9725147215549059</v>
      </c>
      <c r="I17" s="20">
        <v>3.0631805259792504</v>
      </c>
      <c r="J17" s="20">
        <v>3.155075941758628</v>
      </c>
      <c r="K17" s="26">
        <v>2.9249345354589393</v>
      </c>
    </row>
    <row r="18" spans="1:11" x14ac:dyDescent="0.25">
      <c r="A18" s="24" t="s">
        <v>46</v>
      </c>
      <c r="B18" s="17">
        <v>2.3370000000000002</v>
      </c>
      <c r="C18" s="17">
        <v>2.6720000000000002</v>
      </c>
      <c r="D18" s="17">
        <v>2.7759999999999998</v>
      </c>
      <c r="E18" s="20">
        <v>2.9161719463892601</v>
      </c>
      <c r="F18" s="20">
        <v>3.0287893636138001</v>
      </c>
      <c r="G18" s="20">
        <v>3.14625253156533</v>
      </c>
      <c r="H18" s="20">
        <v>3.2442302947860502</v>
      </c>
      <c r="I18" s="20">
        <v>3.3444587366410499</v>
      </c>
      <c r="J18" s="20">
        <v>3.4447924987402816</v>
      </c>
      <c r="K18" s="26">
        <v>3.1874492286226288</v>
      </c>
    </row>
    <row r="19" spans="1:11" x14ac:dyDescent="0.25">
      <c r="A19" s="24" t="s">
        <v>47</v>
      </c>
      <c r="B19" s="17">
        <v>2.5089999999999999</v>
      </c>
      <c r="C19" s="17">
        <v>2.6469999999999998</v>
      </c>
      <c r="D19" s="17">
        <v>2.8559999999999999</v>
      </c>
      <c r="E19" s="20">
        <v>3.4082322698521166</v>
      </c>
      <c r="F19" s="20">
        <v>3.3824757152986922</v>
      </c>
      <c r="G19" s="20">
        <v>3.514444285298691</v>
      </c>
      <c r="H19" s="20">
        <v>3.623637769498691</v>
      </c>
      <c r="I19" s="20">
        <v>3.7359533233826916</v>
      </c>
      <c r="J19" s="20">
        <v>3.8480319230841724</v>
      </c>
      <c r="K19" s="26">
        <v>3.5854625477358422</v>
      </c>
    </row>
    <row r="20" spans="1:11" x14ac:dyDescent="0.25">
      <c r="A20" s="24" t="s">
        <v>48</v>
      </c>
      <c r="B20" s="17">
        <v>2.085</v>
      </c>
      <c r="C20" s="17">
        <v>2.3460000000000001</v>
      </c>
      <c r="D20" s="17">
        <v>2.399</v>
      </c>
      <c r="E20" s="20">
        <v>2.8639692199664664</v>
      </c>
      <c r="F20" s="20">
        <v>3.1126218265153081</v>
      </c>
      <c r="G20" s="20">
        <v>3.2326433690055034</v>
      </c>
      <c r="H20" s="20">
        <v>3.3338448354246144</v>
      </c>
      <c r="I20" s="20">
        <v>3.4359435797070161</v>
      </c>
      <c r="J20" s="20">
        <v>3.5390218870982268</v>
      </c>
      <c r="K20" s="26">
        <v>3.2530074529528559</v>
      </c>
    </row>
    <row r="21" spans="1:11" x14ac:dyDescent="0.25">
      <c r="A21" s="24" t="s">
        <v>49</v>
      </c>
      <c r="B21" s="17">
        <v>2.11</v>
      </c>
      <c r="C21" s="17">
        <v>2.306</v>
      </c>
      <c r="D21" s="17">
        <v>2.4550000000000001</v>
      </c>
      <c r="E21" s="20">
        <v>2.8459772828432182</v>
      </c>
      <c r="F21" s="20">
        <v>3.0781065197734967</v>
      </c>
      <c r="G21" s="20">
        <v>3.198629124708801</v>
      </c>
      <c r="H21" s="20">
        <v>3.2984995781017004</v>
      </c>
      <c r="I21" s="20">
        <v>3.4016178955547156</v>
      </c>
      <c r="J21" s="20">
        <v>3.5036664324213573</v>
      </c>
      <c r="K21" s="26">
        <v>3.2210828055672152</v>
      </c>
    </row>
    <row r="22" spans="1:11" ht="16.5" thickBot="1" x14ac:dyDescent="0.3">
      <c r="A22" s="27" t="s">
        <v>50</v>
      </c>
      <c r="B22" s="28">
        <v>1.9730000000000001</v>
      </c>
      <c r="C22" s="28">
        <v>2.2469999999999999</v>
      </c>
      <c r="D22" s="28">
        <v>2.3980000000000001</v>
      </c>
      <c r="E22" s="29">
        <v>2.8914032773255136</v>
      </c>
      <c r="F22" s="29">
        <v>2.9279311214338901</v>
      </c>
      <c r="G22" s="29">
        <v>2.9073836849334094</v>
      </c>
      <c r="H22" s="29">
        <v>2.9958238678568692</v>
      </c>
      <c r="I22" s="29">
        <v>3.0895150887612783</v>
      </c>
      <c r="J22" s="29">
        <v>3.1822005414241166</v>
      </c>
      <c r="K22" s="30">
        <v>2.9990429302891797</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f9</vt:lpstr>
      <vt:lpstr>Тариф</vt:lpstr>
      <vt:lpstr>f9_start</vt:lpstr>
      <vt:lpstr>Год</vt:lpstr>
      <vt:lpstr>ИПР</vt:lpstr>
      <vt:lpstr>f9!Область_печати</vt:lpstr>
    </vt:vector>
  </TitlesOfParts>
  <Company>Datanium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Kudryashov_YM</dc:creator>
  <cp:lastModifiedBy>Новик Вадим Александрович</cp:lastModifiedBy>
  <cp:lastPrinted>2016-06-03T16:38:03Z</cp:lastPrinted>
  <dcterms:created xsi:type="dcterms:W3CDTF">2009-07-27T10:10:26Z</dcterms:created>
  <dcterms:modified xsi:type="dcterms:W3CDTF">2020-02-21T11:22:21Z</dcterms:modified>
</cp:coreProperties>
</file>