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'f9'!$A$1:$N$2691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100" i="189"/>
  <c r="K99" i="189" s="1"/>
  <c r="L100" i="189"/>
  <c r="L99" i="189" s="1"/>
  <c r="M100" i="189"/>
  <c r="M99" i="189" s="1"/>
  <c r="K101" i="189"/>
  <c r="L101" i="189"/>
  <c r="M101" i="189"/>
  <c r="K104" i="189"/>
  <c r="L104" i="189"/>
  <c r="M104" i="189"/>
  <c r="M103" i="189" s="1"/>
  <c r="K105" i="189"/>
  <c r="L105" i="189"/>
  <c r="M105" i="189"/>
  <c r="K106" i="189"/>
  <c r="L106" i="189"/>
  <c r="M106" i="189"/>
  <c r="K108" i="189"/>
  <c r="L108" i="189"/>
  <c r="M108" i="189"/>
  <c r="K109" i="189"/>
  <c r="L109" i="189"/>
  <c r="M109" i="189"/>
  <c r="K110" i="189"/>
  <c r="L110" i="189"/>
  <c r="M110" i="189"/>
  <c r="K112" i="189"/>
  <c r="L112" i="189"/>
  <c r="M112" i="189"/>
  <c r="K113" i="189"/>
  <c r="L113" i="189"/>
  <c r="M113" i="189"/>
  <c r="K126" i="189"/>
  <c r="L126" i="189"/>
  <c r="M126" i="189"/>
  <c r="K131" i="189"/>
  <c r="L131" i="189"/>
  <c r="M131" i="189"/>
  <c r="K1103" i="189"/>
  <c r="L1103" i="189"/>
  <c r="M1103" i="189"/>
  <c r="K1580" i="189"/>
  <c r="L1580" i="189"/>
  <c r="M1580" i="189"/>
  <c r="K2269" i="189"/>
  <c r="L2269" i="189"/>
  <c r="M2269" i="189"/>
  <c r="K2286" i="189"/>
  <c r="L2286" i="189"/>
  <c r="M2286" i="189"/>
  <c r="K2293" i="189"/>
  <c r="L2293" i="189"/>
  <c r="M2293" i="189"/>
  <c r="K2294" i="189"/>
  <c r="L2294" i="189"/>
  <c r="M2294" i="189"/>
  <c r="K2295" i="189"/>
  <c r="L2295" i="189"/>
  <c r="M2295" i="189"/>
  <c r="K2297" i="189"/>
  <c r="L2297" i="189"/>
  <c r="M2297" i="189"/>
  <c r="K2302" i="189"/>
  <c r="L2302" i="189"/>
  <c r="M2302" i="189"/>
  <c r="K2304" i="189"/>
  <c r="L2304" i="189"/>
  <c r="M2304" i="189"/>
  <c r="K2306" i="189"/>
  <c r="K2305" i="189" s="1"/>
  <c r="L2306" i="189"/>
  <c r="L2305" i="189" s="1"/>
  <c r="M2306" i="189"/>
  <c r="K2601" i="189"/>
  <c r="L2601" i="189"/>
  <c r="M2601" i="189"/>
  <c r="K2607" i="189"/>
  <c r="L2607" i="189"/>
  <c r="M2607" i="189"/>
  <c r="K2608" i="189"/>
  <c r="L2608" i="189"/>
  <c r="M2608" i="189"/>
  <c r="K2613" i="189"/>
  <c r="K24" i="189" s="1"/>
  <c r="L2613" i="189"/>
  <c r="L24" i="189" s="1"/>
  <c r="M2613" i="189"/>
  <c r="M24" i="189" s="1"/>
  <c r="K2616" i="189"/>
  <c r="K25" i="189" s="1"/>
  <c r="L2616" i="189"/>
  <c r="L25" i="189" s="1"/>
  <c r="M2616" i="189"/>
  <c r="M25" i="189" s="1"/>
  <c r="K2617" i="189"/>
  <c r="K26" i="189" s="1"/>
  <c r="L2617" i="189"/>
  <c r="L26" i="189" s="1"/>
  <c r="M2617" i="189"/>
  <c r="M26" i="189" s="1"/>
  <c r="D25" i="189"/>
  <c r="E25" i="189"/>
  <c r="F25" i="189"/>
  <c r="G25" i="189"/>
  <c r="H25" i="189"/>
  <c r="J25" i="189"/>
  <c r="D26" i="189"/>
  <c r="E26" i="189"/>
  <c r="D32" i="189"/>
  <c r="D29" i="189" s="1"/>
  <c r="E32" i="189"/>
  <c r="E29" i="189" s="1"/>
  <c r="F32" i="189"/>
  <c r="G32" i="189"/>
  <c r="H32" i="189"/>
  <c r="I32" i="189"/>
  <c r="J32" i="189"/>
  <c r="J29" i="189" s="1"/>
  <c r="D100" i="189"/>
  <c r="D99" i="189" s="1"/>
  <c r="E100" i="189"/>
  <c r="E99" i="189" s="1"/>
  <c r="F100" i="189"/>
  <c r="F99" i="189" s="1"/>
  <c r="G100" i="189"/>
  <c r="G99" i="189" s="1"/>
  <c r="H100" i="189"/>
  <c r="H99" i="189" s="1"/>
  <c r="I100" i="189"/>
  <c r="J100" i="189"/>
  <c r="D101" i="189"/>
  <c r="E101" i="189"/>
  <c r="F101" i="189"/>
  <c r="G101" i="189"/>
  <c r="H101" i="189"/>
  <c r="I101" i="189"/>
  <c r="J101" i="189"/>
  <c r="J99" i="189" s="1"/>
  <c r="D104" i="189"/>
  <c r="E104" i="189"/>
  <c r="F104" i="189"/>
  <c r="G104" i="189"/>
  <c r="H104" i="189"/>
  <c r="I104" i="189"/>
  <c r="J104" i="189"/>
  <c r="D105" i="189"/>
  <c r="E105" i="189"/>
  <c r="F105" i="189"/>
  <c r="G105" i="189"/>
  <c r="H105" i="189"/>
  <c r="I105" i="189"/>
  <c r="J105" i="189"/>
  <c r="D106" i="189"/>
  <c r="E106" i="189"/>
  <c r="F106" i="189"/>
  <c r="G106" i="189"/>
  <c r="G103" i="189" s="1"/>
  <c r="H106" i="189"/>
  <c r="H103" i="189" s="1"/>
  <c r="I106" i="189"/>
  <c r="I103" i="189" s="1"/>
  <c r="J106" i="189"/>
  <c r="D108" i="189"/>
  <c r="E108" i="189"/>
  <c r="F108" i="189"/>
  <c r="G108" i="189"/>
  <c r="H108" i="189"/>
  <c r="I108" i="189"/>
  <c r="J108" i="189"/>
  <c r="D109" i="189"/>
  <c r="E109" i="189"/>
  <c r="F109" i="189"/>
  <c r="G109" i="189"/>
  <c r="H109" i="189"/>
  <c r="I109" i="189"/>
  <c r="J109" i="189"/>
  <c r="D110" i="189"/>
  <c r="E110" i="189"/>
  <c r="F110" i="189"/>
  <c r="G110" i="189"/>
  <c r="H110" i="189"/>
  <c r="I110" i="189"/>
  <c r="J110" i="189"/>
  <c r="D112" i="189"/>
  <c r="E112" i="189"/>
  <c r="F112" i="189"/>
  <c r="G112" i="189"/>
  <c r="H112" i="189"/>
  <c r="I112" i="189"/>
  <c r="J112" i="189"/>
  <c r="D113" i="189"/>
  <c r="E113" i="189"/>
  <c r="F113" i="189"/>
  <c r="G113" i="189"/>
  <c r="H113" i="189"/>
  <c r="H111" i="189" s="1"/>
  <c r="I113" i="189"/>
  <c r="I111" i="189" s="1"/>
  <c r="J113" i="189"/>
  <c r="D126" i="189"/>
  <c r="E126" i="189"/>
  <c r="F126" i="189"/>
  <c r="G126" i="189"/>
  <c r="H126" i="189"/>
  <c r="I126" i="189"/>
  <c r="J126" i="189"/>
  <c r="D131" i="189"/>
  <c r="E131" i="189"/>
  <c r="F131" i="189"/>
  <c r="G131" i="189"/>
  <c r="H131" i="189"/>
  <c r="I131" i="189"/>
  <c r="J131" i="189"/>
  <c r="J125" i="189" s="1"/>
  <c r="D1103" i="189"/>
  <c r="E1103" i="189"/>
  <c r="F1103" i="189"/>
  <c r="G1103" i="189"/>
  <c r="H1103" i="189"/>
  <c r="I1103" i="189"/>
  <c r="J1103" i="189"/>
  <c r="J1102" i="189" s="1"/>
  <c r="D1580" i="189"/>
  <c r="E1580" i="189"/>
  <c r="F1580" i="189"/>
  <c r="G1580" i="189"/>
  <c r="H1580" i="189"/>
  <c r="I1580" i="189"/>
  <c r="J1580" i="189"/>
  <c r="D2269" i="189"/>
  <c r="E2269" i="189"/>
  <c r="F2269" i="189"/>
  <c r="G2269" i="189"/>
  <c r="H2269" i="189"/>
  <c r="I2269" i="189"/>
  <c r="J2269" i="189"/>
  <c r="D2286" i="189"/>
  <c r="E2286" i="189"/>
  <c r="F2286" i="189"/>
  <c r="G2286" i="189"/>
  <c r="H2286" i="189"/>
  <c r="I2286" i="189"/>
  <c r="J2286" i="189"/>
  <c r="D2293" i="189"/>
  <c r="E2293" i="189"/>
  <c r="F2293" i="189"/>
  <c r="G2293" i="189"/>
  <c r="H2293" i="189"/>
  <c r="I2293" i="189"/>
  <c r="J2293" i="189"/>
  <c r="D2294" i="189"/>
  <c r="E2294" i="189"/>
  <c r="F2294" i="189"/>
  <c r="G2294" i="189"/>
  <c r="H2294" i="189"/>
  <c r="I2294" i="189"/>
  <c r="J2294" i="189"/>
  <c r="D2295" i="189"/>
  <c r="E2295" i="189"/>
  <c r="F2295" i="189"/>
  <c r="G2295" i="189"/>
  <c r="H2295" i="189"/>
  <c r="I2295" i="189"/>
  <c r="J2295" i="189"/>
  <c r="D2297" i="189"/>
  <c r="E2297" i="189"/>
  <c r="F2297" i="189"/>
  <c r="G2297" i="189"/>
  <c r="H2297" i="189"/>
  <c r="I2297" i="189"/>
  <c r="J2297" i="189"/>
  <c r="D2302" i="189"/>
  <c r="E2302" i="189"/>
  <c r="F2302" i="189"/>
  <c r="G2302" i="189"/>
  <c r="H2302" i="189"/>
  <c r="I2302" i="189"/>
  <c r="J2302" i="189"/>
  <c r="D2304" i="189"/>
  <c r="E2304" i="189"/>
  <c r="F2304" i="189"/>
  <c r="G2304" i="189"/>
  <c r="H2304" i="189"/>
  <c r="I2304" i="189"/>
  <c r="J2304" i="189"/>
  <c r="D2306" i="189"/>
  <c r="E2306" i="189"/>
  <c r="F2306" i="189"/>
  <c r="G2306" i="189"/>
  <c r="H2306" i="189"/>
  <c r="I2306" i="189"/>
  <c r="J2306" i="189"/>
  <c r="D2601" i="189"/>
  <c r="E2601" i="189"/>
  <c r="F2601" i="189"/>
  <c r="G2601" i="189"/>
  <c r="H2601" i="189"/>
  <c r="I2601" i="189"/>
  <c r="J2601" i="189"/>
  <c r="D2607" i="189"/>
  <c r="E2607" i="189"/>
  <c r="F2607" i="189"/>
  <c r="G2607" i="189"/>
  <c r="H2607" i="189"/>
  <c r="I2607" i="189"/>
  <c r="J2607" i="189"/>
  <c r="D2608" i="189"/>
  <c r="E2608" i="189"/>
  <c r="F2608" i="189"/>
  <c r="G2608" i="189"/>
  <c r="G2606" i="189" s="1"/>
  <c r="G23" i="189" s="1"/>
  <c r="H2608" i="189"/>
  <c r="H2606" i="189" s="1"/>
  <c r="H23" i="189" s="1"/>
  <c r="I2608" i="189"/>
  <c r="I2606" i="189" s="1"/>
  <c r="I23" i="189" s="1"/>
  <c r="J2608" i="189"/>
  <c r="J2606" i="189" s="1"/>
  <c r="J23" i="189" s="1"/>
  <c r="D2613" i="189"/>
  <c r="D24" i="189" s="1"/>
  <c r="E2613" i="189"/>
  <c r="E24" i="189" s="1"/>
  <c r="F2613" i="189"/>
  <c r="F24" i="189" s="1"/>
  <c r="G2613" i="189"/>
  <c r="G24" i="189" s="1"/>
  <c r="H2613" i="189"/>
  <c r="H24" i="189" s="1"/>
  <c r="I2613" i="189"/>
  <c r="I24" i="189" s="1"/>
  <c r="J2613" i="189"/>
  <c r="J24" i="189" s="1"/>
  <c r="D2616" i="189"/>
  <c r="E2616" i="189"/>
  <c r="F2616" i="189"/>
  <c r="G2616" i="189"/>
  <c r="H2616" i="189"/>
  <c r="I2616" i="189"/>
  <c r="I25" i="189" s="1"/>
  <c r="J2616" i="189"/>
  <c r="D2617" i="189"/>
  <c r="E2617" i="189"/>
  <c r="F2617" i="189"/>
  <c r="F26" i="189" s="1"/>
  <c r="G2617" i="189"/>
  <c r="G26" i="189" s="1"/>
  <c r="H2617" i="189"/>
  <c r="H26" i="189" s="1"/>
  <c r="I2617" i="189"/>
  <c r="I26" i="189" s="1"/>
  <c r="J2617" i="189"/>
  <c r="J26" i="189" s="1"/>
  <c r="I107" i="189" l="1"/>
  <c r="F107" i="189"/>
  <c r="D1102" i="189"/>
  <c r="M107" i="189"/>
  <c r="E107" i="189"/>
  <c r="L107" i="189"/>
  <c r="M2268" i="189"/>
  <c r="K107" i="189"/>
  <c r="D103" i="189"/>
  <c r="J103" i="189"/>
  <c r="H107" i="189"/>
  <c r="D107" i="189"/>
  <c r="L103" i="189"/>
  <c r="K103" i="189"/>
  <c r="K111" i="189"/>
  <c r="F103" i="189"/>
  <c r="E1102" i="189"/>
  <c r="E103" i="189"/>
  <c r="G111" i="189"/>
  <c r="F2606" i="189"/>
  <c r="F23" i="189" s="1"/>
  <c r="E2606" i="189"/>
  <c r="E23" i="189" s="1"/>
  <c r="F111" i="189"/>
  <c r="D2606" i="189"/>
  <c r="D23" i="189" s="1"/>
  <c r="E111" i="189"/>
  <c r="D111" i="189"/>
  <c r="L2268" i="189"/>
  <c r="L124" i="189" s="1"/>
  <c r="L22" i="189" s="1"/>
  <c r="J107" i="189"/>
  <c r="I99" i="189"/>
  <c r="G107" i="189"/>
  <c r="I125" i="189"/>
  <c r="K2606" i="189"/>
  <c r="K23" i="189" s="1"/>
  <c r="K125" i="189"/>
  <c r="K124" i="189" s="1"/>
  <c r="K22" i="189" s="1"/>
  <c r="M1102" i="189"/>
  <c r="M124" i="189" s="1"/>
  <c r="M22" i="189" s="1"/>
  <c r="I29" i="189"/>
  <c r="H29" i="189"/>
  <c r="H28" i="189" s="1"/>
  <c r="M2305" i="189"/>
  <c r="E125" i="189"/>
  <c r="G125" i="189"/>
  <c r="M2606" i="189"/>
  <c r="M23" i="189" s="1"/>
  <c r="H2268" i="189"/>
  <c r="G2305" i="189"/>
  <c r="G2268" i="189"/>
  <c r="H125" i="189"/>
  <c r="J111" i="189"/>
  <c r="J28" i="189" s="1"/>
  <c r="I2305" i="189"/>
  <c r="F2305" i="189"/>
  <c r="F2268" i="189"/>
  <c r="D125" i="189"/>
  <c r="J2305" i="189"/>
  <c r="H2305" i="189"/>
  <c r="E2305" i="189"/>
  <c r="E2268" i="189"/>
  <c r="E124" i="189" s="1"/>
  <c r="E22" i="189" s="1"/>
  <c r="G29" i="189"/>
  <c r="K1102" i="189"/>
  <c r="L2606" i="189"/>
  <c r="L23" i="189" s="1"/>
  <c r="J2268" i="189"/>
  <c r="J124" i="189" s="1"/>
  <c r="J22" i="189" s="1"/>
  <c r="I2268" i="189"/>
  <c r="D2305" i="189"/>
  <c r="D2268" i="189"/>
  <c r="F29" i="189"/>
  <c r="F125" i="189"/>
  <c r="K2268" i="189"/>
  <c r="M125" i="189"/>
  <c r="M111" i="189"/>
  <c r="L1102" i="189"/>
  <c r="H1102" i="189"/>
  <c r="G1102" i="189"/>
  <c r="M29" i="189"/>
  <c r="L125" i="189"/>
  <c r="F1102" i="189"/>
  <c r="L29" i="189"/>
  <c r="L111" i="189"/>
  <c r="I1102" i="189"/>
  <c r="K29" i="189"/>
  <c r="L102" i="189"/>
  <c r="M102" i="189"/>
  <c r="M28" i="189"/>
  <c r="K102" i="189"/>
  <c r="L28" i="189"/>
  <c r="K28" i="189"/>
  <c r="I102" i="189"/>
  <c r="H102" i="189"/>
  <c r="G102" i="189"/>
  <c r="F102" i="189"/>
  <c r="E102" i="189"/>
  <c r="E28" i="189" s="1"/>
  <c r="D102" i="189"/>
  <c r="J102" i="189"/>
  <c r="D28" i="189"/>
  <c r="H124" i="189" l="1"/>
  <c r="H22" i="189" s="1"/>
  <c r="I28" i="189"/>
  <c r="I124" i="189"/>
  <c r="I22" i="189" s="1"/>
  <c r="G124" i="189"/>
  <c r="G22" i="189" s="1"/>
  <c r="F124" i="189"/>
  <c r="F22" i="189" s="1"/>
  <c r="D124" i="189"/>
  <c r="D22" i="189" s="1"/>
  <c r="F28" i="189"/>
  <c r="G28" i="189"/>
  <c r="L21" i="189"/>
  <c r="L27" i="189"/>
  <c r="L20" i="189" s="1"/>
  <c r="K21" i="189"/>
  <c r="K27" i="189"/>
  <c r="K20" i="189" s="1"/>
  <c r="M21" i="189"/>
  <c r="M27" i="189"/>
  <c r="M20" i="189" s="1"/>
  <c r="F21" i="189"/>
  <c r="F27" i="189"/>
  <c r="F20" i="189" s="1"/>
  <c r="E21" i="189"/>
  <c r="E27" i="189"/>
  <c r="E20" i="189" s="1"/>
  <c r="G21" i="189"/>
  <c r="G27" i="189"/>
  <c r="G20" i="189" s="1"/>
  <c r="I21" i="189"/>
  <c r="I27" i="189"/>
  <c r="I20" i="189" s="1"/>
  <c r="H21" i="189"/>
  <c r="H27" i="189"/>
  <c r="H20" i="189" s="1"/>
  <c r="J21" i="189"/>
  <c r="J27" i="189"/>
  <c r="J20" i="189" s="1"/>
  <c r="D21" i="189"/>
  <c r="D27" i="189"/>
  <c r="D20" i="189" s="1"/>
</calcChain>
</file>

<file path=xl/sharedStrings.xml><?xml version="1.0" encoding="utf-8"?>
<sst xmlns="http://schemas.openxmlformats.org/spreadsheetml/2006/main" count="10748" uniqueCount="5386">
  <si>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</si>
  <si>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</si>
  <si>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</si>
  <si>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</si>
  <si>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</si>
  <si>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</si>
  <si>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</si>
  <si>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</si>
  <si>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</si>
  <si>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</si>
  <si>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</si>
  <si>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</si>
  <si>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</si>
  <si>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</si>
  <si>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</si>
  <si>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</si>
  <si>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</si>
  <si>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</si>
  <si>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</si>
  <si>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</si>
  <si>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</si>
  <si>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</si>
  <si>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</si>
  <si>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</si>
  <si>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</si>
  <si>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</si>
  <si>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</si>
  <si>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</si>
  <si>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</si>
  <si>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</si>
  <si>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</si>
  <si>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</si>
  <si>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</si>
  <si>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</si>
  <si>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</si>
  <si>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</si>
  <si>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</si>
  <si>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</si>
  <si>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</si>
  <si>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</si>
  <si>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</si>
  <si>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</si>
  <si>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</si>
  <si>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</si>
  <si>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</si>
  <si>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</si>
  <si>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</si>
  <si>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</si>
  <si>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</si>
  <si>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</si>
  <si>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</si>
  <si>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</si>
  <si>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</si>
  <si>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</si>
  <si>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</si>
  <si>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</si>
  <si>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</si>
  <si>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</si>
  <si>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</si>
  <si>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</si>
  <si>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</si>
  <si>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</si>
  <si>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</si>
  <si>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</si>
  <si>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</si>
  <si>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</si>
  <si>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</si>
  <si>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</si>
  <si>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</si>
  <si>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</si>
  <si>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</si>
  <si>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</si>
  <si>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</si>
  <si>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</si>
  <si>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</si>
  <si>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</si>
  <si>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</si>
  <si>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</si>
  <si>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</si>
  <si>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</si>
  <si>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</si>
  <si>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</si>
  <si>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</si>
  <si>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</si>
  <si>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</si>
  <si>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</si>
  <si>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</si>
  <si>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</si>
  <si>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</si>
  <si>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</si>
  <si>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</si>
  <si>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</si>
  <si>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</si>
  <si>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</si>
  <si>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</si>
  <si>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</si>
  <si>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</si>
  <si>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</si>
  <si>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</si>
  <si>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</si>
  <si>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</si>
  <si>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</si>
  <si>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</si>
  <si>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</si>
  <si>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</si>
  <si>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</si>
  <si>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</si>
  <si>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</si>
  <si>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</si>
  <si>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</si>
  <si>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</si>
  <si>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</si>
  <si>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</si>
  <si>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</si>
  <si>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</si>
  <si>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</si>
  <si>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</si>
  <si>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</si>
  <si>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</si>
  <si>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</si>
  <si>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</si>
  <si>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</si>
  <si>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</si>
  <si>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</si>
  <si>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</si>
  <si>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</si>
  <si>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</si>
  <si>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</si>
  <si>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</si>
  <si>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</si>
  <si>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</si>
  <si>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</si>
  <si>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</si>
  <si>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</si>
  <si>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</si>
  <si>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</si>
  <si>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</si>
  <si>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</si>
  <si>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</si>
  <si>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</si>
  <si>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</si>
  <si>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</si>
  <si>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</si>
  <si>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</si>
  <si>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</si>
  <si>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</si>
  <si>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</si>
  <si>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</si>
  <si>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</si>
  <si>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</si>
  <si>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</si>
  <si>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</si>
  <si>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</si>
  <si>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</si>
  <si>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</si>
  <si>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</si>
  <si>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</si>
  <si>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</si>
  <si>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</si>
  <si>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</si>
  <si>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</si>
  <si>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</si>
  <si>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</si>
  <si>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</si>
  <si>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</si>
  <si>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</si>
  <si>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</si>
  <si>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</si>
  <si>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</si>
  <si>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</si>
  <si>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</si>
  <si>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</si>
  <si>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</si>
  <si>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</si>
  <si>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</si>
  <si>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</si>
  <si>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</si>
  <si>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</si>
  <si>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</si>
  <si>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</si>
  <si>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</si>
  <si>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</si>
  <si>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</si>
  <si>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</si>
  <si>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</si>
  <si>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</si>
  <si>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</si>
  <si>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ВЛ-10 кВ от ВЛ-10 кВ №9 ПС 110 кВ Поляны до проектируемой ТП-10/0,4 кВ, протяженностью 0,01 км) (Договор на технологическое присоединение № 621029388 от 18.09.2019)</t>
  </si>
  <si>
    <t>K_RYE-01308-001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</si>
  <si>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КЛ-10 кВ, протяженностью 0,45 км) (Договор на технологическое присоединение № 621029388 от 18.09.2019)</t>
  </si>
  <si>
    <t>K_RYE-01308-002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</si>
  <si>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ТП-10/0,4 кВ мощностью 0,63 МВА ) (Договор на технологическое присоединение № 621029388 от 18.09.2019)</t>
  </si>
  <si>
    <t>K_RYE-01308-003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</si>
  <si>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ВЛ-0,4 кВ от РУ-0,4 кВ вновь строящейся ТП-10/0,4 кВ, протяженностью 0,03 км) (Договор на технологическое присоединение № 621029388 от 18.09.2019)</t>
  </si>
  <si>
    <t>K_RYE-01308-004</t>
  </si>
  <si>
    <t>Технологическое присоединение к электрическим сетям энергопринимающих устройств потребителя ИП Агапкина А.А. (Строительство ЛЭП-10 кВ от ВЛ-10 кВ №2 ПС 110/10 кВ Пителино до точки технологического присоединения объекта заявителя,Пителинский район, 0,01 км) (Договор на технологическое присоединение № 621029386 от  10.09.2019)</t>
  </si>
  <si>
    <t>K_RYE-01309-001</t>
  </si>
  <si>
    <t>Технологическое присоединение к электрическим сетям энергопринимающих устройств потребителя ИП Агапкина А.А. (Монтаж реклоузера 10 кВ, 1 шт., Пителинский район) (Договор на технологическое присоединение № 621029386 от  10.09.2019)</t>
  </si>
  <si>
    <t>K_RYE-01309-002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</si>
  <si>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16 км) (Договор на технологическое присоединение № 621021661 от 30.04.2019)</t>
  </si>
  <si>
    <t>K_RYE-01310-001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</si>
  <si>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методом ГНБ 0,4 км) (Договор на технологическое присоединение № 621021661 от 30.04.2019)</t>
  </si>
  <si>
    <t>K_RYE-01310-002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</si>
  <si>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16,6 км) (Договор на технологическое присоединение № 621023678 от 16.09.2019)</t>
  </si>
  <si>
    <t>K_RYE-01311-001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</si>
  <si>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методом ГНБ 0,4 км) (Договор на технологическое присоединение № 621023678 от 16.09.2019)</t>
  </si>
  <si>
    <t>K_RYE-01311-002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</si>
  <si>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2,18 км) (Договор на технологическое присоединение № 621033151 от 09.12.2019)</t>
  </si>
  <si>
    <t>K_RYE-01423-001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</si>
  <si>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методом ГНБ 0,4 км) (Договор на технологическое присоединение № 621033151 от 09.12.2019)</t>
  </si>
  <si>
    <t>K_RYE-01423-002</t>
  </si>
  <si>
    <t>Технологическое присоединение к электрическим сетям энергопринимающих устройств потребителя ОАО "АВТОБАЗА РАПСТ" (Строительство ВЛ-10 кВ от ВЛ-10 кВ № 8 ПС Лихачево, 1,85 км) (Договор на технологическое присоединение № 621033677 от 23.12.2019)</t>
  </si>
  <si>
    <t>K_RYE-01424-001</t>
  </si>
  <si>
    <t>Технологическое присоединение к электрическим сетям энергопринимающих устройств потребителя ОАО "АВТОБАЗА РАПСТ" (Строительство КЛ-10 кВ от  ВЛ-10 кВ № 8 ПС Лихачево, методом ГНБ 0,05 км) (Договор на технологическое присоединение № 621033677 от 23.12.2019)</t>
  </si>
  <si>
    <t>K_RYE-01424-002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</si>
  <si>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</si>
  <si>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</si>
  <si>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</si>
  <si>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</si>
  <si>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</si>
  <si>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</si>
  <si>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</si>
  <si>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</si>
  <si>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</si>
  <si>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</si>
  <si>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</si>
  <si>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</si>
  <si>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</si>
  <si>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</si>
  <si>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</si>
  <si>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</si>
  <si>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</si>
  <si>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</si>
  <si>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</si>
  <si>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</si>
  <si>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</si>
  <si>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</si>
  <si>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</si>
  <si>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</si>
  <si>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</si>
  <si>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</si>
  <si>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</si>
  <si>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</si>
  <si>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</si>
  <si>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</si>
  <si>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</si>
  <si>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</si>
  <si>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</si>
  <si>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</si>
  <si>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Технологическое присоединение к электрическим сетям энергопринимающих устройств потребителя ООО "Скопинский фармацевтический завод" (Техническое перевооружение ПС 110 кВ Скопин с комплектацией 2  ячеек 6 кВ на 1 и 2 сек. ш.) (Договор на технологическое присоединение № 621021661 от 30.04.2019)</t>
  </si>
  <si>
    <t>K_RYE-01310-003</t>
  </si>
  <si>
    <t>Технологическое присоединение к электрическим сетям энергопринимающих устройств потребителя ООО "ОКТАФАРМА-ФАРМИМЭКС" (Техническое перевооружение ПС 110 кВ Скопин с комплектацией 2  ячеек 6 кВ на 1 и 2 сек. ш.) (Договор на технологическое присоединение № 621023678 от 16.09.2019)</t>
  </si>
  <si>
    <t>K_RYE-01311-003</t>
  </si>
  <si>
    <t>Технологическое присоединение к электрическим сетям энергопринимающих устройств потребителя АО "Корпорация развития Рязанской области" (Техническое перевооружение ПС 110/10 кВ Элеватор с монтажем 2  ячеек 10 кВ на 1 и 2 сек. ш.) (Договор на технологическое присоединение № 621022071 от 19.04.2019)</t>
  </si>
  <si>
    <t>K_RYE-01312-000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</si>
  <si>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</si>
  <si>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</si>
  <si>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</si>
  <si>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</si>
  <si>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</si>
  <si>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</si>
  <si>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</si>
  <si>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</si>
  <si>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</si>
  <si>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</si>
  <si>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</si>
  <si>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</si>
  <si>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 кВ Ока с заменой T-1, T-2  2*16 на 2*25 с монтажем двух ячеек КРУН-10 кВ.</t>
  </si>
  <si>
    <t>F_RYE-00083-000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</si>
  <si>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</si>
  <si>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</si>
  <si>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</si>
  <si>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</si>
  <si>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</si>
  <si>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</si>
  <si>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</si>
  <si>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</si>
  <si>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</si>
  <si>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</si>
  <si>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</si>
  <si>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</si>
  <si>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</si>
  <si>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</si>
  <si>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</si>
  <si>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</si>
  <si>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</si>
  <si>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</si>
  <si>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</si>
  <si>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</si>
  <si>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</si>
  <si>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</si>
  <si>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</si>
  <si>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</si>
  <si>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</si>
  <si>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</si>
  <si>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</si>
  <si>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</si>
  <si>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</si>
  <si>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</si>
  <si>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</si>
  <si>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</si>
  <si>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</si>
  <si>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</si>
  <si>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</si>
  <si>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</si>
  <si>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</si>
  <si>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</si>
  <si>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</si>
  <si>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</si>
  <si>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</si>
  <si>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</si>
  <si>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</si>
  <si>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</si>
  <si>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</si>
  <si>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</si>
  <si>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</si>
  <si>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</si>
  <si>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</si>
  <si>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</si>
  <si>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</si>
  <si>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</si>
  <si>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</si>
  <si>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</si>
  <si>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</si>
  <si>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</si>
  <si>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</si>
  <si>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</si>
  <si>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</si>
  <si>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</si>
  <si>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</si>
  <si>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</si>
  <si>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</si>
  <si>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</si>
  <si>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</si>
  <si>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</si>
  <si>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</si>
  <si>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</si>
  <si>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</si>
  <si>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</si>
  <si>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</si>
  <si>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</si>
  <si>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</si>
  <si>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</si>
  <si>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</si>
  <si>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</si>
  <si>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</si>
  <si>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</si>
  <si>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</si>
  <si>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</si>
  <si>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</si>
  <si>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</si>
  <si>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</si>
  <si>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</si>
  <si>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</si>
  <si>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</si>
  <si>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</si>
  <si>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</si>
  <si>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</si>
  <si>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</si>
  <si>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</si>
  <si>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</si>
  <si>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</si>
  <si>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</si>
  <si>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</si>
  <si>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</si>
  <si>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</si>
  <si>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</si>
  <si>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</si>
  <si>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</si>
  <si>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</si>
  <si>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</si>
  <si>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</si>
  <si>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</si>
  <si>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</si>
  <si>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</si>
  <si>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</si>
  <si>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</si>
  <si>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</si>
  <si>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</si>
  <si>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</si>
  <si>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</si>
  <si>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</si>
  <si>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</si>
  <si>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</si>
  <si>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</si>
  <si>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</si>
  <si>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</si>
  <si>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</si>
  <si>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</si>
  <si>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</si>
  <si>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</si>
  <si>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</si>
  <si>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</si>
  <si>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</si>
  <si>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</si>
  <si>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</si>
  <si>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</si>
  <si>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</si>
  <si>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</si>
  <si>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</si>
  <si>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</si>
  <si>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</si>
  <si>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</si>
  <si>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</si>
  <si>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</si>
  <si>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</si>
  <si>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</si>
  <si>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</si>
  <si>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</si>
  <si>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</si>
  <si>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</si>
  <si>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</si>
  <si>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</si>
  <si>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</si>
  <si>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</si>
  <si>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</si>
  <si>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</si>
  <si>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</si>
  <si>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</si>
  <si>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</si>
  <si>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</si>
  <si>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</si>
  <si>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</si>
  <si>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</si>
  <si>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</si>
  <si>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</si>
  <si>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</si>
  <si>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</si>
  <si>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</si>
  <si>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</si>
  <si>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</si>
  <si>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</si>
  <si>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</si>
  <si>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</si>
  <si>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</si>
  <si>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</si>
  <si>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</si>
  <si>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</si>
  <si>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</si>
  <si>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</si>
  <si>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</si>
  <si>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</si>
  <si>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</si>
  <si>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</si>
  <si>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</si>
  <si>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</si>
  <si>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</si>
  <si>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</si>
  <si>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</si>
  <si>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</si>
  <si>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</si>
  <si>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</si>
  <si>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</si>
  <si>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</si>
  <si>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</si>
  <si>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</si>
  <si>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</si>
  <si>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</si>
  <si>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</si>
  <si>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</si>
  <si>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</si>
  <si>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</si>
  <si>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</si>
  <si>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</si>
  <si>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</si>
  <si>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</si>
  <si>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</si>
  <si>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</si>
  <si>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</si>
  <si>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</si>
  <si>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</si>
  <si>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</si>
  <si>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</si>
  <si>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</si>
  <si>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</si>
  <si>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</si>
  <si>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</si>
  <si>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</si>
  <si>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</si>
  <si>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</si>
  <si>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</si>
  <si>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</si>
  <si>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</si>
  <si>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</si>
  <si>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</si>
  <si>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</si>
  <si>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</si>
  <si>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</si>
  <si>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</si>
  <si>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</si>
  <si>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</si>
  <si>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</si>
  <si>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</si>
  <si>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</si>
  <si>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</si>
  <si>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</si>
  <si>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</si>
  <si>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</si>
  <si>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</si>
  <si>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</si>
  <si>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</si>
  <si>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</si>
  <si>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</si>
  <si>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</si>
  <si>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</si>
  <si>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</si>
  <si>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</si>
  <si>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</si>
  <si>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</si>
  <si>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</si>
  <si>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</si>
  <si>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</si>
  <si>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</si>
  <si>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</si>
  <si>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</si>
  <si>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</si>
  <si>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</si>
  <si>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</si>
  <si>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</si>
  <si>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</si>
  <si>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</si>
  <si>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</si>
  <si>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</si>
  <si>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</si>
  <si>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</si>
  <si>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</si>
  <si>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</si>
  <si>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</si>
  <si>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</si>
  <si>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</si>
  <si>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</si>
  <si>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</si>
  <si>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</si>
  <si>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</si>
  <si>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</si>
  <si>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</si>
  <si>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</si>
  <si>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</si>
  <si>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</si>
  <si>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</si>
  <si>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</si>
  <si>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</si>
  <si>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</si>
  <si>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</si>
  <si>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</si>
  <si>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</si>
  <si>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</si>
  <si>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</si>
  <si>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</si>
  <si>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</si>
  <si>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</si>
  <si>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</si>
  <si>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</si>
  <si>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</si>
  <si>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</si>
  <si>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</si>
  <si>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</si>
  <si>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</si>
  <si>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</si>
  <si>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</si>
  <si>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</si>
  <si>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</si>
  <si>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</si>
  <si>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</si>
  <si>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</si>
  <si>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</si>
  <si>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</si>
  <si>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</si>
  <si>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</si>
  <si>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</si>
  <si>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</si>
  <si>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</si>
  <si>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</si>
  <si>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</si>
  <si>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</si>
  <si>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</si>
  <si>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</si>
  <si>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</si>
  <si>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</si>
  <si>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</si>
  <si>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</si>
  <si>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</si>
  <si>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</si>
  <si>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</si>
  <si>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</si>
  <si>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</si>
  <si>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</si>
  <si>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</si>
  <si>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</si>
  <si>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</si>
  <si>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</si>
  <si>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</si>
  <si>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</si>
  <si>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</si>
  <si>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</si>
  <si>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</si>
  <si>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</si>
  <si>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</si>
  <si>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</si>
  <si>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</si>
  <si>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</si>
  <si>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</si>
  <si>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</si>
  <si>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</si>
  <si>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</si>
  <si>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</si>
  <si>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</si>
  <si>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</si>
  <si>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</si>
  <si>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</si>
  <si>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</si>
  <si>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</si>
  <si>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</si>
  <si>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</si>
  <si>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</si>
  <si>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</si>
  <si>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</si>
  <si>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</si>
  <si>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</si>
  <si>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</si>
  <si>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</si>
  <si>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</si>
  <si>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</si>
  <si>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</si>
  <si>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</si>
  <si>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</si>
  <si>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</si>
  <si>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</si>
  <si>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</si>
  <si>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</si>
  <si>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</si>
  <si>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</si>
  <si>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</si>
  <si>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</si>
  <si>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</si>
  <si>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</si>
  <si>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</si>
  <si>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</si>
  <si>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</si>
  <si>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</si>
  <si>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</si>
  <si>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</si>
  <si>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</si>
  <si>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</si>
  <si>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</si>
  <si>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</si>
  <si>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</si>
  <si>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</si>
  <si>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</si>
  <si>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</si>
  <si>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</si>
  <si>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</si>
  <si>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</si>
  <si>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</si>
  <si>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</si>
  <si>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</si>
  <si>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</si>
  <si>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</si>
  <si>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</si>
  <si>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</si>
  <si>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</si>
  <si>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</si>
  <si>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</si>
  <si>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</si>
  <si>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</si>
  <si>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</si>
  <si>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</si>
  <si>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</si>
  <si>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</si>
  <si>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</si>
  <si>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</si>
  <si>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</si>
  <si>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</si>
  <si>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</si>
  <si>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</si>
  <si>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</si>
  <si>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</si>
  <si>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</si>
  <si>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</si>
  <si>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</si>
  <si>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</si>
  <si>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</si>
  <si>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</si>
  <si>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</si>
  <si>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</si>
  <si>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</si>
  <si>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</si>
  <si>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</si>
  <si>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</si>
  <si>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</si>
  <si>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</si>
  <si>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</si>
  <si>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</si>
  <si>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</si>
  <si>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</si>
  <si>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</si>
  <si>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</si>
  <si>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</si>
  <si>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</si>
  <si>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</si>
  <si>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</si>
  <si>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</si>
  <si>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</si>
  <si>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</si>
  <si>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</si>
  <si>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</si>
  <si>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</si>
  <si>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</si>
  <si>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</si>
  <si>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</si>
  <si>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</si>
  <si>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</si>
  <si>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</si>
  <si>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</si>
  <si>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</si>
  <si>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</si>
  <si>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</si>
  <si>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</si>
  <si>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</si>
  <si>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</si>
  <si>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</si>
  <si>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</si>
  <si>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</si>
  <si>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</si>
  <si>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</si>
  <si>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</si>
  <si>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</si>
  <si>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</si>
  <si>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</si>
  <si>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</si>
  <si>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</si>
  <si>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</si>
  <si>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</si>
  <si>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</si>
  <si>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</si>
  <si>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</si>
  <si>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</si>
  <si>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</si>
  <si>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</si>
  <si>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</si>
  <si>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</si>
  <si>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</si>
  <si>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</si>
  <si>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</si>
  <si>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</si>
  <si>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</si>
  <si>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</si>
  <si>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</si>
  <si>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</si>
  <si>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</si>
  <si>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</si>
  <si>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</si>
  <si>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</si>
  <si>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</si>
  <si>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</si>
  <si>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</si>
  <si>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</si>
  <si>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</si>
  <si>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</si>
  <si>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</si>
  <si>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</si>
  <si>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</si>
  <si>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</si>
  <si>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</si>
  <si>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</si>
  <si>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</si>
  <si>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</si>
  <si>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</si>
  <si>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</si>
  <si>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</si>
  <si>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</si>
  <si>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</si>
  <si>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</si>
  <si>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</si>
  <si>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</si>
  <si>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</si>
  <si>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</si>
  <si>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</si>
  <si>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</si>
  <si>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</si>
  <si>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</si>
  <si>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</si>
  <si>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</si>
  <si>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</si>
  <si>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</si>
  <si>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</si>
  <si>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</si>
  <si>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</si>
  <si>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</si>
  <si>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</si>
  <si>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</si>
  <si>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</si>
  <si>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</si>
  <si>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</si>
  <si>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</si>
  <si>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</si>
  <si>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</si>
  <si>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</si>
  <si>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</si>
  <si>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</si>
  <si>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</si>
  <si>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</si>
  <si>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</si>
  <si>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</si>
  <si>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</si>
  <si>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</si>
  <si>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</si>
  <si>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</si>
  <si>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</si>
  <si>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</si>
  <si>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</si>
  <si>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</si>
  <si>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</si>
  <si>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</si>
  <si>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</si>
  <si>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</si>
  <si>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</si>
  <si>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</si>
  <si>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</si>
  <si>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</si>
  <si>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</si>
  <si>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</si>
  <si>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</si>
  <si>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</si>
  <si>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</si>
  <si>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н.п.Ситьково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</si>
  <si>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</si>
  <si>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</si>
  <si>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</si>
  <si>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</si>
  <si>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</si>
  <si>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</si>
  <si>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</si>
  <si>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</si>
  <si>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</si>
  <si>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</si>
  <si>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</si>
  <si>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</si>
  <si>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</si>
  <si>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</si>
  <si>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</si>
  <si>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</si>
  <si>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</si>
  <si>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</si>
  <si>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</si>
  <si>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</si>
  <si>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</si>
  <si>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</si>
  <si>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</si>
  <si>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</si>
  <si>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</si>
  <si>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</si>
  <si>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</si>
  <si>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</si>
  <si>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</si>
  <si>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</si>
  <si>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</si>
  <si>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</si>
  <si>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</si>
  <si>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</si>
  <si>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</si>
  <si>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</si>
  <si>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</si>
  <si>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</si>
  <si>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</si>
  <si>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</si>
  <si>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</si>
  <si>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</si>
  <si>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</si>
  <si>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</si>
  <si>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</si>
  <si>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</si>
  <si>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</si>
  <si>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</si>
  <si>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</si>
  <si>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</si>
  <si>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</si>
  <si>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</si>
  <si>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</si>
  <si>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</si>
  <si>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</si>
  <si>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</si>
  <si>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</si>
  <si>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</si>
  <si>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</si>
  <si>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</si>
  <si>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</si>
  <si>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</si>
  <si>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</si>
  <si>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</si>
  <si>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</si>
  <si>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</si>
  <si>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</si>
  <si>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</si>
  <si>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</si>
  <si>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</si>
  <si>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</si>
  <si>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</si>
  <si>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</si>
  <si>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</si>
  <si>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</si>
  <si>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</si>
  <si>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</si>
  <si>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</si>
  <si>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</si>
  <si>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</si>
  <si>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</si>
  <si>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</si>
  <si>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</si>
  <si>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</si>
  <si>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</si>
  <si>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</si>
  <si>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</si>
  <si>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</si>
  <si>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</si>
  <si>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</si>
  <si>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</si>
  <si>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</si>
  <si>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</si>
  <si>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</si>
  <si>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</si>
  <si>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</si>
  <si>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</si>
  <si>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</si>
  <si>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</si>
  <si>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</si>
  <si>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</si>
  <si>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</si>
  <si>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</si>
  <si>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</si>
  <si>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</si>
  <si>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</si>
  <si>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</si>
  <si>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</si>
  <si>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</si>
  <si>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</si>
  <si>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</si>
  <si>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</si>
  <si>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</si>
  <si>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</si>
  <si>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</si>
  <si>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</si>
  <si>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</si>
  <si>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</si>
  <si>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</si>
  <si>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</si>
  <si>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</si>
  <si>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</si>
  <si>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</si>
  <si>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</si>
  <si>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</si>
  <si>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</si>
  <si>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</si>
  <si>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</si>
  <si>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</si>
  <si>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</si>
  <si>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</si>
  <si>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</si>
  <si>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</si>
  <si>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</si>
  <si>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</si>
  <si>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</si>
  <si>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</si>
  <si>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</si>
  <si>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</si>
  <si>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</si>
  <si>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</si>
  <si>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</si>
  <si>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</si>
  <si>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</si>
  <si>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</si>
  <si>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</si>
  <si>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</si>
  <si>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</si>
  <si>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</si>
  <si>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</si>
  <si>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</si>
  <si>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</si>
  <si>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</si>
  <si>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</si>
  <si>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</si>
  <si>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</si>
  <si>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</si>
  <si>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</si>
  <si>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</si>
  <si>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</si>
  <si>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</si>
  <si>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</si>
  <si>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</si>
  <si>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</si>
  <si>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</si>
  <si>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</si>
  <si>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</si>
  <si>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</si>
  <si>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</si>
  <si>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</si>
  <si>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</si>
  <si>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35 кВ Строитель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</si>
  <si>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</si>
  <si>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</si>
  <si>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</si>
  <si>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</si>
  <si>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</si>
  <si>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</si>
  <si>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</si>
  <si>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</si>
  <si>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</si>
  <si>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</si>
  <si>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</si>
  <si>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</si>
  <si>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</si>
  <si>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</si>
  <si>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</si>
  <si>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</si>
  <si>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</si>
  <si>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</si>
  <si>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</si>
  <si>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</si>
  <si>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</si>
  <si>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</si>
  <si>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</si>
  <si>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</si>
  <si>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</si>
  <si>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</si>
  <si>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</si>
  <si>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</si>
  <si>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</si>
  <si>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</si>
  <si>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</si>
  <si>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</si>
  <si>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</si>
  <si>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</si>
  <si>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</si>
  <si>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</si>
  <si>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</si>
  <si>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</si>
  <si>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</si>
  <si>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</si>
  <si>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</si>
  <si>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</si>
  <si>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</si>
  <si>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</si>
  <si>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</si>
  <si>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</si>
  <si>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</si>
  <si>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</si>
  <si>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</si>
  <si>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</si>
  <si>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</si>
  <si>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</si>
  <si>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</si>
  <si>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</si>
  <si>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</si>
  <si>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</si>
  <si>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</si>
  <si>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</si>
  <si>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</si>
  <si>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</si>
  <si>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</si>
  <si>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</si>
  <si>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</si>
  <si>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</si>
  <si>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</si>
  <si>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</si>
  <si>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</si>
  <si>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</si>
  <si>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</si>
  <si>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</si>
  <si>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</si>
  <si>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</si>
  <si>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</si>
  <si>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</si>
  <si>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</si>
  <si>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</si>
  <si>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</si>
  <si>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</si>
  <si>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</si>
  <si>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</si>
  <si>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</si>
  <si>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</si>
  <si>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</si>
  <si>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</si>
  <si>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</si>
  <si>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</si>
  <si>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</si>
  <si>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</si>
  <si>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</si>
  <si>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</si>
  <si>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</si>
  <si>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</si>
  <si>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</si>
  <si>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</si>
  <si>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</si>
  <si>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</si>
  <si>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</si>
  <si>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</si>
  <si>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</si>
  <si>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</si>
  <si>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</si>
  <si>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</si>
  <si>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</si>
  <si>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</si>
  <si>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</si>
  <si>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</si>
  <si>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</si>
  <si>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</si>
  <si>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</si>
  <si>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</si>
  <si>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</si>
  <si>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</si>
  <si>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</si>
  <si>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</si>
  <si>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</si>
  <si>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</si>
  <si>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</si>
  <si>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</si>
  <si>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</si>
  <si>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</si>
  <si>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</si>
  <si>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</si>
  <si>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</si>
  <si>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</si>
  <si>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</si>
  <si>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</si>
  <si>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</si>
  <si>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</si>
  <si>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</si>
  <si>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</si>
  <si>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</si>
  <si>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</si>
  <si>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</si>
  <si>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</si>
  <si>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</si>
  <si>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</si>
  <si>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</si>
  <si>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</si>
  <si>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</si>
  <si>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</si>
  <si>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</si>
  <si>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</si>
  <si>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</si>
  <si>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</si>
  <si>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</si>
  <si>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</si>
  <si>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</si>
  <si>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</si>
  <si>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</si>
  <si>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</si>
  <si>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</si>
  <si>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</si>
  <si>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</si>
  <si>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</si>
  <si>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</si>
  <si>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</si>
  <si>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</si>
  <si>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</si>
  <si>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</si>
  <si>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</si>
  <si>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</si>
  <si>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</si>
  <si>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</si>
  <si>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</si>
  <si>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</si>
  <si>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</si>
  <si>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</si>
  <si>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</si>
  <si>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</si>
  <si>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</si>
  <si>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</si>
  <si>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</si>
  <si>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</si>
  <si>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</si>
  <si>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</si>
  <si>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</si>
  <si>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</si>
  <si>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</si>
  <si>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</si>
  <si>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</si>
  <si>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</si>
  <si>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</si>
  <si>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</si>
  <si>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</si>
  <si>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</si>
  <si>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</si>
  <si>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</si>
  <si>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</si>
  <si>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</si>
  <si>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</si>
  <si>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</si>
  <si>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</si>
  <si>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</si>
  <si>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</si>
  <si>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</si>
  <si>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</si>
  <si>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</si>
  <si>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</si>
  <si>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</si>
  <si>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</si>
  <si>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</si>
  <si>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</si>
  <si>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</si>
  <si>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</si>
  <si>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</si>
  <si>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</si>
  <si>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</si>
  <si>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</si>
  <si>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</si>
  <si>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</si>
  <si>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</si>
  <si>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</si>
  <si>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</si>
  <si>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</si>
  <si>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</si>
  <si>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</si>
  <si>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</si>
  <si>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</si>
  <si>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</si>
  <si>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</si>
  <si>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</si>
  <si>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</si>
  <si>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</si>
  <si>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</si>
  <si>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</si>
  <si>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</si>
  <si>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</si>
  <si>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</si>
  <si>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</si>
  <si>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</si>
  <si>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</si>
  <si>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</si>
  <si>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</si>
  <si>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</si>
  <si>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</si>
  <si>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</si>
  <si>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</si>
  <si>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</si>
  <si>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</si>
  <si>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</si>
  <si>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</si>
  <si>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</si>
  <si>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</si>
  <si>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</si>
  <si>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</si>
  <si>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</si>
  <si>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</si>
  <si>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</si>
  <si>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</si>
  <si>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</si>
  <si>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</si>
  <si>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</si>
  <si>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</si>
  <si>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</si>
  <si>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</si>
  <si>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</si>
  <si>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</si>
  <si>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</si>
  <si>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</si>
  <si>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</si>
  <si>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</si>
  <si>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</si>
  <si>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</si>
  <si>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</si>
  <si>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</si>
  <si>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</si>
  <si>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</si>
  <si>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</si>
  <si>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</si>
  <si>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</si>
  <si>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</si>
  <si>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</si>
  <si>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</si>
  <si>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</si>
  <si>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</si>
  <si>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</si>
  <si>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</si>
  <si>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</si>
  <si>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</si>
  <si>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</si>
  <si>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</si>
  <si>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</si>
  <si>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</si>
  <si>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</si>
  <si>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</si>
  <si>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</si>
  <si>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</si>
  <si>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</si>
  <si>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</si>
  <si>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</si>
  <si>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</si>
  <si>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</si>
  <si>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</si>
  <si>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</si>
  <si>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</si>
  <si>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</si>
  <si>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</si>
  <si>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</si>
  <si>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</si>
  <si>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</si>
  <si>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</si>
  <si>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</si>
  <si>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</si>
  <si>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</si>
  <si>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</si>
  <si>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</si>
  <si>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</si>
  <si>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</si>
  <si>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</si>
  <si>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</si>
  <si>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</si>
  <si>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</si>
  <si>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</si>
  <si>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</si>
  <si>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</si>
  <si>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</si>
  <si>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</si>
  <si>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</si>
  <si>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</si>
  <si>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</si>
  <si>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</si>
  <si>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</si>
  <si>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</si>
  <si>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</si>
  <si>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</si>
  <si>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</si>
  <si>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</si>
  <si>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</si>
  <si>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</si>
  <si>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</si>
  <si>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</si>
  <si>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</si>
  <si>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</si>
  <si>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</si>
  <si>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</si>
  <si>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</si>
  <si>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</si>
  <si>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</si>
  <si>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</si>
  <si>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</si>
  <si>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</si>
  <si>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</si>
  <si>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</si>
  <si>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</si>
  <si>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</si>
  <si>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</si>
  <si>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</si>
  <si>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</si>
  <si>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</si>
  <si>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</si>
  <si>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</si>
  <si>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</si>
  <si>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</si>
  <si>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</si>
  <si>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</si>
  <si>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</si>
  <si>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</si>
  <si>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</si>
  <si>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</si>
  <si>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</si>
  <si>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</si>
  <si>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</si>
  <si>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</si>
  <si>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</si>
  <si>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</si>
  <si>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</si>
  <si>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</si>
  <si>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</si>
  <si>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</si>
  <si>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</si>
  <si>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</si>
  <si>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</si>
  <si>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</si>
  <si>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</si>
  <si>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</si>
  <si>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</si>
  <si>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</si>
  <si>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</si>
  <si>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</si>
  <si>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</si>
  <si>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</si>
  <si>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</si>
  <si>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</si>
  <si>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</si>
  <si>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</si>
  <si>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</si>
  <si>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</si>
  <si>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</si>
  <si>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</si>
  <si>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</si>
  <si>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</si>
  <si>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</si>
  <si>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</si>
  <si>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</si>
  <si>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</si>
  <si>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</si>
  <si>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</si>
  <si>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</si>
  <si>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</si>
  <si>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</si>
  <si>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</si>
  <si>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</si>
  <si>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</si>
  <si>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</si>
  <si>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</si>
  <si>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</si>
  <si>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</si>
  <si>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</si>
  <si>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</si>
  <si>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</si>
  <si>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</si>
  <si>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</si>
  <si>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</si>
  <si>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</si>
  <si>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</si>
  <si>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</si>
  <si>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</si>
  <si>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</si>
  <si>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</si>
  <si>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</si>
  <si>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</si>
  <si>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</si>
  <si>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</si>
  <si>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</si>
  <si>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</si>
  <si>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</si>
  <si>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</si>
  <si>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</si>
  <si>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</si>
  <si>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</si>
  <si>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</si>
  <si>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</si>
  <si>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</si>
  <si>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</si>
  <si>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</si>
  <si>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</si>
  <si>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</si>
  <si>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</si>
  <si>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</si>
  <si>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</si>
  <si>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</si>
  <si>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</si>
  <si>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</si>
  <si>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</si>
  <si>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</si>
  <si>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</si>
  <si>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</si>
  <si>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</si>
  <si>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</si>
  <si>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</si>
  <si>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</si>
  <si>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</si>
  <si>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</si>
  <si>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</si>
  <si>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</si>
  <si>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</si>
  <si>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</si>
  <si>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</si>
  <si>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</si>
  <si>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</si>
  <si>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</si>
  <si>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</si>
  <si>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</si>
  <si>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</si>
  <si>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</si>
  <si>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</si>
  <si>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</si>
  <si>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</si>
  <si>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</si>
  <si>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</si>
  <si>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</si>
  <si>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</si>
  <si>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</si>
  <si>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</si>
  <si>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</si>
  <si>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</si>
  <si>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</si>
  <si>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</si>
  <si>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</si>
  <si>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</si>
  <si>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</si>
  <si>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</si>
  <si>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</si>
  <si>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</si>
  <si>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</si>
  <si>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</si>
  <si>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</si>
  <si>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</si>
  <si>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</si>
  <si>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</si>
  <si>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</si>
  <si>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</si>
  <si>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</si>
  <si>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</si>
  <si>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</si>
  <si>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</si>
  <si>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</si>
  <si>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</si>
  <si>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</si>
  <si>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</si>
  <si>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</si>
  <si>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</si>
  <si>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</si>
  <si>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</si>
  <si>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</si>
  <si>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</si>
  <si>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</si>
  <si>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</si>
  <si>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</si>
  <si>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</si>
  <si>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</si>
  <si>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</si>
  <si>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</si>
  <si>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</si>
  <si>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</si>
  <si>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</si>
  <si>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</si>
  <si>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</si>
  <si>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</si>
  <si>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</si>
  <si>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</si>
  <si>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</si>
  <si>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</si>
  <si>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</si>
  <si>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</si>
  <si>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</si>
  <si>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</si>
  <si>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</si>
  <si>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</si>
  <si>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</si>
  <si>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</si>
  <si>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</si>
  <si>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</si>
  <si>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</si>
  <si>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</si>
  <si>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</si>
  <si>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</si>
  <si>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</si>
  <si>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</si>
  <si>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</si>
  <si>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</si>
  <si>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</si>
  <si>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</si>
  <si>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</si>
  <si>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</si>
  <si>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</si>
  <si>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</si>
  <si>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</si>
  <si>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</si>
  <si>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</si>
  <si>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</si>
  <si>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</si>
  <si>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</si>
  <si>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</si>
  <si>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</si>
  <si>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</si>
  <si>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</si>
  <si>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</si>
  <si>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</si>
  <si>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</si>
  <si>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</si>
  <si>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</si>
  <si>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</si>
  <si>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</si>
  <si>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</si>
  <si>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</si>
  <si>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</si>
  <si>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</si>
  <si>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</si>
  <si>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</si>
  <si>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</si>
  <si>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</si>
  <si>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</si>
  <si>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</si>
  <si>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</si>
  <si>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</si>
  <si>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</si>
  <si>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</si>
  <si>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</si>
  <si>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</si>
  <si>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</si>
  <si>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</si>
  <si>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</si>
  <si>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</si>
  <si>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</si>
  <si>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</si>
  <si>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</si>
  <si>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</si>
  <si>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</si>
  <si>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</si>
  <si>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</si>
  <si>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</si>
  <si>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</si>
  <si>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</si>
  <si>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</si>
  <si>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</si>
  <si>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</si>
  <si>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</si>
  <si>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</si>
  <si>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</si>
  <si>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</si>
  <si>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</si>
  <si>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</si>
  <si>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</si>
  <si>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</si>
  <si>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</si>
  <si>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</si>
  <si>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</si>
  <si>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</si>
  <si>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</si>
  <si>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</si>
  <si>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</si>
  <si>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</si>
  <si>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</si>
  <si>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</si>
  <si>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</si>
  <si>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</si>
  <si>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</si>
  <si>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</si>
  <si>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</si>
  <si>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</si>
  <si>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</si>
  <si>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</si>
  <si>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</si>
  <si>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</si>
  <si>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</si>
  <si>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</si>
  <si>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</si>
  <si>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</si>
  <si>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</si>
  <si>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</si>
  <si>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</si>
  <si>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</si>
  <si>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</si>
  <si>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</si>
  <si>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</si>
  <si>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</si>
  <si>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</si>
  <si>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</si>
  <si>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</si>
  <si>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</si>
  <si>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</si>
  <si>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</si>
  <si>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</si>
  <si>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</si>
  <si>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</si>
  <si>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</si>
  <si>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</si>
  <si>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</si>
  <si>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</si>
  <si>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</si>
  <si>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</si>
  <si>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</si>
  <si>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</si>
  <si>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</si>
  <si>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</si>
  <si>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</si>
  <si>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</si>
  <si>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</si>
  <si>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</si>
  <si>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</si>
  <si>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</si>
  <si>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</si>
  <si>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</si>
  <si>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</si>
  <si>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</si>
  <si>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</si>
  <si>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</si>
  <si>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</si>
  <si>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</si>
  <si>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</si>
  <si>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</si>
  <si>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</si>
  <si>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</si>
  <si>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</si>
  <si>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</si>
  <si>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</si>
  <si>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</si>
  <si>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</si>
  <si>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</si>
  <si>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</si>
  <si>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</si>
  <si>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</si>
  <si>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</si>
  <si>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</si>
  <si>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</si>
  <si>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</si>
  <si>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</si>
  <si>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</si>
  <si>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</si>
  <si>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</si>
  <si>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</si>
  <si>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</si>
  <si>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</si>
  <si>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</si>
  <si>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</si>
  <si>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</si>
  <si>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</si>
  <si>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</si>
  <si>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</si>
  <si>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</si>
  <si>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</si>
  <si>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</si>
  <si>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</si>
  <si>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</si>
  <si>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</si>
  <si>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</si>
  <si>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</si>
  <si>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</si>
  <si>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</si>
  <si>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</si>
  <si>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</si>
  <si>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</si>
  <si>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</si>
  <si>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</si>
  <si>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</si>
  <si>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</si>
  <si>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</si>
  <si>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</si>
  <si>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</si>
  <si>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</si>
  <si>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</si>
  <si>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</si>
  <si>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</si>
  <si>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</si>
  <si>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</si>
  <si>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</si>
  <si>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</si>
  <si>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</si>
  <si>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</si>
  <si>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</si>
  <si>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</si>
  <si>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</si>
  <si>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</si>
  <si>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</si>
  <si>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</si>
  <si>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</si>
  <si>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</si>
  <si>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</si>
  <si>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</si>
  <si>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</si>
  <si>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</si>
  <si>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</si>
  <si>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</si>
  <si>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</si>
  <si>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</si>
  <si>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</si>
  <si>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</si>
  <si>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</si>
  <si>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</si>
  <si>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</si>
  <si>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</si>
  <si>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</si>
  <si>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</si>
  <si>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</si>
  <si>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</si>
  <si>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</si>
  <si>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</si>
  <si>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</si>
  <si>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</si>
  <si>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</si>
  <si>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</si>
  <si>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</si>
  <si>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</si>
  <si>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</si>
  <si>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</si>
  <si>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</si>
  <si>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</si>
  <si>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</si>
  <si>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</si>
  <si>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</si>
  <si>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</si>
  <si>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</si>
  <si>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</si>
  <si>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</si>
  <si>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</si>
  <si>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</si>
  <si>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</si>
  <si>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</si>
  <si>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</si>
  <si>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</si>
  <si>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</si>
  <si>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</si>
  <si>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</si>
  <si>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</si>
  <si>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</si>
  <si>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</si>
  <si>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</si>
  <si>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</si>
  <si>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</si>
  <si>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</si>
  <si>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</si>
  <si>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</si>
  <si>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</si>
  <si>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</si>
  <si>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</si>
  <si>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</si>
  <si>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</si>
  <si>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</si>
  <si>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</si>
  <si>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</si>
  <si>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</si>
  <si>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</si>
  <si>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</si>
  <si>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</si>
  <si>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</si>
  <si>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</si>
  <si>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</si>
  <si>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</si>
  <si>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</si>
  <si>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</si>
  <si>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</si>
  <si>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</si>
  <si>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</si>
  <si>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</si>
  <si>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</si>
  <si>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</si>
  <si>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</si>
  <si>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</si>
  <si>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</si>
  <si>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</si>
  <si>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</si>
  <si>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</si>
  <si>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</si>
  <si>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</si>
  <si>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</si>
  <si>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</si>
  <si>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</si>
  <si>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</si>
  <si>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</si>
  <si>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</si>
  <si>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</si>
  <si>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</si>
  <si>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</si>
  <si>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</si>
  <si>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</si>
  <si>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</si>
  <si>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</si>
  <si>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</si>
  <si>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</si>
  <si>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</si>
  <si>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</si>
  <si>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</si>
  <si>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</si>
  <si>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</si>
  <si>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</si>
  <si>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</si>
  <si>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</si>
  <si>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</si>
  <si>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</si>
  <si>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</si>
  <si>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</si>
  <si>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</si>
  <si>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</si>
  <si>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</si>
  <si>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</si>
  <si>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</si>
  <si>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</si>
  <si>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</si>
  <si>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</si>
  <si>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</si>
  <si>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</si>
  <si>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</si>
  <si>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</si>
  <si>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</si>
  <si>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</si>
  <si>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</si>
  <si>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</si>
  <si>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</si>
  <si>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</si>
  <si>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</si>
  <si>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</si>
  <si>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</si>
  <si>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</si>
  <si>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</si>
  <si>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</si>
  <si>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</si>
  <si>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</si>
  <si>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</si>
  <si>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</si>
  <si>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</si>
  <si>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</si>
  <si>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</si>
  <si>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</si>
  <si>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</si>
  <si>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</si>
  <si>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</si>
  <si>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</si>
  <si>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</si>
  <si>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</si>
  <si>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</si>
  <si>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</si>
  <si>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</si>
  <si>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</si>
  <si>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</si>
  <si>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</si>
  <si>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</si>
  <si>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</si>
  <si>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</si>
  <si>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</si>
  <si>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</si>
  <si>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</si>
  <si>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</si>
  <si>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</si>
  <si>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</si>
  <si>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</si>
  <si>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</si>
  <si>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</si>
  <si>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</si>
  <si>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</si>
  <si>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</si>
  <si>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</si>
  <si>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</si>
  <si>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</si>
  <si>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</si>
  <si>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</si>
  <si>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</si>
  <si>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</si>
  <si>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</si>
  <si>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</si>
  <si>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</si>
  <si>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</si>
  <si>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</si>
  <si>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</si>
  <si>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</si>
  <si>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</si>
  <si>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</si>
  <si>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</si>
  <si>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</si>
  <si>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</si>
  <si>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</si>
  <si>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</si>
  <si>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</si>
  <si>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</si>
  <si>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</si>
  <si>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</si>
  <si>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</si>
  <si>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</si>
  <si>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</si>
  <si>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</si>
  <si>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</si>
  <si>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</si>
  <si>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</si>
  <si>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</si>
  <si>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</si>
  <si>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</si>
  <si>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</si>
  <si>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</si>
  <si>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</si>
  <si>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</si>
  <si>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</si>
  <si>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</si>
  <si>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</si>
  <si>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</si>
  <si>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</si>
  <si>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</si>
  <si>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</si>
  <si>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</si>
  <si>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</si>
  <si>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</si>
  <si>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</si>
  <si>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</si>
  <si>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</si>
  <si>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</si>
  <si>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</si>
  <si>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</si>
  <si>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</si>
  <si>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</si>
  <si>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</si>
  <si>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</si>
  <si>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</si>
  <si>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</si>
  <si>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</si>
  <si>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</si>
  <si>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</si>
  <si>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</si>
  <si>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</si>
  <si>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</si>
  <si>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</si>
  <si>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</si>
  <si>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</si>
  <si>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</si>
  <si>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</si>
  <si>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</si>
  <si>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</si>
  <si>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</si>
  <si>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</si>
  <si>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</si>
  <si>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</si>
  <si>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</si>
  <si>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</si>
  <si>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</si>
  <si>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</si>
  <si>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</si>
  <si>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</si>
  <si>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</si>
  <si>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</si>
  <si>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</si>
  <si>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</si>
  <si>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</si>
  <si>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</si>
  <si>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</si>
  <si>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</si>
  <si>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</si>
  <si>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</si>
  <si>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</si>
  <si>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</si>
  <si>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</si>
  <si>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</si>
  <si>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</si>
  <si>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</si>
  <si>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</si>
  <si>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</si>
  <si>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</si>
  <si>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</si>
  <si>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</si>
  <si>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</si>
  <si>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</si>
  <si>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</si>
  <si>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</si>
  <si>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</si>
  <si>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</si>
  <si>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</si>
  <si>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</si>
  <si>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</si>
  <si>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</si>
  <si>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</si>
  <si>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</si>
  <si>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</si>
  <si>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</si>
  <si>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</si>
  <si>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</si>
  <si>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</si>
  <si>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</si>
  <si>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</si>
  <si>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</si>
  <si>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</si>
  <si>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</si>
  <si>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</si>
  <si>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</si>
  <si>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</si>
  <si>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</si>
  <si>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</si>
  <si>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</si>
  <si>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</si>
  <si>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</si>
  <si>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</si>
  <si>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</si>
  <si>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</si>
  <si>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</si>
  <si>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</si>
  <si>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</si>
  <si>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</si>
  <si>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</si>
  <si>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</si>
  <si>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</si>
  <si>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</si>
  <si>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</si>
  <si>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</si>
  <si>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</si>
  <si>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</si>
  <si>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</si>
  <si>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</si>
  <si>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</si>
  <si>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</si>
  <si>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</si>
  <si>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</si>
  <si>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</si>
  <si>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</si>
  <si>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</si>
  <si>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</si>
  <si>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</si>
  <si>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</si>
  <si>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</si>
  <si>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</si>
  <si>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</si>
  <si>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</si>
  <si>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</si>
  <si>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</si>
  <si>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</si>
  <si>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</si>
  <si>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</si>
  <si>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</si>
  <si>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</si>
  <si>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</si>
  <si>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</si>
  <si>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</si>
  <si>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</si>
  <si>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</si>
  <si>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</si>
  <si>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</si>
  <si>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</si>
  <si>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</si>
  <si>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</si>
  <si>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</si>
  <si>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</si>
  <si>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</si>
  <si>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</si>
  <si>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</si>
  <si>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</si>
  <si>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</si>
  <si>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</si>
  <si>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</si>
  <si>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</si>
  <si>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</si>
  <si>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</si>
  <si>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</si>
  <si>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</si>
  <si>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</si>
  <si>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</si>
  <si>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</si>
  <si>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</si>
  <si>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</si>
  <si>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</si>
  <si>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</si>
  <si>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</si>
  <si>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</si>
  <si>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</si>
  <si>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</si>
  <si>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</si>
  <si>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</si>
  <si>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</si>
  <si>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</si>
  <si>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</si>
  <si>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</si>
  <si>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</si>
  <si>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</si>
  <si>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</si>
  <si>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</si>
  <si>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</si>
  <si>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</si>
  <si>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</si>
  <si>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</si>
  <si>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</si>
  <si>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</si>
  <si>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</si>
  <si>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</si>
  <si>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</si>
  <si>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</si>
  <si>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</si>
  <si>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</si>
  <si>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</si>
  <si>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</si>
  <si>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</si>
  <si>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</si>
  <si>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</si>
  <si>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</si>
  <si>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</si>
  <si>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</si>
  <si>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</si>
  <si>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</si>
  <si>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</si>
  <si>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</si>
  <si>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</si>
  <si>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</si>
  <si>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</si>
  <si>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</si>
  <si>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</si>
  <si>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</si>
  <si>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</si>
  <si>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</si>
  <si>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</si>
  <si>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</si>
  <si>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</si>
  <si>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</si>
  <si>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</si>
  <si>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</si>
  <si>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</si>
  <si>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</si>
  <si>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</si>
  <si>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</si>
  <si>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</si>
  <si>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</si>
  <si>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</si>
  <si>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</si>
  <si>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</si>
  <si>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</si>
  <si>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</si>
  <si>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</si>
  <si>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</si>
  <si>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</si>
  <si>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</si>
  <si>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</si>
  <si>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</si>
  <si>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</si>
  <si>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</si>
  <si>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</si>
  <si>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</si>
  <si>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</si>
  <si>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</si>
  <si>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</si>
  <si>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</si>
  <si>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</si>
  <si>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</si>
  <si>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</si>
  <si>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</si>
  <si>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</si>
  <si>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</si>
  <si>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</si>
  <si>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</si>
  <si>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</si>
  <si>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</si>
  <si>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</si>
  <si>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K_RYE-01517-000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</si>
  <si>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</si>
  <si>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</si>
  <si>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</si>
  <si>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</si>
  <si>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</si>
  <si>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</si>
  <si>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</si>
  <si>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</si>
  <si>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</si>
  <si>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</si>
  <si>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</si>
  <si>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</si>
  <si>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</si>
  <si>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</si>
  <si>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</si>
  <si>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</si>
  <si>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</si>
  <si>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</si>
  <si>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</si>
  <si>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</si>
  <si>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</si>
  <si>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</si>
  <si>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</si>
  <si>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</si>
  <si>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</si>
  <si>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</si>
  <si>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</si>
  <si>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</si>
  <si>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</si>
  <si>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</si>
  <si>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</si>
  <si>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</si>
  <si>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</si>
  <si>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</si>
  <si>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</si>
  <si>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</si>
  <si>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</si>
  <si>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</si>
  <si>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</si>
  <si>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</si>
  <si>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</si>
  <si>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</si>
  <si>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</si>
  <si>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</si>
  <si>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</si>
  <si>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</si>
  <si>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</si>
  <si>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</si>
  <si>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</si>
  <si>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</si>
  <si>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</si>
  <si>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</si>
  <si>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</si>
  <si>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</si>
  <si>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</si>
  <si>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</si>
  <si>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</si>
  <si>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</si>
  <si>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</si>
  <si>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</si>
  <si>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</si>
  <si>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</si>
  <si>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</si>
  <si>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</si>
  <si>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</si>
  <si>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</si>
  <si>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</si>
  <si>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</si>
  <si>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</si>
  <si>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</si>
  <si>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</si>
  <si>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</si>
  <si>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</si>
  <si>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</si>
  <si>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</si>
  <si>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</si>
  <si>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</si>
  <si>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</si>
  <si>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</si>
  <si>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</si>
  <si>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</si>
  <si>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</si>
  <si>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</si>
  <si>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</si>
  <si>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</si>
  <si>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</si>
  <si>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</si>
  <si>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</si>
  <si>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</si>
  <si>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</si>
  <si>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</si>
  <si>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</si>
  <si>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</si>
  <si>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</si>
  <si>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</si>
  <si>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</si>
  <si>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</si>
  <si>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</si>
  <si>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</si>
  <si>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</si>
  <si>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</si>
  <si>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</si>
  <si>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</si>
  <si>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</si>
  <si>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</si>
  <si>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</si>
  <si>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</si>
  <si>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</si>
  <si>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</si>
  <si>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</si>
  <si>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</si>
  <si>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</si>
  <si>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</si>
  <si>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</si>
  <si>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</si>
  <si>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</si>
  <si>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</si>
  <si>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</si>
  <si>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</si>
  <si>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</si>
  <si>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</si>
  <si>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</si>
  <si>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</si>
  <si>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</si>
  <si>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</si>
  <si>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</si>
  <si>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</si>
  <si>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</si>
  <si>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</si>
  <si>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</si>
  <si>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</si>
  <si>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</si>
  <si>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</si>
  <si>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</si>
  <si>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</si>
  <si>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</si>
  <si>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</si>
  <si>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</si>
  <si>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</si>
  <si>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</si>
  <si>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</si>
  <si>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</si>
  <si>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</si>
  <si>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</si>
  <si>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</si>
  <si>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</si>
  <si>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</si>
  <si>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</si>
  <si>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</si>
  <si>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</si>
  <si>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</si>
  <si>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</si>
  <si>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</si>
  <si>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</si>
  <si>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</si>
  <si>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</si>
  <si>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</si>
  <si>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</si>
  <si>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</si>
  <si>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</si>
  <si>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</si>
  <si>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</si>
  <si>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</si>
  <si>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</si>
  <si>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</si>
  <si>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</si>
  <si>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</si>
  <si>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</si>
  <si>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</si>
  <si>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</si>
  <si>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</si>
  <si>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</si>
  <si>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</si>
  <si>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</si>
  <si>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</si>
  <si>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</si>
  <si>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</si>
  <si>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</si>
  <si>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</si>
  <si>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</si>
  <si>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</si>
  <si>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</si>
  <si>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</si>
  <si>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</si>
  <si>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</si>
  <si>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</si>
  <si>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</si>
  <si>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</si>
  <si>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</si>
  <si>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</si>
  <si>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3,71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</si>
  <si>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</si>
  <si>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</si>
  <si>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</si>
  <si>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</si>
  <si>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</si>
  <si>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</si>
  <si>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</si>
  <si>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</si>
  <si>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</si>
  <si>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</si>
  <si>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</si>
  <si>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</si>
  <si>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</si>
  <si>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</si>
  <si>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</si>
  <si>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</si>
  <si>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</si>
  <si>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</si>
  <si>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</si>
  <si>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</si>
  <si>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</si>
  <si>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</si>
  <si>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</si>
  <si>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</si>
  <si>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</si>
  <si>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</si>
  <si>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</si>
  <si>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</si>
  <si>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</si>
  <si>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6,007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</si>
  <si>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</si>
  <si>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</si>
  <si>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</si>
  <si>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</si>
  <si>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</si>
  <si>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</si>
  <si>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</si>
  <si>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</si>
  <si>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</si>
  <si>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</si>
  <si>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</si>
  <si>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</si>
  <si>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</si>
  <si>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</si>
  <si>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</si>
  <si>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</si>
  <si>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</si>
  <si>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</si>
  <si>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</si>
  <si>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</si>
  <si>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</si>
  <si>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</si>
  <si>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</si>
  <si>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</si>
  <si>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</si>
  <si>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</si>
  <si>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</si>
  <si>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</si>
  <si>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</si>
  <si>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</si>
  <si>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</si>
  <si>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</si>
  <si>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</si>
  <si>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</si>
  <si>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</si>
  <si>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</si>
  <si>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</si>
  <si>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</si>
  <si>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</si>
  <si>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</si>
  <si>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</si>
  <si>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</si>
  <si>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</si>
  <si>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</si>
  <si>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</si>
  <si>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</si>
  <si>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</si>
  <si>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</si>
  <si>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</si>
  <si>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</si>
  <si>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</si>
  <si>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</si>
  <si>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</si>
  <si>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</si>
  <si>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</si>
  <si>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</si>
  <si>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</si>
  <si>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</si>
  <si>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</si>
  <si>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</si>
  <si>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</si>
  <si>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</si>
  <si>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</si>
  <si>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</si>
  <si>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</si>
  <si>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</si>
  <si>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</si>
  <si>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</si>
  <si>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</si>
  <si>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</si>
  <si>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</si>
  <si>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</si>
  <si>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</si>
  <si>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</si>
  <si>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</si>
  <si>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</si>
  <si>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</si>
  <si>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</si>
  <si>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</si>
  <si>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</si>
  <si>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</si>
  <si>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</si>
  <si>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</si>
  <si>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</si>
  <si>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</si>
  <si>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</si>
  <si>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</si>
  <si>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</si>
  <si>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</si>
  <si>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</si>
  <si>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</si>
  <si>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</si>
  <si>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</si>
  <si>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</si>
  <si>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</si>
  <si>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</si>
  <si>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</si>
  <si>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</si>
  <si>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</si>
  <si>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</si>
  <si>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</si>
  <si>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</si>
  <si>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</si>
  <si>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</si>
  <si>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</si>
  <si>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</si>
  <si>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</si>
  <si>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</si>
  <si>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</si>
  <si>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</si>
  <si>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</si>
  <si>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</si>
  <si>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</si>
  <si>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</si>
  <si>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</si>
  <si>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</si>
  <si>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</si>
  <si>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</si>
  <si>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</si>
  <si>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</si>
  <si>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</si>
  <si>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</si>
  <si>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</si>
  <si>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</si>
  <si>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</si>
  <si>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</si>
  <si>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</si>
  <si>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</si>
  <si>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</si>
  <si>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</si>
  <si>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</si>
  <si>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</si>
  <si>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</si>
  <si>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</si>
  <si>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</si>
  <si>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</si>
  <si>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</si>
  <si>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</si>
  <si>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</si>
  <si>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</si>
  <si>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</si>
  <si>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</si>
  <si>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</si>
  <si>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</si>
  <si>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</si>
  <si>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</si>
  <si>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</si>
  <si>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</si>
  <si>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</si>
  <si>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</si>
  <si>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</si>
  <si>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</si>
  <si>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</si>
  <si>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</si>
  <si>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</si>
  <si>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</si>
  <si>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</si>
  <si>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</si>
  <si>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</si>
  <si>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</si>
  <si>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</si>
  <si>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</si>
  <si>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</si>
  <si>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</si>
  <si>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</si>
  <si>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</si>
  <si>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</si>
  <si>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</si>
  <si>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</si>
  <si>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</si>
  <si>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</si>
  <si>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</si>
  <si>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</si>
  <si>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</si>
  <si>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</si>
  <si>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</si>
  <si>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</si>
  <si>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</si>
  <si>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</si>
  <si>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</si>
  <si>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</si>
  <si>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</si>
  <si>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</si>
  <si>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</si>
  <si>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</si>
  <si>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</si>
  <si>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</si>
  <si>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</si>
  <si>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</si>
  <si>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</si>
  <si>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</si>
  <si>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</si>
  <si>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</si>
  <si>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</si>
  <si>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</si>
  <si>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</si>
  <si>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</si>
  <si>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</si>
  <si>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</si>
  <si>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</si>
  <si>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</si>
  <si>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</si>
  <si>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</si>
  <si>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1,784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</si>
  <si>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</si>
  <si>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</si>
  <si>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</si>
  <si>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</si>
  <si>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</si>
  <si>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</si>
  <si>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</si>
  <si>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</si>
  <si>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</si>
  <si>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</si>
  <si>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</si>
  <si>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</si>
  <si>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</si>
  <si>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</si>
  <si>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</si>
  <si>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</si>
  <si>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</si>
  <si>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</si>
  <si>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</si>
  <si>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</si>
  <si>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</si>
  <si>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</si>
  <si>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</si>
  <si>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</si>
  <si>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</si>
  <si>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</si>
  <si>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</si>
  <si>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</si>
  <si>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</si>
  <si>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</si>
  <si>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</si>
  <si>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</si>
  <si>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</si>
  <si>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</si>
  <si>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</si>
  <si>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</si>
  <si>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</si>
  <si>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</si>
  <si>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</si>
  <si>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</si>
  <si>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</si>
  <si>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</si>
  <si>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</si>
  <si>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</si>
  <si>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</si>
  <si>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</si>
  <si>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</si>
  <si>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</si>
  <si>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</si>
  <si>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</si>
  <si>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</si>
  <si>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</si>
  <si>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</si>
  <si>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</si>
  <si>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</si>
  <si>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</si>
  <si>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</si>
  <si>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</si>
  <si>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</si>
  <si>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</si>
  <si>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</si>
  <si>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</si>
  <si>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</si>
  <si>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</si>
  <si>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</si>
  <si>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</si>
  <si>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</si>
  <si>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</si>
  <si>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</si>
  <si>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</si>
  <si>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</si>
  <si>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</si>
  <si>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</si>
  <si>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</si>
  <si>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</si>
  <si>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</si>
  <si>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</si>
  <si>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</si>
  <si>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</si>
  <si>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</si>
  <si>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</si>
  <si>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</si>
  <si>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</si>
  <si>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</si>
  <si>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</si>
  <si>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</si>
  <si>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</si>
  <si>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</si>
  <si>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</si>
  <si>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</si>
  <si>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</si>
  <si>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</si>
  <si>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</si>
  <si>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</si>
  <si>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</si>
  <si>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</si>
  <si>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</si>
  <si>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</si>
  <si>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</si>
  <si>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</si>
  <si>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</si>
  <si>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</si>
  <si>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</si>
  <si>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</si>
  <si>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</si>
  <si>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</si>
  <si>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</si>
  <si>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</si>
  <si>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</si>
  <si>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</si>
  <si>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</si>
  <si>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</si>
  <si>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</si>
  <si>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</si>
  <si>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</si>
  <si>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</si>
  <si>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</si>
  <si>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</si>
  <si>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</si>
  <si>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</si>
  <si>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</si>
  <si>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</si>
  <si>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</si>
  <si>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</si>
  <si>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</si>
  <si>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</si>
  <si>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</si>
  <si>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</si>
  <si>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</si>
  <si>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</si>
  <si>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</si>
  <si>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</si>
  <si>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</si>
  <si>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</si>
  <si>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</si>
  <si>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</si>
  <si>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</si>
  <si>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</si>
  <si>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</si>
  <si>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</si>
  <si>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</si>
  <si>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</si>
  <si>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</si>
  <si>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</si>
  <si>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</si>
  <si>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</si>
  <si>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</si>
  <si>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</si>
  <si>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</si>
  <si>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</si>
  <si>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</si>
  <si>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</si>
  <si>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</si>
  <si>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</si>
  <si>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</si>
  <si>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</si>
  <si>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</si>
  <si>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</si>
  <si>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</si>
  <si>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</si>
  <si>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</si>
  <si>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</si>
  <si>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</si>
  <si>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</si>
  <si>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</si>
  <si>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</si>
  <si>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</si>
  <si>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</si>
  <si>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</si>
  <si>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</si>
  <si>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</si>
  <si>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</si>
  <si>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</si>
  <si>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</si>
  <si>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</si>
  <si>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</si>
  <si>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</si>
  <si>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</si>
  <si>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</si>
  <si>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</si>
  <si>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</si>
  <si>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</si>
  <si>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</si>
  <si>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</si>
  <si>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</si>
  <si>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</si>
  <si>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</si>
  <si>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</si>
  <si>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</si>
  <si>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</si>
  <si>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</si>
  <si>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</si>
  <si>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</si>
  <si>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</si>
  <si>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</si>
  <si>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</si>
  <si>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</si>
  <si>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</si>
  <si>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</si>
  <si>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</si>
  <si>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</si>
  <si>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</si>
  <si>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</si>
  <si>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</si>
  <si>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</si>
  <si>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</si>
  <si>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</si>
  <si>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</si>
  <si>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</si>
  <si>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</si>
  <si>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</si>
  <si>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</si>
  <si>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</si>
  <si>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</si>
  <si>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</si>
  <si>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</si>
  <si>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</si>
  <si>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</si>
  <si>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</si>
  <si>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</si>
  <si>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</si>
  <si>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</si>
  <si>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</si>
  <si>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</si>
  <si>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</si>
  <si>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</si>
  <si>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</si>
  <si>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</si>
  <si>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</si>
  <si>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</si>
  <si>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</si>
  <si>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</si>
  <si>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</si>
  <si>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</si>
  <si>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</si>
  <si>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</si>
  <si>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</si>
  <si>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</si>
  <si>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</si>
  <si>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</si>
  <si>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</si>
  <si>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</si>
  <si>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</si>
  <si>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</si>
  <si>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</si>
  <si>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</si>
  <si>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</si>
  <si>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</si>
  <si>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</si>
  <si>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</si>
  <si>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</si>
  <si>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</si>
  <si>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</si>
  <si>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</si>
  <si>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</si>
  <si>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</si>
  <si>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</si>
  <si>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</si>
  <si>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</si>
  <si>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</si>
  <si>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</si>
  <si>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</si>
  <si>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</si>
  <si>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</si>
  <si>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</si>
  <si>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</si>
  <si>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</si>
  <si>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</si>
  <si>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</si>
  <si>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</si>
  <si>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</si>
  <si>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</si>
  <si>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</si>
  <si>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</si>
  <si>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</si>
  <si>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</si>
  <si>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</si>
  <si>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</si>
  <si>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</si>
  <si>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</si>
  <si>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</si>
  <si>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</si>
  <si>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</si>
  <si>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</si>
  <si>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</si>
  <si>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</si>
  <si>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</si>
  <si>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</si>
  <si>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</si>
  <si>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</si>
  <si>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</si>
  <si>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</si>
  <si>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</si>
  <si>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</si>
  <si>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</si>
  <si>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</si>
  <si>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</si>
  <si>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</si>
  <si>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</si>
  <si>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</si>
  <si>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</si>
  <si>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</si>
  <si>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</si>
  <si>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</si>
  <si>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</si>
  <si>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</si>
  <si>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</si>
  <si>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</si>
  <si>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</si>
  <si>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</si>
  <si>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</si>
  <si>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</si>
  <si>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</si>
  <si>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</si>
  <si>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</si>
  <si>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</si>
  <si>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</si>
  <si>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</si>
  <si>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</si>
  <si>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</si>
  <si>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</si>
  <si>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</si>
  <si>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</si>
  <si>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</si>
  <si>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</si>
  <si>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</si>
  <si>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</si>
  <si>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</si>
  <si>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</si>
  <si>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</si>
  <si>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</si>
  <si>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</si>
  <si>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</si>
  <si>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</si>
  <si>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</si>
  <si>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</si>
  <si>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</si>
  <si>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</si>
  <si>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</si>
  <si>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</si>
  <si>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</si>
  <si>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</si>
  <si>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</si>
  <si>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</si>
  <si>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</si>
  <si>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</si>
  <si>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</si>
  <si>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</si>
  <si>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</si>
  <si>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</si>
  <si>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</si>
  <si>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</si>
  <si>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</si>
  <si>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</si>
  <si>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</si>
  <si>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</si>
  <si>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</si>
  <si>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</si>
  <si>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</si>
  <si>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</si>
  <si>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</si>
  <si>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</si>
  <si>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</si>
  <si>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</si>
  <si>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</si>
  <si>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</si>
  <si>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</si>
  <si>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</si>
  <si>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</si>
  <si>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</si>
  <si>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</si>
  <si>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</si>
  <si>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</si>
  <si>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</si>
  <si>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</si>
  <si>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</si>
  <si>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</si>
  <si>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</si>
  <si>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</si>
  <si>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</si>
  <si>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</si>
  <si>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</si>
  <si>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</si>
  <si>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</si>
  <si>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</si>
  <si>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Реконструкция участка ВЛ-10 кВ №3 ПС «Столпцы» за ЛР-524 в Старожиловском  районе, д.Бутырки. инв. №34094 для заявителя  АО «Рязаньавтодор» (договор № 621032154 от 13.12.2019) протяженностью 0,3 км (снятие ограничений в пользовании земельным участком)</t>
  </si>
  <si>
    <t>K_RYE-01313-000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</si>
  <si>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</si>
  <si>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</si>
  <si>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</si>
  <si>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</si>
  <si>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</si>
  <si>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</si>
  <si>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Реконструкция участка  ВЛ-10 кВ №8  ПС Горлово от ЗТП №1569 ВЛ-10 кВ №1 для заявителя  ООО  "АПК "Горловский" в  Скопинском районе (договор от 09.12.2019 г. №621032156) протяженностью 0,56 км (снятие ограничений в пользовании земельным участком)</t>
  </si>
  <si>
    <t>K_RYE-01428-000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</si>
  <si>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</si>
  <si>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</si>
  <si>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</si>
  <si>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</si>
  <si>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</si>
  <si>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</si>
  <si>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</si>
  <si>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</si>
  <si>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</si>
  <si>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</si>
  <si>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</si>
  <si>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</si>
  <si>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</si>
  <si>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</si>
  <si>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</si>
  <si>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</si>
  <si>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</si>
  <si>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</si>
  <si>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</si>
  <si>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</si>
  <si>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</si>
  <si>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</si>
  <si>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</si>
  <si>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</si>
  <si>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</si>
  <si>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</si>
  <si>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</si>
  <si>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</si>
  <si>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</si>
  <si>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</si>
  <si>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</si>
  <si>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</si>
  <si>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</si>
  <si>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</si>
  <si>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</si>
  <si>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</si>
  <si>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</si>
  <si>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</si>
  <si>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</si>
  <si>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</si>
  <si>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</si>
  <si>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</si>
  <si>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</si>
  <si>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</si>
  <si>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</si>
  <si>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</si>
  <si>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</si>
  <si>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</si>
  <si>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</si>
  <si>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</si>
  <si>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</si>
  <si>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</si>
  <si>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</si>
  <si>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</si>
  <si>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</si>
  <si>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</si>
  <si>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</si>
  <si>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</si>
  <si>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</si>
  <si>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</si>
  <si>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</si>
  <si>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</si>
  <si>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</si>
  <si>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</si>
  <si>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</si>
  <si>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</si>
  <si>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</si>
  <si>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</si>
  <si>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</si>
  <si>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</si>
  <si>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</si>
  <si>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</si>
  <si>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</si>
  <si>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</si>
  <si>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</si>
  <si>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</si>
  <si>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</si>
  <si>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</si>
  <si>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</si>
  <si>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</si>
  <si>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</si>
  <si>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</si>
  <si>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</si>
  <si>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</si>
  <si>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</si>
  <si>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</si>
  <si>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</si>
  <si>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</si>
  <si>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</si>
  <si>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</si>
  <si>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</si>
  <si>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</si>
  <si>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</si>
  <si>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</si>
  <si>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</si>
  <si>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</si>
  <si>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</si>
  <si>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</si>
  <si>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</si>
  <si>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</si>
  <si>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</si>
  <si>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</si>
  <si>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</si>
  <si>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</si>
  <si>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</si>
  <si>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</si>
  <si>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</si>
  <si>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</si>
  <si>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</si>
  <si>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</si>
  <si>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</si>
  <si>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</si>
  <si>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</si>
  <si>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</si>
  <si>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</si>
  <si>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</si>
  <si>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</si>
  <si>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</si>
  <si>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</si>
  <si>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</si>
  <si>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</si>
  <si>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</si>
  <si>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</si>
  <si>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</si>
  <si>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</si>
  <si>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</si>
  <si>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</si>
  <si>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</si>
  <si>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</si>
  <si>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</si>
  <si>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</si>
  <si>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</si>
  <si>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</si>
  <si>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</si>
  <si>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</si>
  <si>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</si>
  <si>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</si>
  <si>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</si>
  <si>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 участка ВЛ-0,4 кВ № 2 КТП-10/0,4 кВ №2253 Инв.№ 33847 (Рязанский район) для заявителя Львовой А.С. (договор от 17.03.2020 г. №621035948) протяженностью 0,04 км (снятие ограничений в пользовании земельным участком)</t>
  </si>
  <si>
    <t>K_RYE-01564-000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</si>
  <si>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</si>
  <si>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</si>
  <si>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</si>
  <si>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</si>
  <si>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</si>
  <si>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</si>
  <si>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</si>
  <si>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</si>
  <si>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</si>
  <si>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</si>
  <si>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</si>
  <si>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</si>
  <si>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</si>
  <si>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</si>
  <si>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</si>
  <si>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</si>
  <si>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</si>
  <si>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</si>
  <si>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</si>
  <si>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</si>
  <si>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</si>
  <si>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</si>
  <si>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</si>
  <si>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</si>
  <si>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</si>
  <si>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</si>
  <si>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</si>
  <si>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</si>
  <si>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</si>
  <si>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</si>
  <si>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</si>
  <si>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</si>
  <si>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</si>
  <si>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</si>
  <si>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</si>
  <si>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</si>
  <si>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</si>
  <si>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</si>
  <si>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</si>
  <si>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</si>
  <si>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</si>
  <si>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</si>
  <si>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</si>
  <si>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</si>
  <si>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</si>
  <si>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</si>
  <si>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</si>
  <si>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</si>
  <si>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</si>
  <si>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</si>
  <si>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</si>
  <si>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</si>
  <si>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</si>
  <si>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</si>
  <si>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</si>
  <si>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</si>
  <si>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</si>
  <si>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</si>
  <si>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</si>
  <si>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</si>
  <si>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</si>
  <si>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</si>
  <si>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</si>
  <si>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</si>
  <si>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</si>
  <si>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</si>
  <si>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</si>
  <si>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</si>
  <si>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</si>
  <si>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</si>
  <si>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</si>
  <si>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</si>
  <si>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</si>
  <si>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</si>
  <si>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</si>
  <si>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</si>
  <si>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</si>
  <si>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</si>
  <si>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</si>
  <si>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</si>
  <si>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</si>
  <si>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</si>
  <si>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</si>
  <si>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</si>
  <si>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</si>
  <si>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</si>
  <si>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</si>
  <si>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</si>
  <si>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</si>
  <si>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</si>
  <si>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</si>
  <si>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</si>
  <si>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</si>
  <si>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</si>
  <si>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</si>
  <si>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</si>
  <si>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</si>
  <si>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</si>
  <si>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</si>
  <si>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</si>
  <si>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</si>
  <si>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</si>
  <si>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</si>
  <si>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</si>
  <si>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</si>
  <si>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</si>
  <si>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</si>
  <si>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</si>
  <si>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</si>
  <si>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</si>
  <si>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</si>
  <si>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</si>
  <si>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</si>
  <si>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</si>
  <si>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</si>
  <si>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</si>
  <si>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</si>
  <si>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</si>
  <si>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</si>
  <si>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</si>
  <si>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</si>
  <si>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</si>
  <si>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</si>
  <si>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</si>
  <si>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</si>
  <si>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</si>
  <si>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</si>
  <si>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</si>
  <si>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</si>
  <si>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</si>
  <si>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</si>
  <si>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</si>
  <si>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</si>
  <si>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</si>
  <si>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</si>
  <si>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</si>
  <si>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</si>
  <si>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</si>
  <si>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</si>
  <si>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</si>
  <si>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</si>
  <si>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</si>
  <si>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</si>
  <si>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</si>
  <si>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</si>
  <si>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</si>
  <si>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</si>
  <si>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</si>
  <si>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</si>
  <si>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</si>
  <si>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</si>
  <si>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</si>
  <si>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</si>
  <si>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</si>
  <si>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</si>
  <si>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</si>
  <si>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</si>
  <si>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</si>
  <si>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</si>
  <si>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</si>
  <si>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</si>
  <si>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</si>
  <si>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</si>
  <si>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</si>
  <si>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</si>
  <si>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</si>
  <si>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</si>
  <si>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</si>
  <si>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</si>
  <si>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</si>
  <si>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</si>
  <si>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</si>
  <si>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</si>
  <si>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</si>
  <si>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</si>
  <si>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</si>
  <si>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</si>
  <si>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</si>
  <si>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</si>
  <si>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</si>
  <si>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</si>
  <si>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</si>
  <si>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</si>
  <si>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</si>
  <si>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</si>
  <si>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</si>
  <si>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</si>
  <si>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</si>
  <si>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</si>
  <si>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</si>
  <si>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</si>
  <si>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</si>
  <si>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</si>
  <si>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</si>
  <si>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</si>
  <si>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</si>
  <si>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</si>
  <si>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</si>
  <si>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</si>
  <si>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</si>
  <si>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</si>
  <si>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</si>
  <si>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</si>
  <si>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</si>
  <si>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</si>
  <si>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</si>
  <si>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</si>
  <si>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</si>
  <si>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</si>
  <si>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</si>
  <si>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</si>
  <si>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</si>
  <si>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</si>
  <si>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</si>
  <si>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</si>
  <si>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</si>
  <si>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</si>
  <si>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</si>
  <si>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</si>
  <si>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</si>
  <si>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</si>
  <si>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</si>
  <si>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</si>
  <si>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</si>
  <si>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</si>
  <si>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</si>
  <si>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</si>
  <si>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</si>
  <si>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</si>
  <si>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</si>
  <si>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</si>
  <si>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</si>
  <si>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</si>
  <si>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</si>
  <si>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</si>
  <si>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</si>
  <si>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</si>
  <si>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</si>
  <si>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</si>
  <si>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</si>
  <si>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</si>
  <si>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</si>
  <si>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</si>
  <si>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</si>
  <si>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</si>
  <si>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</si>
  <si>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</si>
  <si>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</si>
  <si>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</si>
  <si>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</si>
  <si>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</si>
  <si>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</si>
  <si>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</si>
  <si>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</si>
  <si>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</si>
  <si>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</si>
  <si>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</si>
  <si>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</si>
  <si>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</si>
  <si>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</si>
  <si>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</si>
  <si>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</si>
  <si>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</si>
  <si>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</si>
  <si>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</si>
  <si>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</si>
  <si>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</si>
  <si>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</si>
  <si>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</si>
  <si>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</si>
  <si>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</si>
  <si>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</si>
  <si>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</si>
  <si>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</si>
  <si>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</si>
  <si>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</si>
  <si>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</si>
  <si>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</si>
  <si>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</si>
  <si>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</si>
  <si>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</si>
  <si>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</si>
  <si>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</si>
  <si>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</si>
  <si>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</si>
  <si>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</si>
  <si>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</si>
  <si>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</si>
  <si>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</si>
  <si>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</si>
  <si>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</si>
  <si>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</si>
  <si>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</si>
  <si>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</si>
  <si>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</si>
  <si>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</si>
  <si>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</si>
  <si>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</si>
  <si>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</si>
  <si>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</si>
  <si>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</si>
  <si>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</si>
  <si>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</si>
  <si>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</si>
  <si>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</si>
  <si>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</si>
  <si>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</si>
  <si>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</si>
  <si>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</si>
  <si>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</si>
  <si>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</si>
  <si>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</si>
  <si>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</si>
  <si>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</si>
  <si>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</si>
  <si>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</si>
  <si>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</si>
  <si>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</si>
  <si>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</si>
  <si>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</si>
  <si>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</si>
  <si>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</si>
  <si>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</si>
  <si>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</si>
  <si>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</si>
  <si>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</si>
  <si>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</si>
  <si>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</si>
  <si>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</si>
  <si>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</si>
  <si>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</si>
  <si>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</si>
  <si>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</si>
  <si>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</si>
  <si>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</si>
  <si>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</si>
  <si>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</si>
  <si>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</si>
  <si>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</si>
  <si>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</si>
  <si>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</si>
  <si>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</si>
  <si>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</si>
  <si>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</si>
  <si>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</si>
  <si>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</si>
  <si>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</si>
  <si>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</si>
  <si>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</si>
  <si>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</si>
  <si>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</si>
  <si>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</si>
  <si>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</si>
  <si>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</si>
  <si>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</si>
  <si>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</si>
  <si>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</si>
  <si>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</si>
  <si>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</si>
  <si>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</si>
  <si>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</si>
  <si>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</si>
  <si>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</si>
  <si>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</si>
  <si>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</si>
  <si>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</si>
  <si>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</si>
  <si>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</si>
  <si>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</si>
  <si>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</si>
  <si>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</si>
  <si>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</si>
  <si>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</si>
  <si>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</si>
  <si>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</si>
  <si>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</si>
  <si>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</si>
  <si>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</si>
  <si>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</si>
  <si>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</si>
  <si>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</si>
  <si>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</si>
  <si>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</si>
  <si>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</si>
  <si>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</si>
  <si>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</si>
  <si>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</si>
  <si>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</si>
  <si>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</si>
  <si>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</si>
  <si>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</si>
  <si>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</si>
  <si>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</si>
  <si>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</si>
  <si>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</si>
  <si>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</si>
  <si>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</si>
  <si>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</si>
  <si>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</si>
  <si>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</si>
  <si>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</si>
  <si>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</si>
  <si>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</si>
  <si>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</si>
  <si>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</si>
  <si>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</si>
  <si>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</si>
  <si>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</si>
  <si>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</si>
  <si>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</si>
  <si>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</si>
  <si>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</si>
  <si>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</si>
  <si>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</si>
  <si>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</si>
  <si>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</si>
  <si>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</si>
  <si>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</si>
  <si>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</si>
  <si>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</si>
  <si>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</si>
  <si>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</si>
  <si>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</si>
  <si>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</si>
  <si>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</si>
  <si>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</si>
  <si>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</si>
  <si>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</si>
  <si>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</si>
  <si>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</si>
  <si>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</si>
  <si>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</si>
  <si>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</si>
  <si>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</si>
  <si>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</si>
  <si>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</si>
  <si>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</si>
  <si>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</si>
  <si>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</si>
  <si>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</si>
  <si>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</si>
  <si>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</si>
  <si>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</si>
  <si>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</si>
  <si>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</si>
  <si>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</si>
  <si>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</si>
  <si>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</si>
  <si>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</si>
  <si>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</si>
  <si>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</si>
  <si>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</si>
  <si>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</si>
  <si>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</si>
  <si>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</si>
  <si>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</si>
  <si>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</si>
  <si>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</si>
  <si>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</si>
  <si>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</si>
  <si>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</si>
  <si>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</si>
  <si>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</si>
  <si>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</si>
  <si>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</si>
  <si>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</si>
  <si>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</si>
  <si>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</si>
  <si>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</si>
  <si>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</si>
  <si>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</si>
  <si>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</si>
  <si>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</si>
  <si>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</si>
  <si>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</si>
  <si>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</si>
  <si>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</si>
  <si>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</si>
  <si>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</si>
  <si>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</si>
  <si>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</si>
  <si>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</si>
  <si>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</si>
  <si>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</si>
  <si>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</si>
  <si>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</si>
  <si>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</si>
  <si>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</si>
  <si>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</si>
  <si>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</si>
  <si>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</si>
  <si>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</si>
  <si>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</si>
  <si>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</si>
  <si>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</si>
  <si>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</si>
  <si>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</si>
  <si>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</si>
  <si>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</si>
  <si>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</si>
  <si>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</si>
  <si>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</si>
  <si>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</si>
  <si>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</si>
  <si>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</si>
  <si>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</si>
  <si>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</si>
  <si>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</si>
  <si>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</si>
  <si>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</si>
  <si>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</si>
  <si>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</si>
  <si>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</si>
  <si>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</si>
  <si>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</si>
  <si>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</si>
  <si>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</si>
  <si>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</si>
  <si>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</si>
  <si>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</si>
  <si>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</si>
  <si>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</si>
  <si>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</si>
  <si>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</si>
  <si>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</si>
  <si>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</si>
  <si>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</si>
  <si>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</si>
  <si>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</si>
  <si>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</si>
  <si>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</si>
  <si>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</si>
  <si>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</si>
  <si>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</si>
  <si>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</si>
  <si>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</si>
  <si>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</si>
  <si>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</si>
  <si>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</si>
  <si>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</si>
  <si>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</si>
  <si>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</si>
  <si>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</si>
  <si>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</si>
  <si>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</si>
  <si>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</si>
  <si>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</si>
  <si>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</si>
  <si>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</si>
  <si>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</si>
  <si>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</si>
  <si>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</si>
  <si>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</si>
  <si>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</si>
  <si>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</si>
  <si>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</si>
  <si>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</si>
  <si>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</si>
  <si>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</si>
  <si>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</si>
  <si>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</si>
  <si>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</si>
  <si>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</si>
  <si>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</si>
  <si>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</si>
  <si>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</si>
  <si>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</si>
  <si>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</si>
  <si>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</si>
  <si>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</si>
  <si>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</si>
  <si>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</si>
  <si>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</si>
  <si>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</si>
  <si>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</si>
  <si>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</si>
  <si>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</si>
  <si>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</si>
  <si>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</si>
  <si>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</si>
  <si>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</si>
  <si>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</si>
  <si>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</si>
  <si>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</si>
  <si>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</si>
  <si>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</si>
  <si>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</si>
  <si>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</si>
  <si>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</si>
  <si>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</si>
  <si>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</si>
  <si>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</si>
  <si>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</si>
  <si>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</si>
  <si>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</si>
  <si>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</si>
  <si>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</si>
  <si>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</si>
  <si>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</si>
  <si>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</si>
  <si>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</si>
  <si>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</si>
  <si>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</si>
  <si>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</si>
  <si>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</si>
  <si>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</si>
  <si>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</si>
  <si>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</si>
  <si>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</si>
  <si>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</si>
  <si>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</si>
  <si>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</si>
  <si>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</si>
  <si>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</si>
  <si>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</si>
  <si>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</si>
  <si>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</si>
  <si>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</si>
  <si>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</si>
  <si>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</si>
  <si>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</si>
  <si>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</si>
  <si>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</si>
  <si>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</si>
  <si>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</si>
  <si>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</si>
  <si>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</si>
  <si>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</si>
  <si>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</si>
  <si>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</si>
  <si>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</si>
  <si>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</si>
  <si>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</si>
  <si>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</si>
  <si>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</si>
  <si>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</si>
  <si>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</si>
  <si>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</si>
  <si>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</si>
  <si>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</si>
  <si>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</si>
  <si>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</si>
  <si>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</si>
  <si>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</si>
  <si>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</si>
  <si>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</si>
  <si>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</si>
  <si>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</si>
  <si>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</si>
  <si>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</si>
  <si>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</si>
  <si>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</si>
  <si>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</si>
  <si>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</si>
  <si>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</si>
  <si>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</si>
  <si>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</si>
  <si>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</si>
  <si>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</si>
  <si>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</si>
  <si>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</si>
  <si>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</si>
  <si>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</si>
  <si>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</si>
  <si>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</si>
  <si>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</si>
  <si>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</si>
  <si>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</si>
  <si>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</si>
  <si>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</si>
  <si>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</si>
  <si>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</si>
  <si>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</si>
  <si>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</si>
  <si>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</si>
  <si>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</si>
  <si>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</si>
  <si>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</si>
  <si>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</si>
  <si>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</si>
  <si>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</si>
  <si>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</si>
  <si>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</si>
  <si>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</si>
  <si>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</si>
  <si>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</si>
  <si>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</si>
  <si>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</si>
  <si>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</si>
  <si>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</si>
  <si>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</si>
  <si>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</si>
  <si>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</si>
  <si>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</si>
  <si>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</si>
  <si>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</si>
  <si>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</si>
  <si>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</si>
  <si>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</si>
  <si>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</si>
  <si>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</si>
  <si>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</si>
  <si>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</si>
  <si>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</si>
  <si>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</si>
  <si>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</si>
  <si>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</si>
  <si>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</si>
  <si>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</si>
  <si>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</si>
  <si>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</si>
  <si>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</si>
  <si>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</si>
  <si>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</si>
  <si>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</si>
  <si>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</si>
  <si>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</si>
  <si>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</si>
  <si>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</si>
  <si>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</si>
  <si>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</si>
  <si>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</si>
  <si>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</si>
  <si>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</si>
  <si>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</si>
  <si>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</si>
  <si>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</si>
  <si>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</si>
  <si>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</si>
  <si>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</si>
  <si>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</si>
  <si>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</si>
  <si>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</si>
  <si>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</si>
  <si>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</si>
  <si>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</si>
  <si>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</si>
  <si>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</si>
  <si>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</si>
  <si>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</si>
  <si>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</si>
  <si>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</si>
  <si>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</si>
  <si>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</si>
  <si>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</si>
  <si>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</si>
  <si>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</si>
  <si>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</si>
  <si>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</si>
  <si>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</si>
  <si>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</si>
  <si>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</si>
  <si>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</si>
  <si>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</si>
  <si>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</si>
  <si>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</si>
  <si>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</si>
  <si>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</si>
  <si>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</si>
  <si>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</si>
  <si>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</si>
  <si>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</si>
  <si>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</si>
  <si>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</si>
  <si>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</si>
  <si>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</si>
  <si>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</si>
  <si>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</si>
  <si>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</si>
  <si>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</si>
  <si>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</si>
  <si>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</si>
  <si>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</si>
  <si>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</si>
  <si>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</si>
  <si>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</si>
  <si>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</si>
  <si>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</si>
  <si>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</si>
  <si>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</si>
  <si>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</si>
  <si>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</si>
  <si>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</si>
  <si>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</si>
  <si>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</si>
  <si>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</si>
  <si>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</si>
  <si>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</si>
  <si>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</si>
  <si>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</si>
  <si>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</si>
  <si>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</si>
  <si>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</si>
  <si>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</si>
  <si>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</si>
  <si>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</si>
  <si>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</si>
  <si>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</si>
  <si>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</si>
  <si>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</si>
  <si>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</si>
  <si>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</si>
  <si>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</si>
  <si>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</si>
  <si>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</si>
  <si>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</si>
  <si>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</si>
  <si>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</si>
  <si>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</si>
  <si>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</si>
  <si>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</si>
  <si>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</si>
  <si>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</si>
  <si>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</si>
  <si>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</si>
  <si>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</si>
  <si>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</si>
  <si>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</si>
  <si>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</si>
  <si>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</si>
  <si>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</si>
  <si>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</si>
  <si>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</si>
  <si>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</si>
  <si>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</si>
  <si>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</si>
  <si>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</si>
  <si>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</si>
  <si>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</si>
  <si>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</si>
  <si>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</si>
  <si>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</si>
  <si>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</si>
  <si>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</si>
  <si>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</si>
  <si>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</si>
  <si>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</si>
  <si>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</si>
  <si>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</si>
  <si>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</si>
  <si>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</si>
  <si>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</si>
  <si>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</si>
  <si>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</si>
  <si>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</si>
  <si>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</si>
  <si>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</si>
  <si>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</si>
  <si>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</si>
  <si>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</si>
  <si>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</si>
  <si>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</si>
  <si>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</si>
  <si>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</si>
  <si>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</si>
  <si>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</si>
  <si>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</si>
  <si>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</si>
  <si>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</si>
  <si>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</si>
  <si>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</si>
  <si>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</si>
  <si>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</si>
  <si>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</si>
  <si>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</si>
  <si>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</si>
  <si>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</si>
  <si>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</si>
  <si>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</si>
  <si>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</si>
  <si>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</si>
  <si>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</si>
  <si>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</si>
  <si>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</si>
  <si>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</si>
  <si>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</si>
  <si>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</si>
  <si>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</si>
  <si>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</si>
  <si>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</si>
  <si>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</si>
  <si>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</si>
  <si>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</si>
  <si>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</si>
  <si>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</si>
  <si>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</si>
  <si>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</si>
  <si>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</si>
  <si>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</si>
  <si>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</si>
  <si>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</si>
  <si>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</si>
  <si>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</si>
  <si>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</si>
  <si>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</si>
  <si>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</si>
  <si>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</si>
  <si>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</si>
  <si>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</si>
  <si>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</si>
  <si>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</si>
  <si>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</si>
  <si>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</si>
  <si>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</si>
  <si>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</si>
  <si>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</si>
  <si>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</si>
  <si>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</si>
  <si>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</si>
  <si>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</si>
  <si>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</si>
  <si>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</si>
  <si>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</si>
  <si>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</si>
  <si>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</si>
  <si>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</si>
  <si>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</si>
  <si>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</si>
  <si>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</si>
  <si>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</si>
  <si>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</si>
  <si>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</si>
  <si>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</si>
  <si>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</si>
  <si>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</si>
  <si>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</si>
  <si>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</si>
  <si>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</si>
  <si>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</si>
  <si>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</si>
  <si>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</si>
  <si>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</si>
  <si>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</si>
  <si>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</si>
  <si>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</si>
  <si>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</si>
  <si>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</si>
  <si>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</si>
  <si>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</si>
  <si>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</si>
  <si>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</si>
  <si>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</si>
  <si>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</si>
  <si>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</si>
  <si>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</si>
  <si>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</si>
  <si>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</si>
  <si>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</si>
  <si>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</si>
  <si>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</si>
  <si>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</si>
  <si>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</si>
  <si>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</si>
  <si>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</si>
  <si>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</si>
  <si>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</si>
  <si>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</si>
  <si>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</si>
  <si>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</si>
  <si>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</si>
  <si>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</si>
  <si>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</si>
  <si>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</si>
  <si>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</si>
  <si>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</si>
  <si>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</si>
  <si>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</si>
  <si>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</si>
  <si>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</si>
  <si>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</si>
  <si>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</si>
  <si>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</si>
  <si>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</si>
  <si>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</si>
  <si>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</si>
  <si>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</si>
  <si>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</si>
  <si>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</si>
  <si>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</si>
  <si>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</si>
  <si>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</si>
  <si>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</si>
  <si>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</si>
  <si>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</si>
  <si>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</si>
  <si>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</si>
  <si>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</si>
  <si>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</si>
  <si>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Техническое перевооружение ВЛ 110 кВ Сабурово - Ермишь с укреплением опоры</t>
  </si>
  <si>
    <t>J_RYE-00868-000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</si>
  <si>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</si>
  <si>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</si>
  <si>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</si>
  <si>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</si>
  <si>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</si>
  <si>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</si>
  <si>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</si>
  <si>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</si>
  <si>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</si>
  <si>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</si>
  <si>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</si>
  <si>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</si>
  <si>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</si>
  <si>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</si>
  <si>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</si>
  <si>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</si>
  <si>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</si>
  <si>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</si>
  <si>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</si>
  <si>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</si>
  <si>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</si>
  <si>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</si>
  <si>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</si>
  <si>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</si>
  <si>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</si>
  <si>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</si>
  <si>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</si>
  <si>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</si>
  <si>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</si>
  <si>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</si>
  <si>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</si>
  <si>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</si>
  <si>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</si>
  <si>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</si>
  <si>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</si>
  <si>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</si>
  <si>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</si>
  <si>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</si>
  <si>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</si>
  <si>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</si>
  <si>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</si>
  <si>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</si>
  <si>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</si>
  <si>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</si>
  <si>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</si>
  <si>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</si>
  <si>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</si>
  <si>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</si>
  <si>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</si>
  <si>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</si>
  <si>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</si>
  <si>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</si>
  <si>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</si>
  <si>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</si>
  <si>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</si>
  <si>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</si>
  <si>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</si>
  <si>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</si>
  <si>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</si>
  <si>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</si>
  <si>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</si>
  <si>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</si>
  <si>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</si>
  <si>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</si>
  <si>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</si>
  <si>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</si>
  <si>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</si>
  <si>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</si>
  <si>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</si>
  <si>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</si>
  <si>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</si>
  <si>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</si>
  <si>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</si>
  <si>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</si>
  <si>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</si>
  <si>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</si>
  <si>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</si>
  <si>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</si>
  <si>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</si>
  <si>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</si>
  <si>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</si>
  <si>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</si>
  <si>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</si>
  <si>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</si>
  <si>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</si>
  <si>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</si>
  <si>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</si>
  <si>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</si>
  <si>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</si>
  <si>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</si>
  <si>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</si>
  <si>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</si>
  <si>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</si>
  <si>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</si>
  <si>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</si>
  <si>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</si>
  <si>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</si>
  <si>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</si>
  <si>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</si>
  <si>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</si>
  <si>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</si>
  <si>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</si>
  <si>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</si>
  <si>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</si>
  <si>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</si>
  <si>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</si>
  <si>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</si>
  <si>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</si>
  <si>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</si>
  <si>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</si>
  <si>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</si>
  <si>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</si>
  <si>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</si>
  <si>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</si>
  <si>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</si>
  <si>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</si>
  <si>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</si>
  <si>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</si>
  <si>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</si>
  <si>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</si>
  <si>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</si>
  <si>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</si>
  <si>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</si>
  <si>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</si>
  <si>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</si>
  <si>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</si>
  <si>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</si>
  <si>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</si>
  <si>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</si>
  <si>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</si>
  <si>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</si>
  <si>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</si>
  <si>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</si>
  <si>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</si>
  <si>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</si>
  <si>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</si>
  <si>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</si>
  <si>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</si>
  <si>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</si>
  <si>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</si>
  <si>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</si>
  <si>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</si>
  <si>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</si>
  <si>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</si>
  <si>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</si>
  <si>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</si>
  <si>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</si>
  <si>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</si>
  <si>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</si>
  <si>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</si>
  <si>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</si>
  <si>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</si>
  <si>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</si>
  <si>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</si>
  <si>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</si>
  <si>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</si>
  <si>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</si>
  <si>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</si>
  <si>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</si>
  <si>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</si>
  <si>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</si>
  <si>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</si>
  <si>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</si>
  <si>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</si>
  <si>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</si>
  <si>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</si>
  <si>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</si>
  <si>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</si>
  <si>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</si>
  <si>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</si>
  <si>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</si>
  <si>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</si>
  <si>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</si>
  <si>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</si>
  <si>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</si>
  <si>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</si>
  <si>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</si>
  <si>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</si>
  <si>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разъединителя с ручным приводом (1 шт.), монтажом ИКЗ (1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</si>
  <si>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</si>
  <si>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</si>
  <si>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</si>
  <si>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</si>
  <si>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</si>
  <si>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</si>
  <si>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</si>
  <si>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</si>
  <si>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</si>
  <si>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</si>
  <si>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</si>
  <si>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</si>
  <si>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</si>
  <si>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</si>
  <si>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</si>
  <si>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</si>
  <si>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</si>
  <si>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</si>
  <si>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</si>
  <si>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</si>
  <si>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</si>
  <si>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</si>
  <si>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</si>
  <si>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</si>
  <si>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</si>
  <si>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</si>
  <si>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</si>
  <si>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</si>
  <si>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</si>
  <si>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</si>
  <si>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</si>
  <si>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</si>
  <si>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</si>
  <si>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</si>
  <si>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</si>
  <si>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</si>
  <si>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</si>
  <si>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</si>
  <si>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</si>
  <si>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</si>
  <si>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</si>
  <si>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</si>
  <si>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</si>
  <si>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</si>
  <si>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</si>
  <si>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</si>
  <si>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</si>
  <si>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</si>
  <si>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</si>
  <si>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</si>
  <si>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</si>
  <si>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</si>
  <si>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</si>
  <si>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</si>
  <si>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</si>
  <si>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</si>
  <si>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</si>
  <si>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</si>
  <si>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</si>
  <si>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</si>
  <si>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</si>
  <si>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разъединителя с ручным приводом (1 шт.), монтажом ИКЗ (1 шт.)  (инв. № 31233)</t>
  </si>
  <si>
    <t>J_RYE-01240-048</t>
  </si>
  <si>
    <t>Модернизация ВЛ-10 кВ №4 от ПС Пионерская с установкой разъединителя 1 шт. (инв. 33884)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</si>
  <si>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</si>
  <si>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</si>
  <si>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</si>
  <si>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</si>
  <si>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</si>
  <si>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</si>
  <si>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</si>
  <si>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</si>
  <si>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</si>
  <si>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</si>
  <si>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</si>
  <si>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</si>
  <si>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</si>
  <si>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</si>
  <si>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</si>
  <si>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</si>
  <si>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</si>
  <si>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</si>
  <si>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</si>
  <si>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</si>
  <si>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</si>
  <si>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</si>
  <si>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</si>
  <si>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</si>
  <si>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</si>
  <si>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</si>
  <si>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</si>
  <si>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</si>
  <si>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</si>
  <si>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</si>
  <si>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</si>
  <si>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</si>
  <si>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</si>
  <si>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</si>
  <si>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</si>
  <si>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</si>
  <si>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</si>
  <si>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</si>
  <si>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</si>
  <si>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</si>
  <si>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</si>
  <si>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</si>
  <si>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</si>
  <si>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</si>
  <si>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</si>
  <si>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</si>
  <si>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</si>
  <si>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</si>
  <si>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</si>
  <si>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</si>
  <si>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</si>
  <si>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</si>
  <si>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</si>
  <si>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</si>
  <si>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</si>
  <si>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</si>
  <si>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</si>
  <si>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</si>
  <si>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</si>
  <si>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</si>
  <si>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</si>
  <si>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</si>
  <si>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</si>
  <si>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</si>
  <si>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</si>
  <si>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</si>
  <si>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</si>
  <si>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</si>
  <si>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</si>
  <si>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</si>
  <si>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</si>
  <si>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</si>
  <si>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</si>
  <si>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</si>
  <si>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</si>
  <si>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</si>
  <si>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</si>
  <si>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ручным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</si>
  <si>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</si>
  <si>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</si>
  <si>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</si>
  <si>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</si>
  <si>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</si>
  <si>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</si>
  <si>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</si>
  <si>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</si>
  <si>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</si>
  <si>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</si>
  <si>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</si>
  <si>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</si>
  <si>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</si>
  <si>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</si>
  <si>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</si>
  <si>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</si>
  <si>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</si>
  <si>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</si>
  <si>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</si>
  <si>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</si>
  <si>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</si>
  <si>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</si>
  <si>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</si>
  <si>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РК-780 ВЛ 6 кВ №12 ПС Клепики Клепиковский РЭС - 1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</si>
  <si>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</si>
  <si>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</si>
  <si>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</si>
  <si>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</si>
  <si>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</si>
  <si>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</si>
  <si>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</si>
  <si>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</si>
  <si>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</si>
  <si>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</si>
  <si>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</si>
  <si>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</si>
  <si>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</si>
  <si>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</si>
  <si>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</si>
  <si>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</si>
  <si>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</si>
  <si>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</si>
  <si>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</si>
  <si>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</si>
  <si>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</si>
  <si>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</si>
  <si>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</si>
  <si>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</si>
  <si>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</si>
  <si>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</si>
  <si>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</si>
  <si>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</si>
  <si>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</si>
  <si>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</si>
  <si>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</si>
  <si>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Модернизация ВЛ 0,4 кВ №1 ТП-5809 ф.11 ПС 110/10 кВ Песочня с установкой накопителя электроэнергии (1 шт)</t>
  </si>
  <si>
    <t>K_RYE-01536-000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</si>
  <si>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</si>
  <si>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</si>
  <si>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</si>
  <si>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</si>
  <si>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</si>
  <si>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</si>
  <si>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</si>
  <si>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</si>
  <si>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</si>
  <si>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</si>
  <si>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</si>
  <si>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</si>
  <si>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</si>
  <si>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</si>
  <si>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(3-ф ПКВ - 912 шт.,  автоматизация точек - 912  шт., шкаф учета и дисп. на ТП - 912 шт.)</t>
  </si>
  <si>
    <t>I_RYE-00070-088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</si>
  <si>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шт.,шкаф учета и дисп. на ТП - 331 шт. );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</si>
  <si>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</si>
  <si>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</si>
  <si>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</si>
  <si>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</si>
  <si>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</si>
  <si>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2022 - 7965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</si>
  <si>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</si>
  <si>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2022 - 1047 шт.; 2023 - 1104 шт.; 2024 - 1113 шт.)</t>
  </si>
  <si>
    <t>J_RYE-01307-004</t>
  </si>
  <si>
    <t>Установка приборов учета в соответствии с Законом № 522-ФЗ при новом технологическом присоединении у потребителя (0,2 кВ) (ПУ: 2020 - 99 шт.; 2021 - 98 шт.; 2022 - 99 шт.; 2023 - 98 шт.; 2024 - 98 шт.; 2025 - 112 шт.)</t>
  </si>
  <si>
    <t>J_RYE-01307-006</t>
  </si>
  <si>
    <t>Развитие технического учета (0,4 кВ) (ПУ: 2020 - 1361 шт.; 2021 - 1332 шт.)</t>
  </si>
  <si>
    <t>J_RYE-01307-007</t>
  </si>
  <si>
    <t>Установка приборов учета в соответствии с Законом № 522-ФЗ при новом технологическом присоединении у потребителя (0,4 кВ) (ПУ: 2020 - 44 шт.; 2021 - 41 шт.; 2022 - 43 шт.; 2023 - 43 шт.; 2024 - 43 шт.; 2025 - 47 шт.)</t>
  </si>
  <si>
    <t>K_RYE-01307-011</t>
  </si>
  <si>
    <t>Установка приборов учета в соответствии с Законом № 522-ФЗ при выходе из строя приборов учета потребителя (0,2 кВ) (ПУ: 2023 - 5880 шт.; 2024 - 5102 шт.; 2025 - 2302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</si>
  <si>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</si>
  <si>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</si>
  <si>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</si>
  <si>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</si>
  <si>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</si>
  <si>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</si>
  <si>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</si>
  <si>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</si>
  <si>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</si>
  <si>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</si>
  <si>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</si>
  <si>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</si>
  <si>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</si>
  <si>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</si>
  <si>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</si>
  <si>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</si>
  <si>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</si>
  <si>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Установка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шт., УСПД - 6 шт.)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</si>
  <si>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</si>
  <si>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</si>
  <si>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</si>
  <si>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</si>
  <si>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</si>
  <si>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</si>
  <si>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</si>
  <si>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</si>
  <si>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</si>
  <si>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</si>
  <si>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</si>
  <si>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</si>
  <si>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</si>
  <si>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</si>
  <si>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</si>
  <si>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</si>
  <si>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</si>
  <si>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</si>
  <si>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</si>
  <si>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</si>
  <si>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</si>
  <si>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1072 шт. (количество ПУ, включаемых в систему - 42880 шт); 2024 год УСПД 833 шт. (количество ПУ, включаемых в систему - 33320 шт); 2025 год УСПД 346 шт. (количество ПУ, включаемых в систему - 13847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</si>
  <si>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</si>
  <si>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</si>
  <si>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</si>
  <si>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</si>
  <si>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</si>
  <si>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</si>
  <si>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</si>
  <si>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</si>
  <si>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</si>
  <si>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</si>
  <si>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</si>
  <si>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</si>
  <si>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</si>
  <si>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</si>
  <si>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</si>
  <si>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</si>
  <si>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</si>
  <si>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</si>
  <si>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</si>
  <si>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</si>
  <si>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</si>
  <si>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</si>
  <si>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</si>
  <si>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</si>
  <si>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</si>
  <si>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</si>
  <si>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</si>
  <si>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</si>
  <si>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</si>
  <si>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</si>
  <si>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</si>
  <si>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</si>
  <si>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</si>
  <si>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</si>
  <si>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</si>
  <si>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</si>
  <si>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</si>
  <si>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</si>
  <si>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</si>
  <si>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</si>
  <si>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</si>
  <si>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</si>
  <si>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</si>
  <si>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</si>
  <si>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</si>
  <si>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</si>
  <si>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</si>
  <si>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</si>
  <si>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</si>
  <si>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</si>
  <si>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</si>
  <si>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</si>
  <si>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</si>
  <si>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</si>
  <si>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</si>
  <si>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</si>
  <si>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</si>
  <si>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</si>
  <si>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</si>
  <si>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</si>
  <si>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</si>
  <si>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</si>
  <si>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</si>
  <si>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</si>
  <si>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</si>
  <si>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</si>
  <si>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</si>
  <si>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</si>
  <si>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</si>
  <si>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</si>
  <si>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</si>
  <si>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</si>
  <si>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</si>
  <si>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</si>
  <si>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</si>
  <si>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</si>
  <si>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</si>
  <si>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</si>
  <si>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</si>
  <si>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</si>
  <si>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</si>
  <si>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</si>
  <si>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</si>
  <si>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</si>
  <si>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</si>
  <si>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</si>
  <si>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</si>
  <si>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</si>
  <si>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</si>
  <si>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</si>
  <si>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</si>
  <si>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</si>
  <si>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</si>
  <si>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</si>
  <si>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</si>
  <si>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</si>
  <si>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</si>
  <si>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</si>
  <si>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</si>
  <si>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</si>
  <si>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</si>
  <si>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</si>
  <si>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</si>
  <si>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</si>
  <si>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</si>
  <si>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</si>
  <si>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</si>
  <si>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</si>
  <si>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</si>
  <si>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</si>
  <si>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</si>
  <si>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</si>
  <si>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</si>
  <si>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</si>
  <si>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</si>
  <si>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</si>
  <si>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</si>
  <si>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</si>
  <si>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</si>
  <si>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</si>
  <si>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</si>
  <si>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</si>
  <si>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</si>
  <si>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</si>
  <si>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</si>
  <si>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</si>
  <si>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</si>
  <si>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</si>
  <si>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</si>
  <si>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</si>
  <si>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</si>
  <si>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</si>
  <si>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</si>
  <si>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</si>
  <si>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</si>
  <si>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</si>
  <si>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</si>
  <si>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</si>
  <si>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</si>
  <si>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</si>
  <si>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</si>
  <si>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</si>
  <si>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</si>
  <si>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</si>
  <si>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</si>
  <si>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</si>
  <si>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</si>
  <si>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</si>
  <si>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</si>
  <si>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</si>
  <si>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</si>
  <si>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</si>
  <si>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</si>
  <si>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</si>
  <si>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</si>
  <si>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</si>
  <si>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</si>
  <si>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</si>
  <si>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</si>
  <si>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</si>
  <si>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</si>
  <si>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</si>
  <si>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</si>
  <si>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</si>
  <si>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</si>
  <si>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</si>
  <si>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</si>
  <si>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</si>
  <si>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</si>
  <si>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</si>
  <si>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</si>
  <si>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</si>
  <si>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</si>
  <si>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</si>
  <si>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</si>
  <si>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</si>
  <si>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</si>
  <si>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</si>
  <si>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</si>
  <si>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</si>
  <si>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</si>
  <si>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</si>
  <si>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</si>
  <si>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</si>
  <si>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</si>
  <si>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</si>
  <si>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</si>
  <si>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</si>
  <si>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</si>
  <si>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</si>
  <si>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</si>
  <si>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</si>
  <si>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</si>
  <si>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</si>
  <si>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</si>
  <si>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</si>
  <si>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</si>
  <si>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</si>
  <si>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</si>
  <si>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</si>
  <si>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</si>
  <si>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</si>
  <si>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</si>
  <si>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</si>
  <si>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</si>
  <si>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</si>
  <si>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</si>
  <si>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</si>
  <si>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</si>
  <si>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</si>
  <si>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</si>
  <si>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</si>
  <si>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</si>
  <si>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</si>
  <si>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</si>
  <si>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</si>
  <si>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</si>
  <si>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</si>
  <si>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</si>
  <si>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</si>
  <si>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</si>
  <si>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</si>
  <si>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</si>
  <si>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</si>
  <si>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</si>
  <si>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</si>
  <si>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</si>
  <si>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</si>
  <si>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</si>
  <si>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</si>
  <si>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</si>
  <si>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</si>
  <si>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</si>
  <si>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</si>
  <si>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</si>
  <si>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</si>
  <si>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</si>
  <si>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</si>
  <si>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</si>
  <si>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</si>
  <si>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</si>
  <si>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</si>
  <si>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</si>
  <si>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</si>
  <si>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</si>
  <si>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</si>
  <si>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</si>
  <si>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</si>
  <si>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</si>
  <si>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</si>
  <si>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</si>
  <si>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</si>
  <si>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</si>
  <si>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</si>
  <si>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</si>
  <si>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</si>
  <si>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</si>
  <si>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</si>
  <si>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</si>
  <si>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</si>
  <si>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</si>
  <si>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</si>
  <si>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</si>
  <si>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</si>
  <si>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</si>
  <si>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</si>
  <si>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</si>
  <si>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</si>
  <si>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</si>
  <si>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</si>
  <si>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</si>
  <si>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</si>
  <si>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</si>
  <si>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</si>
  <si>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</si>
  <si>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</si>
  <si>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</si>
  <si>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</si>
  <si>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</si>
  <si>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</si>
  <si>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</si>
  <si>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</si>
  <si>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</si>
  <si>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</si>
  <si>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</si>
  <si>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</si>
  <si>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</si>
  <si>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</si>
  <si>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</si>
  <si>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</si>
  <si>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</si>
  <si>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</si>
  <si>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</si>
  <si>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</si>
  <si>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</si>
  <si>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</si>
  <si>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</si>
  <si>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</si>
  <si>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</si>
  <si>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</si>
  <si>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</si>
  <si>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</si>
  <si>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</si>
  <si>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</si>
  <si>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</si>
  <si>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</si>
  <si>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</si>
  <si>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</si>
  <si>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</si>
  <si>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</si>
  <si>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</si>
  <si>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</si>
  <si>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</si>
  <si>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</si>
  <si>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</si>
  <si>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</si>
  <si>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</si>
  <si>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</si>
  <si>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</si>
  <si>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</si>
  <si>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</si>
  <si>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</si>
  <si>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</si>
  <si>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</si>
  <si>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</si>
  <si>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</si>
  <si>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</si>
  <si>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</si>
  <si>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</si>
  <si>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</si>
  <si>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</si>
  <si>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</si>
  <si>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</si>
  <si>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</si>
  <si>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</si>
  <si>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</si>
  <si>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</si>
  <si>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</si>
  <si>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</si>
  <si>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</si>
  <si>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</si>
  <si>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</si>
  <si>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</si>
  <si>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</si>
  <si>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</si>
  <si>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</si>
  <si>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</si>
  <si>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</si>
  <si>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</si>
  <si>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</si>
  <si>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</si>
  <si>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</si>
  <si>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</si>
  <si>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</si>
  <si>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</si>
  <si>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</si>
  <si>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</si>
  <si>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</si>
  <si>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</si>
  <si>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</si>
  <si>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</si>
  <si>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</si>
  <si>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</si>
  <si>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</si>
  <si>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</si>
  <si>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</si>
  <si>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</si>
  <si>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</si>
  <si>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</si>
  <si>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</si>
  <si>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</si>
  <si>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</si>
  <si>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</si>
  <si>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</si>
  <si>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</si>
  <si>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</si>
  <si>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</si>
  <si>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</si>
  <si>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</si>
  <si>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</si>
  <si>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</si>
  <si>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</si>
  <si>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</si>
  <si>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</si>
  <si>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</si>
  <si>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</si>
  <si>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</si>
  <si>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</si>
  <si>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</si>
  <si>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</si>
  <si>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</si>
  <si>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</si>
  <si>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</si>
  <si>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</si>
  <si>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</si>
  <si>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ограждения Ухоловского РРЭС ПО "Скопинские ЭС"</t>
  </si>
  <si>
    <t>J_RYE-00923-000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</si>
  <si>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</si>
  <si>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</si>
  <si>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</si>
  <si>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</si>
  <si>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</si>
  <si>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</si>
  <si>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</si>
  <si>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</si>
  <si>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</si>
  <si>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</si>
  <si>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</si>
  <si>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</si>
  <si>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</si>
  <si>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</si>
  <si>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</si>
  <si>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</si>
  <si>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</si>
  <si>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</si>
  <si>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</si>
  <si>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</si>
  <si>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</si>
  <si>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</si>
  <si>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</si>
  <si>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</si>
  <si>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</si>
  <si>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</si>
  <si>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</si>
  <si>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</si>
  <si>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</si>
  <si>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</si>
  <si>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</si>
  <si>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</si>
  <si>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</si>
  <si>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</si>
  <si>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</si>
  <si>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</si>
  <si>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</si>
  <si>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</si>
  <si>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</si>
  <si>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</si>
  <si>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</si>
  <si>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</si>
  <si>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</si>
  <si>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</si>
  <si>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</si>
  <si>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</si>
  <si>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</si>
  <si>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</si>
  <si>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</si>
  <si>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</si>
  <si>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</si>
  <si>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</si>
  <si>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</si>
  <si>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</si>
  <si>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</si>
  <si>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</si>
  <si>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</si>
  <si>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</si>
  <si>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</si>
  <si>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</si>
  <si>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</si>
  <si>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</si>
  <si>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</si>
  <si>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</si>
  <si>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</si>
  <si>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</si>
  <si>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</si>
  <si>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</si>
  <si>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</si>
  <si>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</si>
  <si>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</si>
  <si>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</si>
  <si>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</si>
  <si>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</si>
  <si>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</si>
  <si>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</si>
  <si>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</si>
  <si>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</si>
  <si>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</si>
  <si>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</si>
  <si>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</si>
  <si>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</si>
  <si>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</si>
  <si>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</si>
  <si>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</si>
  <si>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</si>
  <si>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</si>
  <si>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</si>
  <si>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</si>
  <si>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</si>
  <si>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</si>
  <si>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</si>
  <si>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</si>
  <si>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</si>
  <si>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</si>
  <si>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</si>
  <si>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</si>
  <si>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</si>
  <si>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</si>
  <si>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</si>
  <si>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</si>
  <si>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</si>
  <si>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</si>
  <si>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</si>
  <si>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</si>
  <si>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</si>
  <si>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</si>
  <si>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</si>
  <si>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</si>
  <si>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</si>
  <si>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</si>
  <si>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</si>
  <si>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</si>
  <si>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</si>
  <si>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</si>
  <si>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</si>
  <si>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</si>
  <si>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</si>
  <si>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</si>
  <si>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</si>
  <si>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</si>
  <si>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</si>
  <si>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</si>
  <si>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</si>
  <si>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</si>
  <si>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</si>
  <si>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</si>
  <si>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</si>
  <si>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</si>
  <si>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</si>
  <si>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</si>
  <si>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</si>
  <si>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</si>
  <si>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</si>
  <si>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</si>
  <si>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</si>
  <si>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</si>
  <si>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</si>
  <si>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</si>
  <si>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</si>
  <si>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</si>
  <si>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</si>
  <si>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</si>
  <si>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</si>
  <si>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</si>
  <si>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</si>
  <si>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</si>
  <si>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</si>
  <si>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</si>
  <si>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</si>
  <si>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</si>
  <si>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</si>
  <si>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</si>
  <si>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</si>
  <si>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</si>
  <si>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</si>
  <si>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</si>
  <si>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</si>
  <si>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Реконструкция ПС Сотницыно с оборудованием инженерно-техническими средствами охраны (Программа "Антитеррор") (1 шт.)</t>
  </si>
  <si>
    <t>K_RYE-01546-001</t>
  </si>
  <si>
    <t>Реконструкция  ПС Карелино с оборудованием инженерно-техническими средствами охраны (Программа "Антитеррор") (1 шт.)</t>
  </si>
  <si>
    <t>K_RYE-01546-002</t>
  </si>
  <si>
    <t>Реконструкция  ПС Кипчаково с оборудованием инженерно-техническими средствами охраны (Программа "Антитеррор") (1 шт.)</t>
  </si>
  <si>
    <t>K_RYE-01546-003</t>
  </si>
  <si>
    <t>Реконструкция  ПС Можары с оборудованием инженерно-техническими средствами охраны (Программа "Антитеррор") (1 шт.)</t>
  </si>
  <si>
    <t>K_RYE-01546-004</t>
  </si>
  <si>
    <t>Реконструкция  ПС Мурмино с оборудованием инженерно-техническими средствами охраны (Программа "Антитеррор") (1 шт.)</t>
  </si>
  <si>
    <t>K_RYE-01546-005</t>
  </si>
  <si>
    <t>Реконструкция  ПС Подвязье с оборудованием инженерно-техническими средствами охраны (Программа "Антитеррор") (1 шт.)</t>
  </si>
  <si>
    <t>K_RYE-01546-006</t>
  </si>
  <si>
    <t>Реконструкция  ПС Каверино с оборудованием инженерно-техническими средствами охраны (Программа "Антитеррор") (1 шт.)</t>
  </si>
  <si>
    <t>K_RYE-01546-007</t>
  </si>
  <si>
    <t>Реконструкция  ПС Поляны с оборудованием инженерно-техническими средствами охраны (Программа "Антитеррор") (1 шт.)</t>
  </si>
  <si>
    <t>K_RYE-01546-008</t>
  </si>
  <si>
    <t>Реконструкция  ПС Парская с оборудованием инженерно-техническими средствами охраны (Программа "Антитеррор") (1 шт.)</t>
  </si>
  <si>
    <t>K_RYE-01546-009</t>
  </si>
  <si>
    <t>Реконструкция  ПС Шостье с оборудованием инженерно-техническими средствами охраны (Программа "Антитеррор") (1 шт.)</t>
  </si>
  <si>
    <t>K_RYE-01546-010</t>
  </si>
  <si>
    <t>Реконструкция  ПС Горностаевка с оборудованием инженерно-техническими средствами охраны (Программа "Антитеррор") (1 шт.)</t>
  </si>
  <si>
    <t>K_RYE-01546-011</t>
  </si>
  <si>
    <t>Реконструкция  ПС Костино с оборудованием инженерно-техническими средствами охраны (Программа "Антитеррор") (1 шт.)</t>
  </si>
  <si>
    <t>K_RYE-01546-012</t>
  </si>
  <si>
    <t>Реконструкция  ПС Столпцы с оборудованием инженерно-техническими средствами охраны (Программа "Антитеррор") (1 шт.)</t>
  </si>
  <si>
    <t>K_RYE-01546-013</t>
  </si>
  <si>
    <t>Реконструкция  ПС Аладьино с оборудованием инженерно-техническими средствами охраны (Программа "Антитеррор") (1 шт.)</t>
  </si>
  <si>
    <t>K_RYE-01546-014</t>
  </si>
  <si>
    <t>Реконструкция  ПС Поплевино с оборудованием инженерно-техническими средствами охраны (Программа "Антитеррор") (1 шт.)</t>
  </si>
  <si>
    <t>K_RYE-01546-015</t>
  </si>
  <si>
    <t>Реконструкция  РП Бетино с оборудованием инженерно-техническими средствами охраны (Программа "Антитеррор") (1 шт.)</t>
  </si>
  <si>
    <t>K_RYE-01546-016</t>
  </si>
  <si>
    <t>Реконструкция  РП Шумашь с оборудованием инженерно-техническими средствами охраны (Программа "Антитеррор") (1 шт.)</t>
  </si>
  <si>
    <t>K_RYE-01546-017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</si>
  <si>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</si>
  <si>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</si>
  <si>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</si>
  <si>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</si>
  <si>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</si>
  <si>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</si>
  <si>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</si>
  <si>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</si>
  <si>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</si>
  <si>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</si>
  <si>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</si>
  <si>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</si>
  <si>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 управления сетями филиала Рязаньэнерго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</si>
  <si>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</si>
  <si>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</si>
  <si>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</si>
  <si>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</si>
  <si>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</si>
  <si>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</si>
  <si>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</si>
  <si>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</si>
  <si>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</si>
  <si>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</si>
  <si>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</si>
  <si>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</si>
  <si>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</si>
  <si>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</si>
  <si>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</si>
  <si>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</si>
  <si>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</si>
  <si>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</si>
  <si>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</si>
  <si>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</si>
  <si>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</si>
  <si>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</si>
  <si>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</si>
  <si>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</si>
  <si>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</si>
  <si>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</si>
  <si>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</si>
  <si>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</si>
  <si>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</si>
  <si>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</si>
  <si>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</si>
  <si>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</si>
  <si>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</si>
  <si>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</si>
  <si>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</si>
  <si>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</si>
  <si>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</si>
  <si>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</si>
  <si>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</si>
  <si>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</si>
  <si>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</si>
  <si>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</si>
  <si>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</si>
  <si>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</si>
  <si>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</si>
  <si>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</si>
  <si>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</si>
  <si>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</si>
  <si>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</si>
  <si>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</si>
  <si>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</si>
  <si>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</si>
  <si>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</si>
  <si>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</si>
  <si>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</si>
  <si>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</si>
  <si>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</si>
  <si>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</si>
  <si>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</si>
  <si>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</si>
  <si>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</si>
  <si>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</si>
  <si>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</si>
  <si>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</si>
  <si>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</si>
  <si>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</si>
  <si>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</si>
  <si>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</si>
  <si>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</si>
  <si>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</si>
  <si>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</si>
  <si>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</si>
  <si>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</si>
  <si>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</si>
  <si>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</si>
  <si>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</si>
  <si>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</si>
  <si>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- 4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</si>
  <si>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</si>
  <si>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</si>
  <si>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</si>
  <si>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</si>
  <si>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</si>
  <si>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</si>
  <si>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</si>
  <si>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Приобретение автокрана на базе автомобиля повышенной проходимости - 3 шт.</t>
  </si>
  <si>
    <t>G_RYE-00078-051</t>
  </si>
  <si>
    <t>Приобретение внедорожного транспортного средства  - 2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</si>
  <si>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</si>
  <si>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</si>
  <si>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</si>
  <si>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</si>
  <si>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</si>
  <si>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</si>
  <si>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</si>
  <si>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</si>
  <si>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</si>
  <si>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</si>
  <si>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</si>
  <si>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</si>
  <si>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</si>
  <si>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</si>
  <si>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</si>
  <si>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</si>
  <si>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</si>
  <si>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</si>
  <si>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</si>
  <si>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</si>
  <si>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</si>
  <si>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</si>
  <si>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</si>
  <si>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</si>
  <si>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</si>
  <si>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</si>
  <si>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</si>
  <si>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</si>
  <si>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</si>
  <si>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</si>
  <si>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</si>
  <si>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</si>
  <si>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</si>
  <si>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</si>
  <si>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</si>
  <si>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</si>
  <si>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</si>
  <si>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</si>
  <si>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</si>
  <si>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</si>
  <si>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</si>
  <si>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</si>
  <si>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</si>
  <si>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</si>
  <si>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</si>
  <si>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</si>
  <si>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</si>
  <si>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</si>
  <si>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</si>
  <si>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</si>
  <si>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</si>
  <si>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</si>
  <si>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</si>
  <si>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</si>
  <si>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</si>
  <si>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</si>
  <si>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</si>
  <si>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</si>
  <si>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</si>
  <si>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</si>
  <si>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</si>
  <si>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</si>
  <si>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</si>
  <si>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</si>
  <si>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</si>
  <si>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Приобретение оборудования для пополнения аварийного запаса (1 комплект)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</si>
  <si>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</si>
  <si>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</si>
  <si>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</si>
  <si>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</si>
  <si>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</si>
  <si>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Выполнение проектно-изыскательских работ по 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</si>
  <si>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</si>
  <si>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 xml:space="preserve">Монтаж центрального сервера сбора и обработки информации системы распределенной автоматизации распределительной сети 6-10 кВ (1 шт.) </t>
  </si>
  <si>
    <t>K_RYE-01430-000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</si>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</sst>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5384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5385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690.19100000000094</v>
      </c>
      <c r="E20" s="25">
        <f t="shared" si="0"/>
        <v>28588.972999999984</v>
      </c>
      <c r="F20" s="25">
        <f t="shared" si="0"/>
        <v>8.0040000000000013</v>
      </c>
      <c r="G20" s="25">
        <f t="shared" si="0"/>
        <v>239526.53</v>
      </c>
      <c r="H20" s="25">
        <f t="shared" si="0"/>
        <v>0</v>
      </c>
      <c r="I20" s="25">
        <f t="shared" si="0"/>
        <v>2.2451964669920494</v>
      </c>
      <c r="J20" s="25">
        <f t="shared" si="0"/>
        <v>93.000142242613634</v>
      </c>
      <c r="K20" s="25">
        <f t="shared" si="0"/>
        <v>2.6037071653799999E-2</v>
      </c>
      <c r="L20" s="25">
        <f t="shared" si="0"/>
        <v>779.18158728122796</v>
      </c>
      <c r="M20" s="25">
        <f t="shared" si="0"/>
        <v>0</v>
      </c>
      <c r="N20" s="26" t="s">
        <v>5382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5382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IFERROR(SUM(D124),"нд")</f>
        <v>690.19100000000094</v>
      </c>
      <c r="E22" s="25">
        <f t="shared" si="2"/>
        <v>28588.972999999984</v>
      </c>
      <c r="F22" s="25">
        <f t="shared" si="2"/>
        <v>8.0040000000000013</v>
      </c>
      <c r="G22" s="25">
        <f t="shared" si="2"/>
        <v>239526.53</v>
      </c>
      <c r="H22" s="25">
        <f t="shared" si="2"/>
        <v>0</v>
      </c>
      <c r="I22" s="25">
        <f t="shared" si="2"/>
        <v>2.2451964669920494</v>
      </c>
      <c r="J22" s="25">
        <f t="shared" si="2"/>
        <v>93.000142242613634</v>
      </c>
      <c r="K22" s="25">
        <f t="shared" si="2"/>
        <v>2.6037071653799999E-2</v>
      </c>
      <c r="L22" s="25">
        <f t="shared" si="2"/>
        <v>779.18158728122796</v>
      </c>
      <c r="M22" s="25">
        <f t="shared" si="2"/>
        <v>0</v>
      </c>
      <c r="N22" s="26" t="s">
        <v>5382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IFERROR(SUM(D2606),"нд")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5382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IFERROR(SUM(D2613),"нд")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5382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IFERROR(SUM(D2616),"нд")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5382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IFERROR(SUM(D2617),"нд")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5382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IFERROR(SUM(D28,D124,D2606,D2613,D2616,D2617),"нд")</f>
        <v>690.19100000000094</v>
      </c>
      <c r="E27" s="25">
        <f t="shared" si="7"/>
        <v>28588.972999999984</v>
      </c>
      <c r="F27" s="25">
        <f t="shared" si="7"/>
        <v>8.0040000000000013</v>
      </c>
      <c r="G27" s="25">
        <f t="shared" si="7"/>
        <v>239526.53</v>
      </c>
      <c r="H27" s="25">
        <f t="shared" si="7"/>
        <v>0</v>
      </c>
      <c r="I27" s="25">
        <f t="shared" si="7"/>
        <v>2.2451964669920494</v>
      </c>
      <c r="J27" s="25">
        <f t="shared" si="7"/>
        <v>93.000142242613634</v>
      </c>
      <c r="K27" s="25">
        <f t="shared" si="7"/>
        <v>2.6037071653799999E-2</v>
      </c>
      <c r="L27" s="25">
        <f t="shared" si="7"/>
        <v>779.18158728122796</v>
      </c>
      <c r="M27" s="25">
        <f t="shared" si="7"/>
        <v>0</v>
      </c>
      <c r="N27" s="26" t="s">
        <v>5382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IFERROR(SUM(D29,D99,D102,D111),"нд")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5382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5382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5382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5382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IFERROR(SUM(D33:D98),"нд")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5382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5383</v>
      </c>
      <c r="O33" s="15"/>
    </row>
    <row r="34" spans="1:15" ht="94.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5383</v>
      </c>
      <c r="O34" s="15"/>
    </row>
    <row r="35" spans="1:15" ht="110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5383</v>
      </c>
      <c r="O35" s="15"/>
    </row>
    <row r="36" spans="1:15" ht="110.2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5383</v>
      </c>
      <c r="O36" s="15"/>
    </row>
    <row r="37" spans="1:15" ht="94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5383</v>
      </c>
      <c r="O37" s="15"/>
    </row>
    <row r="38" spans="1:15" ht="78.7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5383</v>
      </c>
      <c r="O38" s="15"/>
    </row>
    <row r="39" spans="1:15" ht="78.7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5383</v>
      </c>
      <c r="O39" s="15"/>
    </row>
    <row r="40" spans="1:15" ht="78.7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5383</v>
      </c>
      <c r="O40" s="15"/>
    </row>
    <row r="41" spans="1:15" ht="94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5383</v>
      </c>
      <c r="O41" s="15"/>
    </row>
    <row r="42" spans="1:15" ht="78.7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5383</v>
      </c>
      <c r="O42" s="15"/>
    </row>
    <row r="43" spans="1:15" ht="110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5383</v>
      </c>
      <c r="O43" s="15"/>
    </row>
    <row r="44" spans="1:15" ht="78.7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5383</v>
      </c>
      <c r="O44" s="15"/>
    </row>
    <row r="45" spans="1:15" ht="78.7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5383</v>
      </c>
      <c r="O45" s="15"/>
    </row>
    <row r="46" spans="1:15" ht="94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5383</v>
      </c>
      <c r="O46" s="15"/>
    </row>
    <row r="47" spans="1:15" ht="94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5383</v>
      </c>
      <c r="O47" s="15"/>
    </row>
    <row r="48" spans="1:15" ht="94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5383</v>
      </c>
      <c r="O48" s="15"/>
    </row>
    <row r="49" spans="1:15" ht="94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5383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5383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5383</v>
      </c>
      <c r="O51" s="15"/>
    </row>
    <row r="52" spans="1:15" ht="110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5383</v>
      </c>
      <c r="O52" s="15"/>
    </row>
    <row r="53" spans="1:15" ht="78.7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5383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5383</v>
      </c>
      <c r="O54" s="15"/>
    </row>
    <row r="55" spans="1:15" ht="126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5383</v>
      </c>
      <c r="O55" s="15"/>
    </row>
    <row r="56" spans="1:15" ht="94.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5383</v>
      </c>
      <c r="O56" s="15"/>
    </row>
    <row r="57" spans="1:15" ht="78.7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5383</v>
      </c>
      <c r="O57" s="15"/>
    </row>
    <row r="58" spans="1:15" ht="78.7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5383</v>
      </c>
      <c r="O58" s="15"/>
    </row>
    <row r="59" spans="1:15" ht="78.7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5383</v>
      </c>
      <c r="O59" s="15"/>
    </row>
    <row r="60" spans="1:15" ht="78.7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5383</v>
      </c>
      <c r="O60" s="15"/>
    </row>
    <row r="61" spans="1:15" ht="78.7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5383</v>
      </c>
      <c r="O61" s="15"/>
    </row>
    <row r="62" spans="1:15" ht="78.7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5383</v>
      </c>
      <c r="O62" s="15"/>
    </row>
    <row r="63" spans="1:15" ht="94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5383</v>
      </c>
      <c r="O63" s="15"/>
    </row>
    <row r="64" spans="1:15" ht="78.7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5383</v>
      </c>
      <c r="O64" s="15"/>
    </row>
    <row r="65" spans="1:15" ht="78.7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5383</v>
      </c>
      <c r="O65" s="15"/>
    </row>
    <row r="66" spans="1:15" ht="78.7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5383</v>
      </c>
      <c r="O66" s="15"/>
    </row>
    <row r="67" spans="1:15" ht="78.7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5383</v>
      </c>
      <c r="O67" s="15"/>
    </row>
    <row r="68" spans="1:15" ht="63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5383</v>
      </c>
      <c r="O68" s="15"/>
    </row>
    <row r="69" spans="1:15" ht="78.7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5383</v>
      </c>
      <c r="O69" s="15"/>
    </row>
    <row r="70" spans="1:15" ht="78.75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5383</v>
      </c>
      <c r="O70" s="15"/>
    </row>
    <row r="71" spans="1:15" ht="78.7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5383</v>
      </c>
      <c r="O71" s="15"/>
    </row>
    <row r="72" spans="1:15" ht="78.75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5383</v>
      </c>
      <c r="O72" s="15"/>
    </row>
    <row r="73" spans="1:15" ht="78.75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5383</v>
      </c>
      <c r="O73" s="15"/>
    </row>
    <row r="74" spans="1:15" ht="94.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5383</v>
      </c>
      <c r="O74" s="15"/>
    </row>
    <row r="75" spans="1:15" ht="78.7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5383</v>
      </c>
      <c r="O75" s="15"/>
    </row>
    <row r="76" spans="1:15" ht="110.2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5383</v>
      </c>
      <c r="O76" s="15"/>
    </row>
    <row r="77" spans="1:15" ht="78.75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5383</v>
      </c>
      <c r="O77" s="15"/>
    </row>
    <row r="78" spans="1:15" ht="110.2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5383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5383</v>
      </c>
      <c r="O79" s="15"/>
    </row>
    <row r="80" spans="1:15" ht="110.25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5383</v>
      </c>
      <c r="O80" s="15"/>
    </row>
    <row r="81" spans="1:15" ht="94.5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5383</v>
      </c>
      <c r="O81" s="15"/>
    </row>
    <row r="82" spans="1:15" ht="94.5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5383</v>
      </c>
      <c r="O82" s="15"/>
    </row>
    <row r="83" spans="1:15" ht="94.5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5383</v>
      </c>
      <c r="O83" s="15"/>
    </row>
    <row r="84" spans="1:15" ht="78.75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5383</v>
      </c>
      <c r="O84" s="15"/>
    </row>
    <row r="85" spans="1:15" ht="110.25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5383</v>
      </c>
      <c r="O85" s="15"/>
    </row>
    <row r="86" spans="1:15" ht="94.5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5383</v>
      </c>
      <c r="O86" s="15"/>
    </row>
    <row r="87" spans="1:15" ht="94.5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5383</v>
      </c>
      <c r="O87" s="15"/>
    </row>
    <row r="88" spans="1:15" ht="94.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5383</v>
      </c>
      <c r="O88" s="15"/>
    </row>
    <row r="89" spans="1:15" ht="94.5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5383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5383</v>
      </c>
      <c r="O90" s="15"/>
    </row>
    <row r="91" spans="1:15" ht="94.5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5383</v>
      </c>
      <c r="O91" s="15"/>
    </row>
    <row r="92" spans="1:15" ht="94.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5383</v>
      </c>
      <c r="O92" s="15"/>
    </row>
    <row r="93" spans="1:15" ht="94.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5383</v>
      </c>
      <c r="O93" s="15"/>
    </row>
    <row r="94" spans="1:15" ht="94.5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5383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5383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5383</v>
      </c>
      <c r="O96" s="15"/>
    </row>
    <row r="97" spans="1:15" ht="78.75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5383</v>
      </c>
      <c r="O97" s="15"/>
    </row>
    <row r="98" spans="1:15" ht="78.75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5383</v>
      </c>
      <c r="O98" s="15"/>
    </row>
    <row r="99" spans="1:15" ht="31.5" x14ac:dyDescent="0.25">
      <c r="A99" s="38" t="s">
        <v>215</v>
      </c>
      <c r="B99" s="26" t="s">
        <v>216</v>
      </c>
      <c r="C99" s="24" t="s">
        <v>58</v>
      </c>
      <c r="D99" s="25">
        <f t="shared" ref="D99:M99" si="11">IFERROR(SUM(D100,D101),"нд")</f>
        <v>0</v>
      </c>
      <c r="E99" s="25">
        <f t="shared" si="11"/>
        <v>0</v>
      </c>
      <c r="F99" s="25">
        <f t="shared" si="11"/>
        <v>0</v>
      </c>
      <c r="G99" s="25">
        <f t="shared" si="11"/>
        <v>0</v>
      </c>
      <c r="H99" s="25">
        <f t="shared" si="11"/>
        <v>0</v>
      </c>
      <c r="I99" s="25">
        <f t="shared" si="11"/>
        <v>0</v>
      </c>
      <c r="J99" s="25">
        <f t="shared" si="11"/>
        <v>0</v>
      </c>
      <c r="K99" s="25">
        <f t="shared" si="11"/>
        <v>0</v>
      </c>
      <c r="L99" s="25">
        <f t="shared" si="11"/>
        <v>0</v>
      </c>
      <c r="M99" s="25">
        <f t="shared" si="11"/>
        <v>0</v>
      </c>
      <c r="N99" s="26" t="s">
        <v>5382</v>
      </c>
      <c r="O99" s="15"/>
    </row>
    <row r="100" spans="1:15" ht="47.25" x14ac:dyDescent="0.25">
      <c r="A100" s="38" t="s">
        <v>217</v>
      </c>
      <c r="B100" s="26" t="s">
        <v>218</v>
      </c>
      <c r="C100" s="24" t="s">
        <v>58</v>
      </c>
      <c r="D100" s="25">
        <f t="shared" ref="D100:M101" si="12">IFERROR(0,"нд")</f>
        <v>0</v>
      </c>
      <c r="E100" s="25">
        <f t="shared" si="12"/>
        <v>0</v>
      </c>
      <c r="F100" s="25">
        <f t="shared" si="12"/>
        <v>0</v>
      </c>
      <c r="G100" s="25">
        <f t="shared" si="12"/>
        <v>0</v>
      </c>
      <c r="H100" s="25">
        <f t="shared" si="12"/>
        <v>0</v>
      </c>
      <c r="I100" s="25">
        <f t="shared" si="12"/>
        <v>0</v>
      </c>
      <c r="J100" s="25">
        <f t="shared" si="12"/>
        <v>0</v>
      </c>
      <c r="K100" s="25">
        <f t="shared" si="12"/>
        <v>0</v>
      </c>
      <c r="L100" s="25">
        <f t="shared" si="12"/>
        <v>0</v>
      </c>
      <c r="M100" s="25">
        <f t="shared" si="12"/>
        <v>0</v>
      </c>
      <c r="N100" s="26" t="s">
        <v>5382</v>
      </c>
      <c r="O100" s="15"/>
    </row>
    <row r="101" spans="1:15" ht="31.5" x14ac:dyDescent="0.25">
      <c r="A101" s="38" t="s">
        <v>219</v>
      </c>
      <c r="B101" s="26" t="s">
        <v>220</v>
      </c>
      <c r="C101" s="24" t="s">
        <v>58</v>
      </c>
      <c r="D101" s="25">
        <f t="shared" si="12"/>
        <v>0</v>
      </c>
      <c r="E101" s="25">
        <f t="shared" si="12"/>
        <v>0</v>
      </c>
      <c r="F101" s="25">
        <f t="shared" si="12"/>
        <v>0</v>
      </c>
      <c r="G101" s="25">
        <f t="shared" si="12"/>
        <v>0</v>
      </c>
      <c r="H101" s="25">
        <f t="shared" si="12"/>
        <v>0</v>
      </c>
      <c r="I101" s="25">
        <f t="shared" si="12"/>
        <v>0</v>
      </c>
      <c r="J101" s="25">
        <f t="shared" si="12"/>
        <v>0</v>
      </c>
      <c r="K101" s="25">
        <f t="shared" si="12"/>
        <v>0</v>
      </c>
      <c r="L101" s="25">
        <f t="shared" si="12"/>
        <v>0</v>
      </c>
      <c r="M101" s="25">
        <f t="shared" si="12"/>
        <v>0</v>
      </c>
      <c r="N101" s="26" t="s">
        <v>5382</v>
      </c>
      <c r="O101" s="15"/>
    </row>
    <row r="102" spans="1:15" ht="31.5" x14ac:dyDescent="0.25">
      <c r="A102" s="38" t="s">
        <v>221</v>
      </c>
      <c r="B102" s="26" t="s">
        <v>222</v>
      </c>
      <c r="C102" s="24" t="s">
        <v>58</v>
      </c>
      <c r="D102" s="25">
        <f t="shared" ref="D102:M102" si="13">IFERROR(SUM(D103,D107),"нд")</f>
        <v>0</v>
      </c>
      <c r="E102" s="25">
        <f t="shared" si="13"/>
        <v>0</v>
      </c>
      <c r="F102" s="25">
        <f t="shared" si="13"/>
        <v>0</v>
      </c>
      <c r="G102" s="25">
        <f t="shared" si="13"/>
        <v>0</v>
      </c>
      <c r="H102" s="25">
        <f t="shared" si="13"/>
        <v>0</v>
      </c>
      <c r="I102" s="25">
        <f t="shared" si="13"/>
        <v>0</v>
      </c>
      <c r="J102" s="25">
        <f t="shared" si="13"/>
        <v>0</v>
      </c>
      <c r="K102" s="25">
        <f t="shared" si="13"/>
        <v>0</v>
      </c>
      <c r="L102" s="25">
        <f t="shared" si="13"/>
        <v>0</v>
      </c>
      <c r="M102" s="25">
        <f t="shared" si="13"/>
        <v>0</v>
      </c>
      <c r="N102" s="26" t="s">
        <v>5382</v>
      </c>
      <c r="O102" s="15"/>
    </row>
    <row r="103" spans="1:15" ht="31.5" x14ac:dyDescent="0.25">
      <c r="A103" s="38" t="s">
        <v>223</v>
      </c>
      <c r="B103" s="26" t="s">
        <v>224</v>
      </c>
      <c r="C103" s="24" t="s">
        <v>58</v>
      </c>
      <c r="D103" s="25">
        <f t="shared" ref="D103:M103" si="14">IFERROR(SUM(D104,D105,D106),"нд")</f>
        <v>0</v>
      </c>
      <c r="E103" s="25">
        <f t="shared" si="14"/>
        <v>0</v>
      </c>
      <c r="F103" s="25">
        <f t="shared" si="14"/>
        <v>0</v>
      </c>
      <c r="G103" s="25">
        <f t="shared" si="14"/>
        <v>0</v>
      </c>
      <c r="H103" s="25">
        <f t="shared" si="14"/>
        <v>0</v>
      </c>
      <c r="I103" s="25">
        <f t="shared" si="14"/>
        <v>0</v>
      </c>
      <c r="J103" s="25">
        <f t="shared" si="14"/>
        <v>0</v>
      </c>
      <c r="K103" s="25">
        <f t="shared" si="14"/>
        <v>0</v>
      </c>
      <c r="L103" s="25">
        <f t="shared" si="14"/>
        <v>0</v>
      </c>
      <c r="M103" s="25">
        <f t="shared" si="14"/>
        <v>0</v>
      </c>
      <c r="N103" s="26" t="s">
        <v>5382</v>
      </c>
      <c r="O103" s="15"/>
    </row>
    <row r="104" spans="1:15" ht="78.75" x14ac:dyDescent="0.25">
      <c r="A104" s="38" t="s">
        <v>223</v>
      </c>
      <c r="B104" s="26" t="s">
        <v>225</v>
      </c>
      <c r="C104" s="24" t="s">
        <v>58</v>
      </c>
      <c r="D104" s="25">
        <f t="shared" ref="D104:M106" si="15">IFERROR(0,"нд")</f>
        <v>0</v>
      </c>
      <c r="E104" s="25">
        <f t="shared" si="15"/>
        <v>0</v>
      </c>
      <c r="F104" s="25">
        <f t="shared" si="15"/>
        <v>0</v>
      </c>
      <c r="G104" s="25">
        <f t="shared" si="15"/>
        <v>0</v>
      </c>
      <c r="H104" s="25">
        <f t="shared" si="15"/>
        <v>0</v>
      </c>
      <c r="I104" s="25">
        <f t="shared" si="15"/>
        <v>0</v>
      </c>
      <c r="J104" s="25">
        <f t="shared" si="15"/>
        <v>0</v>
      </c>
      <c r="K104" s="25">
        <f t="shared" si="15"/>
        <v>0</v>
      </c>
      <c r="L104" s="25">
        <f t="shared" si="15"/>
        <v>0</v>
      </c>
      <c r="M104" s="25">
        <f t="shared" si="15"/>
        <v>0</v>
      </c>
      <c r="N104" s="26" t="s">
        <v>5382</v>
      </c>
      <c r="O104" s="15"/>
    </row>
    <row r="105" spans="1:15" ht="63" x14ac:dyDescent="0.25">
      <c r="A105" s="38" t="s">
        <v>223</v>
      </c>
      <c r="B105" s="26" t="s">
        <v>226</v>
      </c>
      <c r="C105" s="24" t="s">
        <v>58</v>
      </c>
      <c r="D105" s="25">
        <f t="shared" si="15"/>
        <v>0</v>
      </c>
      <c r="E105" s="25">
        <f t="shared" si="15"/>
        <v>0</v>
      </c>
      <c r="F105" s="25">
        <f t="shared" si="15"/>
        <v>0</v>
      </c>
      <c r="G105" s="25">
        <f t="shared" si="15"/>
        <v>0</v>
      </c>
      <c r="H105" s="25">
        <f t="shared" si="15"/>
        <v>0</v>
      </c>
      <c r="I105" s="25">
        <f t="shared" si="15"/>
        <v>0</v>
      </c>
      <c r="J105" s="25">
        <f t="shared" si="15"/>
        <v>0</v>
      </c>
      <c r="K105" s="25">
        <f t="shared" si="15"/>
        <v>0</v>
      </c>
      <c r="L105" s="25">
        <f t="shared" si="15"/>
        <v>0</v>
      </c>
      <c r="M105" s="25">
        <f t="shared" si="15"/>
        <v>0</v>
      </c>
      <c r="N105" s="26" t="s">
        <v>5382</v>
      </c>
      <c r="O105" s="15"/>
    </row>
    <row r="106" spans="1:15" ht="63" x14ac:dyDescent="0.25">
      <c r="A106" s="38" t="s">
        <v>223</v>
      </c>
      <c r="B106" s="26" t="s">
        <v>227</v>
      </c>
      <c r="C106" s="24" t="s">
        <v>58</v>
      </c>
      <c r="D106" s="25">
        <f t="shared" si="15"/>
        <v>0</v>
      </c>
      <c r="E106" s="25">
        <f t="shared" si="15"/>
        <v>0</v>
      </c>
      <c r="F106" s="25">
        <f t="shared" si="15"/>
        <v>0</v>
      </c>
      <c r="G106" s="25">
        <f t="shared" si="15"/>
        <v>0</v>
      </c>
      <c r="H106" s="25">
        <f t="shared" si="15"/>
        <v>0</v>
      </c>
      <c r="I106" s="25">
        <f t="shared" si="15"/>
        <v>0</v>
      </c>
      <c r="J106" s="25">
        <f t="shared" si="15"/>
        <v>0</v>
      </c>
      <c r="K106" s="25">
        <f t="shared" si="15"/>
        <v>0</v>
      </c>
      <c r="L106" s="25">
        <f t="shared" si="15"/>
        <v>0</v>
      </c>
      <c r="M106" s="25">
        <f t="shared" si="15"/>
        <v>0</v>
      </c>
      <c r="N106" s="26" t="s">
        <v>5382</v>
      </c>
      <c r="O106" s="15"/>
    </row>
    <row r="107" spans="1:15" ht="31.5" x14ac:dyDescent="0.25">
      <c r="A107" s="38" t="s">
        <v>228</v>
      </c>
      <c r="B107" s="26" t="s">
        <v>224</v>
      </c>
      <c r="C107" s="24" t="s">
        <v>58</v>
      </c>
      <c r="D107" s="25">
        <f t="shared" ref="D107:M107" si="16">IFERROR(SUM(D108,D109,D110),"нд")</f>
        <v>0</v>
      </c>
      <c r="E107" s="25">
        <f t="shared" si="16"/>
        <v>0</v>
      </c>
      <c r="F107" s="25">
        <f t="shared" si="16"/>
        <v>0</v>
      </c>
      <c r="G107" s="25">
        <f t="shared" si="16"/>
        <v>0</v>
      </c>
      <c r="H107" s="25">
        <f t="shared" si="16"/>
        <v>0</v>
      </c>
      <c r="I107" s="25">
        <f t="shared" si="16"/>
        <v>0</v>
      </c>
      <c r="J107" s="25">
        <f t="shared" si="16"/>
        <v>0</v>
      </c>
      <c r="K107" s="25">
        <f t="shared" si="16"/>
        <v>0</v>
      </c>
      <c r="L107" s="25">
        <f t="shared" si="16"/>
        <v>0</v>
      </c>
      <c r="M107" s="25">
        <f t="shared" si="16"/>
        <v>0</v>
      </c>
      <c r="N107" s="26" t="s">
        <v>5382</v>
      </c>
      <c r="O107" s="15"/>
    </row>
    <row r="108" spans="1:15" ht="78.75" x14ac:dyDescent="0.25">
      <c r="A108" s="38" t="s">
        <v>228</v>
      </c>
      <c r="B108" s="26" t="s">
        <v>225</v>
      </c>
      <c r="C108" s="24" t="s">
        <v>58</v>
      </c>
      <c r="D108" s="25">
        <f t="shared" ref="D108:M110" si="17">IFERROR(0,"нд")</f>
        <v>0</v>
      </c>
      <c r="E108" s="25">
        <f t="shared" si="17"/>
        <v>0</v>
      </c>
      <c r="F108" s="25">
        <f t="shared" si="17"/>
        <v>0</v>
      </c>
      <c r="G108" s="25">
        <f t="shared" si="17"/>
        <v>0</v>
      </c>
      <c r="H108" s="25">
        <f t="shared" si="17"/>
        <v>0</v>
      </c>
      <c r="I108" s="25">
        <f t="shared" si="17"/>
        <v>0</v>
      </c>
      <c r="J108" s="25">
        <f t="shared" si="17"/>
        <v>0</v>
      </c>
      <c r="K108" s="25">
        <f t="shared" si="17"/>
        <v>0</v>
      </c>
      <c r="L108" s="25">
        <f t="shared" si="17"/>
        <v>0</v>
      </c>
      <c r="M108" s="25">
        <f t="shared" si="17"/>
        <v>0</v>
      </c>
      <c r="N108" s="26" t="s">
        <v>5382</v>
      </c>
      <c r="O108" s="15"/>
    </row>
    <row r="109" spans="1:15" ht="63" x14ac:dyDescent="0.25">
      <c r="A109" s="38" t="s">
        <v>228</v>
      </c>
      <c r="B109" s="26" t="s">
        <v>226</v>
      </c>
      <c r="C109" s="24" t="s">
        <v>58</v>
      </c>
      <c r="D109" s="25">
        <f t="shared" si="17"/>
        <v>0</v>
      </c>
      <c r="E109" s="25">
        <f t="shared" si="17"/>
        <v>0</v>
      </c>
      <c r="F109" s="25">
        <f t="shared" si="17"/>
        <v>0</v>
      </c>
      <c r="G109" s="25">
        <f t="shared" si="17"/>
        <v>0</v>
      </c>
      <c r="H109" s="25">
        <f t="shared" si="17"/>
        <v>0</v>
      </c>
      <c r="I109" s="25">
        <f t="shared" si="17"/>
        <v>0</v>
      </c>
      <c r="J109" s="25">
        <f t="shared" si="17"/>
        <v>0</v>
      </c>
      <c r="K109" s="25">
        <f t="shared" si="17"/>
        <v>0</v>
      </c>
      <c r="L109" s="25">
        <f t="shared" si="17"/>
        <v>0</v>
      </c>
      <c r="M109" s="25">
        <f t="shared" si="17"/>
        <v>0</v>
      </c>
      <c r="N109" s="26" t="s">
        <v>5382</v>
      </c>
      <c r="O109" s="15"/>
    </row>
    <row r="110" spans="1:15" ht="63" x14ac:dyDescent="0.25">
      <c r="A110" s="38" t="s">
        <v>228</v>
      </c>
      <c r="B110" s="26" t="s">
        <v>227</v>
      </c>
      <c r="C110" s="24" t="s">
        <v>58</v>
      </c>
      <c r="D110" s="25">
        <f t="shared" si="17"/>
        <v>0</v>
      </c>
      <c r="E110" s="25">
        <f t="shared" si="17"/>
        <v>0</v>
      </c>
      <c r="F110" s="25">
        <f t="shared" si="17"/>
        <v>0</v>
      </c>
      <c r="G110" s="25">
        <f t="shared" si="17"/>
        <v>0</v>
      </c>
      <c r="H110" s="25">
        <f t="shared" si="17"/>
        <v>0</v>
      </c>
      <c r="I110" s="25">
        <f t="shared" si="17"/>
        <v>0</v>
      </c>
      <c r="J110" s="25">
        <f t="shared" si="17"/>
        <v>0</v>
      </c>
      <c r="K110" s="25">
        <f t="shared" si="17"/>
        <v>0</v>
      </c>
      <c r="L110" s="25">
        <f t="shared" si="17"/>
        <v>0</v>
      </c>
      <c r="M110" s="25">
        <f t="shared" si="17"/>
        <v>0</v>
      </c>
      <c r="N110" s="26" t="s">
        <v>5382</v>
      </c>
      <c r="O110" s="15"/>
    </row>
    <row r="111" spans="1:15" ht="63" x14ac:dyDescent="0.25">
      <c r="A111" s="38" t="s">
        <v>229</v>
      </c>
      <c r="B111" s="26" t="s">
        <v>230</v>
      </c>
      <c r="C111" s="24" t="s">
        <v>58</v>
      </c>
      <c r="D111" s="25">
        <f t="shared" ref="D111:M111" si="18">IFERROR(SUM(D112,D113),"нд")</f>
        <v>0</v>
      </c>
      <c r="E111" s="25">
        <f t="shared" si="18"/>
        <v>0</v>
      </c>
      <c r="F111" s="25">
        <f t="shared" si="18"/>
        <v>0</v>
      </c>
      <c r="G111" s="25">
        <f t="shared" si="18"/>
        <v>0</v>
      </c>
      <c r="H111" s="25">
        <f t="shared" si="18"/>
        <v>0</v>
      </c>
      <c r="I111" s="25">
        <f t="shared" si="18"/>
        <v>0</v>
      </c>
      <c r="J111" s="25">
        <f t="shared" si="18"/>
        <v>0</v>
      </c>
      <c r="K111" s="25">
        <f t="shared" si="18"/>
        <v>0</v>
      </c>
      <c r="L111" s="25">
        <f t="shared" si="18"/>
        <v>0</v>
      </c>
      <c r="M111" s="25">
        <f t="shared" si="18"/>
        <v>0</v>
      </c>
      <c r="N111" s="26" t="s">
        <v>5382</v>
      </c>
      <c r="O111" s="15"/>
    </row>
    <row r="112" spans="1:15" ht="47.25" x14ac:dyDescent="0.25">
      <c r="A112" s="38" t="s">
        <v>231</v>
      </c>
      <c r="B112" s="26" t="s">
        <v>232</v>
      </c>
      <c r="C112" s="24" t="s">
        <v>58</v>
      </c>
      <c r="D112" s="25">
        <f t="shared" ref="D112:M112" si="19">IFERROR(0,"нд")</f>
        <v>0</v>
      </c>
      <c r="E112" s="25">
        <f t="shared" si="19"/>
        <v>0</v>
      </c>
      <c r="F112" s="25">
        <f t="shared" si="19"/>
        <v>0</v>
      </c>
      <c r="G112" s="25">
        <f t="shared" si="19"/>
        <v>0</v>
      </c>
      <c r="H112" s="25">
        <f t="shared" si="19"/>
        <v>0</v>
      </c>
      <c r="I112" s="25">
        <f t="shared" si="19"/>
        <v>0</v>
      </c>
      <c r="J112" s="25">
        <f t="shared" si="19"/>
        <v>0</v>
      </c>
      <c r="K112" s="25">
        <f t="shared" si="19"/>
        <v>0</v>
      </c>
      <c r="L112" s="25">
        <f t="shared" si="19"/>
        <v>0</v>
      </c>
      <c r="M112" s="25">
        <f t="shared" si="19"/>
        <v>0</v>
      </c>
      <c r="N112" s="26" t="s">
        <v>5382</v>
      </c>
      <c r="O112" s="15"/>
    </row>
    <row r="113" spans="1:15" ht="63" x14ac:dyDescent="0.25">
      <c r="A113" s="38" t="s">
        <v>233</v>
      </c>
      <c r="B113" s="26" t="s">
        <v>234</v>
      </c>
      <c r="C113" s="24" t="s">
        <v>58</v>
      </c>
      <c r="D113" s="25">
        <f t="shared" ref="D113:M113" si="20">IFERROR(SUM(D114:D123),"нд")</f>
        <v>0</v>
      </c>
      <c r="E113" s="25">
        <f t="shared" si="20"/>
        <v>0</v>
      </c>
      <c r="F113" s="25">
        <f t="shared" si="20"/>
        <v>0</v>
      </c>
      <c r="G113" s="25">
        <f t="shared" si="20"/>
        <v>0</v>
      </c>
      <c r="H113" s="25">
        <f t="shared" si="20"/>
        <v>0</v>
      </c>
      <c r="I113" s="25">
        <f t="shared" si="20"/>
        <v>0</v>
      </c>
      <c r="J113" s="25">
        <f t="shared" si="20"/>
        <v>0</v>
      </c>
      <c r="K113" s="25">
        <f t="shared" si="20"/>
        <v>0</v>
      </c>
      <c r="L113" s="25">
        <f t="shared" si="20"/>
        <v>0</v>
      </c>
      <c r="M113" s="25">
        <f t="shared" si="20"/>
        <v>0</v>
      </c>
      <c r="N113" s="26" t="s">
        <v>5382</v>
      </c>
      <c r="O113" s="15"/>
    </row>
    <row r="114" spans="1:15" ht="78.75" x14ac:dyDescent="0.25">
      <c r="A114" s="38" t="s">
        <v>233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5383</v>
      </c>
      <c r="O114" s="15"/>
    </row>
    <row r="115" spans="1:15" ht="94.5" x14ac:dyDescent="0.25">
      <c r="A115" s="38" t="s">
        <v>233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5383</v>
      </c>
      <c r="O115" s="15"/>
    </row>
    <row r="116" spans="1:15" ht="94.5" x14ac:dyDescent="0.25">
      <c r="A116" s="38" t="s">
        <v>233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5383</v>
      </c>
      <c r="O116" s="15"/>
    </row>
    <row r="117" spans="1:15" ht="78.75" x14ac:dyDescent="0.25">
      <c r="A117" s="38" t="s">
        <v>233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5383</v>
      </c>
      <c r="O117" s="15"/>
    </row>
    <row r="118" spans="1:15" ht="78.75" x14ac:dyDescent="0.25">
      <c r="A118" s="38" t="s">
        <v>233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5383</v>
      </c>
      <c r="O118" s="15"/>
    </row>
    <row r="119" spans="1:15" ht="94.5" x14ac:dyDescent="0.25">
      <c r="A119" s="38" t="s">
        <v>233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5383</v>
      </c>
      <c r="O119" s="15"/>
    </row>
    <row r="120" spans="1:15" ht="94.5" x14ac:dyDescent="0.25">
      <c r="A120" s="38" t="s">
        <v>233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5383</v>
      </c>
      <c r="O120" s="15"/>
    </row>
    <row r="121" spans="1:15" ht="94.5" x14ac:dyDescent="0.25">
      <c r="A121" s="38" t="s">
        <v>233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5383</v>
      </c>
      <c r="O121" s="15"/>
    </row>
    <row r="122" spans="1:15" ht="94.5" x14ac:dyDescent="0.25">
      <c r="A122" s="38" t="s">
        <v>233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5383</v>
      </c>
      <c r="O122" s="15"/>
    </row>
    <row r="123" spans="1:15" ht="94.5" x14ac:dyDescent="0.25">
      <c r="A123" s="38" t="s">
        <v>233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5383</v>
      </c>
      <c r="O123" s="15"/>
    </row>
    <row r="124" spans="1:15" ht="31.5" x14ac:dyDescent="0.25">
      <c r="A124" s="38" t="s">
        <v>255</v>
      </c>
      <c r="B124" s="26" t="s">
        <v>256</v>
      </c>
      <c r="C124" s="24" t="s">
        <v>58</v>
      </c>
      <c r="D124" s="25">
        <f t="shared" ref="D124:M124" si="21">IFERROR(SUM(D125,D1102,D2268,D2305),"нд")</f>
        <v>690.19100000000094</v>
      </c>
      <c r="E124" s="25">
        <f t="shared" si="21"/>
        <v>28588.972999999984</v>
      </c>
      <c r="F124" s="25">
        <f t="shared" si="21"/>
        <v>8.0040000000000013</v>
      </c>
      <c r="G124" s="25">
        <f t="shared" si="21"/>
        <v>239526.53</v>
      </c>
      <c r="H124" s="25">
        <f t="shared" si="21"/>
        <v>0</v>
      </c>
      <c r="I124" s="25">
        <f t="shared" si="21"/>
        <v>2.2451964669920494</v>
      </c>
      <c r="J124" s="25">
        <f t="shared" si="21"/>
        <v>93.000142242613634</v>
      </c>
      <c r="K124" s="25">
        <f t="shared" si="21"/>
        <v>2.6037071653799999E-2</v>
      </c>
      <c r="L124" s="25">
        <f t="shared" si="21"/>
        <v>779.18158728122796</v>
      </c>
      <c r="M124" s="25">
        <f t="shared" si="21"/>
        <v>0</v>
      </c>
      <c r="N124" s="26" t="s">
        <v>5382</v>
      </c>
      <c r="O124" s="15"/>
    </row>
    <row r="125" spans="1:15" ht="47.25" x14ac:dyDescent="0.25">
      <c r="A125" s="38" t="s">
        <v>257</v>
      </c>
      <c r="B125" s="26" t="s">
        <v>258</v>
      </c>
      <c r="C125" s="24" t="s">
        <v>58</v>
      </c>
      <c r="D125" s="25">
        <f t="shared" ref="D125:M125" si="22">IFERROR(SUM(D126,D131),"нд")</f>
        <v>690.19100000000094</v>
      </c>
      <c r="E125" s="25">
        <f t="shared" si="22"/>
        <v>0</v>
      </c>
      <c r="F125" s="25">
        <f t="shared" si="22"/>
        <v>0</v>
      </c>
      <c r="G125" s="25">
        <f t="shared" si="22"/>
        <v>0</v>
      </c>
      <c r="H125" s="25">
        <f t="shared" si="22"/>
        <v>0</v>
      </c>
      <c r="I125" s="25">
        <f t="shared" si="22"/>
        <v>2.2451964669920494</v>
      </c>
      <c r="J125" s="25">
        <f t="shared" si="22"/>
        <v>0</v>
      </c>
      <c r="K125" s="25">
        <f t="shared" si="22"/>
        <v>0</v>
      </c>
      <c r="L125" s="25">
        <f t="shared" si="22"/>
        <v>0</v>
      </c>
      <c r="M125" s="25">
        <f t="shared" si="22"/>
        <v>0</v>
      </c>
      <c r="N125" s="26" t="s">
        <v>5382</v>
      </c>
      <c r="O125" s="15"/>
    </row>
    <row r="126" spans="1:15" ht="31.5" x14ac:dyDescent="0.25">
      <c r="A126" s="38" t="s">
        <v>259</v>
      </c>
      <c r="B126" s="26" t="s">
        <v>260</v>
      </c>
      <c r="C126" s="24" t="s">
        <v>58</v>
      </c>
      <c r="D126" s="25">
        <f t="shared" ref="D126:M126" si="23">IFERROR(SUM(D127:D130),"нд")</f>
        <v>338.78700000000003</v>
      </c>
      <c r="E126" s="25">
        <f t="shared" si="23"/>
        <v>0</v>
      </c>
      <c r="F126" s="25">
        <f t="shared" si="23"/>
        <v>0</v>
      </c>
      <c r="G126" s="25">
        <f t="shared" si="23"/>
        <v>0</v>
      </c>
      <c r="H126" s="25">
        <f t="shared" si="23"/>
        <v>0</v>
      </c>
      <c r="I126" s="25">
        <f t="shared" si="23"/>
        <v>1.10207663597951</v>
      </c>
      <c r="J126" s="25">
        <f t="shared" si="23"/>
        <v>0</v>
      </c>
      <c r="K126" s="25">
        <f t="shared" si="23"/>
        <v>0</v>
      </c>
      <c r="L126" s="25">
        <f t="shared" si="23"/>
        <v>0</v>
      </c>
      <c r="M126" s="25">
        <f t="shared" si="23"/>
        <v>0</v>
      </c>
      <c r="N126" s="26" t="s">
        <v>5382</v>
      </c>
      <c r="O126" s="15"/>
    </row>
    <row r="127" spans="1:15" ht="126" x14ac:dyDescent="0.25">
      <c r="A127" s="38" t="s">
        <v>259</v>
      </c>
      <c r="B127" s="26" t="s">
        <v>261</v>
      </c>
      <c r="C127" s="24" t="s">
        <v>262</v>
      </c>
      <c r="D127" s="25">
        <v>124.14</v>
      </c>
      <c r="E127" s="25">
        <v>0</v>
      </c>
      <c r="F127" s="25">
        <v>0</v>
      </c>
      <c r="G127" s="25">
        <v>0</v>
      </c>
      <c r="H127" s="25">
        <v>0</v>
      </c>
      <c r="I127" s="25">
        <v>0.40382834521541999</v>
      </c>
      <c r="J127" s="25">
        <v>0</v>
      </c>
      <c r="K127" s="25">
        <v>0</v>
      </c>
      <c r="L127" s="25">
        <v>0</v>
      </c>
      <c r="M127" s="25">
        <v>0</v>
      </c>
      <c r="N127" s="26" t="s">
        <v>5383</v>
      </c>
      <c r="O127" s="15"/>
    </row>
    <row r="128" spans="1:15" ht="126" x14ac:dyDescent="0.25">
      <c r="A128" s="38" t="s">
        <v>259</v>
      </c>
      <c r="B128" s="26" t="s">
        <v>263</v>
      </c>
      <c r="C128" s="24" t="s">
        <v>264</v>
      </c>
      <c r="D128" s="25">
        <v>88.917000000000002</v>
      </c>
      <c r="E128" s="25">
        <v>0</v>
      </c>
      <c r="F128" s="25">
        <v>0</v>
      </c>
      <c r="G128" s="25">
        <v>0</v>
      </c>
      <c r="H128" s="25">
        <v>0</v>
      </c>
      <c r="I128" s="25">
        <v>0.28924766369839999</v>
      </c>
      <c r="J128" s="25">
        <v>0</v>
      </c>
      <c r="K128" s="25">
        <v>0</v>
      </c>
      <c r="L128" s="25">
        <v>0</v>
      </c>
      <c r="M128" s="25">
        <v>0</v>
      </c>
      <c r="N128" s="26" t="s">
        <v>5383</v>
      </c>
      <c r="O128" s="15"/>
    </row>
    <row r="129" spans="1:15" ht="94.5" x14ac:dyDescent="0.25">
      <c r="A129" s="38" t="s">
        <v>259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5383</v>
      </c>
      <c r="O129" s="15"/>
    </row>
    <row r="130" spans="1:15" ht="31.5" x14ac:dyDescent="0.25">
      <c r="A130" s="38" t="s">
        <v>259</v>
      </c>
      <c r="B130" s="26" t="s">
        <v>267</v>
      </c>
      <c r="C130" s="24" t="s">
        <v>268</v>
      </c>
      <c r="D130" s="25">
        <v>125.73</v>
      </c>
      <c r="E130" s="25">
        <v>0</v>
      </c>
      <c r="F130" s="25">
        <v>0</v>
      </c>
      <c r="G130" s="25">
        <v>0</v>
      </c>
      <c r="H130" s="25">
        <v>0</v>
      </c>
      <c r="I130" s="25">
        <v>0.40900062706569001</v>
      </c>
      <c r="J130" s="25">
        <v>0</v>
      </c>
      <c r="K130" s="25">
        <v>0</v>
      </c>
      <c r="L130" s="25">
        <v>0</v>
      </c>
      <c r="M130" s="25">
        <v>0</v>
      </c>
      <c r="N130" s="26" t="s">
        <v>5383</v>
      </c>
      <c r="O130" s="15"/>
    </row>
    <row r="131" spans="1:15" ht="47.25" x14ac:dyDescent="0.25">
      <c r="A131" s="38" t="s">
        <v>269</v>
      </c>
      <c r="B131" s="26" t="s">
        <v>270</v>
      </c>
      <c r="C131" s="24" t="s">
        <v>58</v>
      </c>
      <c r="D131" s="25">
        <f t="shared" ref="D131:M131" si="24">IFERROR(SUM(D132:D1101),"нд")</f>
        <v>351.40400000000085</v>
      </c>
      <c r="E131" s="25">
        <f t="shared" si="24"/>
        <v>0</v>
      </c>
      <c r="F131" s="25">
        <f t="shared" si="24"/>
        <v>0</v>
      </c>
      <c r="G131" s="25">
        <f t="shared" si="24"/>
        <v>0</v>
      </c>
      <c r="H131" s="25">
        <f t="shared" si="24"/>
        <v>0</v>
      </c>
      <c r="I131" s="25">
        <f t="shared" si="24"/>
        <v>1.1431198310125397</v>
      </c>
      <c r="J131" s="25">
        <f t="shared" si="24"/>
        <v>0</v>
      </c>
      <c r="K131" s="25">
        <f t="shared" si="24"/>
        <v>0</v>
      </c>
      <c r="L131" s="25">
        <f t="shared" si="24"/>
        <v>0</v>
      </c>
      <c r="M131" s="25">
        <f t="shared" si="24"/>
        <v>0</v>
      </c>
      <c r="N131" s="26" t="s">
        <v>5382</v>
      </c>
      <c r="O131" s="15"/>
    </row>
    <row r="132" spans="1:15" ht="31.5" x14ac:dyDescent="0.25">
      <c r="A132" s="38" t="s">
        <v>269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5383</v>
      </c>
      <c r="O132" s="15"/>
    </row>
    <row r="133" spans="1:15" ht="31.5" x14ac:dyDescent="0.25">
      <c r="A133" s="38" t="s">
        <v>269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5383</v>
      </c>
      <c r="O133" s="15"/>
    </row>
    <row r="134" spans="1:15" ht="31.5" x14ac:dyDescent="0.25">
      <c r="A134" s="38" t="s">
        <v>269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5383</v>
      </c>
      <c r="O134" s="15"/>
    </row>
    <row r="135" spans="1:15" ht="157.5" x14ac:dyDescent="0.25">
      <c r="A135" s="38" t="s">
        <v>269</v>
      </c>
      <c r="B135" s="26" t="s">
        <v>277</v>
      </c>
      <c r="C135" s="24" t="s">
        <v>278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5383</v>
      </c>
      <c r="O135" s="15"/>
    </row>
    <row r="136" spans="1:15" ht="141.75" x14ac:dyDescent="0.25">
      <c r="A136" s="38" t="s">
        <v>269</v>
      </c>
      <c r="B136" s="26" t="s">
        <v>279</v>
      </c>
      <c r="C136" s="24" t="s">
        <v>280</v>
      </c>
      <c r="D136" s="25">
        <v>13.430999999999999</v>
      </c>
      <c r="E136" s="25">
        <v>0</v>
      </c>
      <c r="F136" s="25">
        <v>0</v>
      </c>
      <c r="G136" s="25">
        <v>0</v>
      </c>
      <c r="H136" s="25">
        <v>0</v>
      </c>
      <c r="I136" s="25">
        <v>4.3691143101239997E-2</v>
      </c>
      <c r="J136" s="25">
        <v>0</v>
      </c>
      <c r="K136" s="25">
        <v>0</v>
      </c>
      <c r="L136" s="25">
        <v>0</v>
      </c>
      <c r="M136" s="25">
        <v>0</v>
      </c>
      <c r="N136" s="26" t="s">
        <v>5383</v>
      </c>
      <c r="O136" s="15"/>
    </row>
    <row r="137" spans="1:15" ht="78.75" x14ac:dyDescent="0.25">
      <c r="A137" s="38" t="s">
        <v>269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5383</v>
      </c>
      <c r="O137" s="15"/>
    </row>
    <row r="138" spans="1:15" ht="31.5" x14ac:dyDescent="0.25">
      <c r="A138" s="38" t="s">
        <v>269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5383</v>
      </c>
      <c r="O138" s="15"/>
    </row>
    <row r="139" spans="1:15" ht="31.5" x14ac:dyDescent="0.25">
      <c r="A139" s="38" t="s">
        <v>269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5383</v>
      </c>
      <c r="O139" s="15"/>
    </row>
    <row r="140" spans="1:15" ht="31.5" x14ac:dyDescent="0.25">
      <c r="A140" s="38" t="s">
        <v>269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5383</v>
      </c>
      <c r="O140" s="15"/>
    </row>
    <row r="141" spans="1:15" ht="31.5" x14ac:dyDescent="0.25">
      <c r="A141" s="38" t="s">
        <v>269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5383</v>
      </c>
      <c r="O141" s="15"/>
    </row>
    <row r="142" spans="1:15" x14ac:dyDescent="0.25">
      <c r="A142" s="38" t="s">
        <v>269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5383</v>
      </c>
      <c r="O142" s="15"/>
    </row>
    <row r="143" spans="1:15" x14ac:dyDescent="0.25">
      <c r="A143" s="38" t="s">
        <v>269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5383</v>
      </c>
      <c r="O143" s="15"/>
    </row>
    <row r="144" spans="1:15" x14ac:dyDescent="0.25">
      <c r="A144" s="38" t="s">
        <v>269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5383</v>
      </c>
      <c r="O144" s="15"/>
    </row>
    <row r="145" spans="1:15" x14ac:dyDescent="0.25">
      <c r="A145" s="38" t="s">
        <v>269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5383</v>
      </c>
      <c r="O145" s="15"/>
    </row>
    <row r="146" spans="1:15" x14ac:dyDescent="0.25">
      <c r="A146" s="38" t="s">
        <v>269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5383</v>
      </c>
      <c r="O146" s="15"/>
    </row>
    <row r="147" spans="1:15" x14ac:dyDescent="0.25">
      <c r="A147" s="38" t="s">
        <v>269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5383</v>
      </c>
      <c r="O147" s="15"/>
    </row>
    <row r="148" spans="1:15" x14ac:dyDescent="0.25">
      <c r="A148" s="38" t="s">
        <v>269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5383</v>
      </c>
      <c r="O148" s="15"/>
    </row>
    <row r="149" spans="1:15" x14ac:dyDescent="0.25">
      <c r="A149" s="38" t="s">
        <v>269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5383</v>
      </c>
      <c r="O149" s="15"/>
    </row>
    <row r="150" spans="1:15" x14ac:dyDescent="0.25">
      <c r="A150" s="38" t="s">
        <v>269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5383</v>
      </c>
      <c r="O150" s="15"/>
    </row>
    <row r="151" spans="1:15" x14ac:dyDescent="0.25">
      <c r="A151" s="38" t="s">
        <v>269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5383</v>
      </c>
      <c r="O151" s="15"/>
    </row>
    <row r="152" spans="1:15" ht="31.5" x14ac:dyDescent="0.25">
      <c r="A152" s="38" t="s">
        <v>269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5383</v>
      </c>
      <c r="O152" s="15"/>
    </row>
    <row r="153" spans="1:15" x14ac:dyDescent="0.25">
      <c r="A153" s="38" t="s">
        <v>269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5383</v>
      </c>
      <c r="O153" s="15"/>
    </row>
    <row r="154" spans="1:15" ht="31.5" x14ac:dyDescent="0.25">
      <c r="A154" s="38" t="s">
        <v>269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5383</v>
      </c>
      <c r="O154" s="15"/>
    </row>
    <row r="155" spans="1:15" ht="31.5" x14ac:dyDescent="0.25">
      <c r="A155" s="38" t="s">
        <v>269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5383</v>
      </c>
      <c r="O155" s="15"/>
    </row>
    <row r="156" spans="1:15" ht="31.5" x14ac:dyDescent="0.25">
      <c r="A156" s="38" t="s">
        <v>269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5383</v>
      </c>
      <c r="O156" s="15"/>
    </row>
    <row r="157" spans="1:15" ht="31.5" x14ac:dyDescent="0.25">
      <c r="A157" s="38" t="s">
        <v>269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5383</v>
      </c>
      <c r="O157" s="15"/>
    </row>
    <row r="158" spans="1:15" ht="31.5" x14ac:dyDescent="0.25">
      <c r="A158" s="38" t="s">
        <v>269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5383</v>
      </c>
      <c r="O158" s="15"/>
    </row>
    <row r="159" spans="1:15" ht="31.5" x14ac:dyDescent="0.25">
      <c r="A159" s="38" t="s">
        <v>269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5383</v>
      </c>
      <c r="O159" s="15"/>
    </row>
    <row r="160" spans="1:15" ht="31.5" x14ac:dyDescent="0.25">
      <c r="A160" s="38" t="s">
        <v>269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5383</v>
      </c>
      <c r="O160" s="15"/>
    </row>
    <row r="161" spans="1:15" ht="31.5" x14ac:dyDescent="0.25">
      <c r="A161" s="38" t="s">
        <v>269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5383</v>
      </c>
      <c r="O161" s="15"/>
    </row>
    <row r="162" spans="1:15" ht="31.5" x14ac:dyDescent="0.25">
      <c r="A162" s="38" t="s">
        <v>269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5383</v>
      </c>
      <c r="O162" s="15"/>
    </row>
    <row r="163" spans="1:15" ht="31.5" x14ac:dyDescent="0.25">
      <c r="A163" s="38" t="s">
        <v>269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5383</v>
      </c>
      <c r="O163" s="15"/>
    </row>
    <row r="164" spans="1:15" ht="31.5" x14ac:dyDescent="0.25">
      <c r="A164" s="38" t="s">
        <v>269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5383</v>
      </c>
      <c r="O164" s="15"/>
    </row>
    <row r="165" spans="1:15" ht="31.5" x14ac:dyDescent="0.25">
      <c r="A165" s="38" t="s">
        <v>269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5383</v>
      </c>
      <c r="O165" s="15"/>
    </row>
    <row r="166" spans="1:15" ht="31.5" x14ac:dyDescent="0.25">
      <c r="A166" s="38" t="s">
        <v>269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5383</v>
      </c>
      <c r="O166" s="15"/>
    </row>
    <row r="167" spans="1:15" ht="31.5" x14ac:dyDescent="0.25">
      <c r="A167" s="38" t="s">
        <v>269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5383</v>
      </c>
      <c r="O167" s="15"/>
    </row>
    <row r="168" spans="1:15" ht="31.5" x14ac:dyDescent="0.25">
      <c r="A168" s="38" t="s">
        <v>269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5383</v>
      </c>
      <c r="O168" s="15"/>
    </row>
    <row r="169" spans="1:15" ht="31.5" x14ac:dyDescent="0.25">
      <c r="A169" s="38" t="s">
        <v>269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5383</v>
      </c>
      <c r="O169" s="15"/>
    </row>
    <row r="170" spans="1:15" ht="31.5" x14ac:dyDescent="0.25">
      <c r="A170" s="38" t="s">
        <v>269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5383</v>
      </c>
      <c r="O170" s="15"/>
    </row>
    <row r="171" spans="1:15" ht="31.5" x14ac:dyDescent="0.25">
      <c r="A171" s="38" t="s">
        <v>269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5383</v>
      </c>
      <c r="O171" s="15"/>
    </row>
    <row r="172" spans="1:15" ht="31.5" x14ac:dyDescent="0.25">
      <c r="A172" s="38" t="s">
        <v>269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5383</v>
      </c>
      <c r="O172" s="15"/>
    </row>
    <row r="173" spans="1:15" ht="31.5" x14ac:dyDescent="0.25">
      <c r="A173" s="38" t="s">
        <v>269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5383</v>
      </c>
      <c r="O173" s="15"/>
    </row>
    <row r="174" spans="1:15" ht="31.5" x14ac:dyDescent="0.25">
      <c r="A174" s="38" t="s">
        <v>269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5383</v>
      </c>
      <c r="O174" s="15"/>
    </row>
    <row r="175" spans="1:15" ht="31.5" x14ac:dyDescent="0.25">
      <c r="A175" s="38" t="s">
        <v>269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5383</v>
      </c>
      <c r="O175" s="15"/>
    </row>
    <row r="176" spans="1:15" ht="31.5" x14ac:dyDescent="0.25">
      <c r="A176" s="38" t="s">
        <v>269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5383</v>
      </c>
      <c r="O176" s="15"/>
    </row>
    <row r="177" spans="1:15" ht="31.5" x14ac:dyDescent="0.25">
      <c r="A177" s="38" t="s">
        <v>269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5383</v>
      </c>
      <c r="O177" s="15"/>
    </row>
    <row r="178" spans="1:15" ht="31.5" x14ac:dyDescent="0.25">
      <c r="A178" s="38" t="s">
        <v>269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5383</v>
      </c>
      <c r="O178" s="15"/>
    </row>
    <row r="179" spans="1:15" ht="31.5" x14ac:dyDescent="0.25">
      <c r="A179" s="38" t="s">
        <v>269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5383</v>
      </c>
      <c r="O179" s="15"/>
    </row>
    <row r="180" spans="1:15" ht="31.5" x14ac:dyDescent="0.25">
      <c r="A180" s="38" t="s">
        <v>269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5383</v>
      </c>
      <c r="O180" s="15"/>
    </row>
    <row r="181" spans="1:15" ht="31.5" x14ac:dyDescent="0.25">
      <c r="A181" s="38" t="s">
        <v>269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5383</v>
      </c>
      <c r="O181" s="15"/>
    </row>
    <row r="182" spans="1:15" ht="31.5" x14ac:dyDescent="0.25">
      <c r="A182" s="38" t="s">
        <v>269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5383</v>
      </c>
      <c r="O182" s="15"/>
    </row>
    <row r="183" spans="1:15" ht="31.5" x14ac:dyDescent="0.25">
      <c r="A183" s="38" t="s">
        <v>269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5383</v>
      </c>
      <c r="O183" s="15"/>
    </row>
    <row r="184" spans="1:15" ht="31.5" x14ac:dyDescent="0.25">
      <c r="A184" s="38" t="s">
        <v>269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5383</v>
      </c>
      <c r="O184" s="15"/>
    </row>
    <row r="185" spans="1:15" ht="31.5" x14ac:dyDescent="0.25">
      <c r="A185" s="38" t="s">
        <v>269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5383</v>
      </c>
      <c r="O185" s="15"/>
    </row>
    <row r="186" spans="1:15" ht="31.5" x14ac:dyDescent="0.25">
      <c r="A186" s="38" t="s">
        <v>269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5383</v>
      </c>
      <c r="O186" s="15"/>
    </row>
    <row r="187" spans="1:15" ht="31.5" x14ac:dyDescent="0.25">
      <c r="A187" s="38" t="s">
        <v>269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5383</v>
      </c>
      <c r="O187" s="15"/>
    </row>
    <row r="188" spans="1:15" ht="31.5" x14ac:dyDescent="0.25">
      <c r="A188" s="38" t="s">
        <v>269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5383</v>
      </c>
      <c r="O188" s="15"/>
    </row>
    <row r="189" spans="1:15" ht="31.5" x14ac:dyDescent="0.25">
      <c r="A189" s="38" t="s">
        <v>269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5383</v>
      </c>
      <c r="O189" s="15"/>
    </row>
    <row r="190" spans="1:15" ht="31.5" x14ac:dyDescent="0.25">
      <c r="A190" s="38" t="s">
        <v>269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5383</v>
      </c>
      <c r="O190" s="15"/>
    </row>
    <row r="191" spans="1:15" ht="31.5" x14ac:dyDescent="0.25">
      <c r="A191" s="38" t="s">
        <v>269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5383</v>
      </c>
      <c r="O191" s="15"/>
    </row>
    <row r="192" spans="1:15" ht="31.5" x14ac:dyDescent="0.25">
      <c r="A192" s="38" t="s">
        <v>269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5383</v>
      </c>
      <c r="O192" s="15"/>
    </row>
    <row r="193" spans="1:15" ht="31.5" x14ac:dyDescent="0.25">
      <c r="A193" s="38" t="s">
        <v>269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5383</v>
      </c>
      <c r="O193" s="15"/>
    </row>
    <row r="194" spans="1:15" ht="31.5" x14ac:dyDescent="0.25">
      <c r="A194" s="38" t="s">
        <v>269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5383</v>
      </c>
      <c r="O194" s="15"/>
    </row>
    <row r="195" spans="1:15" ht="31.5" x14ac:dyDescent="0.25">
      <c r="A195" s="38" t="s">
        <v>269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5383</v>
      </c>
      <c r="O195" s="15"/>
    </row>
    <row r="196" spans="1:15" ht="31.5" x14ac:dyDescent="0.25">
      <c r="A196" s="38" t="s">
        <v>269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5383</v>
      </c>
      <c r="O196" s="15"/>
    </row>
    <row r="197" spans="1:15" ht="31.5" x14ac:dyDescent="0.25">
      <c r="A197" s="38" t="s">
        <v>269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5383</v>
      </c>
      <c r="O197" s="15"/>
    </row>
    <row r="198" spans="1:15" ht="31.5" x14ac:dyDescent="0.25">
      <c r="A198" s="38" t="s">
        <v>269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5383</v>
      </c>
      <c r="O198" s="15"/>
    </row>
    <row r="199" spans="1:15" ht="31.5" x14ac:dyDescent="0.25">
      <c r="A199" s="38" t="s">
        <v>269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5383</v>
      </c>
      <c r="O199" s="15"/>
    </row>
    <row r="200" spans="1:15" ht="31.5" x14ac:dyDescent="0.25">
      <c r="A200" s="38" t="s">
        <v>269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5383</v>
      </c>
      <c r="O200" s="15"/>
    </row>
    <row r="201" spans="1:15" ht="31.5" x14ac:dyDescent="0.25">
      <c r="A201" s="38" t="s">
        <v>269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5383</v>
      </c>
      <c r="O201" s="15"/>
    </row>
    <row r="202" spans="1:15" ht="31.5" x14ac:dyDescent="0.25">
      <c r="A202" s="38" t="s">
        <v>269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5383</v>
      </c>
      <c r="O202" s="15"/>
    </row>
    <row r="203" spans="1:15" ht="31.5" x14ac:dyDescent="0.25">
      <c r="A203" s="38" t="s">
        <v>269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5383</v>
      </c>
      <c r="O203" s="15"/>
    </row>
    <row r="204" spans="1:15" ht="31.5" x14ac:dyDescent="0.25">
      <c r="A204" s="38" t="s">
        <v>269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5383</v>
      </c>
      <c r="O204" s="15"/>
    </row>
    <row r="205" spans="1:15" ht="31.5" x14ac:dyDescent="0.25">
      <c r="A205" s="38" t="s">
        <v>269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5383</v>
      </c>
      <c r="O205" s="15"/>
    </row>
    <row r="206" spans="1:15" ht="31.5" x14ac:dyDescent="0.25">
      <c r="A206" s="38" t="s">
        <v>269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5383</v>
      </c>
      <c r="O206" s="15"/>
    </row>
    <row r="207" spans="1:15" ht="31.5" x14ac:dyDescent="0.25">
      <c r="A207" s="38" t="s">
        <v>269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5383</v>
      </c>
      <c r="O207" s="15"/>
    </row>
    <row r="208" spans="1:15" ht="31.5" x14ac:dyDescent="0.25">
      <c r="A208" s="38" t="s">
        <v>269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5383</v>
      </c>
      <c r="O208" s="15"/>
    </row>
    <row r="209" spans="1:15" ht="31.5" x14ac:dyDescent="0.25">
      <c r="A209" s="38" t="s">
        <v>269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5383</v>
      </c>
      <c r="O209" s="15"/>
    </row>
    <row r="210" spans="1:15" ht="31.5" x14ac:dyDescent="0.25">
      <c r="A210" s="38" t="s">
        <v>269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5383</v>
      </c>
      <c r="O210" s="15"/>
    </row>
    <row r="211" spans="1:15" ht="31.5" x14ac:dyDescent="0.25">
      <c r="A211" s="38" t="s">
        <v>269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5383</v>
      </c>
      <c r="O211" s="15"/>
    </row>
    <row r="212" spans="1:15" ht="31.5" x14ac:dyDescent="0.25">
      <c r="A212" s="38" t="s">
        <v>269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5383</v>
      </c>
      <c r="O212" s="15"/>
    </row>
    <row r="213" spans="1:15" ht="31.5" x14ac:dyDescent="0.25">
      <c r="A213" s="38" t="s">
        <v>269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5383</v>
      </c>
      <c r="O213" s="15"/>
    </row>
    <row r="214" spans="1:15" ht="31.5" x14ac:dyDescent="0.25">
      <c r="A214" s="38" t="s">
        <v>269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5383</v>
      </c>
      <c r="O214" s="15"/>
    </row>
    <row r="215" spans="1:15" ht="31.5" x14ac:dyDescent="0.25">
      <c r="A215" s="38" t="s">
        <v>269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5383</v>
      </c>
      <c r="O215" s="15"/>
    </row>
    <row r="216" spans="1:15" ht="31.5" x14ac:dyDescent="0.25">
      <c r="A216" s="38" t="s">
        <v>269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5383</v>
      </c>
      <c r="O216" s="15"/>
    </row>
    <row r="217" spans="1:15" ht="47.25" x14ac:dyDescent="0.25">
      <c r="A217" s="38" t="s">
        <v>269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5383</v>
      </c>
      <c r="O217" s="15"/>
    </row>
    <row r="218" spans="1:15" ht="47.25" x14ac:dyDescent="0.25">
      <c r="A218" s="38" t="s">
        <v>269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5383</v>
      </c>
      <c r="O218" s="15"/>
    </row>
    <row r="219" spans="1:15" ht="47.25" x14ac:dyDescent="0.25">
      <c r="A219" s="38" t="s">
        <v>269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5383</v>
      </c>
      <c r="O219" s="15"/>
    </row>
    <row r="220" spans="1:15" ht="47.25" x14ac:dyDescent="0.25">
      <c r="A220" s="38" t="s">
        <v>269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5383</v>
      </c>
      <c r="O220" s="15"/>
    </row>
    <row r="221" spans="1:15" ht="47.25" x14ac:dyDescent="0.25">
      <c r="A221" s="38" t="s">
        <v>269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5383</v>
      </c>
      <c r="O221" s="15"/>
    </row>
    <row r="222" spans="1:15" ht="47.25" x14ac:dyDescent="0.25">
      <c r="A222" s="38" t="s">
        <v>269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5383</v>
      </c>
      <c r="O222" s="15"/>
    </row>
    <row r="223" spans="1:15" ht="47.25" x14ac:dyDescent="0.25">
      <c r="A223" s="38" t="s">
        <v>269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5383</v>
      </c>
      <c r="O223" s="15"/>
    </row>
    <row r="224" spans="1:15" ht="47.25" x14ac:dyDescent="0.25">
      <c r="A224" s="38" t="s">
        <v>269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5383</v>
      </c>
      <c r="O224" s="15"/>
    </row>
    <row r="225" spans="1:15" ht="47.25" x14ac:dyDescent="0.25">
      <c r="A225" s="38" t="s">
        <v>269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5383</v>
      </c>
      <c r="O225" s="15"/>
    </row>
    <row r="226" spans="1:15" ht="47.25" x14ac:dyDescent="0.25">
      <c r="A226" s="38" t="s">
        <v>269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5383</v>
      </c>
      <c r="O226" s="15"/>
    </row>
    <row r="227" spans="1:15" ht="47.25" x14ac:dyDescent="0.25">
      <c r="A227" s="38" t="s">
        <v>269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5383</v>
      </c>
      <c r="O227" s="15"/>
    </row>
    <row r="228" spans="1:15" ht="47.25" x14ac:dyDescent="0.25">
      <c r="A228" s="38" t="s">
        <v>269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5383</v>
      </c>
      <c r="O228" s="15"/>
    </row>
    <row r="229" spans="1:15" ht="47.25" x14ac:dyDescent="0.25">
      <c r="A229" s="38" t="s">
        <v>269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5383</v>
      </c>
      <c r="O229" s="15"/>
    </row>
    <row r="230" spans="1:15" ht="47.25" x14ac:dyDescent="0.25">
      <c r="A230" s="38" t="s">
        <v>269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5383</v>
      </c>
      <c r="O230" s="15"/>
    </row>
    <row r="231" spans="1:15" ht="31.5" x14ac:dyDescent="0.25">
      <c r="A231" s="38" t="s">
        <v>269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5383</v>
      </c>
      <c r="O231" s="15"/>
    </row>
    <row r="232" spans="1:15" ht="31.5" x14ac:dyDescent="0.25">
      <c r="A232" s="38" t="s">
        <v>269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5383</v>
      </c>
      <c r="O232" s="15"/>
    </row>
    <row r="233" spans="1:15" ht="31.5" x14ac:dyDescent="0.25">
      <c r="A233" s="38" t="s">
        <v>269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5383</v>
      </c>
      <c r="O233" s="15"/>
    </row>
    <row r="234" spans="1:15" ht="31.5" x14ac:dyDescent="0.25">
      <c r="A234" s="38" t="s">
        <v>269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5383</v>
      </c>
      <c r="O234" s="15"/>
    </row>
    <row r="235" spans="1:15" ht="47.25" x14ac:dyDescent="0.25">
      <c r="A235" s="38" t="s">
        <v>269</v>
      </c>
      <c r="B235" s="26" t="s">
        <v>477</v>
      </c>
      <c r="C235" s="24" t="s">
        <v>478</v>
      </c>
      <c r="D235" s="25">
        <v>0.52600000000000002</v>
      </c>
      <c r="E235" s="25">
        <v>0</v>
      </c>
      <c r="F235" s="25">
        <v>0</v>
      </c>
      <c r="G235" s="25">
        <v>0</v>
      </c>
      <c r="H235" s="25">
        <v>0</v>
      </c>
      <c r="I235" s="25">
        <v>1.7110819202700001E-3</v>
      </c>
      <c r="J235" s="25">
        <v>0</v>
      </c>
      <c r="K235" s="25">
        <v>0</v>
      </c>
      <c r="L235" s="25">
        <v>0</v>
      </c>
      <c r="M235" s="25">
        <v>0</v>
      </c>
      <c r="N235" s="26" t="s">
        <v>5383</v>
      </c>
      <c r="O235" s="15"/>
    </row>
    <row r="236" spans="1:15" ht="31.5" x14ac:dyDescent="0.25">
      <c r="A236" s="38" t="s">
        <v>269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5383</v>
      </c>
      <c r="O236" s="15"/>
    </row>
    <row r="237" spans="1:15" ht="47.25" x14ac:dyDescent="0.25">
      <c r="A237" s="38" t="s">
        <v>269</v>
      </c>
      <c r="B237" s="26" t="s">
        <v>481</v>
      </c>
      <c r="C237" s="24" t="s">
        <v>482</v>
      </c>
      <c r="D237" s="25">
        <v>0.745</v>
      </c>
      <c r="E237" s="25">
        <v>0</v>
      </c>
      <c r="F237" s="25">
        <v>0</v>
      </c>
      <c r="G237" s="25">
        <v>0</v>
      </c>
      <c r="H237" s="25">
        <v>0</v>
      </c>
      <c r="I237" s="25">
        <v>2.42349055248E-3</v>
      </c>
      <c r="J237" s="25">
        <v>0</v>
      </c>
      <c r="K237" s="25">
        <v>0</v>
      </c>
      <c r="L237" s="25">
        <v>0</v>
      </c>
      <c r="M237" s="25">
        <v>0</v>
      </c>
      <c r="N237" s="26" t="s">
        <v>5383</v>
      </c>
      <c r="O237" s="15"/>
    </row>
    <row r="238" spans="1:15" ht="31.5" x14ac:dyDescent="0.25">
      <c r="A238" s="38" t="s">
        <v>269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5383</v>
      </c>
      <c r="O238" s="15"/>
    </row>
    <row r="239" spans="1:15" ht="31.5" x14ac:dyDescent="0.25">
      <c r="A239" s="38" t="s">
        <v>269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5383</v>
      </c>
      <c r="O239" s="15"/>
    </row>
    <row r="240" spans="1:15" ht="31.5" x14ac:dyDescent="0.25">
      <c r="A240" s="38" t="s">
        <v>269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5383</v>
      </c>
      <c r="O240" s="15"/>
    </row>
    <row r="241" spans="1:15" ht="31.5" x14ac:dyDescent="0.25">
      <c r="A241" s="38" t="s">
        <v>269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5383</v>
      </c>
      <c r="O241" s="15"/>
    </row>
    <row r="242" spans="1:15" ht="31.5" x14ac:dyDescent="0.25">
      <c r="A242" s="38" t="s">
        <v>269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5383</v>
      </c>
      <c r="O242" s="15"/>
    </row>
    <row r="243" spans="1:15" ht="47.25" x14ac:dyDescent="0.25">
      <c r="A243" s="38" t="s">
        <v>269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5383</v>
      </c>
      <c r="O243" s="15"/>
    </row>
    <row r="244" spans="1:15" ht="47.25" x14ac:dyDescent="0.25">
      <c r="A244" s="38" t="s">
        <v>269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5383</v>
      </c>
      <c r="O244" s="15"/>
    </row>
    <row r="245" spans="1:15" ht="47.25" x14ac:dyDescent="0.25">
      <c r="A245" s="38" t="s">
        <v>269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5383</v>
      </c>
      <c r="O245" s="15"/>
    </row>
    <row r="246" spans="1:15" ht="31.5" x14ac:dyDescent="0.25">
      <c r="A246" s="38" t="s">
        <v>269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5383</v>
      </c>
      <c r="O246" s="15"/>
    </row>
    <row r="247" spans="1:15" ht="31.5" x14ac:dyDescent="0.25">
      <c r="A247" s="38" t="s">
        <v>269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5383</v>
      </c>
      <c r="O247" s="15"/>
    </row>
    <row r="248" spans="1:15" ht="31.5" x14ac:dyDescent="0.25">
      <c r="A248" s="38" t="s">
        <v>269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5383</v>
      </c>
      <c r="O248" s="15"/>
    </row>
    <row r="249" spans="1:15" ht="47.25" x14ac:dyDescent="0.25">
      <c r="A249" s="38" t="s">
        <v>269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5383</v>
      </c>
      <c r="O249" s="15"/>
    </row>
    <row r="250" spans="1:15" ht="31.5" x14ac:dyDescent="0.25">
      <c r="A250" s="38" t="s">
        <v>269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5383</v>
      </c>
      <c r="O250" s="15"/>
    </row>
    <row r="251" spans="1:15" ht="47.25" x14ac:dyDescent="0.25">
      <c r="A251" s="38" t="s">
        <v>269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5383</v>
      </c>
      <c r="O251" s="15"/>
    </row>
    <row r="252" spans="1:15" ht="31.5" x14ac:dyDescent="0.25">
      <c r="A252" s="38" t="s">
        <v>269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5383</v>
      </c>
      <c r="O252" s="15"/>
    </row>
    <row r="253" spans="1:15" ht="31.5" x14ac:dyDescent="0.25">
      <c r="A253" s="38" t="s">
        <v>269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5383</v>
      </c>
      <c r="O253" s="15"/>
    </row>
    <row r="254" spans="1:15" ht="31.5" x14ac:dyDescent="0.25">
      <c r="A254" s="38" t="s">
        <v>269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5383</v>
      </c>
      <c r="O254" s="15"/>
    </row>
    <row r="255" spans="1:15" ht="31.5" x14ac:dyDescent="0.25">
      <c r="A255" s="38" t="s">
        <v>269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5383</v>
      </c>
      <c r="O255" s="15"/>
    </row>
    <row r="256" spans="1:15" ht="47.25" x14ac:dyDescent="0.25">
      <c r="A256" s="38" t="s">
        <v>269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5383</v>
      </c>
      <c r="O256" s="15"/>
    </row>
    <row r="257" spans="1:15" ht="31.5" x14ac:dyDescent="0.25">
      <c r="A257" s="38" t="s">
        <v>269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5383</v>
      </c>
      <c r="O257" s="15"/>
    </row>
    <row r="258" spans="1:15" ht="31.5" x14ac:dyDescent="0.25">
      <c r="A258" s="38" t="s">
        <v>269</v>
      </c>
      <c r="B258" s="26" t="s">
        <v>523</v>
      </c>
      <c r="C258" s="24" t="s">
        <v>524</v>
      </c>
      <c r="D258" s="25">
        <v>1.139</v>
      </c>
      <c r="E258" s="25">
        <v>0</v>
      </c>
      <c r="F258" s="25">
        <v>0</v>
      </c>
      <c r="G258" s="25">
        <v>0</v>
      </c>
      <c r="H258" s="25">
        <v>0</v>
      </c>
      <c r="I258" s="25">
        <v>3.7051754889599999E-3</v>
      </c>
      <c r="J258" s="25">
        <v>0</v>
      </c>
      <c r="K258" s="25">
        <v>0</v>
      </c>
      <c r="L258" s="25">
        <v>0</v>
      </c>
      <c r="M258" s="25">
        <v>0</v>
      </c>
      <c r="N258" s="26" t="s">
        <v>5383</v>
      </c>
      <c r="O258" s="15"/>
    </row>
    <row r="259" spans="1:15" ht="31.5" x14ac:dyDescent="0.25">
      <c r="A259" s="38" t="s">
        <v>269</v>
      </c>
      <c r="B259" s="26" t="s">
        <v>525</v>
      </c>
      <c r="C259" s="24" t="s">
        <v>526</v>
      </c>
      <c r="D259" s="25">
        <v>1.139</v>
      </c>
      <c r="E259" s="25">
        <v>0</v>
      </c>
      <c r="F259" s="25">
        <v>0</v>
      </c>
      <c r="G259" s="25">
        <v>0</v>
      </c>
      <c r="H259" s="25">
        <v>0</v>
      </c>
      <c r="I259" s="25">
        <v>3.7051754889599999E-3</v>
      </c>
      <c r="J259" s="25">
        <v>0</v>
      </c>
      <c r="K259" s="25">
        <v>0</v>
      </c>
      <c r="L259" s="25">
        <v>0</v>
      </c>
      <c r="M259" s="25">
        <v>0</v>
      </c>
      <c r="N259" s="26" t="s">
        <v>5383</v>
      </c>
      <c r="O259" s="15"/>
    </row>
    <row r="260" spans="1:15" ht="31.5" x14ac:dyDescent="0.25">
      <c r="A260" s="38" t="s">
        <v>269</v>
      </c>
      <c r="B260" s="26" t="s">
        <v>527</v>
      </c>
      <c r="C260" s="24" t="s">
        <v>528</v>
      </c>
      <c r="D260" s="25">
        <v>2.3650000000000002</v>
      </c>
      <c r="E260" s="25">
        <v>0</v>
      </c>
      <c r="F260" s="25">
        <v>0</v>
      </c>
      <c r="G260" s="25">
        <v>0</v>
      </c>
      <c r="H260" s="25">
        <v>0</v>
      </c>
      <c r="I260" s="25">
        <v>7.6933626263400003E-3</v>
      </c>
      <c r="J260" s="25">
        <v>0</v>
      </c>
      <c r="K260" s="25">
        <v>0</v>
      </c>
      <c r="L260" s="25">
        <v>0</v>
      </c>
      <c r="M260" s="25">
        <v>0</v>
      </c>
      <c r="N260" s="26" t="s">
        <v>5383</v>
      </c>
      <c r="O260" s="15"/>
    </row>
    <row r="261" spans="1:15" ht="31.5" x14ac:dyDescent="0.25">
      <c r="A261" s="38" t="s">
        <v>269</v>
      </c>
      <c r="B261" s="26" t="s">
        <v>529</v>
      </c>
      <c r="C261" s="24" t="s">
        <v>530</v>
      </c>
      <c r="D261" s="25">
        <v>2.3650000000000002</v>
      </c>
      <c r="E261" s="25">
        <v>0</v>
      </c>
      <c r="F261" s="25">
        <v>0</v>
      </c>
      <c r="G261" s="25">
        <v>0</v>
      </c>
      <c r="H261" s="25">
        <v>0</v>
      </c>
      <c r="I261" s="25">
        <v>7.6933626263400003E-3</v>
      </c>
      <c r="J261" s="25">
        <v>0</v>
      </c>
      <c r="K261" s="25">
        <v>0</v>
      </c>
      <c r="L261" s="25">
        <v>0</v>
      </c>
      <c r="M261" s="25">
        <v>0</v>
      </c>
      <c r="N261" s="26" t="s">
        <v>5383</v>
      </c>
      <c r="O261" s="15"/>
    </row>
    <row r="262" spans="1:15" ht="31.5" x14ac:dyDescent="0.25">
      <c r="A262" s="38" t="s">
        <v>269</v>
      </c>
      <c r="B262" s="26" t="s">
        <v>531</v>
      </c>
      <c r="C262" s="24" t="s">
        <v>532</v>
      </c>
      <c r="D262" s="25">
        <v>1.139</v>
      </c>
      <c r="E262" s="25">
        <v>0</v>
      </c>
      <c r="F262" s="25">
        <v>0</v>
      </c>
      <c r="G262" s="25">
        <v>0</v>
      </c>
      <c r="H262" s="25">
        <v>0</v>
      </c>
      <c r="I262" s="25">
        <v>3.7051754889599999E-3</v>
      </c>
      <c r="J262" s="25">
        <v>0</v>
      </c>
      <c r="K262" s="25">
        <v>0</v>
      </c>
      <c r="L262" s="25">
        <v>0</v>
      </c>
      <c r="M262" s="25">
        <v>0</v>
      </c>
      <c r="N262" s="26" t="s">
        <v>5383</v>
      </c>
      <c r="O262" s="15"/>
    </row>
    <row r="263" spans="1:15" ht="47.25" x14ac:dyDescent="0.25">
      <c r="A263" s="38" t="s">
        <v>269</v>
      </c>
      <c r="B263" s="26" t="s">
        <v>533</v>
      </c>
      <c r="C263" s="24" t="s">
        <v>534</v>
      </c>
      <c r="D263" s="25">
        <v>0.745</v>
      </c>
      <c r="E263" s="25">
        <v>0</v>
      </c>
      <c r="F263" s="25">
        <v>0</v>
      </c>
      <c r="G263" s="25">
        <v>0</v>
      </c>
      <c r="H263" s="25">
        <v>0</v>
      </c>
      <c r="I263" s="25">
        <v>2.42349055248E-3</v>
      </c>
      <c r="J263" s="25">
        <v>0</v>
      </c>
      <c r="K263" s="25">
        <v>0</v>
      </c>
      <c r="L263" s="25">
        <v>0</v>
      </c>
      <c r="M263" s="25">
        <v>0</v>
      </c>
      <c r="N263" s="26" t="s">
        <v>5383</v>
      </c>
      <c r="O263" s="15"/>
    </row>
    <row r="264" spans="1:15" ht="47.25" x14ac:dyDescent="0.25">
      <c r="A264" s="38" t="s">
        <v>269</v>
      </c>
      <c r="B264" s="26" t="s">
        <v>535</v>
      </c>
      <c r="C264" s="24" t="s">
        <v>536</v>
      </c>
      <c r="D264" s="25">
        <v>0.745</v>
      </c>
      <c r="E264" s="25">
        <v>0</v>
      </c>
      <c r="F264" s="25">
        <v>0</v>
      </c>
      <c r="G264" s="25">
        <v>0</v>
      </c>
      <c r="H264" s="25">
        <v>0</v>
      </c>
      <c r="I264" s="25">
        <v>2.42349055248E-3</v>
      </c>
      <c r="J264" s="25">
        <v>0</v>
      </c>
      <c r="K264" s="25">
        <v>0</v>
      </c>
      <c r="L264" s="25">
        <v>0</v>
      </c>
      <c r="M264" s="25">
        <v>0</v>
      </c>
      <c r="N264" s="26" t="s">
        <v>5383</v>
      </c>
      <c r="O264" s="15"/>
    </row>
    <row r="265" spans="1:15" ht="47.25" x14ac:dyDescent="0.25">
      <c r="A265" s="38" t="s">
        <v>269</v>
      </c>
      <c r="B265" s="26" t="s">
        <v>537</v>
      </c>
      <c r="C265" s="24" t="s">
        <v>538</v>
      </c>
      <c r="D265" s="25">
        <v>0.745</v>
      </c>
      <c r="E265" s="25">
        <v>0</v>
      </c>
      <c r="F265" s="25">
        <v>0</v>
      </c>
      <c r="G265" s="25">
        <v>0</v>
      </c>
      <c r="H265" s="25">
        <v>0</v>
      </c>
      <c r="I265" s="25">
        <v>2.42349055248E-3</v>
      </c>
      <c r="J265" s="25">
        <v>0</v>
      </c>
      <c r="K265" s="25">
        <v>0</v>
      </c>
      <c r="L265" s="25">
        <v>0</v>
      </c>
      <c r="M265" s="25">
        <v>0</v>
      </c>
      <c r="N265" s="26" t="s">
        <v>5383</v>
      </c>
      <c r="O265" s="15"/>
    </row>
    <row r="266" spans="1:15" ht="31.5" x14ac:dyDescent="0.25">
      <c r="A266" s="38" t="s">
        <v>269</v>
      </c>
      <c r="B266" s="26" t="s">
        <v>539</v>
      </c>
      <c r="C266" s="24" t="s">
        <v>540</v>
      </c>
      <c r="D266" s="25">
        <v>0.52600000000000002</v>
      </c>
      <c r="E266" s="25">
        <v>0</v>
      </c>
      <c r="F266" s="25">
        <v>0</v>
      </c>
      <c r="G266" s="25">
        <v>0</v>
      </c>
      <c r="H266" s="25">
        <v>0</v>
      </c>
      <c r="I266" s="25">
        <v>1.7110819202700001E-3</v>
      </c>
      <c r="J266" s="25">
        <v>0</v>
      </c>
      <c r="K266" s="25">
        <v>0</v>
      </c>
      <c r="L266" s="25">
        <v>0</v>
      </c>
      <c r="M266" s="25">
        <v>0</v>
      </c>
      <c r="N266" s="26" t="s">
        <v>5383</v>
      </c>
      <c r="O266" s="15"/>
    </row>
    <row r="267" spans="1:15" ht="31.5" x14ac:dyDescent="0.25">
      <c r="A267" s="38" t="s">
        <v>269</v>
      </c>
      <c r="B267" s="26" t="s">
        <v>541</v>
      </c>
      <c r="C267" s="24" t="s">
        <v>542</v>
      </c>
      <c r="D267" s="25">
        <v>0.52600000000000002</v>
      </c>
      <c r="E267" s="25">
        <v>0</v>
      </c>
      <c r="F267" s="25">
        <v>0</v>
      </c>
      <c r="G267" s="25">
        <v>0</v>
      </c>
      <c r="H267" s="25">
        <v>0</v>
      </c>
      <c r="I267" s="25">
        <v>1.7110819202700001E-3</v>
      </c>
      <c r="J267" s="25">
        <v>0</v>
      </c>
      <c r="K267" s="25">
        <v>0</v>
      </c>
      <c r="L267" s="25">
        <v>0</v>
      </c>
      <c r="M267" s="25">
        <v>0</v>
      </c>
      <c r="N267" s="26" t="s">
        <v>5383</v>
      </c>
      <c r="O267" s="15"/>
    </row>
    <row r="268" spans="1:15" ht="31.5" x14ac:dyDescent="0.25">
      <c r="A268" s="38" t="s">
        <v>269</v>
      </c>
      <c r="B268" s="26" t="s">
        <v>543</v>
      </c>
      <c r="C268" s="24" t="s">
        <v>544</v>
      </c>
      <c r="D268" s="25">
        <v>0.52600000000000002</v>
      </c>
      <c r="E268" s="25">
        <v>0</v>
      </c>
      <c r="F268" s="25">
        <v>0</v>
      </c>
      <c r="G268" s="25">
        <v>0</v>
      </c>
      <c r="H268" s="25">
        <v>0</v>
      </c>
      <c r="I268" s="25">
        <v>1.7110819202700001E-3</v>
      </c>
      <c r="J268" s="25">
        <v>0</v>
      </c>
      <c r="K268" s="25">
        <v>0</v>
      </c>
      <c r="L268" s="25">
        <v>0</v>
      </c>
      <c r="M268" s="25">
        <v>0</v>
      </c>
      <c r="N268" s="26" t="s">
        <v>5383</v>
      </c>
      <c r="O268" s="15"/>
    </row>
    <row r="269" spans="1:15" ht="31.5" x14ac:dyDescent="0.25">
      <c r="A269" s="38" t="s">
        <v>269</v>
      </c>
      <c r="B269" s="26" t="s">
        <v>545</v>
      </c>
      <c r="C269" s="24" t="s">
        <v>546</v>
      </c>
      <c r="D269" s="25">
        <v>0.52600000000000002</v>
      </c>
      <c r="E269" s="25">
        <v>0</v>
      </c>
      <c r="F269" s="25">
        <v>0</v>
      </c>
      <c r="G269" s="25">
        <v>0</v>
      </c>
      <c r="H269" s="25">
        <v>0</v>
      </c>
      <c r="I269" s="25">
        <v>1.7110819202700001E-3</v>
      </c>
      <c r="J269" s="25">
        <v>0</v>
      </c>
      <c r="K269" s="25">
        <v>0</v>
      </c>
      <c r="L269" s="25">
        <v>0</v>
      </c>
      <c r="M269" s="25">
        <v>0</v>
      </c>
      <c r="N269" s="26" t="s">
        <v>5383</v>
      </c>
      <c r="O269" s="15"/>
    </row>
    <row r="270" spans="1:15" ht="31.5" x14ac:dyDescent="0.25">
      <c r="A270" s="38" t="s">
        <v>269</v>
      </c>
      <c r="B270" s="26" t="s">
        <v>547</v>
      </c>
      <c r="C270" s="24" t="s">
        <v>548</v>
      </c>
      <c r="D270" s="25">
        <v>0.52600000000000002</v>
      </c>
      <c r="E270" s="25">
        <v>0</v>
      </c>
      <c r="F270" s="25">
        <v>0</v>
      </c>
      <c r="G270" s="25">
        <v>0</v>
      </c>
      <c r="H270" s="25">
        <v>0</v>
      </c>
      <c r="I270" s="25">
        <v>1.7110819202700001E-3</v>
      </c>
      <c r="J270" s="25">
        <v>0</v>
      </c>
      <c r="K270" s="25">
        <v>0</v>
      </c>
      <c r="L270" s="25">
        <v>0</v>
      </c>
      <c r="M270" s="25">
        <v>0</v>
      </c>
      <c r="N270" s="26" t="s">
        <v>5383</v>
      </c>
      <c r="O270" s="15"/>
    </row>
    <row r="271" spans="1:15" ht="31.5" x14ac:dyDescent="0.25">
      <c r="A271" s="38" t="s">
        <v>269</v>
      </c>
      <c r="B271" s="26" t="s">
        <v>549</v>
      </c>
      <c r="C271" s="24" t="s">
        <v>550</v>
      </c>
      <c r="D271" s="25">
        <v>0.52600000000000002</v>
      </c>
      <c r="E271" s="25">
        <v>0</v>
      </c>
      <c r="F271" s="25">
        <v>0</v>
      </c>
      <c r="G271" s="25">
        <v>0</v>
      </c>
      <c r="H271" s="25">
        <v>0</v>
      </c>
      <c r="I271" s="25">
        <v>1.7110819202700001E-3</v>
      </c>
      <c r="J271" s="25">
        <v>0</v>
      </c>
      <c r="K271" s="25">
        <v>0</v>
      </c>
      <c r="L271" s="25">
        <v>0</v>
      </c>
      <c r="M271" s="25">
        <v>0</v>
      </c>
      <c r="N271" s="26" t="s">
        <v>5383</v>
      </c>
      <c r="O271" s="15"/>
    </row>
    <row r="272" spans="1:15" ht="31.5" x14ac:dyDescent="0.25">
      <c r="A272" s="38" t="s">
        <v>269</v>
      </c>
      <c r="B272" s="26" t="s">
        <v>551</v>
      </c>
      <c r="C272" s="24" t="s">
        <v>552</v>
      </c>
      <c r="D272" s="25">
        <v>0.745</v>
      </c>
      <c r="E272" s="25">
        <v>0</v>
      </c>
      <c r="F272" s="25">
        <v>0</v>
      </c>
      <c r="G272" s="25">
        <v>0</v>
      </c>
      <c r="H272" s="25">
        <v>0</v>
      </c>
      <c r="I272" s="25">
        <v>2.42349055248E-3</v>
      </c>
      <c r="J272" s="25">
        <v>0</v>
      </c>
      <c r="K272" s="25">
        <v>0</v>
      </c>
      <c r="L272" s="25">
        <v>0</v>
      </c>
      <c r="M272" s="25">
        <v>0</v>
      </c>
      <c r="N272" s="26" t="s">
        <v>5383</v>
      </c>
      <c r="O272" s="15"/>
    </row>
    <row r="273" spans="1:15" ht="31.5" x14ac:dyDescent="0.25">
      <c r="A273" s="38" t="s">
        <v>269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5383</v>
      </c>
      <c r="O273" s="15"/>
    </row>
    <row r="274" spans="1:15" ht="31.5" x14ac:dyDescent="0.25">
      <c r="A274" s="38" t="s">
        <v>269</v>
      </c>
      <c r="B274" s="26" t="s">
        <v>555</v>
      </c>
      <c r="C274" s="24" t="s">
        <v>556</v>
      </c>
      <c r="D274" s="25">
        <v>0.745</v>
      </c>
      <c r="E274" s="25">
        <v>0</v>
      </c>
      <c r="F274" s="25">
        <v>0</v>
      </c>
      <c r="G274" s="25">
        <v>0</v>
      </c>
      <c r="H274" s="25">
        <v>0</v>
      </c>
      <c r="I274" s="25">
        <v>2.42349055248E-3</v>
      </c>
      <c r="J274" s="25">
        <v>0</v>
      </c>
      <c r="K274" s="25">
        <v>0</v>
      </c>
      <c r="L274" s="25">
        <v>0</v>
      </c>
      <c r="M274" s="25">
        <v>0</v>
      </c>
      <c r="N274" s="26" t="s">
        <v>5383</v>
      </c>
      <c r="O274" s="15"/>
    </row>
    <row r="275" spans="1:15" ht="31.5" x14ac:dyDescent="0.25">
      <c r="A275" s="38" t="s">
        <v>269</v>
      </c>
      <c r="B275" s="26" t="s">
        <v>557</v>
      </c>
      <c r="C275" s="24" t="s">
        <v>558</v>
      </c>
      <c r="D275" s="25">
        <v>0.52600000000000002</v>
      </c>
      <c r="E275" s="25">
        <v>0</v>
      </c>
      <c r="F275" s="25">
        <v>0</v>
      </c>
      <c r="G275" s="25">
        <v>0</v>
      </c>
      <c r="H275" s="25">
        <v>0</v>
      </c>
      <c r="I275" s="25">
        <v>1.7110819202700001E-3</v>
      </c>
      <c r="J275" s="25">
        <v>0</v>
      </c>
      <c r="K275" s="25">
        <v>0</v>
      </c>
      <c r="L275" s="25">
        <v>0</v>
      </c>
      <c r="M275" s="25">
        <v>0</v>
      </c>
      <c r="N275" s="26" t="s">
        <v>5383</v>
      </c>
      <c r="O275" s="15"/>
    </row>
    <row r="276" spans="1:15" ht="31.5" x14ac:dyDescent="0.25">
      <c r="A276" s="38" t="s">
        <v>269</v>
      </c>
      <c r="B276" s="26" t="s">
        <v>559</v>
      </c>
      <c r="C276" s="24" t="s">
        <v>560</v>
      </c>
      <c r="D276" s="25">
        <v>1.139</v>
      </c>
      <c r="E276" s="25">
        <v>0</v>
      </c>
      <c r="F276" s="25">
        <v>0</v>
      </c>
      <c r="G276" s="25">
        <v>0</v>
      </c>
      <c r="H276" s="25">
        <v>0</v>
      </c>
      <c r="I276" s="25">
        <v>3.7051754889599999E-3</v>
      </c>
      <c r="J276" s="25">
        <v>0</v>
      </c>
      <c r="K276" s="25">
        <v>0</v>
      </c>
      <c r="L276" s="25">
        <v>0</v>
      </c>
      <c r="M276" s="25">
        <v>0</v>
      </c>
      <c r="N276" s="26" t="s">
        <v>5383</v>
      </c>
      <c r="O276" s="15"/>
    </row>
    <row r="277" spans="1:15" ht="31.5" x14ac:dyDescent="0.25">
      <c r="A277" s="38" t="s">
        <v>269</v>
      </c>
      <c r="B277" s="26" t="s">
        <v>561</v>
      </c>
      <c r="C277" s="24" t="s">
        <v>562</v>
      </c>
      <c r="D277" s="25">
        <v>1.139</v>
      </c>
      <c r="E277" s="25">
        <v>0</v>
      </c>
      <c r="F277" s="25">
        <v>0</v>
      </c>
      <c r="G277" s="25">
        <v>0</v>
      </c>
      <c r="H277" s="25">
        <v>0</v>
      </c>
      <c r="I277" s="25">
        <v>3.7051754889599999E-3</v>
      </c>
      <c r="J277" s="25">
        <v>0</v>
      </c>
      <c r="K277" s="25">
        <v>0</v>
      </c>
      <c r="L277" s="25">
        <v>0</v>
      </c>
      <c r="M277" s="25">
        <v>0</v>
      </c>
      <c r="N277" s="26" t="s">
        <v>5383</v>
      </c>
      <c r="O277" s="15"/>
    </row>
    <row r="278" spans="1:15" ht="31.5" x14ac:dyDescent="0.25">
      <c r="A278" s="38" t="s">
        <v>269</v>
      </c>
      <c r="B278" s="26" t="s">
        <v>563</v>
      </c>
      <c r="C278" s="24" t="s">
        <v>564</v>
      </c>
      <c r="D278" s="25">
        <v>0.745</v>
      </c>
      <c r="E278" s="25">
        <v>0</v>
      </c>
      <c r="F278" s="25">
        <v>0</v>
      </c>
      <c r="G278" s="25">
        <v>0</v>
      </c>
      <c r="H278" s="25">
        <v>0</v>
      </c>
      <c r="I278" s="25">
        <v>2.42349055248E-3</v>
      </c>
      <c r="J278" s="25">
        <v>0</v>
      </c>
      <c r="K278" s="25">
        <v>0</v>
      </c>
      <c r="L278" s="25">
        <v>0</v>
      </c>
      <c r="M278" s="25">
        <v>0</v>
      </c>
      <c r="N278" s="26" t="s">
        <v>5383</v>
      </c>
      <c r="O278" s="15"/>
    </row>
    <row r="279" spans="1:15" ht="47.25" x14ac:dyDescent="0.25">
      <c r="A279" s="38" t="s">
        <v>269</v>
      </c>
      <c r="B279" s="26" t="s">
        <v>565</v>
      </c>
      <c r="C279" s="24" t="s">
        <v>566</v>
      </c>
      <c r="D279" s="25">
        <v>0.745</v>
      </c>
      <c r="E279" s="25">
        <v>0</v>
      </c>
      <c r="F279" s="25">
        <v>0</v>
      </c>
      <c r="G279" s="25">
        <v>0</v>
      </c>
      <c r="H279" s="25">
        <v>0</v>
      </c>
      <c r="I279" s="25">
        <v>2.42349055248E-3</v>
      </c>
      <c r="J279" s="25">
        <v>0</v>
      </c>
      <c r="K279" s="25">
        <v>0</v>
      </c>
      <c r="L279" s="25">
        <v>0</v>
      </c>
      <c r="M279" s="25">
        <v>0</v>
      </c>
      <c r="N279" s="26" t="s">
        <v>5383</v>
      </c>
      <c r="O279" s="15"/>
    </row>
    <row r="280" spans="1:15" ht="47.25" x14ac:dyDescent="0.25">
      <c r="A280" s="38" t="s">
        <v>269</v>
      </c>
      <c r="B280" s="26" t="s">
        <v>567</v>
      </c>
      <c r="C280" s="24" t="s">
        <v>568</v>
      </c>
      <c r="D280" s="25">
        <v>0.52600000000000002</v>
      </c>
      <c r="E280" s="25">
        <v>0</v>
      </c>
      <c r="F280" s="25">
        <v>0</v>
      </c>
      <c r="G280" s="25">
        <v>0</v>
      </c>
      <c r="H280" s="25">
        <v>0</v>
      </c>
      <c r="I280" s="25">
        <v>1.7110819202700001E-3</v>
      </c>
      <c r="J280" s="25">
        <v>0</v>
      </c>
      <c r="K280" s="25">
        <v>0</v>
      </c>
      <c r="L280" s="25">
        <v>0</v>
      </c>
      <c r="M280" s="25">
        <v>0</v>
      </c>
      <c r="N280" s="26" t="s">
        <v>5383</v>
      </c>
      <c r="O280" s="15"/>
    </row>
    <row r="281" spans="1:15" ht="47.25" x14ac:dyDescent="0.25">
      <c r="A281" s="38" t="s">
        <v>269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5383</v>
      </c>
      <c r="O281" s="15"/>
    </row>
    <row r="282" spans="1:15" ht="47.25" x14ac:dyDescent="0.25">
      <c r="A282" s="38" t="s">
        <v>269</v>
      </c>
      <c r="B282" s="26" t="s">
        <v>571</v>
      </c>
      <c r="C282" s="24" t="s">
        <v>572</v>
      </c>
      <c r="D282" s="25">
        <v>0.745</v>
      </c>
      <c r="E282" s="25">
        <v>0</v>
      </c>
      <c r="F282" s="25">
        <v>0</v>
      </c>
      <c r="G282" s="25">
        <v>0</v>
      </c>
      <c r="H282" s="25">
        <v>0</v>
      </c>
      <c r="I282" s="25">
        <v>2.42349055248E-3</v>
      </c>
      <c r="J282" s="25">
        <v>0</v>
      </c>
      <c r="K282" s="25">
        <v>0</v>
      </c>
      <c r="L282" s="25">
        <v>0</v>
      </c>
      <c r="M282" s="25">
        <v>0</v>
      </c>
      <c r="N282" s="26" t="s">
        <v>5383</v>
      </c>
      <c r="O282" s="15"/>
    </row>
    <row r="283" spans="1:15" ht="47.25" x14ac:dyDescent="0.25">
      <c r="A283" s="38" t="s">
        <v>269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5383</v>
      </c>
      <c r="O283" s="15"/>
    </row>
    <row r="284" spans="1:15" ht="31.5" x14ac:dyDescent="0.25">
      <c r="A284" s="38" t="s">
        <v>269</v>
      </c>
      <c r="B284" s="26" t="s">
        <v>575</v>
      </c>
      <c r="C284" s="24" t="s">
        <v>576</v>
      </c>
      <c r="D284" s="25">
        <v>0.52600000000000002</v>
      </c>
      <c r="E284" s="25">
        <v>0</v>
      </c>
      <c r="F284" s="25">
        <v>0</v>
      </c>
      <c r="G284" s="25">
        <v>0</v>
      </c>
      <c r="H284" s="25">
        <v>0</v>
      </c>
      <c r="I284" s="25">
        <v>1.7110819202700001E-3</v>
      </c>
      <c r="J284" s="25">
        <v>0</v>
      </c>
      <c r="K284" s="25">
        <v>0</v>
      </c>
      <c r="L284" s="25">
        <v>0</v>
      </c>
      <c r="M284" s="25">
        <v>0</v>
      </c>
      <c r="N284" s="26" t="s">
        <v>5383</v>
      </c>
      <c r="O284" s="15"/>
    </row>
    <row r="285" spans="1:15" ht="31.5" x14ac:dyDescent="0.25">
      <c r="A285" s="38" t="s">
        <v>269</v>
      </c>
      <c r="B285" s="26" t="s">
        <v>577</v>
      </c>
      <c r="C285" s="24" t="s">
        <v>578</v>
      </c>
      <c r="D285" s="25">
        <v>0.52600000000000002</v>
      </c>
      <c r="E285" s="25">
        <v>0</v>
      </c>
      <c r="F285" s="25">
        <v>0</v>
      </c>
      <c r="G285" s="25">
        <v>0</v>
      </c>
      <c r="H285" s="25">
        <v>0</v>
      </c>
      <c r="I285" s="25">
        <v>1.7110819202700001E-3</v>
      </c>
      <c r="J285" s="25">
        <v>0</v>
      </c>
      <c r="K285" s="25">
        <v>0</v>
      </c>
      <c r="L285" s="25">
        <v>0</v>
      </c>
      <c r="M285" s="25">
        <v>0</v>
      </c>
      <c r="N285" s="26" t="s">
        <v>5383</v>
      </c>
      <c r="O285" s="15"/>
    </row>
    <row r="286" spans="1:15" ht="47.25" x14ac:dyDescent="0.25">
      <c r="A286" s="38" t="s">
        <v>269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5383</v>
      </c>
      <c r="O286" s="15"/>
    </row>
    <row r="287" spans="1:15" ht="47.25" x14ac:dyDescent="0.25">
      <c r="A287" s="38" t="s">
        <v>269</v>
      </c>
      <c r="B287" s="26" t="s">
        <v>581</v>
      </c>
      <c r="C287" s="24" t="s">
        <v>582</v>
      </c>
      <c r="D287" s="25">
        <v>0.52600000000000002</v>
      </c>
      <c r="E287" s="25">
        <v>0</v>
      </c>
      <c r="F287" s="25">
        <v>0</v>
      </c>
      <c r="G287" s="25">
        <v>0</v>
      </c>
      <c r="H287" s="25">
        <v>0</v>
      </c>
      <c r="I287" s="25">
        <v>1.7110819202700001E-3</v>
      </c>
      <c r="J287" s="25">
        <v>0</v>
      </c>
      <c r="K287" s="25">
        <v>0</v>
      </c>
      <c r="L287" s="25">
        <v>0</v>
      </c>
      <c r="M287" s="25">
        <v>0</v>
      </c>
      <c r="N287" s="26" t="s">
        <v>5383</v>
      </c>
      <c r="O287" s="15"/>
    </row>
    <row r="288" spans="1:15" ht="47.25" x14ac:dyDescent="0.25">
      <c r="A288" s="38" t="s">
        <v>269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5383</v>
      </c>
      <c r="O288" s="15"/>
    </row>
    <row r="289" spans="1:15" ht="47.25" x14ac:dyDescent="0.25">
      <c r="A289" s="38" t="s">
        <v>269</v>
      </c>
      <c r="B289" s="26" t="s">
        <v>585</v>
      </c>
      <c r="C289" s="24" t="s">
        <v>586</v>
      </c>
      <c r="D289" s="25">
        <v>0.745</v>
      </c>
      <c r="E289" s="25">
        <v>0</v>
      </c>
      <c r="F289" s="25">
        <v>0</v>
      </c>
      <c r="G289" s="25">
        <v>0</v>
      </c>
      <c r="H289" s="25">
        <v>0</v>
      </c>
      <c r="I289" s="25">
        <v>2.42349055248E-3</v>
      </c>
      <c r="J289" s="25">
        <v>0</v>
      </c>
      <c r="K289" s="25">
        <v>0</v>
      </c>
      <c r="L289" s="25">
        <v>0</v>
      </c>
      <c r="M289" s="25">
        <v>0</v>
      </c>
      <c r="N289" s="26" t="s">
        <v>5383</v>
      </c>
      <c r="O289" s="15"/>
    </row>
    <row r="290" spans="1:15" ht="47.25" x14ac:dyDescent="0.25">
      <c r="A290" s="38" t="s">
        <v>269</v>
      </c>
      <c r="B290" s="26" t="s">
        <v>587</v>
      </c>
      <c r="C290" s="24" t="s">
        <v>588</v>
      </c>
      <c r="D290" s="25">
        <v>0.745</v>
      </c>
      <c r="E290" s="25">
        <v>0</v>
      </c>
      <c r="F290" s="25">
        <v>0</v>
      </c>
      <c r="G290" s="25">
        <v>0</v>
      </c>
      <c r="H290" s="25">
        <v>0</v>
      </c>
      <c r="I290" s="25">
        <v>2.42349055248E-3</v>
      </c>
      <c r="J290" s="25">
        <v>0</v>
      </c>
      <c r="K290" s="25">
        <v>0</v>
      </c>
      <c r="L290" s="25">
        <v>0</v>
      </c>
      <c r="M290" s="25">
        <v>0</v>
      </c>
      <c r="N290" s="26" t="s">
        <v>5383</v>
      </c>
      <c r="O290" s="15"/>
    </row>
    <row r="291" spans="1:15" ht="47.25" x14ac:dyDescent="0.25">
      <c r="A291" s="38" t="s">
        <v>269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5383</v>
      </c>
      <c r="O291" s="15"/>
    </row>
    <row r="292" spans="1:15" ht="47.25" x14ac:dyDescent="0.25">
      <c r="A292" s="38" t="s">
        <v>269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5383</v>
      </c>
      <c r="O292" s="15"/>
    </row>
    <row r="293" spans="1:15" ht="47.25" x14ac:dyDescent="0.25">
      <c r="A293" s="38" t="s">
        <v>269</v>
      </c>
      <c r="B293" s="26" t="s">
        <v>593</v>
      </c>
      <c r="C293" s="24" t="s">
        <v>594</v>
      </c>
      <c r="D293" s="25">
        <v>0.745</v>
      </c>
      <c r="E293" s="25">
        <v>0</v>
      </c>
      <c r="F293" s="25">
        <v>0</v>
      </c>
      <c r="G293" s="25">
        <v>0</v>
      </c>
      <c r="H293" s="25">
        <v>0</v>
      </c>
      <c r="I293" s="25">
        <v>2.42349055248E-3</v>
      </c>
      <c r="J293" s="25">
        <v>0</v>
      </c>
      <c r="K293" s="25">
        <v>0</v>
      </c>
      <c r="L293" s="25">
        <v>0</v>
      </c>
      <c r="M293" s="25">
        <v>0</v>
      </c>
      <c r="N293" s="26" t="s">
        <v>5383</v>
      </c>
      <c r="O293" s="15"/>
    </row>
    <row r="294" spans="1:15" ht="47.25" x14ac:dyDescent="0.25">
      <c r="A294" s="38" t="s">
        <v>269</v>
      </c>
      <c r="B294" s="26" t="s">
        <v>595</v>
      </c>
      <c r="C294" s="24" t="s">
        <v>596</v>
      </c>
      <c r="D294" s="25">
        <v>0.52600000000000002</v>
      </c>
      <c r="E294" s="25">
        <v>0</v>
      </c>
      <c r="F294" s="25">
        <v>0</v>
      </c>
      <c r="G294" s="25">
        <v>0</v>
      </c>
      <c r="H294" s="25">
        <v>0</v>
      </c>
      <c r="I294" s="25">
        <v>1.7110819202700001E-3</v>
      </c>
      <c r="J294" s="25">
        <v>0</v>
      </c>
      <c r="K294" s="25">
        <v>0</v>
      </c>
      <c r="L294" s="25">
        <v>0</v>
      </c>
      <c r="M294" s="25">
        <v>0</v>
      </c>
      <c r="N294" s="26" t="s">
        <v>5383</v>
      </c>
      <c r="O294" s="15"/>
    </row>
    <row r="295" spans="1:15" ht="47.25" x14ac:dyDescent="0.25">
      <c r="A295" s="38" t="s">
        <v>269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5383</v>
      </c>
      <c r="O295" s="15"/>
    </row>
    <row r="296" spans="1:15" ht="47.25" x14ac:dyDescent="0.25">
      <c r="A296" s="38" t="s">
        <v>269</v>
      </c>
      <c r="B296" s="26" t="s">
        <v>599</v>
      </c>
      <c r="C296" s="24" t="s">
        <v>600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5383</v>
      </c>
      <c r="O296" s="15"/>
    </row>
    <row r="297" spans="1:15" ht="47.25" x14ac:dyDescent="0.25">
      <c r="A297" s="38" t="s">
        <v>269</v>
      </c>
      <c r="B297" s="26" t="s">
        <v>601</v>
      </c>
      <c r="C297" s="24" t="s">
        <v>602</v>
      </c>
      <c r="D297" s="25">
        <v>1.139</v>
      </c>
      <c r="E297" s="25">
        <v>0</v>
      </c>
      <c r="F297" s="25">
        <v>0</v>
      </c>
      <c r="G297" s="25">
        <v>0</v>
      </c>
      <c r="H297" s="25">
        <v>0</v>
      </c>
      <c r="I297" s="25">
        <v>3.7051754889599999E-3</v>
      </c>
      <c r="J297" s="25">
        <v>0</v>
      </c>
      <c r="K297" s="25">
        <v>0</v>
      </c>
      <c r="L297" s="25">
        <v>0</v>
      </c>
      <c r="M297" s="25">
        <v>0</v>
      </c>
      <c r="N297" s="26" t="s">
        <v>5383</v>
      </c>
      <c r="O297" s="15"/>
    </row>
    <row r="298" spans="1:15" ht="47.25" x14ac:dyDescent="0.25">
      <c r="A298" s="38" t="s">
        <v>269</v>
      </c>
      <c r="B298" s="26" t="s">
        <v>603</v>
      </c>
      <c r="C298" s="24" t="s">
        <v>604</v>
      </c>
      <c r="D298" s="25">
        <v>0.745</v>
      </c>
      <c r="E298" s="25">
        <v>0</v>
      </c>
      <c r="F298" s="25">
        <v>0</v>
      </c>
      <c r="G298" s="25">
        <v>0</v>
      </c>
      <c r="H298" s="25">
        <v>0</v>
      </c>
      <c r="I298" s="25">
        <v>2.42349055248E-3</v>
      </c>
      <c r="J298" s="25">
        <v>0</v>
      </c>
      <c r="K298" s="25">
        <v>0</v>
      </c>
      <c r="L298" s="25">
        <v>0</v>
      </c>
      <c r="M298" s="25">
        <v>0</v>
      </c>
      <c r="N298" s="26" t="s">
        <v>5383</v>
      </c>
      <c r="O298" s="15"/>
    </row>
    <row r="299" spans="1:15" ht="47.25" x14ac:dyDescent="0.25">
      <c r="A299" s="38" t="s">
        <v>269</v>
      </c>
      <c r="B299" s="26" t="s">
        <v>605</v>
      </c>
      <c r="C299" s="24" t="s">
        <v>606</v>
      </c>
      <c r="D299" s="25">
        <v>1.139</v>
      </c>
      <c r="E299" s="25">
        <v>0</v>
      </c>
      <c r="F299" s="25">
        <v>0</v>
      </c>
      <c r="G299" s="25">
        <v>0</v>
      </c>
      <c r="H299" s="25">
        <v>0</v>
      </c>
      <c r="I299" s="25">
        <v>3.7051754889599999E-3</v>
      </c>
      <c r="J299" s="25">
        <v>0</v>
      </c>
      <c r="K299" s="25">
        <v>0</v>
      </c>
      <c r="L299" s="25">
        <v>0</v>
      </c>
      <c r="M299" s="25">
        <v>0</v>
      </c>
      <c r="N299" s="26" t="s">
        <v>5383</v>
      </c>
      <c r="O299" s="15"/>
    </row>
    <row r="300" spans="1:15" ht="31.5" x14ac:dyDescent="0.25">
      <c r="A300" s="38" t="s">
        <v>269</v>
      </c>
      <c r="B300" s="26" t="s">
        <v>607</v>
      </c>
      <c r="C300" s="24" t="s">
        <v>608</v>
      </c>
      <c r="D300" s="25">
        <v>0.52600000000000002</v>
      </c>
      <c r="E300" s="25">
        <v>0</v>
      </c>
      <c r="F300" s="25">
        <v>0</v>
      </c>
      <c r="G300" s="25">
        <v>0</v>
      </c>
      <c r="H300" s="25">
        <v>0</v>
      </c>
      <c r="I300" s="25">
        <v>1.7110819202700001E-3</v>
      </c>
      <c r="J300" s="25">
        <v>0</v>
      </c>
      <c r="K300" s="25">
        <v>0</v>
      </c>
      <c r="L300" s="25">
        <v>0</v>
      </c>
      <c r="M300" s="25">
        <v>0</v>
      </c>
      <c r="N300" s="26" t="s">
        <v>5383</v>
      </c>
      <c r="O300" s="15"/>
    </row>
    <row r="301" spans="1:15" ht="47.25" x14ac:dyDescent="0.25">
      <c r="A301" s="38" t="s">
        <v>269</v>
      </c>
      <c r="B301" s="26" t="s">
        <v>609</v>
      </c>
      <c r="C301" s="24" t="s">
        <v>610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5383</v>
      </c>
      <c r="O301" s="15"/>
    </row>
    <row r="302" spans="1:15" ht="47.25" x14ac:dyDescent="0.25">
      <c r="A302" s="38" t="s">
        <v>269</v>
      </c>
      <c r="B302" s="26" t="s">
        <v>611</v>
      </c>
      <c r="C302" s="24" t="s">
        <v>612</v>
      </c>
      <c r="D302" s="25">
        <v>0.745</v>
      </c>
      <c r="E302" s="25">
        <v>0</v>
      </c>
      <c r="F302" s="25">
        <v>0</v>
      </c>
      <c r="G302" s="25">
        <v>0</v>
      </c>
      <c r="H302" s="25">
        <v>0</v>
      </c>
      <c r="I302" s="25">
        <v>2.42349055248E-3</v>
      </c>
      <c r="J302" s="25">
        <v>0</v>
      </c>
      <c r="K302" s="25">
        <v>0</v>
      </c>
      <c r="L302" s="25">
        <v>0</v>
      </c>
      <c r="M302" s="25">
        <v>0</v>
      </c>
      <c r="N302" s="26" t="s">
        <v>5383</v>
      </c>
      <c r="O302" s="15"/>
    </row>
    <row r="303" spans="1:15" ht="47.25" x14ac:dyDescent="0.25">
      <c r="A303" s="38" t="s">
        <v>269</v>
      </c>
      <c r="B303" s="26" t="s">
        <v>613</v>
      </c>
      <c r="C303" s="24" t="s">
        <v>614</v>
      </c>
      <c r="D303" s="25">
        <v>2.3650000000000002</v>
      </c>
      <c r="E303" s="25">
        <v>0</v>
      </c>
      <c r="F303" s="25">
        <v>0</v>
      </c>
      <c r="G303" s="25">
        <v>0</v>
      </c>
      <c r="H303" s="25">
        <v>0</v>
      </c>
      <c r="I303" s="25">
        <v>7.6933626263400003E-3</v>
      </c>
      <c r="J303" s="25">
        <v>0</v>
      </c>
      <c r="K303" s="25">
        <v>0</v>
      </c>
      <c r="L303" s="25">
        <v>0</v>
      </c>
      <c r="M303" s="25">
        <v>0</v>
      </c>
      <c r="N303" s="26" t="s">
        <v>5383</v>
      </c>
      <c r="O303" s="15"/>
    </row>
    <row r="304" spans="1:15" ht="47.25" x14ac:dyDescent="0.25">
      <c r="A304" s="38" t="s">
        <v>269</v>
      </c>
      <c r="B304" s="26" t="s">
        <v>615</v>
      </c>
      <c r="C304" s="24" t="s">
        <v>616</v>
      </c>
      <c r="D304" s="25">
        <v>2.3650000000000002</v>
      </c>
      <c r="E304" s="25">
        <v>0</v>
      </c>
      <c r="F304" s="25">
        <v>0</v>
      </c>
      <c r="G304" s="25">
        <v>0</v>
      </c>
      <c r="H304" s="25">
        <v>0</v>
      </c>
      <c r="I304" s="25">
        <v>7.6933626263400003E-3</v>
      </c>
      <c r="J304" s="25">
        <v>0</v>
      </c>
      <c r="K304" s="25">
        <v>0</v>
      </c>
      <c r="L304" s="25">
        <v>0</v>
      </c>
      <c r="M304" s="25">
        <v>0</v>
      </c>
      <c r="N304" s="26" t="s">
        <v>5383</v>
      </c>
      <c r="O304" s="15"/>
    </row>
    <row r="305" spans="1:15" ht="47.25" x14ac:dyDescent="0.25">
      <c r="A305" s="38" t="s">
        <v>269</v>
      </c>
      <c r="B305" s="26" t="s">
        <v>617</v>
      </c>
      <c r="C305" s="24" t="s">
        <v>618</v>
      </c>
      <c r="D305" s="25">
        <v>1.139</v>
      </c>
      <c r="E305" s="25">
        <v>0</v>
      </c>
      <c r="F305" s="25">
        <v>0</v>
      </c>
      <c r="G305" s="25">
        <v>0</v>
      </c>
      <c r="H305" s="25">
        <v>0</v>
      </c>
      <c r="I305" s="25">
        <v>3.7051754889599999E-3</v>
      </c>
      <c r="J305" s="25">
        <v>0</v>
      </c>
      <c r="K305" s="25">
        <v>0</v>
      </c>
      <c r="L305" s="25">
        <v>0</v>
      </c>
      <c r="M305" s="25">
        <v>0</v>
      </c>
      <c r="N305" s="26" t="s">
        <v>5383</v>
      </c>
      <c r="O305" s="15"/>
    </row>
    <row r="306" spans="1:15" ht="47.25" x14ac:dyDescent="0.25">
      <c r="A306" s="38" t="s">
        <v>269</v>
      </c>
      <c r="B306" s="26" t="s">
        <v>619</v>
      </c>
      <c r="C306" s="24" t="s">
        <v>620</v>
      </c>
      <c r="D306" s="25">
        <v>1.139</v>
      </c>
      <c r="E306" s="25">
        <v>0</v>
      </c>
      <c r="F306" s="25">
        <v>0</v>
      </c>
      <c r="G306" s="25">
        <v>0</v>
      </c>
      <c r="H306" s="25">
        <v>0</v>
      </c>
      <c r="I306" s="25">
        <v>3.7051754889599999E-3</v>
      </c>
      <c r="J306" s="25">
        <v>0</v>
      </c>
      <c r="K306" s="25">
        <v>0</v>
      </c>
      <c r="L306" s="25">
        <v>0</v>
      </c>
      <c r="M306" s="25">
        <v>0</v>
      </c>
      <c r="N306" s="26" t="s">
        <v>5383</v>
      </c>
      <c r="O306" s="15"/>
    </row>
    <row r="307" spans="1:15" ht="47.25" x14ac:dyDescent="0.25">
      <c r="A307" s="38" t="s">
        <v>269</v>
      </c>
      <c r="B307" s="26" t="s">
        <v>621</v>
      </c>
      <c r="C307" s="24" t="s">
        <v>622</v>
      </c>
      <c r="D307" s="25">
        <v>0.745</v>
      </c>
      <c r="E307" s="25">
        <v>0</v>
      </c>
      <c r="F307" s="25">
        <v>0</v>
      </c>
      <c r="G307" s="25">
        <v>0</v>
      </c>
      <c r="H307" s="25">
        <v>0</v>
      </c>
      <c r="I307" s="25">
        <v>2.42349055248E-3</v>
      </c>
      <c r="J307" s="25">
        <v>0</v>
      </c>
      <c r="K307" s="25">
        <v>0</v>
      </c>
      <c r="L307" s="25">
        <v>0</v>
      </c>
      <c r="M307" s="25">
        <v>0</v>
      </c>
      <c r="N307" s="26" t="s">
        <v>5383</v>
      </c>
      <c r="O307" s="15"/>
    </row>
    <row r="308" spans="1:15" ht="47.25" x14ac:dyDescent="0.25">
      <c r="A308" s="38" t="s">
        <v>269</v>
      </c>
      <c r="B308" s="26" t="s">
        <v>623</v>
      </c>
      <c r="C308" s="24" t="s">
        <v>624</v>
      </c>
      <c r="D308" s="25">
        <v>0.745</v>
      </c>
      <c r="E308" s="25">
        <v>0</v>
      </c>
      <c r="F308" s="25">
        <v>0</v>
      </c>
      <c r="G308" s="25">
        <v>0</v>
      </c>
      <c r="H308" s="25">
        <v>0</v>
      </c>
      <c r="I308" s="25">
        <v>2.42349055248E-3</v>
      </c>
      <c r="J308" s="25">
        <v>0</v>
      </c>
      <c r="K308" s="25">
        <v>0</v>
      </c>
      <c r="L308" s="25">
        <v>0</v>
      </c>
      <c r="M308" s="25">
        <v>0</v>
      </c>
      <c r="N308" s="26" t="s">
        <v>5383</v>
      </c>
      <c r="O308" s="15"/>
    </row>
    <row r="309" spans="1:15" ht="47.25" x14ac:dyDescent="0.25">
      <c r="A309" s="38" t="s">
        <v>269</v>
      </c>
      <c r="B309" s="26" t="s">
        <v>625</v>
      </c>
      <c r="C309" s="24" t="s">
        <v>626</v>
      </c>
      <c r="D309" s="25">
        <v>0.745</v>
      </c>
      <c r="E309" s="25">
        <v>0</v>
      </c>
      <c r="F309" s="25">
        <v>0</v>
      </c>
      <c r="G309" s="25">
        <v>0</v>
      </c>
      <c r="H309" s="25">
        <v>0</v>
      </c>
      <c r="I309" s="25">
        <v>2.42349055248E-3</v>
      </c>
      <c r="J309" s="25">
        <v>0</v>
      </c>
      <c r="K309" s="25">
        <v>0</v>
      </c>
      <c r="L309" s="25">
        <v>0</v>
      </c>
      <c r="M309" s="25">
        <v>0</v>
      </c>
      <c r="N309" s="26" t="s">
        <v>5383</v>
      </c>
      <c r="O309" s="15"/>
    </row>
    <row r="310" spans="1:15" ht="47.25" x14ac:dyDescent="0.25">
      <c r="A310" s="38" t="s">
        <v>269</v>
      </c>
      <c r="B310" s="26" t="s">
        <v>627</v>
      </c>
      <c r="C310" s="24" t="s">
        <v>628</v>
      </c>
      <c r="D310" s="25">
        <v>0.52600000000000002</v>
      </c>
      <c r="E310" s="25">
        <v>0</v>
      </c>
      <c r="F310" s="25">
        <v>0</v>
      </c>
      <c r="G310" s="25">
        <v>0</v>
      </c>
      <c r="H310" s="25">
        <v>0</v>
      </c>
      <c r="I310" s="25">
        <v>1.7110819202700001E-3</v>
      </c>
      <c r="J310" s="25">
        <v>0</v>
      </c>
      <c r="K310" s="25">
        <v>0</v>
      </c>
      <c r="L310" s="25">
        <v>0</v>
      </c>
      <c r="M310" s="25">
        <v>0</v>
      </c>
      <c r="N310" s="26" t="s">
        <v>5383</v>
      </c>
      <c r="O310" s="15"/>
    </row>
    <row r="311" spans="1:15" ht="47.25" x14ac:dyDescent="0.25">
      <c r="A311" s="38" t="s">
        <v>269</v>
      </c>
      <c r="B311" s="26" t="s">
        <v>629</v>
      </c>
      <c r="C311" s="24" t="s">
        <v>630</v>
      </c>
      <c r="D311" s="25">
        <v>0.52600000000000002</v>
      </c>
      <c r="E311" s="25">
        <v>0</v>
      </c>
      <c r="F311" s="25">
        <v>0</v>
      </c>
      <c r="G311" s="25">
        <v>0</v>
      </c>
      <c r="H311" s="25">
        <v>0</v>
      </c>
      <c r="I311" s="25">
        <v>1.7110819202700001E-3</v>
      </c>
      <c r="J311" s="25">
        <v>0</v>
      </c>
      <c r="K311" s="25">
        <v>0</v>
      </c>
      <c r="L311" s="25">
        <v>0</v>
      </c>
      <c r="M311" s="25">
        <v>0</v>
      </c>
      <c r="N311" s="26" t="s">
        <v>5383</v>
      </c>
      <c r="O311" s="15"/>
    </row>
    <row r="312" spans="1:15" ht="47.25" x14ac:dyDescent="0.25">
      <c r="A312" s="38" t="s">
        <v>269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5383</v>
      </c>
      <c r="O312" s="15"/>
    </row>
    <row r="313" spans="1:15" ht="47.25" x14ac:dyDescent="0.25">
      <c r="A313" s="38" t="s">
        <v>269</v>
      </c>
      <c r="B313" s="26" t="s">
        <v>633</v>
      </c>
      <c r="C313" s="24" t="s">
        <v>634</v>
      </c>
      <c r="D313" s="25">
        <v>1.139</v>
      </c>
      <c r="E313" s="25">
        <v>0</v>
      </c>
      <c r="F313" s="25">
        <v>0</v>
      </c>
      <c r="G313" s="25">
        <v>0</v>
      </c>
      <c r="H313" s="25">
        <v>0</v>
      </c>
      <c r="I313" s="25">
        <v>3.7051754889599999E-3</v>
      </c>
      <c r="J313" s="25">
        <v>0</v>
      </c>
      <c r="K313" s="25">
        <v>0</v>
      </c>
      <c r="L313" s="25">
        <v>0</v>
      </c>
      <c r="M313" s="25">
        <v>0</v>
      </c>
      <c r="N313" s="26" t="s">
        <v>5383</v>
      </c>
      <c r="O313" s="15"/>
    </row>
    <row r="314" spans="1:15" ht="47.25" x14ac:dyDescent="0.25">
      <c r="A314" s="38" t="s">
        <v>269</v>
      </c>
      <c r="B314" s="26" t="s">
        <v>635</v>
      </c>
      <c r="C314" s="24" t="s">
        <v>636</v>
      </c>
      <c r="D314" s="25">
        <v>1.139</v>
      </c>
      <c r="E314" s="25">
        <v>0</v>
      </c>
      <c r="F314" s="25">
        <v>0</v>
      </c>
      <c r="G314" s="25">
        <v>0</v>
      </c>
      <c r="H314" s="25">
        <v>0</v>
      </c>
      <c r="I314" s="25">
        <v>3.7051754889599999E-3</v>
      </c>
      <c r="J314" s="25">
        <v>0</v>
      </c>
      <c r="K314" s="25">
        <v>0</v>
      </c>
      <c r="L314" s="25">
        <v>0</v>
      </c>
      <c r="M314" s="25">
        <v>0</v>
      </c>
      <c r="N314" s="26" t="s">
        <v>5383</v>
      </c>
      <c r="O314" s="15"/>
    </row>
    <row r="315" spans="1:15" ht="47.25" x14ac:dyDescent="0.25">
      <c r="A315" s="38" t="s">
        <v>269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5383</v>
      </c>
      <c r="O315" s="15"/>
    </row>
    <row r="316" spans="1:15" ht="47.25" x14ac:dyDescent="0.25">
      <c r="A316" s="38" t="s">
        <v>269</v>
      </c>
      <c r="B316" s="26" t="s">
        <v>639</v>
      </c>
      <c r="C316" s="24" t="s">
        <v>640</v>
      </c>
      <c r="D316" s="25">
        <v>2.3650000000000002</v>
      </c>
      <c r="E316" s="25">
        <v>0</v>
      </c>
      <c r="F316" s="25">
        <v>0</v>
      </c>
      <c r="G316" s="25">
        <v>0</v>
      </c>
      <c r="H316" s="25">
        <v>0</v>
      </c>
      <c r="I316" s="25">
        <v>7.6933626263400003E-3</v>
      </c>
      <c r="J316" s="25">
        <v>0</v>
      </c>
      <c r="K316" s="25">
        <v>0</v>
      </c>
      <c r="L316" s="25">
        <v>0</v>
      </c>
      <c r="M316" s="25">
        <v>0</v>
      </c>
      <c r="N316" s="26" t="s">
        <v>5383</v>
      </c>
      <c r="O316" s="15"/>
    </row>
    <row r="317" spans="1:15" ht="47.25" x14ac:dyDescent="0.25">
      <c r="A317" s="38" t="s">
        <v>269</v>
      </c>
      <c r="B317" s="26" t="s">
        <v>641</v>
      </c>
      <c r="C317" s="24" t="s">
        <v>642</v>
      </c>
      <c r="D317" s="25">
        <v>0.745</v>
      </c>
      <c r="E317" s="25">
        <v>0</v>
      </c>
      <c r="F317" s="25">
        <v>0</v>
      </c>
      <c r="G317" s="25">
        <v>0</v>
      </c>
      <c r="H317" s="25">
        <v>0</v>
      </c>
      <c r="I317" s="25">
        <v>2.42349055248E-3</v>
      </c>
      <c r="J317" s="25">
        <v>0</v>
      </c>
      <c r="K317" s="25">
        <v>0</v>
      </c>
      <c r="L317" s="25">
        <v>0</v>
      </c>
      <c r="M317" s="25">
        <v>0</v>
      </c>
      <c r="N317" s="26" t="s">
        <v>5383</v>
      </c>
      <c r="O317" s="15"/>
    </row>
    <row r="318" spans="1:15" ht="47.25" x14ac:dyDescent="0.25">
      <c r="A318" s="38" t="s">
        <v>269</v>
      </c>
      <c r="B318" s="26" t="s">
        <v>643</v>
      </c>
      <c r="C318" s="24" t="s">
        <v>644</v>
      </c>
      <c r="D318" s="25">
        <v>1.139</v>
      </c>
      <c r="E318" s="25">
        <v>0</v>
      </c>
      <c r="F318" s="25">
        <v>0</v>
      </c>
      <c r="G318" s="25">
        <v>0</v>
      </c>
      <c r="H318" s="25">
        <v>0</v>
      </c>
      <c r="I318" s="25">
        <v>3.7051754889599999E-3</v>
      </c>
      <c r="J318" s="25">
        <v>0</v>
      </c>
      <c r="K318" s="25">
        <v>0</v>
      </c>
      <c r="L318" s="25">
        <v>0</v>
      </c>
      <c r="M318" s="25">
        <v>0</v>
      </c>
      <c r="N318" s="26" t="s">
        <v>5383</v>
      </c>
      <c r="O318" s="15"/>
    </row>
    <row r="319" spans="1:15" ht="47.25" x14ac:dyDescent="0.25">
      <c r="A319" s="38" t="s">
        <v>269</v>
      </c>
      <c r="B319" s="26" t="s">
        <v>645</v>
      </c>
      <c r="C319" s="24" t="s">
        <v>646</v>
      </c>
      <c r="D319" s="25">
        <v>0.52600000000000002</v>
      </c>
      <c r="E319" s="25">
        <v>0</v>
      </c>
      <c r="F319" s="25">
        <v>0</v>
      </c>
      <c r="G319" s="25">
        <v>0</v>
      </c>
      <c r="H319" s="25">
        <v>0</v>
      </c>
      <c r="I319" s="25">
        <v>1.7110819202700001E-3</v>
      </c>
      <c r="J319" s="25">
        <v>0</v>
      </c>
      <c r="K319" s="25">
        <v>0</v>
      </c>
      <c r="L319" s="25">
        <v>0</v>
      </c>
      <c r="M319" s="25">
        <v>0</v>
      </c>
      <c r="N319" s="26" t="s">
        <v>5383</v>
      </c>
      <c r="O319" s="15"/>
    </row>
    <row r="320" spans="1:15" ht="47.25" x14ac:dyDescent="0.25">
      <c r="A320" s="38" t="s">
        <v>269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5383</v>
      </c>
      <c r="O320" s="15"/>
    </row>
    <row r="321" spans="1:15" ht="47.25" x14ac:dyDescent="0.25">
      <c r="A321" s="38" t="s">
        <v>269</v>
      </c>
      <c r="B321" s="26" t="s">
        <v>649</v>
      </c>
      <c r="C321" s="24" t="s">
        <v>650</v>
      </c>
      <c r="D321" s="25">
        <v>1.139</v>
      </c>
      <c r="E321" s="25">
        <v>0</v>
      </c>
      <c r="F321" s="25">
        <v>0</v>
      </c>
      <c r="G321" s="25">
        <v>0</v>
      </c>
      <c r="H321" s="25">
        <v>0</v>
      </c>
      <c r="I321" s="25">
        <v>3.7051754889599999E-3</v>
      </c>
      <c r="J321" s="25">
        <v>0</v>
      </c>
      <c r="K321" s="25">
        <v>0</v>
      </c>
      <c r="L321" s="25">
        <v>0</v>
      </c>
      <c r="M321" s="25">
        <v>0</v>
      </c>
      <c r="N321" s="26" t="s">
        <v>5383</v>
      </c>
      <c r="O321" s="15"/>
    </row>
    <row r="322" spans="1:15" ht="47.25" x14ac:dyDescent="0.25">
      <c r="A322" s="38" t="s">
        <v>269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5383</v>
      </c>
      <c r="O322" s="15"/>
    </row>
    <row r="323" spans="1:15" ht="47.25" x14ac:dyDescent="0.25">
      <c r="A323" s="38" t="s">
        <v>269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5383</v>
      </c>
      <c r="O323" s="15"/>
    </row>
    <row r="324" spans="1:15" ht="47.25" x14ac:dyDescent="0.25">
      <c r="A324" s="38" t="s">
        <v>269</v>
      </c>
      <c r="B324" s="26" t="s">
        <v>655</v>
      </c>
      <c r="C324" s="24" t="s">
        <v>656</v>
      </c>
      <c r="D324" s="25">
        <v>0.745</v>
      </c>
      <c r="E324" s="25">
        <v>0</v>
      </c>
      <c r="F324" s="25">
        <v>0</v>
      </c>
      <c r="G324" s="25">
        <v>0</v>
      </c>
      <c r="H324" s="25">
        <v>0</v>
      </c>
      <c r="I324" s="25">
        <v>2.42349055248E-3</v>
      </c>
      <c r="J324" s="25">
        <v>0</v>
      </c>
      <c r="K324" s="25">
        <v>0</v>
      </c>
      <c r="L324" s="25">
        <v>0</v>
      </c>
      <c r="M324" s="25">
        <v>0</v>
      </c>
      <c r="N324" s="26" t="s">
        <v>5383</v>
      </c>
      <c r="O324" s="15"/>
    </row>
    <row r="325" spans="1:15" ht="47.25" x14ac:dyDescent="0.25">
      <c r="A325" s="38" t="s">
        <v>269</v>
      </c>
      <c r="B325" s="26" t="s">
        <v>657</v>
      </c>
      <c r="C325" s="24" t="s">
        <v>658</v>
      </c>
      <c r="D325" s="25">
        <v>0.52600000000000002</v>
      </c>
      <c r="E325" s="25">
        <v>0</v>
      </c>
      <c r="F325" s="25">
        <v>0</v>
      </c>
      <c r="G325" s="25">
        <v>0</v>
      </c>
      <c r="H325" s="25">
        <v>0</v>
      </c>
      <c r="I325" s="25">
        <v>1.7110819202700001E-3</v>
      </c>
      <c r="J325" s="25">
        <v>0</v>
      </c>
      <c r="K325" s="25">
        <v>0</v>
      </c>
      <c r="L325" s="25">
        <v>0</v>
      </c>
      <c r="M325" s="25">
        <v>0</v>
      </c>
      <c r="N325" s="26" t="s">
        <v>5383</v>
      </c>
      <c r="O325" s="15"/>
    </row>
    <row r="326" spans="1:15" ht="47.25" x14ac:dyDescent="0.25">
      <c r="A326" s="38" t="s">
        <v>269</v>
      </c>
      <c r="B326" s="26" t="s">
        <v>659</v>
      </c>
      <c r="C326" s="24" t="s">
        <v>660</v>
      </c>
      <c r="D326" s="25">
        <v>0.52600000000000002</v>
      </c>
      <c r="E326" s="25">
        <v>0</v>
      </c>
      <c r="F326" s="25">
        <v>0</v>
      </c>
      <c r="G326" s="25">
        <v>0</v>
      </c>
      <c r="H326" s="25">
        <v>0</v>
      </c>
      <c r="I326" s="25">
        <v>1.7110819202700001E-3</v>
      </c>
      <c r="J326" s="25">
        <v>0</v>
      </c>
      <c r="K326" s="25">
        <v>0</v>
      </c>
      <c r="L326" s="25">
        <v>0</v>
      </c>
      <c r="M326" s="25">
        <v>0</v>
      </c>
      <c r="N326" s="26" t="s">
        <v>5383</v>
      </c>
      <c r="O326" s="15"/>
    </row>
    <row r="327" spans="1:15" ht="47.25" x14ac:dyDescent="0.25">
      <c r="A327" s="38" t="s">
        <v>269</v>
      </c>
      <c r="B327" s="26" t="s">
        <v>661</v>
      </c>
      <c r="C327" s="24" t="s">
        <v>662</v>
      </c>
      <c r="D327" s="25">
        <v>1.139</v>
      </c>
      <c r="E327" s="25">
        <v>0</v>
      </c>
      <c r="F327" s="25">
        <v>0</v>
      </c>
      <c r="G327" s="25">
        <v>0</v>
      </c>
      <c r="H327" s="25">
        <v>0</v>
      </c>
      <c r="I327" s="25">
        <v>3.7051754889599999E-3</v>
      </c>
      <c r="J327" s="25">
        <v>0</v>
      </c>
      <c r="K327" s="25">
        <v>0</v>
      </c>
      <c r="L327" s="25">
        <v>0</v>
      </c>
      <c r="M327" s="25">
        <v>0</v>
      </c>
      <c r="N327" s="26" t="s">
        <v>5383</v>
      </c>
      <c r="O327" s="15"/>
    </row>
    <row r="328" spans="1:15" ht="47.25" x14ac:dyDescent="0.25">
      <c r="A328" s="38" t="s">
        <v>269</v>
      </c>
      <c r="B328" s="26" t="s">
        <v>663</v>
      </c>
      <c r="C328" s="24" t="s">
        <v>664</v>
      </c>
      <c r="D328" s="25">
        <v>1.139</v>
      </c>
      <c r="E328" s="25">
        <v>0</v>
      </c>
      <c r="F328" s="25">
        <v>0</v>
      </c>
      <c r="G328" s="25">
        <v>0</v>
      </c>
      <c r="H328" s="25">
        <v>0</v>
      </c>
      <c r="I328" s="25">
        <v>3.7051754889599999E-3</v>
      </c>
      <c r="J328" s="25">
        <v>0</v>
      </c>
      <c r="K328" s="25">
        <v>0</v>
      </c>
      <c r="L328" s="25">
        <v>0</v>
      </c>
      <c r="M328" s="25">
        <v>0</v>
      </c>
      <c r="N328" s="26" t="s">
        <v>5383</v>
      </c>
      <c r="O328" s="15"/>
    </row>
    <row r="329" spans="1:15" ht="31.5" x14ac:dyDescent="0.25">
      <c r="A329" s="38" t="s">
        <v>269</v>
      </c>
      <c r="B329" s="26" t="s">
        <v>665</v>
      </c>
      <c r="C329" s="24" t="s">
        <v>666</v>
      </c>
      <c r="D329" s="25">
        <v>0.745</v>
      </c>
      <c r="E329" s="25">
        <v>0</v>
      </c>
      <c r="F329" s="25">
        <v>0</v>
      </c>
      <c r="G329" s="25">
        <v>0</v>
      </c>
      <c r="H329" s="25">
        <v>0</v>
      </c>
      <c r="I329" s="25">
        <v>2.42349055248E-3</v>
      </c>
      <c r="J329" s="25">
        <v>0</v>
      </c>
      <c r="K329" s="25">
        <v>0</v>
      </c>
      <c r="L329" s="25">
        <v>0</v>
      </c>
      <c r="M329" s="25">
        <v>0</v>
      </c>
      <c r="N329" s="26" t="s">
        <v>5383</v>
      </c>
      <c r="O329" s="15"/>
    </row>
    <row r="330" spans="1:15" ht="47.25" x14ac:dyDescent="0.25">
      <c r="A330" s="38" t="s">
        <v>269</v>
      </c>
      <c r="B330" s="26" t="s">
        <v>667</v>
      </c>
      <c r="C330" s="24" t="s">
        <v>668</v>
      </c>
      <c r="D330" s="25">
        <v>0.745</v>
      </c>
      <c r="E330" s="25">
        <v>0</v>
      </c>
      <c r="F330" s="25">
        <v>0</v>
      </c>
      <c r="G330" s="25">
        <v>0</v>
      </c>
      <c r="H330" s="25">
        <v>0</v>
      </c>
      <c r="I330" s="25">
        <v>2.42349055248E-3</v>
      </c>
      <c r="J330" s="25">
        <v>0</v>
      </c>
      <c r="K330" s="25">
        <v>0</v>
      </c>
      <c r="L330" s="25">
        <v>0</v>
      </c>
      <c r="M330" s="25">
        <v>0</v>
      </c>
      <c r="N330" s="26" t="s">
        <v>5383</v>
      </c>
      <c r="O330" s="15"/>
    </row>
    <row r="331" spans="1:15" ht="31.5" x14ac:dyDescent="0.25">
      <c r="A331" s="38" t="s">
        <v>269</v>
      </c>
      <c r="B331" s="26" t="s">
        <v>669</v>
      </c>
      <c r="C331" s="24" t="s">
        <v>670</v>
      </c>
      <c r="D331" s="25">
        <v>0.745</v>
      </c>
      <c r="E331" s="25">
        <v>0</v>
      </c>
      <c r="F331" s="25">
        <v>0</v>
      </c>
      <c r="G331" s="25">
        <v>0</v>
      </c>
      <c r="H331" s="25">
        <v>0</v>
      </c>
      <c r="I331" s="25">
        <v>2.42349055248E-3</v>
      </c>
      <c r="J331" s="25">
        <v>0</v>
      </c>
      <c r="K331" s="25">
        <v>0</v>
      </c>
      <c r="L331" s="25">
        <v>0</v>
      </c>
      <c r="M331" s="25">
        <v>0</v>
      </c>
      <c r="N331" s="26" t="s">
        <v>5383</v>
      </c>
      <c r="O331" s="15"/>
    </row>
    <row r="332" spans="1:15" ht="47.25" x14ac:dyDescent="0.25">
      <c r="A332" s="38" t="s">
        <v>269</v>
      </c>
      <c r="B332" s="26" t="s">
        <v>671</v>
      </c>
      <c r="C332" s="24" t="s">
        <v>672</v>
      </c>
      <c r="D332" s="25">
        <v>0.745</v>
      </c>
      <c r="E332" s="25">
        <v>0</v>
      </c>
      <c r="F332" s="25">
        <v>0</v>
      </c>
      <c r="G332" s="25">
        <v>0</v>
      </c>
      <c r="H332" s="25">
        <v>0</v>
      </c>
      <c r="I332" s="25">
        <v>2.42349055248E-3</v>
      </c>
      <c r="J332" s="25">
        <v>0</v>
      </c>
      <c r="K332" s="25">
        <v>0</v>
      </c>
      <c r="L332" s="25">
        <v>0</v>
      </c>
      <c r="M332" s="25">
        <v>0</v>
      </c>
      <c r="N332" s="26" t="s">
        <v>5383</v>
      </c>
      <c r="O332" s="15"/>
    </row>
    <row r="333" spans="1:15" ht="47.25" x14ac:dyDescent="0.25">
      <c r="A333" s="38" t="s">
        <v>269</v>
      </c>
      <c r="B333" s="26" t="s">
        <v>673</v>
      </c>
      <c r="C333" s="24" t="s">
        <v>674</v>
      </c>
      <c r="D333" s="25">
        <v>0.745</v>
      </c>
      <c r="E333" s="25">
        <v>0</v>
      </c>
      <c r="F333" s="25">
        <v>0</v>
      </c>
      <c r="G333" s="25">
        <v>0</v>
      </c>
      <c r="H333" s="25">
        <v>0</v>
      </c>
      <c r="I333" s="25">
        <v>2.42349055248E-3</v>
      </c>
      <c r="J333" s="25">
        <v>0</v>
      </c>
      <c r="K333" s="25">
        <v>0</v>
      </c>
      <c r="L333" s="25">
        <v>0</v>
      </c>
      <c r="M333" s="25">
        <v>0</v>
      </c>
      <c r="N333" s="26" t="s">
        <v>5383</v>
      </c>
      <c r="O333" s="15"/>
    </row>
    <row r="334" spans="1:15" ht="47.25" x14ac:dyDescent="0.25">
      <c r="A334" s="38" t="s">
        <v>269</v>
      </c>
      <c r="B334" s="26" t="s">
        <v>675</v>
      </c>
      <c r="C334" s="24" t="s">
        <v>676</v>
      </c>
      <c r="D334" s="25">
        <v>0.745</v>
      </c>
      <c r="E334" s="25">
        <v>0</v>
      </c>
      <c r="F334" s="25">
        <v>0</v>
      </c>
      <c r="G334" s="25">
        <v>0</v>
      </c>
      <c r="H334" s="25">
        <v>0</v>
      </c>
      <c r="I334" s="25">
        <v>2.42349055248E-3</v>
      </c>
      <c r="J334" s="25">
        <v>0</v>
      </c>
      <c r="K334" s="25">
        <v>0</v>
      </c>
      <c r="L334" s="25">
        <v>0</v>
      </c>
      <c r="M334" s="25">
        <v>0</v>
      </c>
      <c r="N334" s="26" t="s">
        <v>5383</v>
      </c>
      <c r="O334" s="15"/>
    </row>
    <row r="335" spans="1:15" ht="47.25" x14ac:dyDescent="0.25">
      <c r="A335" s="38" t="s">
        <v>269</v>
      </c>
      <c r="B335" s="26" t="s">
        <v>677</v>
      </c>
      <c r="C335" s="24" t="s">
        <v>678</v>
      </c>
      <c r="D335" s="25">
        <v>0.745</v>
      </c>
      <c r="E335" s="25">
        <v>0</v>
      </c>
      <c r="F335" s="25">
        <v>0</v>
      </c>
      <c r="G335" s="25">
        <v>0</v>
      </c>
      <c r="H335" s="25">
        <v>0</v>
      </c>
      <c r="I335" s="25">
        <v>2.42349055248E-3</v>
      </c>
      <c r="J335" s="25">
        <v>0</v>
      </c>
      <c r="K335" s="25">
        <v>0</v>
      </c>
      <c r="L335" s="25">
        <v>0</v>
      </c>
      <c r="M335" s="25">
        <v>0</v>
      </c>
      <c r="N335" s="26" t="s">
        <v>5383</v>
      </c>
      <c r="O335" s="15"/>
    </row>
    <row r="336" spans="1:15" ht="47.25" x14ac:dyDescent="0.25">
      <c r="A336" s="38" t="s">
        <v>269</v>
      </c>
      <c r="B336" s="26" t="s">
        <v>679</v>
      </c>
      <c r="C336" s="24" t="s">
        <v>680</v>
      </c>
      <c r="D336" s="25">
        <v>0.745</v>
      </c>
      <c r="E336" s="25">
        <v>0</v>
      </c>
      <c r="F336" s="25">
        <v>0</v>
      </c>
      <c r="G336" s="25">
        <v>0</v>
      </c>
      <c r="H336" s="25">
        <v>0</v>
      </c>
      <c r="I336" s="25">
        <v>2.42349055248E-3</v>
      </c>
      <c r="J336" s="25">
        <v>0</v>
      </c>
      <c r="K336" s="25">
        <v>0</v>
      </c>
      <c r="L336" s="25">
        <v>0</v>
      </c>
      <c r="M336" s="25">
        <v>0</v>
      </c>
      <c r="N336" s="26" t="s">
        <v>5383</v>
      </c>
      <c r="O336" s="15"/>
    </row>
    <row r="337" spans="1:15" ht="47.25" x14ac:dyDescent="0.25">
      <c r="A337" s="38" t="s">
        <v>269</v>
      </c>
      <c r="B337" s="26" t="s">
        <v>681</v>
      </c>
      <c r="C337" s="24" t="s">
        <v>682</v>
      </c>
      <c r="D337" s="25">
        <v>0.745</v>
      </c>
      <c r="E337" s="25">
        <v>0</v>
      </c>
      <c r="F337" s="25">
        <v>0</v>
      </c>
      <c r="G337" s="25">
        <v>0</v>
      </c>
      <c r="H337" s="25">
        <v>0</v>
      </c>
      <c r="I337" s="25">
        <v>2.42349055248E-3</v>
      </c>
      <c r="J337" s="25">
        <v>0</v>
      </c>
      <c r="K337" s="25">
        <v>0</v>
      </c>
      <c r="L337" s="25">
        <v>0</v>
      </c>
      <c r="M337" s="25">
        <v>0</v>
      </c>
      <c r="N337" s="26" t="s">
        <v>5383</v>
      </c>
      <c r="O337" s="15"/>
    </row>
    <row r="338" spans="1:15" ht="47.25" x14ac:dyDescent="0.25">
      <c r="A338" s="38" t="s">
        <v>269</v>
      </c>
      <c r="B338" s="26" t="s">
        <v>683</v>
      </c>
      <c r="C338" s="24" t="s">
        <v>684</v>
      </c>
      <c r="D338" s="25">
        <v>0.745</v>
      </c>
      <c r="E338" s="25">
        <v>0</v>
      </c>
      <c r="F338" s="25">
        <v>0</v>
      </c>
      <c r="G338" s="25">
        <v>0</v>
      </c>
      <c r="H338" s="25">
        <v>0</v>
      </c>
      <c r="I338" s="25">
        <v>2.42349055248E-3</v>
      </c>
      <c r="J338" s="25">
        <v>0</v>
      </c>
      <c r="K338" s="25">
        <v>0</v>
      </c>
      <c r="L338" s="25">
        <v>0</v>
      </c>
      <c r="M338" s="25">
        <v>0</v>
      </c>
      <c r="N338" s="26" t="s">
        <v>5383</v>
      </c>
      <c r="O338" s="15"/>
    </row>
    <row r="339" spans="1:15" ht="47.25" x14ac:dyDescent="0.25">
      <c r="A339" s="38" t="s">
        <v>269</v>
      </c>
      <c r="B339" s="26" t="s">
        <v>685</v>
      </c>
      <c r="C339" s="24" t="s">
        <v>686</v>
      </c>
      <c r="D339" s="25">
        <v>1.139</v>
      </c>
      <c r="E339" s="25">
        <v>0</v>
      </c>
      <c r="F339" s="25">
        <v>0</v>
      </c>
      <c r="G339" s="25">
        <v>0</v>
      </c>
      <c r="H339" s="25">
        <v>0</v>
      </c>
      <c r="I339" s="25">
        <v>3.7051754889599999E-3</v>
      </c>
      <c r="J339" s="25">
        <v>0</v>
      </c>
      <c r="K339" s="25">
        <v>0</v>
      </c>
      <c r="L339" s="25">
        <v>0</v>
      </c>
      <c r="M339" s="25">
        <v>0</v>
      </c>
      <c r="N339" s="26" t="s">
        <v>5383</v>
      </c>
      <c r="O339" s="15"/>
    </row>
    <row r="340" spans="1:15" ht="47.25" x14ac:dyDescent="0.25">
      <c r="A340" s="38" t="s">
        <v>269</v>
      </c>
      <c r="B340" s="26" t="s">
        <v>687</v>
      </c>
      <c r="C340" s="24" t="s">
        <v>688</v>
      </c>
      <c r="D340" s="25">
        <v>1.139</v>
      </c>
      <c r="E340" s="25">
        <v>0</v>
      </c>
      <c r="F340" s="25">
        <v>0</v>
      </c>
      <c r="G340" s="25">
        <v>0</v>
      </c>
      <c r="H340" s="25">
        <v>0</v>
      </c>
      <c r="I340" s="25">
        <v>3.7051754889599999E-3</v>
      </c>
      <c r="J340" s="25">
        <v>0</v>
      </c>
      <c r="K340" s="25">
        <v>0</v>
      </c>
      <c r="L340" s="25">
        <v>0</v>
      </c>
      <c r="M340" s="25">
        <v>0</v>
      </c>
      <c r="N340" s="26" t="s">
        <v>5383</v>
      </c>
      <c r="O340" s="15"/>
    </row>
    <row r="341" spans="1:15" ht="47.25" x14ac:dyDescent="0.25">
      <c r="A341" s="38" t="s">
        <v>269</v>
      </c>
      <c r="B341" s="26" t="s">
        <v>689</v>
      </c>
      <c r="C341" s="24" t="s">
        <v>690</v>
      </c>
      <c r="D341" s="25">
        <v>1.139</v>
      </c>
      <c r="E341" s="25">
        <v>0</v>
      </c>
      <c r="F341" s="25">
        <v>0</v>
      </c>
      <c r="G341" s="25">
        <v>0</v>
      </c>
      <c r="H341" s="25">
        <v>0</v>
      </c>
      <c r="I341" s="25">
        <v>3.7051754889599999E-3</v>
      </c>
      <c r="J341" s="25">
        <v>0</v>
      </c>
      <c r="K341" s="25">
        <v>0</v>
      </c>
      <c r="L341" s="25">
        <v>0</v>
      </c>
      <c r="M341" s="25">
        <v>0</v>
      </c>
      <c r="N341" s="26" t="s">
        <v>5383</v>
      </c>
      <c r="O341" s="15"/>
    </row>
    <row r="342" spans="1:15" ht="47.25" x14ac:dyDescent="0.25">
      <c r="A342" s="38" t="s">
        <v>269</v>
      </c>
      <c r="B342" s="26" t="s">
        <v>691</v>
      </c>
      <c r="C342" s="24" t="s">
        <v>692</v>
      </c>
      <c r="D342" s="25">
        <v>0.52600000000000002</v>
      </c>
      <c r="E342" s="25">
        <v>0</v>
      </c>
      <c r="F342" s="25">
        <v>0</v>
      </c>
      <c r="G342" s="25">
        <v>0</v>
      </c>
      <c r="H342" s="25">
        <v>0</v>
      </c>
      <c r="I342" s="25">
        <v>1.7110819202700001E-3</v>
      </c>
      <c r="J342" s="25">
        <v>0</v>
      </c>
      <c r="K342" s="25">
        <v>0</v>
      </c>
      <c r="L342" s="25">
        <v>0</v>
      </c>
      <c r="M342" s="25">
        <v>0</v>
      </c>
      <c r="N342" s="26" t="s">
        <v>5383</v>
      </c>
      <c r="O342" s="15"/>
    </row>
    <row r="343" spans="1:15" ht="47.25" x14ac:dyDescent="0.25">
      <c r="A343" s="38" t="s">
        <v>269</v>
      </c>
      <c r="B343" s="26" t="s">
        <v>693</v>
      </c>
      <c r="C343" s="24" t="s">
        <v>694</v>
      </c>
      <c r="D343" s="25">
        <v>0.52600000000000002</v>
      </c>
      <c r="E343" s="25">
        <v>0</v>
      </c>
      <c r="F343" s="25">
        <v>0</v>
      </c>
      <c r="G343" s="25">
        <v>0</v>
      </c>
      <c r="H343" s="25">
        <v>0</v>
      </c>
      <c r="I343" s="25">
        <v>1.7110819202700001E-3</v>
      </c>
      <c r="J343" s="25">
        <v>0</v>
      </c>
      <c r="K343" s="25">
        <v>0</v>
      </c>
      <c r="L343" s="25">
        <v>0</v>
      </c>
      <c r="M343" s="25">
        <v>0</v>
      </c>
      <c r="N343" s="26" t="s">
        <v>5383</v>
      </c>
      <c r="O343" s="15"/>
    </row>
    <row r="344" spans="1:15" ht="47.25" x14ac:dyDescent="0.25">
      <c r="A344" s="38" t="s">
        <v>269</v>
      </c>
      <c r="B344" s="26" t="s">
        <v>695</v>
      </c>
      <c r="C344" s="24" t="s">
        <v>696</v>
      </c>
      <c r="D344" s="25">
        <v>0.52600000000000002</v>
      </c>
      <c r="E344" s="25">
        <v>0</v>
      </c>
      <c r="F344" s="25">
        <v>0</v>
      </c>
      <c r="G344" s="25">
        <v>0</v>
      </c>
      <c r="H344" s="25">
        <v>0</v>
      </c>
      <c r="I344" s="25">
        <v>1.7110819202700001E-3</v>
      </c>
      <c r="J344" s="25">
        <v>0</v>
      </c>
      <c r="K344" s="25">
        <v>0</v>
      </c>
      <c r="L344" s="25">
        <v>0</v>
      </c>
      <c r="M344" s="25">
        <v>0</v>
      </c>
      <c r="N344" s="26" t="s">
        <v>5383</v>
      </c>
      <c r="O344" s="15"/>
    </row>
    <row r="345" spans="1:15" ht="47.25" x14ac:dyDescent="0.25">
      <c r="A345" s="38" t="s">
        <v>269</v>
      </c>
      <c r="B345" s="26" t="s">
        <v>697</v>
      </c>
      <c r="C345" s="24" t="s">
        <v>698</v>
      </c>
      <c r="D345" s="25">
        <v>0.745</v>
      </c>
      <c r="E345" s="25">
        <v>0</v>
      </c>
      <c r="F345" s="25">
        <v>0</v>
      </c>
      <c r="G345" s="25">
        <v>0</v>
      </c>
      <c r="H345" s="25">
        <v>0</v>
      </c>
      <c r="I345" s="25">
        <v>2.42349055248E-3</v>
      </c>
      <c r="J345" s="25">
        <v>0</v>
      </c>
      <c r="K345" s="25">
        <v>0</v>
      </c>
      <c r="L345" s="25">
        <v>0</v>
      </c>
      <c r="M345" s="25">
        <v>0</v>
      </c>
      <c r="N345" s="26" t="s">
        <v>5383</v>
      </c>
      <c r="O345" s="15"/>
    </row>
    <row r="346" spans="1:15" ht="47.25" x14ac:dyDescent="0.25">
      <c r="A346" s="38" t="s">
        <v>269</v>
      </c>
      <c r="B346" s="26" t="s">
        <v>699</v>
      </c>
      <c r="C346" s="24" t="s">
        <v>700</v>
      </c>
      <c r="D346" s="25">
        <v>1.139</v>
      </c>
      <c r="E346" s="25">
        <v>0</v>
      </c>
      <c r="F346" s="25">
        <v>0</v>
      </c>
      <c r="G346" s="25">
        <v>0</v>
      </c>
      <c r="H346" s="25">
        <v>0</v>
      </c>
      <c r="I346" s="25">
        <v>3.7051754889599999E-3</v>
      </c>
      <c r="J346" s="25">
        <v>0</v>
      </c>
      <c r="K346" s="25">
        <v>0</v>
      </c>
      <c r="L346" s="25">
        <v>0</v>
      </c>
      <c r="M346" s="25">
        <v>0</v>
      </c>
      <c r="N346" s="26" t="s">
        <v>5383</v>
      </c>
      <c r="O346" s="15"/>
    </row>
    <row r="347" spans="1:15" ht="47.25" x14ac:dyDescent="0.25">
      <c r="A347" s="38" t="s">
        <v>269</v>
      </c>
      <c r="B347" s="26" t="s">
        <v>701</v>
      </c>
      <c r="C347" s="24" t="s">
        <v>702</v>
      </c>
      <c r="D347" s="25">
        <v>1.139</v>
      </c>
      <c r="E347" s="25">
        <v>0</v>
      </c>
      <c r="F347" s="25">
        <v>0</v>
      </c>
      <c r="G347" s="25">
        <v>0</v>
      </c>
      <c r="H347" s="25">
        <v>0</v>
      </c>
      <c r="I347" s="25">
        <v>3.7051754889599999E-3</v>
      </c>
      <c r="J347" s="25">
        <v>0</v>
      </c>
      <c r="K347" s="25">
        <v>0</v>
      </c>
      <c r="L347" s="25">
        <v>0</v>
      </c>
      <c r="M347" s="25">
        <v>0</v>
      </c>
      <c r="N347" s="26" t="s">
        <v>5383</v>
      </c>
      <c r="O347" s="15"/>
    </row>
    <row r="348" spans="1:15" ht="47.25" x14ac:dyDescent="0.25">
      <c r="A348" s="38" t="s">
        <v>269</v>
      </c>
      <c r="B348" s="26" t="s">
        <v>703</v>
      </c>
      <c r="C348" s="24" t="s">
        <v>704</v>
      </c>
      <c r="D348" s="25">
        <v>1.139</v>
      </c>
      <c r="E348" s="25">
        <v>0</v>
      </c>
      <c r="F348" s="25">
        <v>0</v>
      </c>
      <c r="G348" s="25">
        <v>0</v>
      </c>
      <c r="H348" s="25">
        <v>0</v>
      </c>
      <c r="I348" s="25">
        <v>3.7051754889599999E-3</v>
      </c>
      <c r="J348" s="25">
        <v>0</v>
      </c>
      <c r="K348" s="25">
        <v>0</v>
      </c>
      <c r="L348" s="25">
        <v>0</v>
      </c>
      <c r="M348" s="25">
        <v>0</v>
      </c>
      <c r="N348" s="26" t="s">
        <v>5383</v>
      </c>
      <c r="O348" s="15"/>
    </row>
    <row r="349" spans="1:15" ht="31.5" x14ac:dyDescent="0.25">
      <c r="A349" s="38" t="s">
        <v>269</v>
      </c>
      <c r="B349" s="26" t="s">
        <v>705</v>
      </c>
      <c r="C349" s="24" t="s">
        <v>706</v>
      </c>
      <c r="D349" s="25">
        <v>0.745</v>
      </c>
      <c r="E349" s="25">
        <v>0</v>
      </c>
      <c r="F349" s="25">
        <v>0</v>
      </c>
      <c r="G349" s="25">
        <v>0</v>
      </c>
      <c r="H349" s="25">
        <v>0</v>
      </c>
      <c r="I349" s="25">
        <v>2.42349055248E-3</v>
      </c>
      <c r="J349" s="25">
        <v>0</v>
      </c>
      <c r="K349" s="25">
        <v>0</v>
      </c>
      <c r="L349" s="25">
        <v>0</v>
      </c>
      <c r="M349" s="25">
        <v>0</v>
      </c>
      <c r="N349" s="26" t="s">
        <v>5383</v>
      </c>
      <c r="O349" s="15"/>
    </row>
    <row r="350" spans="1:15" ht="47.25" x14ac:dyDescent="0.25">
      <c r="A350" s="38" t="s">
        <v>269</v>
      </c>
      <c r="B350" s="26" t="s">
        <v>707</v>
      </c>
      <c r="C350" s="24" t="s">
        <v>708</v>
      </c>
      <c r="D350" s="25">
        <v>0.52600000000000002</v>
      </c>
      <c r="E350" s="25">
        <v>0</v>
      </c>
      <c r="F350" s="25">
        <v>0</v>
      </c>
      <c r="G350" s="25">
        <v>0</v>
      </c>
      <c r="H350" s="25">
        <v>0</v>
      </c>
      <c r="I350" s="25">
        <v>1.7110819202700001E-3</v>
      </c>
      <c r="J350" s="25">
        <v>0</v>
      </c>
      <c r="K350" s="25">
        <v>0</v>
      </c>
      <c r="L350" s="25">
        <v>0</v>
      </c>
      <c r="M350" s="25">
        <v>0</v>
      </c>
      <c r="N350" s="26" t="s">
        <v>5383</v>
      </c>
      <c r="O350" s="15"/>
    </row>
    <row r="351" spans="1:15" ht="47.25" x14ac:dyDescent="0.25">
      <c r="A351" s="38" t="s">
        <v>269</v>
      </c>
      <c r="B351" s="26" t="s">
        <v>709</v>
      </c>
      <c r="C351" s="24" t="s">
        <v>710</v>
      </c>
      <c r="D351" s="25">
        <v>0.52600000000000002</v>
      </c>
      <c r="E351" s="25">
        <v>0</v>
      </c>
      <c r="F351" s="25">
        <v>0</v>
      </c>
      <c r="G351" s="25">
        <v>0</v>
      </c>
      <c r="H351" s="25">
        <v>0</v>
      </c>
      <c r="I351" s="25">
        <v>1.7110819202700001E-3</v>
      </c>
      <c r="J351" s="25">
        <v>0</v>
      </c>
      <c r="K351" s="25">
        <v>0</v>
      </c>
      <c r="L351" s="25">
        <v>0</v>
      </c>
      <c r="M351" s="25">
        <v>0</v>
      </c>
      <c r="N351" s="26" t="s">
        <v>5383</v>
      </c>
      <c r="O351" s="15"/>
    </row>
    <row r="352" spans="1:15" ht="31.5" x14ac:dyDescent="0.25">
      <c r="A352" s="38" t="s">
        <v>269</v>
      </c>
      <c r="B352" s="26" t="s">
        <v>711</v>
      </c>
      <c r="C352" s="24" t="s">
        <v>712</v>
      </c>
      <c r="D352" s="25">
        <v>0.52600000000000002</v>
      </c>
      <c r="E352" s="25">
        <v>0</v>
      </c>
      <c r="F352" s="25">
        <v>0</v>
      </c>
      <c r="G352" s="25">
        <v>0</v>
      </c>
      <c r="H352" s="25">
        <v>0</v>
      </c>
      <c r="I352" s="25">
        <v>1.7110819202700001E-3</v>
      </c>
      <c r="J352" s="25">
        <v>0</v>
      </c>
      <c r="K352" s="25">
        <v>0</v>
      </c>
      <c r="L352" s="25">
        <v>0</v>
      </c>
      <c r="M352" s="25">
        <v>0</v>
      </c>
      <c r="N352" s="26" t="s">
        <v>5383</v>
      </c>
      <c r="O352" s="15"/>
    </row>
    <row r="353" spans="1:15" ht="31.5" x14ac:dyDescent="0.25">
      <c r="A353" s="38" t="s">
        <v>269</v>
      </c>
      <c r="B353" s="26" t="s">
        <v>713</v>
      </c>
      <c r="C353" s="24" t="s">
        <v>714</v>
      </c>
      <c r="D353" s="25">
        <v>1.139</v>
      </c>
      <c r="E353" s="25">
        <v>0</v>
      </c>
      <c r="F353" s="25">
        <v>0</v>
      </c>
      <c r="G353" s="25">
        <v>0</v>
      </c>
      <c r="H353" s="25">
        <v>0</v>
      </c>
      <c r="I353" s="25">
        <v>3.7051754889599999E-3</v>
      </c>
      <c r="J353" s="25">
        <v>0</v>
      </c>
      <c r="K353" s="25">
        <v>0</v>
      </c>
      <c r="L353" s="25">
        <v>0</v>
      </c>
      <c r="M353" s="25">
        <v>0</v>
      </c>
      <c r="N353" s="26" t="s">
        <v>5383</v>
      </c>
      <c r="O353" s="15"/>
    </row>
    <row r="354" spans="1:15" ht="47.25" x14ac:dyDescent="0.25">
      <c r="A354" s="38" t="s">
        <v>269</v>
      </c>
      <c r="B354" s="26" t="s">
        <v>715</v>
      </c>
      <c r="C354" s="24" t="s">
        <v>716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5383</v>
      </c>
      <c r="O354" s="15"/>
    </row>
    <row r="355" spans="1:15" ht="47.25" x14ac:dyDescent="0.25">
      <c r="A355" s="38" t="s">
        <v>269</v>
      </c>
      <c r="B355" s="26" t="s">
        <v>717</v>
      </c>
      <c r="C355" s="24" t="s">
        <v>718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5383</v>
      </c>
      <c r="O355" s="15"/>
    </row>
    <row r="356" spans="1:15" ht="47.25" x14ac:dyDescent="0.25">
      <c r="A356" s="38" t="s">
        <v>269</v>
      </c>
      <c r="B356" s="26" t="s">
        <v>719</v>
      </c>
      <c r="C356" s="24" t="s">
        <v>720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5383</v>
      </c>
      <c r="O356" s="15"/>
    </row>
    <row r="357" spans="1:15" ht="31.5" x14ac:dyDescent="0.25">
      <c r="A357" s="38" t="s">
        <v>269</v>
      </c>
      <c r="B357" s="26" t="s">
        <v>721</v>
      </c>
      <c r="C357" s="24" t="s">
        <v>722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5383</v>
      </c>
      <c r="O357" s="15"/>
    </row>
    <row r="358" spans="1:15" ht="47.25" x14ac:dyDescent="0.25">
      <c r="A358" s="38" t="s">
        <v>269</v>
      </c>
      <c r="B358" s="26" t="s">
        <v>723</v>
      </c>
      <c r="C358" s="24" t="s">
        <v>724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5383</v>
      </c>
      <c r="O358" s="15"/>
    </row>
    <row r="359" spans="1:15" ht="47.25" x14ac:dyDescent="0.25">
      <c r="A359" s="38" t="s">
        <v>269</v>
      </c>
      <c r="B359" s="26" t="s">
        <v>725</v>
      </c>
      <c r="C359" s="24" t="s">
        <v>726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5383</v>
      </c>
      <c r="O359" s="15"/>
    </row>
    <row r="360" spans="1:15" ht="47.25" x14ac:dyDescent="0.25">
      <c r="A360" s="38" t="s">
        <v>269</v>
      </c>
      <c r="B360" s="26" t="s">
        <v>727</v>
      </c>
      <c r="C360" s="24" t="s">
        <v>728</v>
      </c>
      <c r="D360" s="25">
        <v>0.52600000000000002</v>
      </c>
      <c r="E360" s="25">
        <v>0</v>
      </c>
      <c r="F360" s="25">
        <v>0</v>
      </c>
      <c r="G360" s="25">
        <v>0</v>
      </c>
      <c r="H360" s="25">
        <v>0</v>
      </c>
      <c r="I360" s="25">
        <v>1.7110819202700001E-3</v>
      </c>
      <c r="J360" s="25">
        <v>0</v>
      </c>
      <c r="K360" s="25">
        <v>0</v>
      </c>
      <c r="L360" s="25">
        <v>0</v>
      </c>
      <c r="M360" s="25">
        <v>0</v>
      </c>
      <c r="N360" s="26" t="s">
        <v>5383</v>
      </c>
      <c r="O360" s="15"/>
    </row>
    <row r="361" spans="1:15" ht="47.25" x14ac:dyDescent="0.25">
      <c r="A361" s="38" t="s">
        <v>269</v>
      </c>
      <c r="B361" s="26" t="s">
        <v>729</v>
      </c>
      <c r="C361" s="24" t="s">
        <v>730</v>
      </c>
      <c r="D361" s="25">
        <v>0.745</v>
      </c>
      <c r="E361" s="25">
        <v>0</v>
      </c>
      <c r="F361" s="25">
        <v>0</v>
      </c>
      <c r="G361" s="25">
        <v>0</v>
      </c>
      <c r="H361" s="25">
        <v>0</v>
      </c>
      <c r="I361" s="25">
        <v>2.42349055248E-3</v>
      </c>
      <c r="J361" s="25">
        <v>0</v>
      </c>
      <c r="K361" s="25">
        <v>0</v>
      </c>
      <c r="L361" s="25">
        <v>0</v>
      </c>
      <c r="M361" s="25">
        <v>0</v>
      </c>
      <c r="N361" s="26" t="s">
        <v>5383</v>
      </c>
      <c r="O361" s="15"/>
    </row>
    <row r="362" spans="1:15" ht="47.25" x14ac:dyDescent="0.25">
      <c r="A362" s="38" t="s">
        <v>269</v>
      </c>
      <c r="B362" s="26" t="s">
        <v>731</v>
      </c>
      <c r="C362" s="24" t="s">
        <v>732</v>
      </c>
      <c r="D362" s="25">
        <v>0.745</v>
      </c>
      <c r="E362" s="25">
        <v>0</v>
      </c>
      <c r="F362" s="25">
        <v>0</v>
      </c>
      <c r="G362" s="25">
        <v>0</v>
      </c>
      <c r="H362" s="25">
        <v>0</v>
      </c>
      <c r="I362" s="25">
        <v>2.42349055248E-3</v>
      </c>
      <c r="J362" s="25">
        <v>0</v>
      </c>
      <c r="K362" s="25">
        <v>0</v>
      </c>
      <c r="L362" s="25">
        <v>0</v>
      </c>
      <c r="M362" s="25">
        <v>0</v>
      </c>
      <c r="N362" s="26" t="s">
        <v>5383</v>
      </c>
      <c r="O362" s="15"/>
    </row>
    <row r="363" spans="1:15" ht="47.25" x14ac:dyDescent="0.25">
      <c r="A363" s="38" t="s">
        <v>269</v>
      </c>
      <c r="B363" s="26" t="s">
        <v>733</v>
      </c>
      <c r="C363" s="24" t="s">
        <v>734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5383</v>
      </c>
      <c r="O363" s="15"/>
    </row>
    <row r="364" spans="1:15" ht="47.25" x14ac:dyDescent="0.25">
      <c r="A364" s="38" t="s">
        <v>269</v>
      </c>
      <c r="B364" s="26" t="s">
        <v>735</v>
      </c>
      <c r="C364" s="24" t="s">
        <v>736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5383</v>
      </c>
      <c r="O364" s="15"/>
    </row>
    <row r="365" spans="1:15" ht="47.25" x14ac:dyDescent="0.25">
      <c r="A365" s="38" t="s">
        <v>269</v>
      </c>
      <c r="B365" s="26" t="s">
        <v>737</v>
      </c>
      <c r="C365" s="24" t="s">
        <v>738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5383</v>
      </c>
      <c r="O365" s="15"/>
    </row>
    <row r="366" spans="1:15" ht="47.25" x14ac:dyDescent="0.25">
      <c r="A366" s="38" t="s">
        <v>269</v>
      </c>
      <c r="B366" s="26" t="s">
        <v>739</v>
      </c>
      <c r="C366" s="24" t="s">
        <v>740</v>
      </c>
      <c r="D366" s="25">
        <v>0.52600000000000002</v>
      </c>
      <c r="E366" s="25">
        <v>0</v>
      </c>
      <c r="F366" s="25">
        <v>0</v>
      </c>
      <c r="G366" s="25">
        <v>0</v>
      </c>
      <c r="H366" s="25">
        <v>0</v>
      </c>
      <c r="I366" s="25">
        <v>1.7110819202700001E-3</v>
      </c>
      <c r="J366" s="25">
        <v>0</v>
      </c>
      <c r="K366" s="25">
        <v>0</v>
      </c>
      <c r="L366" s="25">
        <v>0</v>
      </c>
      <c r="M366" s="25">
        <v>0</v>
      </c>
      <c r="N366" s="26" t="s">
        <v>5383</v>
      </c>
      <c r="O366" s="15"/>
    </row>
    <row r="367" spans="1:15" ht="47.25" x14ac:dyDescent="0.25">
      <c r="A367" s="38" t="s">
        <v>269</v>
      </c>
      <c r="B367" s="26" t="s">
        <v>741</v>
      </c>
      <c r="C367" s="24" t="s">
        <v>742</v>
      </c>
      <c r="D367" s="25">
        <v>0.745</v>
      </c>
      <c r="E367" s="25">
        <v>0</v>
      </c>
      <c r="F367" s="25">
        <v>0</v>
      </c>
      <c r="G367" s="25">
        <v>0</v>
      </c>
      <c r="H367" s="25">
        <v>0</v>
      </c>
      <c r="I367" s="25">
        <v>2.42349055248E-3</v>
      </c>
      <c r="J367" s="25">
        <v>0</v>
      </c>
      <c r="K367" s="25">
        <v>0</v>
      </c>
      <c r="L367" s="25">
        <v>0</v>
      </c>
      <c r="M367" s="25">
        <v>0</v>
      </c>
      <c r="N367" s="26" t="s">
        <v>5383</v>
      </c>
      <c r="O367" s="15"/>
    </row>
    <row r="368" spans="1:15" ht="47.25" x14ac:dyDescent="0.25">
      <c r="A368" s="38" t="s">
        <v>269</v>
      </c>
      <c r="B368" s="26" t="s">
        <v>743</v>
      </c>
      <c r="C368" s="24" t="s">
        <v>744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5383</v>
      </c>
      <c r="O368" s="15"/>
    </row>
    <row r="369" spans="1:15" ht="47.25" x14ac:dyDescent="0.25">
      <c r="A369" s="38" t="s">
        <v>269</v>
      </c>
      <c r="B369" s="26" t="s">
        <v>745</v>
      </c>
      <c r="C369" s="24" t="s">
        <v>746</v>
      </c>
      <c r="D369" s="25">
        <v>0.52600000000000002</v>
      </c>
      <c r="E369" s="25">
        <v>0</v>
      </c>
      <c r="F369" s="25">
        <v>0</v>
      </c>
      <c r="G369" s="25">
        <v>0</v>
      </c>
      <c r="H369" s="25">
        <v>0</v>
      </c>
      <c r="I369" s="25">
        <v>1.7110819202700001E-3</v>
      </c>
      <c r="J369" s="25">
        <v>0</v>
      </c>
      <c r="K369" s="25">
        <v>0</v>
      </c>
      <c r="L369" s="25">
        <v>0</v>
      </c>
      <c r="M369" s="25">
        <v>0</v>
      </c>
      <c r="N369" s="26" t="s">
        <v>5383</v>
      </c>
      <c r="O369" s="15"/>
    </row>
    <row r="370" spans="1:15" ht="47.25" x14ac:dyDescent="0.25">
      <c r="A370" s="38" t="s">
        <v>269</v>
      </c>
      <c r="B370" s="26" t="s">
        <v>747</v>
      </c>
      <c r="C370" s="24" t="s">
        <v>748</v>
      </c>
      <c r="D370" s="25">
        <v>0.745</v>
      </c>
      <c r="E370" s="25">
        <v>0</v>
      </c>
      <c r="F370" s="25">
        <v>0</v>
      </c>
      <c r="G370" s="25">
        <v>0</v>
      </c>
      <c r="H370" s="25">
        <v>0</v>
      </c>
      <c r="I370" s="25">
        <v>2.42349055248E-3</v>
      </c>
      <c r="J370" s="25">
        <v>0</v>
      </c>
      <c r="K370" s="25">
        <v>0</v>
      </c>
      <c r="L370" s="25">
        <v>0</v>
      </c>
      <c r="M370" s="25">
        <v>0</v>
      </c>
      <c r="N370" s="26" t="s">
        <v>5383</v>
      </c>
      <c r="O370" s="15"/>
    </row>
    <row r="371" spans="1:15" ht="47.25" x14ac:dyDescent="0.25">
      <c r="A371" s="38" t="s">
        <v>269</v>
      </c>
      <c r="B371" s="26" t="s">
        <v>749</v>
      </c>
      <c r="C371" s="24" t="s">
        <v>750</v>
      </c>
      <c r="D371" s="25">
        <v>1.139</v>
      </c>
      <c r="E371" s="25">
        <v>0</v>
      </c>
      <c r="F371" s="25">
        <v>0</v>
      </c>
      <c r="G371" s="25">
        <v>0</v>
      </c>
      <c r="H371" s="25">
        <v>0</v>
      </c>
      <c r="I371" s="25">
        <v>3.7051754889599999E-3</v>
      </c>
      <c r="J371" s="25">
        <v>0</v>
      </c>
      <c r="K371" s="25">
        <v>0</v>
      </c>
      <c r="L371" s="25">
        <v>0</v>
      </c>
      <c r="M371" s="25">
        <v>0</v>
      </c>
      <c r="N371" s="26" t="s">
        <v>5383</v>
      </c>
      <c r="O371" s="15"/>
    </row>
    <row r="372" spans="1:15" ht="47.25" x14ac:dyDescent="0.25">
      <c r="A372" s="38" t="s">
        <v>269</v>
      </c>
      <c r="B372" s="26" t="s">
        <v>751</v>
      </c>
      <c r="C372" s="24" t="s">
        <v>752</v>
      </c>
      <c r="D372" s="25">
        <v>1.139</v>
      </c>
      <c r="E372" s="25">
        <v>0</v>
      </c>
      <c r="F372" s="25">
        <v>0</v>
      </c>
      <c r="G372" s="25">
        <v>0</v>
      </c>
      <c r="H372" s="25">
        <v>0</v>
      </c>
      <c r="I372" s="25">
        <v>3.7051754889599999E-3</v>
      </c>
      <c r="J372" s="25">
        <v>0</v>
      </c>
      <c r="K372" s="25">
        <v>0</v>
      </c>
      <c r="L372" s="25">
        <v>0</v>
      </c>
      <c r="M372" s="25">
        <v>0</v>
      </c>
      <c r="N372" s="26" t="s">
        <v>5383</v>
      </c>
      <c r="O372" s="15"/>
    </row>
    <row r="373" spans="1:15" ht="47.25" x14ac:dyDescent="0.25">
      <c r="A373" s="38" t="s">
        <v>269</v>
      </c>
      <c r="B373" s="26" t="s">
        <v>753</v>
      </c>
      <c r="C373" s="24" t="s">
        <v>754</v>
      </c>
      <c r="D373" s="25">
        <v>0.745</v>
      </c>
      <c r="E373" s="25">
        <v>0</v>
      </c>
      <c r="F373" s="25">
        <v>0</v>
      </c>
      <c r="G373" s="25">
        <v>0</v>
      </c>
      <c r="H373" s="25">
        <v>0</v>
      </c>
      <c r="I373" s="25">
        <v>2.42349055248E-3</v>
      </c>
      <c r="J373" s="25">
        <v>0</v>
      </c>
      <c r="K373" s="25">
        <v>0</v>
      </c>
      <c r="L373" s="25">
        <v>0</v>
      </c>
      <c r="M373" s="25">
        <v>0</v>
      </c>
      <c r="N373" s="26" t="s">
        <v>5383</v>
      </c>
      <c r="O373" s="15"/>
    </row>
    <row r="374" spans="1:15" ht="47.25" x14ac:dyDescent="0.25">
      <c r="A374" s="38" t="s">
        <v>269</v>
      </c>
      <c r="B374" s="26" t="s">
        <v>755</v>
      </c>
      <c r="C374" s="24" t="s">
        <v>756</v>
      </c>
      <c r="D374" s="25">
        <v>0.745</v>
      </c>
      <c r="E374" s="25">
        <v>0</v>
      </c>
      <c r="F374" s="25">
        <v>0</v>
      </c>
      <c r="G374" s="25">
        <v>0</v>
      </c>
      <c r="H374" s="25">
        <v>0</v>
      </c>
      <c r="I374" s="25">
        <v>2.42349055248E-3</v>
      </c>
      <c r="J374" s="25">
        <v>0</v>
      </c>
      <c r="K374" s="25">
        <v>0</v>
      </c>
      <c r="L374" s="25">
        <v>0</v>
      </c>
      <c r="M374" s="25">
        <v>0</v>
      </c>
      <c r="N374" s="26" t="s">
        <v>5383</v>
      </c>
      <c r="O374" s="15"/>
    </row>
    <row r="375" spans="1:15" ht="47.25" x14ac:dyDescent="0.25">
      <c r="A375" s="38" t="s">
        <v>269</v>
      </c>
      <c r="B375" s="26" t="s">
        <v>757</v>
      </c>
      <c r="C375" s="24" t="s">
        <v>758</v>
      </c>
      <c r="D375" s="25">
        <v>1.139</v>
      </c>
      <c r="E375" s="25">
        <v>0</v>
      </c>
      <c r="F375" s="25">
        <v>0</v>
      </c>
      <c r="G375" s="25">
        <v>0</v>
      </c>
      <c r="H375" s="25">
        <v>0</v>
      </c>
      <c r="I375" s="25">
        <v>3.7051754889599999E-3</v>
      </c>
      <c r="J375" s="25">
        <v>0</v>
      </c>
      <c r="K375" s="25">
        <v>0</v>
      </c>
      <c r="L375" s="25">
        <v>0</v>
      </c>
      <c r="M375" s="25">
        <v>0</v>
      </c>
      <c r="N375" s="26" t="s">
        <v>5383</v>
      </c>
      <c r="O375" s="15"/>
    </row>
    <row r="376" spans="1:15" ht="47.25" x14ac:dyDescent="0.25">
      <c r="A376" s="38" t="s">
        <v>269</v>
      </c>
      <c r="B376" s="26" t="s">
        <v>759</v>
      </c>
      <c r="C376" s="24" t="s">
        <v>760</v>
      </c>
      <c r="D376" s="25">
        <v>1.139</v>
      </c>
      <c r="E376" s="25">
        <v>0</v>
      </c>
      <c r="F376" s="25">
        <v>0</v>
      </c>
      <c r="G376" s="25">
        <v>0</v>
      </c>
      <c r="H376" s="25">
        <v>0</v>
      </c>
      <c r="I376" s="25">
        <v>3.7051754889599999E-3</v>
      </c>
      <c r="J376" s="25">
        <v>0</v>
      </c>
      <c r="K376" s="25">
        <v>0</v>
      </c>
      <c r="L376" s="25">
        <v>0</v>
      </c>
      <c r="M376" s="25">
        <v>0</v>
      </c>
      <c r="N376" s="26" t="s">
        <v>5383</v>
      </c>
      <c r="O376" s="15"/>
    </row>
    <row r="377" spans="1:15" ht="47.25" x14ac:dyDescent="0.25">
      <c r="A377" s="38" t="s">
        <v>269</v>
      </c>
      <c r="B377" s="26" t="s">
        <v>761</v>
      </c>
      <c r="C377" s="24" t="s">
        <v>762</v>
      </c>
      <c r="D377" s="25">
        <v>0.745</v>
      </c>
      <c r="E377" s="25">
        <v>0</v>
      </c>
      <c r="F377" s="25">
        <v>0</v>
      </c>
      <c r="G377" s="25">
        <v>0</v>
      </c>
      <c r="H377" s="25">
        <v>0</v>
      </c>
      <c r="I377" s="25">
        <v>2.42349055248E-3</v>
      </c>
      <c r="J377" s="25">
        <v>0</v>
      </c>
      <c r="K377" s="25">
        <v>0</v>
      </c>
      <c r="L377" s="25">
        <v>0</v>
      </c>
      <c r="M377" s="25">
        <v>0</v>
      </c>
      <c r="N377" s="26" t="s">
        <v>5383</v>
      </c>
      <c r="O377" s="15"/>
    </row>
    <row r="378" spans="1:15" ht="47.25" x14ac:dyDescent="0.25">
      <c r="A378" s="38" t="s">
        <v>269</v>
      </c>
      <c r="B378" s="26" t="s">
        <v>763</v>
      </c>
      <c r="C378" s="24" t="s">
        <v>764</v>
      </c>
      <c r="D378" s="25">
        <v>1.139</v>
      </c>
      <c r="E378" s="25">
        <v>0</v>
      </c>
      <c r="F378" s="25">
        <v>0</v>
      </c>
      <c r="G378" s="25">
        <v>0</v>
      </c>
      <c r="H378" s="25">
        <v>0</v>
      </c>
      <c r="I378" s="25">
        <v>3.7051754889599999E-3</v>
      </c>
      <c r="J378" s="25">
        <v>0</v>
      </c>
      <c r="K378" s="25">
        <v>0</v>
      </c>
      <c r="L378" s="25">
        <v>0</v>
      </c>
      <c r="M378" s="25">
        <v>0</v>
      </c>
      <c r="N378" s="26" t="s">
        <v>5383</v>
      </c>
      <c r="O378" s="15"/>
    </row>
    <row r="379" spans="1:15" ht="47.25" x14ac:dyDescent="0.25">
      <c r="A379" s="38" t="s">
        <v>269</v>
      </c>
      <c r="B379" s="26" t="s">
        <v>765</v>
      </c>
      <c r="C379" s="24" t="s">
        <v>766</v>
      </c>
      <c r="D379" s="25">
        <v>2.3650000000000002</v>
      </c>
      <c r="E379" s="25">
        <v>0</v>
      </c>
      <c r="F379" s="25">
        <v>0</v>
      </c>
      <c r="G379" s="25">
        <v>0</v>
      </c>
      <c r="H379" s="25">
        <v>0</v>
      </c>
      <c r="I379" s="25">
        <v>7.6933626263400003E-3</v>
      </c>
      <c r="J379" s="25">
        <v>0</v>
      </c>
      <c r="K379" s="25">
        <v>0</v>
      </c>
      <c r="L379" s="25">
        <v>0</v>
      </c>
      <c r="M379" s="25">
        <v>0</v>
      </c>
      <c r="N379" s="26" t="s">
        <v>5383</v>
      </c>
      <c r="O379" s="15"/>
    </row>
    <row r="380" spans="1:15" ht="47.25" x14ac:dyDescent="0.25">
      <c r="A380" s="38" t="s">
        <v>269</v>
      </c>
      <c r="B380" s="26" t="s">
        <v>767</v>
      </c>
      <c r="C380" s="24" t="s">
        <v>768</v>
      </c>
      <c r="D380" s="25">
        <v>0.745</v>
      </c>
      <c r="E380" s="25">
        <v>0</v>
      </c>
      <c r="F380" s="25">
        <v>0</v>
      </c>
      <c r="G380" s="25">
        <v>0</v>
      </c>
      <c r="H380" s="25">
        <v>0</v>
      </c>
      <c r="I380" s="25">
        <v>2.42349055248E-3</v>
      </c>
      <c r="J380" s="25">
        <v>0</v>
      </c>
      <c r="K380" s="25">
        <v>0</v>
      </c>
      <c r="L380" s="25">
        <v>0</v>
      </c>
      <c r="M380" s="25">
        <v>0</v>
      </c>
      <c r="N380" s="26" t="s">
        <v>5383</v>
      </c>
      <c r="O380" s="15"/>
    </row>
    <row r="381" spans="1:15" ht="47.25" x14ac:dyDescent="0.25">
      <c r="A381" s="38" t="s">
        <v>269</v>
      </c>
      <c r="B381" s="26" t="s">
        <v>769</v>
      </c>
      <c r="C381" s="24" t="s">
        <v>770</v>
      </c>
      <c r="D381" s="25">
        <v>0.52600000000000002</v>
      </c>
      <c r="E381" s="25">
        <v>0</v>
      </c>
      <c r="F381" s="25">
        <v>0</v>
      </c>
      <c r="G381" s="25">
        <v>0</v>
      </c>
      <c r="H381" s="25">
        <v>0</v>
      </c>
      <c r="I381" s="25">
        <v>1.7110819202700001E-3</v>
      </c>
      <c r="J381" s="25">
        <v>0</v>
      </c>
      <c r="K381" s="25">
        <v>0</v>
      </c>
      <c r="L381" s="25">
        <v>0</v>
      </c>
      <c r="M381" s="25">
        <v>0</v>
      </c>
      <c r="N381" s="26" t="s">
        <v>5383</v>
      </c>
      <c r="O381" s="15"/>
    </row>
    <row r="382" spans="1:15" ht="47.25" x14ac:dyDescent="0.25">
      <c r="A382" s="38" t="s">
        <v>269</v>
      </c>
      <c r="B382" s="26" t="s">
        <v>771</v>
      </c>
      <c r="C382" s="24" t="s">
        <v>772</v>
      </c>
      <c r="D382" s="25">
        <v>2.3650000000000002</v>
      </c>
      <c r="E382" s="25">
        <v>0</v>
      </c>
      <c r="F382" s="25">
        <v>0</v>
      </c>
      <c r="G382" s="25">
        <v>0</v>
      </c>
      <c r="H382" s="25">
        <v>0</v>
      </c>
      <c r="I382" s="25">
        <v>7.6933626263400003E-3</v>
      </c>
      <c r="J382" s="25">
        <v>0</v>
      </c>
      <c r="K382" s="25">
        <v>0</v>
      </c>
      <c r="L382" s="25">
        <v>0</v>
      </c>
      <c r="M382" s="25">
        <v>0</v>
      </c>
      <c r="N382" s="26" t="s">
        <v>5383</v>
      </c>
      <c r="O382" s="15"/>
    </row>
    <row r="383" spans="1:15" ht="47.25" x14ac:dyDescent="0.25">
      <c r="A383" s="38" t="s">
        <v>269</v>
      </c>
      <c r="B383" s="26" t="s">
        <v>773</v>
      </c>
      <c r="C383" s="24" t="s">
        <v>774</v>
      </c>
      <c r="D383" s="25">
        <v>5.431</v>
      </c>
      <c r="E383" s="25">
        <v>0</v>
      </c>
      <c r="F383" s="25">
        <v>0</v>
      </c>
      <c r="G383" s="25">
        <v>0</v>
      </c>
      <c r="H383" s="25">
        <v>0</v>
      </c>
      <c r="I383" s="25">
        <v>1.7667083477240001E-2</v>
      </c>
      <c r="J383" s="25">
        <v>0</v>
      </c>
      <c r="K383" s="25">
        <v>0</v>
      </c>
      <c r="L383" s="25">
        <v>0</v>
      </c>
      <c r="M383" s="25">
        <v>0</v>
      </c>
      <c r="N383" s="26" t="s">
        <v>5383</v>
      </c>
      <c r="O383" s="15"/>
    </row>
    <row r="384" spans="1:15" ht="47.25" x14ac:dyDescent="0.25">
      <c r="A384" s="38" t="s">
        <v>269</v>
      </c>
      <c r="B384" s="26" t="s">
        <v>775</v>
      </c>
      <c r="C384" s="24" t="s">
        <v>776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5383</v>
      </c>
      <c r="O384" s="15"/>
    </row>
    <row r="385" spans="1:15" ht="47.25" x14ac:dyDescent="0.25">
      <c r="A385" s="38" t="s">
        <v>269</v>
      </c>
      <c r="B385" s="26" t="s">
        <v>777</v>
      </c>
      <c r="C385" s="24" t="s">
        <v>778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5383</v>
      </c>
      <c r="O385" s="15"/>
    </row>
    <row r="386" spans="1:15" ht="47.25" x14ac:dyDescent="0.25">
      <c r="A386" s="38" t="s">
        <v>269</v>
      </c>
      <c r="B386" s="26" t="s">
        <v>779</v>
      </c>
      <c r="C386" s="24" t="s">
        <v>780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5383</v>
      </c>
      <c r="O386" s="15"/>
    </row>
    <row r="387" spans="1:15" ht="47.25" x14ac:dyDescent="0.25">
      <c r="A387" s="38" t="s">
        <v>269</v>
      </c>
      <c r="B387" s="26" t="s">
        <v>781</v>
      </c>
      <c r="C387" s="24" t="s">
        <v>782</v>
      </c>
      <c r="D387" s="25">
        <v>1.139</v>
      </c>
      <c r="E387" s="25">
        <v>0</v>
      </c>
      <c r="F387" s="25">
        <v>0</v>
      </c>
      <c r="G387" s="25">
        <v>0</v>
      </c>
      <c r="H387" s="25">
        <v>0</v>
      </c>
      <c r="I387" s="25">
        <v>3.7051754889599999E-3</v>
      </c>
      <c r="J387" s="25">
        <v>0</v>
      </c>
      <c r="K387" s="25">
        <v>0</v>
      </c>
      <c r="L387" s="25">
        <v>0</v>
      </c>
      <c r="M387" s="25">
        <v>0</v>
      </c>
      <c r="N387" s="26" t="s">
        <v>5383</v>
      </c>
      <c r="O387" s="15"/>
    </row>
    <row r="388" spans="1:15" ht="47.25" x14ac:dyDescent="0.25">
      <c r="A388" s="38" t="s">
        <v>269</v>
      </c>
      <c r="B388" s="26" t="s">
        <v>783</v>
      </c>
      <c r="C388" s="24" t="s">
        <v>784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5383</v>
      </c>
      <c r="O388" s="15"/>
    </row>
    <row r="389" spans="1:15" ht="47.25" x14ac:dyDescent="0.25">
      <c r="A389" s="38" t="s">
        <v>269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5383</v>
      </c>
      <c r="O389" s="15"/>
    </row>
    <row r="390" spans="1:15" ht="47.25" x14ac:dyDescent="0.25">
      <c r="A390" s="38" t="s">
        <v>269</v>
      </c>
      <c r="B390" s="26" t="s">
        <v>787</v>
      </c>
      <c r="C390" s="24" t="s">
        <v>788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5383</v>
      </c>
      <c r="O390" s="15"/>
    </row>
    <row r="391" spans="1:15" ht="47.25" x14ac:dyDescent="0.25">
      <c r="A391" s="38" t="s">
        <v>269</v>
      </c>
      <c r="B391" s="26" t="s">
        <v>789</v>
      </c>
      <c r="C391" s="24" t="s">
        <v>790</v>
      </c>
      <c r="D391" s="25">
        <v>0.745</v>
      </c>
      <c r="E391" s="25">
        <v>0</v>
      </c>
      <c r="F391" s="25">
        <v>0</v>
      </c>
      <c r="G391" s="25">
        <v>0</v>
      </c>
      <c r="H391" s="25">
        <v>0</v>
      </c>
      <c r="I391" s="25">
        <v>2.42349055248E-3</v>
      </c>
      <c r="J391" s="25">
        <v>0</v>
      </c>
      <c r="K391" s="25">
        <v>0</v>
      </c>
      <c r="L391" s="25">
        <v>0</v>
      </c>
      <c r="M391" s="25">
        <v>0</v>
      </c>
      <c r="N391" s="26" t="s">
        <v>5383</v>
      </c>
      <c r="O391" s="15"/>
    </row>
    <row r="392" spans="1:15" ht="47.25" x14ac:dyDescent="0.25">
      <c r="A392" s="38" t="s">
        <v>269</v>
      </c>
      <c r="B392" s="26" t="s">
        <v>791</v>
      </c>
      <c r="C392" s="24" t="s">
        <v>792</v>
      </c>
      <c r="D392" s="25">
        <v>2.3650000000000002</v>
      </c>
      <c r="E392" s="25">
        <v>0</v>
      </c>
      <c r="F392" s="25">
        <v>0</v>
      </c>
      <c r="G392" s="25">
        <v>0</v>
      </c>
      <c r="H392" s="25">
        <v>0</v>
      </c>
      <c r="I392" s="25">
        <v>7.6933626263400003E-3</v>
      </c>
      <c r="J392" s="25">
        <v>0</v>
      </c>
      <c r="K392" s="25">
        <v>0</v>
      </c>
      <c r="L392" s="25">
        <v>0</v>
      </c>
      <c r="M392" s="25">
        <v>0</v>
      </c>
      <c r="N392" s="26" t="s">
        <v>5383</v>
      </c>
      <c r="O392" s="15"/>
    </row>
    <row r="393" spans="1:15" ht="47.25" x14ac:dyDescent="0.25">
      <c r="A393" s="38" t="s">
        <v>269</v>
      </c>
      <c r="B393" s="26" t="s">
        <v>793</v>
      </c>
      <c r="C393" s="24" t="s">
        <v>794</v>
      </c>
      <c r="D393" s="25">
        <v>0.52600000000000002</v>
      </c>
      <c r="E393" s="25">
        <v>0</v>
      </c>
      <c r="F393" s="25">
        <v>0</v>
      </c>
      <c r="G393" s="25">
        <v>0</v>
      </c>
      <c r="H393" s="25">
        <v>0</v>
      </c>
      <c r="I393" s="25">
        <v>1.7110819202700001E-3</v>
      </c>
      <c r="J393" s="25">
        <v>0</v>
      </c>
      <c r="K393" s="25">
        <v>0</v>
      </c>
      <c r="L393" s="25">
        <v>0</v>
      </c>
      <c r="M393" s="25">
        <v>0</v>
      </c>
      <c r="N393" s="26" t="s">
        <v>5383</v>
      </c>
      <c r="O393" s="15"/>
    </row>
    <row r="394" spans="1:15" ht="47.25" x14ac:dyDescent="0.25">
      <c r="A394" s="38" t="s">
        <v>269</v>
      </c>
      <c r="B394" s="26" t="s">
        <v>795</v>
      </c>
      <c r="C394" s="24" t="s">
        <v>796</v>
      </c>
      <c r="D394" s="25">
        <v>1.139</v>
      </c>
      <c r="E394" s="25">
        <v>0</v>
      </c>
      <c r="F394" s="25">
        <v>0</v>
      </c>
      <c r="G394" s="25">
        <v>0</v>
      </c>
      <c r="H394" s="25">
        <v>0</v>
      </c>
      <c r="I394" s="25">
        <v>3.7051754889599999E-3</v>
      </c>
      <c r="J394" s="25">
        <v>0</v>
      </c>
      <c r="K394" s="25">
        <v>0</v>
      </c>
      <c r="L394" s="25">
        <v>0</v>
      </c>
      <c r="M394" s="25">
        <v>0</v>
      </c>
      <c r="N394" s="26" t="s">
        <v>5383</v>
      </c>
      <c r="O394" s="15"/>
    </row>
    <row r="395" spans="1:15" ht="47.25" x14ac:dyDescent="0.25">
      <c r="A395" s="38" t="s">
        <v>269</v>
      </c>
      <c r="B395" s="26" t="s">
        <v>797</v>
      </c>
      <c r="C395" s="24" t="s">
        <v>798</v>
      </c>
      <c r="D395" s="25">
        <v>1.139</v>
      </c>
      <c r="E395" s="25">
        <v>0</v>
      </c>
      <c r="F395" s="25">
        <v>0</v>
      </c>
      <c r="G395" s="25">
        <v>0</v>
      </c>
      <c r="H395" s="25">
        <v>0</v>
      </c>
      <c r="I395" s="25">
        <v>3.7051754889599999E-3</v>
      </c>
      <c r="J395" s="25">
        <v>0</v>
      </c>
      <c r="K395" s="25">
        <v>0</v>
      </c>
      <c r="L395" s="25">
        <v>0</v>
      </c>
      <c r="M395" s="25">
        <v>0</v>
      </c>
      <c r="N395" s="26" t="s">
        <v>5383</v>
      </c>
      <c r="O395" s="15"/>
    </row>
    <row r="396" spans="1:15" ht="47.25" x14ac:dyDescent="0.25">
      <c r="A396" s="38" t="s">
        <v>269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5383</v>
      </c>
      <c r="O396" s="15"/>
    </row>
    <row r="397" spans="1:15" ht="31.5" x14ac:dyDescent="0.25">
      <c r="A397" s="38" t="s">
        <v>269</v>
      </c>
      <c r="B397" s="26" t="s">
        <v>801</v>
      </c>
      <c r="C397" s="24" t="s">
        <v>802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5383</v>
      </c>
      <c r="O397" s="15"/>
    </row>
    <row r="398" spans="1:15" ht="47.25" x14ac:dyDescent="0.25">
      <c r="A398" s="38" t="s">
        <v>269</v>
      </c>
      <c r="B398" s="26" t="s">
        <v>803</v>
      </c>
      <c r="C398" s="24" t="s">
        <v>804</v>
      </c>
      <c r="D398" s="25">
        <v>0.745</v>
      </c>
      <c r="E398" s="25">
        <v>0</v>
      </c>
      <c r="F398" s="25">
        <v>0</v>
      </c>
      <c r="G398" s="25">
        <v>0</v>
      </c>
      <c r="H398" s="25">
        <v>0</v>
      </c>
      <c r="I398" s="25">
        <v>2.42349055248E-3</v>
      </c>
      <c r="J398" s="25">
        <v>0</v>
      </c>
      <c r="K398" s="25">
        <v>0</v>
      </c>
      <c r="L398" s="25">
        <v>0</v>
      </c>
      <c r="M398" s="25">
        <v>0</v>
      </c>
      <c r="N398" s="26" t="s">
        <v>5383</v>
      </c>
      <c r="O398" s="15"/>
    </row>
    <row r="399" spans="1:15" ht="47.25" x14ac:dyDescent="0.25">
      <c r="A399" s="38" t="s">
        <v>269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5383</v>
      </c>
      <c r="O399" s="15"/>
    </row>
    <row r="400" spans="1:15" ht="47.25" x14ac:dyDescent="0.25">
      <c r="A400" s="38" t="s">
        <v>269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5383</v>
      </c>
      <c r="O400" s="15"/>
    </row>
    <row r="401" spans="1:15" ht="47.25" x14ac:dyDescent="0.25">
      <c r="A401" s="38" t="s">
        <v>269</v>
      </c>
      <c r="B401" s="26" t="s">
        <v>809</v>
      </c>
      <c r="C401" s="24" t="s">
        <v>810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5383</v>
      </c>
      <c r="O401" s="15"/>
    </row>
    <row r="402" spans="1:15" ht="47.25" x14ac:dyDescent="0.25">
      <c r="A402" s="38" t="s">
        <v>269</v>
      </c>
      <c r="B402" s="26" t="s">
        <v>811</v>
      </c>
      <c r="C402" s="24" t="s">
        <v>812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5383</v>
      </c>
      <c r="O402" s="15"/>
    </row>
    <row r="403" spans="1:15" ht="31.5" x14ac:dyDescent="0.25">
      <c r="A403" s="38" t="s">
        <v>269</v>
      </c>
      <c r="B403" s="26" t="s">
        <v>813</v>
      </c>
      <c r="C403" s="24" t="s">
        <v>814</v>
      </c>
      <c r="D403" s="25">
        <v>0.745</v>
      </c>
      <c r="E403" s="25">
        <v>0</v>
      </c>
      <c r="F403" s="25">
        <v>0</v>
      </c>
      <c r="G403" s="25">
        <v>0</v>
      </c>
      <c r="H403" s="25">
        <v>0</v>
      </c>
      <c r="I403" s="25">
        <v>2.42349055248E-3</v>
      </c>
      <c r="J403" s="25">
        <v>0</v>
      </c>
      <c r="K403" s="25">
        <v>0</v>
      </c>
      <c r="L403" s="25">
        <v>0</v>
      </c>
      <c r="M403" s="25">
        <v>0</v>
      </c>
      <c r="N403" s="26" t="s">
        <v>5383</v>
      </c>
      <c r="O403" s="15"/>
    </row>
    <row r="404" spans="1:15" ht="31.5" x14ac:dyDescent="0.25">
      <c r="A404" s="38" t="s">
        <v>269</v>
      </c>
      <c r="B404" s="26" t="s">
        <v>815</v>
      </c>
      <c r="C404" s="24" t="s">
        <v>816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5383</v>
      </c>
      <c r="O404" s="15"/>
    </row>
    <row r="405" spans="1:15" ht="47.25" x14ac:dyDescent="0.25">
      <c r="A405" s="38" t="s">
        <v>269</v>
      </c>
      <c r="B405" s="26" t="s">
        <v>817</v>
      </c>
      <c r="C405" s="24" t="s">
        <v>818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5383</v>
      </c>
      <c r="O405" s="15"/>
    </row>
    <row r="406" spans="1:15" ht="47.25" x14ac:dyDescent="0.25">
      <c r="A406" s="38" t="s">
        <v>269</v>
      </c>
      <c r="B406" s="26" t="s">
        <v>819</v>
      </c>
      <c r="C406" s="24" t="s">
        <v>820</v>
      </c>
      <c r="D406" s="25">
        <v>0.52600000000000002</v>
      </c>
      <c r="E406" s="25">
        <v>0</v>
      </c>
      <c r="F406" s="25">
        <v>0</v>
      </c>
      <c r="G406" s="25">
        <v>0</v>
      </c>
      <c r="H406" s="25">
        <v>0</v>
      </c>
      <c r="I406" s="25">
        <v>1.7110819202700001E-3</v>
      </c>
      <c r="J406" s="25">
        <v>0</v>
      </c>
      <c r="K406" s="25">
        <v>0</v>
      </c>
      <c r="L406" s="25">
        <v>0</v>
      </c>
      <c r="M406" s="25">
        <v>0</v>
      </c>
      <c r="N406" s="26" t="s">
        <v>5383</v>
      </c>
      <c r="O406" s="15"/>
    </row>
    <row r="407" spans="1:15" ht="47.25" x14ac:dyDescent="0.25">
      <c r="A407" s="38" t="s">
        <v>269</v>
      </c>
      <c r="B407" s="26" t="s">
        <v>821</v>
      </c>
      <c r="C407" s="24" t="s">
        <v>822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5383</v>
      </c>
      <c r="O407" s="15"/>
    </row>
    <row r="408" spans="1:15" ht="47.25" x14ac:dyDescent="0.25">
      <c r="A408" s="38" t="s">
        <v>269</v>
      </c>
      <c r="B408" s="26" t="s">
        <v>823</v>
      </c>
      <c r="C408" s="24" t="s">
        <v>824</v>
      </c>
      <c r="D408" s="25">
        <v>0.745</v>
      </c>
      <c r="E408" s="25">
        <v>0</v>
      </c>
      <c r="F408" s="25">
        <v>0</v>
      </c>
      <c r="G408" s="25">
        <v>0</v>
      </c>
      <c r="H408" s="25">
        <v>0</v>
      </c>
      <c r="I408" s="25">
        <v>2.42349055248E-3</v>
      </c>
      <c r="J408" s="25">
        <v>0</v>
      </c>
      <c r="K408" s="25">
        <v>0</v>
      </c>
      <c r="L408" s="25">
        <v>0</v>
      </c>
      <c r="M408" s="25">
        <v>0</v>
      </c>
      <c r="N408" s="26" t="s">
        <v>5383</v>
      </c>
      <c r="O408" s="15"/>
    </row>
    <row r="409" spans="1:15" ht="47.25" x14ac:dyDescent="0.25">
      <c r="A409" s="38" t="s">
        <v>269</v>
      </c>
      <c r="B409" s="26" t="s">
        <v>825</v>
      </c>
      <c r="C409" s="24" t="s">
        <v>826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5383</v>
      </c>
      <c r="O409" s="15"/>
    </row>
    <row r="410" spans="1:15" ht="47.25" x14ac:dyDescent="0.25">
      <c r="A410" s="38" t="s">
        <v>269</v>
      </c>
      <c r="B410" s="26" t="s">
        <v>827</v>
      </c>
      <c r="C410" s="24" t="s">
        <v>828</v>
      </c>
      <c r="D410" s="25">
        <v>0.52600000000000002</v>
      </c>
      <c r="E410" s="25">
        <v>0</v>
      </c>
      <c r="F410" s="25">
        <v>0</v>
      </c>
      <c r="G410" s="25">
        <v>0</v>
      </c>
      <c r="H410" s="25">
        <v>0</v>
      </c>
      <c r="I410" s="25">
        <v>1.7110819202700001E-3</v>
      </c>
      <c r="J410" s="25">
        <v>0</v>
      </c>
      <c r="K410" s="25">
        <v>0</v>
      </c>
      <c r="L410" s="25">
        <v>0</v>
      </c>
      <c r="M410" s="25">
        <v>0</v>
      </c>
      <c r="N410" s="26" t="s">
        <v>5383</v>
      </c>
      <c r="O410" s="15"/>
    </row>
    <row r="411" spans="1:15" ht="47.25" x14ac:dyDescent="0.25">
      <c r="A411" s="38" t="s">
        <v>269</v>
      </c>
      <c r="B411" s="26" t="s">
        <v>829</v>
      </c>
      <c r="C411" s="24" t="s">
        <v>830</v>
      </c>
      <c r="D411" s="25">
        <v>0.52600000000000002</v>
      </c>
      <c r="E411" s="25">
        <v>0</v>
      </c>
      <c r="F411" s="25">
        <v>0</v>
      </c>
      <c r="G411" s="25">
        <v>0</v>
      </c>
      <c r="H411" s="25">
        <v>0</v>
      </c>
      <c r="I411" s="25">
        <v>1.7110819202700001E-3</v>
      </c>
      <c r="J411" s="25">
        <v>0</v>
      </c>
      <c r="K411" s="25">
        <v>0</v>
      </c>
      <c r="L411" s="25">
        <v>0</v>
      </c>
      <c r="M411" s="25">
        <v>0</v>
      </c>
      <c r="N411" s="26" t="s">
        <v>5383</v>
      </c>
      <c r="O411" s="15"/>
    </row>
    <row r="412" spans="1:15" ht="47.25" x14ac:dyDescent="0.25">
      <c r="A412" s="38" t="s">
        <v>269</v>
      </c>
      <c r="B412" s="26" t="s">
        <v>831</v>
      </c>
      <c r="C412" s="24" t="s">
        <v>832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5383</v>
      </c>
      <c r="O412" s="15"/>
    </row>
    <row r="413" spans="1:15" ht="47.25" x14ac:dyDescent="0.25">
      <c r="A413" s="38" t="s">
        <v>269</v>
      </c>
      <c r="B413" s="26" t="s">
        <v>833</v>
      </c>
      <c r="C413" s="24" t="s">
        <v>834</v>
      </c>
      <c r="D413" s="25">
        <v>0.52600000000000002</v>
      </c>
      <c r="E413" s="25">
        <v>0</v>
      </c>
      <c r="F413" s="25">
        <v>0</v>
      </c>
      <c r="G413" s="25">
        <v>0</v>
      </c>
      <c r="H413" s="25">
        <v>0</v>
      </c>
      <c r="I413" s="25">
        <v>1.7110819202700001E-3</v>
      </c>
      <c r="J413" s="25">
        <v>0</v>
      </c>
      <c r="K413" s="25">
        <v>0</v>
      </c>
      <c r="L413" s="25">
        <v>0</v>
      </c>
      <c r="M413" s="25">
        <v>0</v>
      </c>
      <c r="N413" s="26" t="s">
        <v>5383</v>
      </c>
      <c r="O413" s="15"/>
    </row>
    <row r="414" spans="1:15" ht="47.25" x14ac:dyDescent="0.25">
      <c r="A414" s="38" t="s">
        <v>269</v>
      </c>
      <c r="B414" s="26" t="s">
        <v>835</v>
      </c>
      <c r="C414" s="24" t="s">
        <v>836</v>
      </c>
      <c r="D414" s="25">
        <v>0.745</v>
      </c>
      <c r="E414" s="25">
        <v>0</v>
      </c>
      <c r="F414" s="25">
        <v>0</v>
      </c>
      <c r="G414" s="25">
        <v>0</v>
      </c>
      <c r="H414" s="25">
        <v>0</v>
      </c>
      <c r="I414" s="25">
        <v>2.42349055248E-3</v>
      </c>
      <c r="J414" s="25">
        <v>0</v>
      </c>
      <c r="K414" s="25">
        <v>0</v>
      </c>
      <c r="L414" s="25">
        <v>0</v>
      </c>
      <c r="M414" s="25">
        <v>0</v>
      </c>
      <c r="N414" s="26" t="s">
        <v>5383</v>
      </c>
      <c r="O414" s="15"/>
    </row>
    <row r="415" spans="1:15" ht="47.25" x14ac:dyDescent="0.25">
      <c r="A415" s="38" t="s">
        <v>269</v>
      </c>
      <c r="B415" s="26" t="s">
        <v>837</v>
      </c>
      <c r="C415" s="24" t="s">
        <v>838</v>
      </c>
      <c r="D415" s="25">
        <v>0.52600000000000002</v>
      </c>
      <c r="E415" s="25">
        <v>0</v>
      </c>
      <c r="F415" s="25">
        <v>0</v>
      </c>
      <c r="G415" s="25">
        <v>0</v>
      </c>
      <c r="H415" s="25">
        <v>0</v>
      </c>
      <c r="I415" s="25">
        <v>1.7110819202700001E-3</v>
      </c>
      <c r="J415" s="25">
        <v>0</v>
      </c>
      <c r="K415" s="25">
        <v>0</v>
      </c>
      <c r="L415" s="25">
        <v>0</v>
      </c>
      <c r="M415" s="25">
        <v>0</v>
      </c>
      <c r="N415" s="26" t="s">
        <v>5383</v>
      </c>
      <c r="O415" s="15"/>
    </row>
    <row r="416" spans="1:15" ht="47.25" x14ac:dyDescent="0.25">
      <c r="A416" s="38" t="s">
        <v>269</v>
      </c>
      <c r="B416" s="26" t="s">
        <v>839</v>
      </c>
      <c r="C416" s="24" t="s">
        <v>840</v>
      </c>
      <c r="D416" s="25">
        <v>0.52600000000000002</v>
      </c>
      <c r="E416" s="25">
        <v>0</v>
      </c>
      <c r="F416" s="25">
        <v>0</v>
      </c>
      <c r="G416" s="25">
        <v>0</v>
      </c>
      <c r="H416" s="25">
        <v>0</v>
      </c>
      <c r="I416" s="25">
        <v>1.7110819202700001E-3</v>
      </c>
      <c r="J416" s="25">
        <v>0</v>
      </c>
      <c r="K416" s="25">
        <v>0</v>
      </c>
      <c r="L416" s="25">
        <v>0</v>
      </c>
      <c r="M416" s="25">
        <v>0</v>
      </c>
      <c r="N416" s="26" t="s">
        <v>5383</v>
      </c>
      <c r="O416" s="15"/>
    </row>
    <row r="417" spans="1:15" ht="47.25" x14ac:dyDescent="0.25">
      <c r="A417" s="38" t="s">
        <v>269</v>
      </c>
      <c r="B417" s="26" t="s">
        <v>841</v>
      </c>
      <c r="C417" s="24" t="s">
        <v>842</v>
      </c>
      <c r="D417" s="25">
        <v>0.52600000000000002</v>
      </c>
      <c r="E417" s="25">
        <v>0</v>
      </c>
      <c r="F417" s="25">
        <v>0</v>
      </c>
      <c r="G417" s="25">
        <v>0</v>
      </c>
      <c r="H417" s="25">
        <v>0</v>
      </c>
      <c r="I417" s="25">
        <v>1.7110819202700001E-3</v>
      </c>
      <c r="J417" s="25">
        <v>0</v>
      </c>
      <c r="K417" s="25">
        <v>0</v>
      </c>
      <c r="L417" s="25">
        <v>0</v>
      </c>
      <c r="M417" s="25">
        <v>0</v>
      </c>
      <c r="N417" s="26" t="s">
        <v>5383</v>
      </c>
      <c r="O417" s="15"/>
    </row>
    <row r="418" spans="1:15" ht="47.25" x14ac:dyDescent="0.25">
      <c r="A418" s="38" t="s">
        <v>269</v>
      </c>
      <c r="B418" s="26" t="s">
        <v>843</v>
      </c>
      <c r="C418" s="24" t="s">
        <v>844</v>
      </c>
      <c r="D418" s="25">
        <v>0.745</v>
      </c>
      <c r="E418" s="25">
        <v>0</v>
      </c>
      <c r="F418" s="25">
        <v>0</v>
      </c>
      <c r="G418" s="25">
        <v>0</v>
      </c>
      <c r="H418" s="25">
        <v>0</v>
      </c>
      <c r="I418" s="25">
        <v>2.42349055248E-3</v>
      </c>
      <c r="J418" s="25">
        <v>0</v>
      </c>
      <c r="K418" s="25">
        <v>0</v>
      </c>
      <c r="L418" s="25">
        <v>0</v>
      </c>
      <c r="M418" s="25">
        <v>0</v>
      </c>
      <c r="N418" s="26" t="s">
        <v>5383</v>
      </c>
      <c r="O418" s="15"/>
    </row>
    <row r="419" spans="1:15" ht="47.25" x14ac:dyDescent="0.25">
      <c r="A419" s="38" t="s">
        <v>269</v>
      </c>
      <c r="B419" s="26" t="s">
        <v>845</v>
      </c>
      <c r="C419" s="24" t="s">
        <v>846</v>
      </c>
      <c r="D419" s="25">
        <v>0.52600000000000002</v>
      </c>
      <c r="E419" s="25">
        <v>0</v>
      </c>
      <c r="F419" s="25">
        <v>0</v>
      </c>
      <c r="G419" s="25">
        <v>0</v>
      </c>
      <c r="H419" s="25">
        <v>0</v>
      </c>
      <c r="I419" s="25">
        <v>1.7110819202700001E-3</v>
      </c>
      <c r="J419" s="25">
        <v>0</v>
      </c>
      <c r="K419" s="25">
        <v>0</v>
      </c>
      <c r="L419" s="25">
        <v>0</v>
      </c>
      <c r="M419" s="25">
        <v>0</v>
      </c>
      <c r="N419" s="26" t="s">
        <v>5383</v>
      </c>
      <c r="O419" s="15"/>
    </row>
    <row r="420" spans="1:15" ht="47.25" x14ac:dyDescent="0.25">
      <c r="A420" s="38" t="s">
        <v>269</v>
      </c>
      <c r="B420" s="26" t="s">
        <v>847</v>
      </c>
      <c r="C420" s="24" t="s">
        <v>848</v>
      </c>
      <c r="D420" s="25">
        <v>0.52600000000000002</v>
      </c>
      <c r="E420" s="25">
        <v>0</v>
      </c>
      <c r="F420" s="25">
        <v>0</v>
      </c>
      <c r="G420" s="25">
        <v>0</v>
      </c>
      <c r="H420" s="25">
        <v>0</v>
      </c>
      <c r="I420" s="25">
        <v>1.7110819202700001E-3</v>
      </c>
      <c r="J420" s="25">
        <v>0</v>
      </c>
      <c r="K420" s="25">
        <v>0</v>
      </c>
      <c r="L420" s="25">
        <v>0</v>
      </c>
      <c r="M420" s="25">
        <v>0</v>
      </c>
      <c r="N420" s="26" t="s">
        <v>5383</v>
      </c>
      <c r="O420" s="15"/>
    </row>
    <row r="421" spans="1:15" ht="47.25" x14ac:dyDescent="0.25">
      <c r="A421" s="38" t="s">
        <v>269</v>
      </c>
      <c r="B421" s="26" t="s">
        <v>849</v>
      </c>
      <c r="C421" s="24" t="s">
        <v>850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5383</v>
      </c>
      <c r="O421" s="15"/>
    </row>
    <row r="422" spans="1:15" ht="47.25" x14ac:dyDescent="0.25">
      <c r="A422" s="38" t="s">
        <v>269</v>
      </c>
      <c r="B422" s="26" t="s">
        <v>851</v>
      </c>
      <c r="C422" s="24" t="s">
        <v>852</v>
      </c>
      <c r="D422" s="25">
        <v>0.745</v>
      </c>
      <c r="E422" s="25">
        <v>0</v>
      </c>
      <c r="F422" s="25">
        <v>0</v>
      </c>
      <c r="G422" s="25">
        <v>0</v>
      </c>
      <c r="H422" s="25">
        <v>0</v>
      </c>
      <c r="I422" s="25">
        <v>2.42349055248E-3</v>
      </c>
      <c r="J422" s="25">
        <v>0</v>
      </c>
      <c r="K422" s="25">
        <v>0</v>
      </c>
      <c r="L422" s="25">
        <v>0</v>
      </c>
      <c r="M422" s="25">
        <v>0</v>
      </c>
      <c r="N422" s="26" t="s">
        <v>5383</v>
      </c>
      <c r="O422" s="15"/>
    </row>
    <row r="423" spans="1:15" ht="47.25" x14ac:dyDescent="0.25">
      <c r="A423" s="38" t="s">
        <v>269</v>
      </c>
      <c r="B423" s="26" t="s">
        <v>853</v>
      </c>
      <c r="C423" s="24" t="s">
        <v>854</v>
      </c>
      <c r="D423" s="25">
        <v>0.745</v>
      </c>
      <c r="E423" s="25">
        <v>0</v>
      </c>
      <c r="F423" s="25">
        <v>0</v>
      </c>
      <c r="G423" s="25">
        <v>0</v>
      </c>
      <c r="H423" s="25">
        <v>0</v>
      </c>
      <c r="I423" s="25">
        <v>2.42349055248E-3</v>
      </c>
      <c r="J423" s="25">
        <v>0</v>
      </c>
      <c r="K423" s="25">
        <v>0</v>
      </c>
      <c r="L423" s="25">
        <v>0</v>
      </c>
      <c r="M423" s="25">
        <v>0</v>
      </c>
      <c r="N423" s="26" t="s">
        <v>5383</v>
      </c>
      <c r="O423" s="15"/>
    </row>
    <row r="424" spans="1:15" ht="47.25" x14ac:dyDescent="0.25">
      <c r="A424" s="38" t="s">
        <v>269</v>
      </c>
      <c r="B424" s="26" t="s">
        <v>855</v>
      </c>
      <c r="C424" s="24" t="s">
        <v>856</v>
      </c>
      <c r="D424" s="25">
        <v>0.745</v>
      </c>
      <c r="E424" s="25">
        <v>0</v>
      </c>
      <c r="F424" s="25">
        <v>0</v>
      </c>
      <c r="G424" s="25">
        <v>0</v>
      </c>
      <c r="H424" s="25">
        <v>0</v>
      </c>
      <c r="I424" s="25">
        <v>2.42349055248E-3</v>
      </c>
      <c r="J424" s="25">
        <v>0</v>
      </c>
      <c r="K424" s="25">
        <v>0</v>
      </c>
      <c r="L424" s="25">
        <v>0</v>
      </c>
      <c r="M424" s="25">
        <v>0</v>
      </c>
      <c r="N424" s="26" t="s">
        <v>5383</v>
      </c>
      <c r="O424" s="15"/>
    </row>
    <row r="425" spans="1:15" ht="47.25" x14ac:dyDescent="0.25">
      <c r="A425" s="38" t="s">
        <v>269</v>
      </c>
      <c r="B425" s="26" t="s">
        <v>857</v>
      </c>
      <c r="C425" s="24" t="s">
        <v>858</v>
      </c>
      <c r="D425" s="25">
        <v>0.745</v>
      </c>
      <c r="E425" s="25">
        <v>0</v>
      </c>
      <c r="F425" s="25">
        <v>0</v>
      </c>
      <c r="G425" s="25">
        <v>0</v>
      </c>
      <c r="H425" s="25">
        <v>0</v>
      </c>
      <c r="I425" s="25">
        <v>2.42349055248E-3</v>
      </c>
      <c r="J425" s="25">
        <v>0</v>
      </c>
      <c r="K425" s="25">
        <v>0</v>
      </c>
      <c r="L425" s="25">
        <v>0</v>
      </c>
      <c r="M425" s="25">
        <v>0</v>
      </c>
      <c r="N425" s="26" t="s">
        <v>5383</v>
      </c>
      <c r="O425" s="15"/>
    </row>
    <row r="426" spans="1:15" ht="47.25" x14ac:dyDescent="0.25">
      <c r="A426" s="38" t="s">
        <v>269</v>
      </c>
      <c r="B426" s="26" t="s">
        <v>859</v>
      </c>
      <c r="C426" s="24" t="s">
        <v>860</v>
      </c>
      <c r="D426" s="25">
        <v>0.745</v>
      </c>
      <c r="E426" s="25">
        <v>0</v>
      </c>
      <c r="F426" s="25">
        <v>0</v>
      </c>
      <c r="G426" s="25">
        <v>0</v>
      </c>
      <c r="H426" s="25">
        <v>0</v>
      </c>
      <c r="I426" s="25">
        <v>2.42349055248E-3</v>
      </c>
      <c r="J426" s="25">
        <v>0</v>
      </c>
      <c r="K426" s="25">
        <v>0</v>
      </c>
      <c r="L426" s="25">
        <v>0</v>
      </c>
      <c r="M426" s="25">
        <v>0</v>
      </c>
      <c r="N426" s="26" t="s">
        <v>5383</v>
      </c>
      <c r="O426" s="15"/>
    </row>
    <row r="427" spans="1:15" ht="47.25" x14ac:dyDescent="0.25">
      <c r="A427" s="38" t="s">
        <v>269</v>
      </c>
      <c r="B427" s="26" t="s">
        <v>861</v>
      </c>
      <c r="C427" s="24" t="s">
        <v>862</v>
      </c>
      <c r="D427" s="25">
        <v>0.745</v>
      </c>
      <c r="E427" s="25">
        <v>0</v>
      </c>
      <c r="F427" s="25">
        <v>0</v>
      </c>
      <c r="G427" s="25">
        <v>0</v>
      </c>
      <c r="H427" s="25">
        <v>0</v>
      </c>
      <c r="I427" s="25">
        <v>2.42349055248E-3</v>
      </c>
      <c r="J427" s="25">
        <v>0</v>
      </c>
      <c r="K427" s="25">
        <v>0</v>
      </c>
      <c r="L427" s="25">
        <v>0</v>
      </c>
      <c r="M427" s="25">
        <v>0</v>
      </c>
      <c r="N427" s="26" t="s">
        <v>5383</v>
      </c>
      <c r="O427" s="15"/>
    </row>
    <row r="428" spans="1:15" ht="31.5" x14ac:dyDescent="0.25">
      <c r="A428" s="38" t="s">
        <v>269</v>
      </c>
      <c r="B428" s="26" t="s">
        <v>863</v>
      </c>
      <c r="C428" s="24" t="s">
        <v>864</v>
      </c>
      <c r="D428" s="25">
        <v>0.745</v>
      </c>
      <c r="E428" s="25">
        <v>0</v>
      </c>
      <c r="F428" s="25">
        <v>0</v>
      </c>
      <c r="G428" s="25">
        <v>0</v>
      </c>
      <c r="H428" s="25">
        <v>0</v>
      </c>
      <c r="I428" s="25">
        <v>2.42349055248E-3</v>
      </c>
      <c r="J428" s="25">
        <v>0</v>
      </c>
      <c r="K428" s="25">
        <v>0</v>
      </c>
      <c r="L428" s="25">
        <v>0</v>
      </c>
      <c r="M428" s="25">
        <v>0</v>
      </c>
      <c r="N428" s="26" t="s">
        <v>5383</v>
      </c>
      <c r="O428" s="15"/>
    </row>
    <row r="429" spans="1:15" ht="47.25" x14ac:dyDescent="0.25">
      <c r="A429" s="38" t="s">
        <v>269</v>
      </c>
      <c r="B429" s="26" t="s">
        <v>865</v>
      </c>
      <c r="C429" s="24" t="s">
        <v>866</v>
      </c>
      <c r="D429" s="25">
        <v>0.745</v>
      </c>
      <c r="E429" s="25">
        <v>0</v>
      </c>
      <c r="F429" s="25">
        <v>0</v>
      </c>
      <c r="G429" s="25">
        <v>0</v>
      </c>
      <c r="H429" s="25">
        <v>0</v>
      </c>
      <c r="I429" s="25">
        <v>2.42349055248E-3</v>
      </c>
      <c r="J429" s="25">
        <v>0</v>
      </c>
      <c r="K429" s="25">
        <v>0</v>
      </c>
      <c r="L429" s="25">
        <v>0</v>
      </c>
      <c r="M429" s="25">
        <v>0</v>
      </c>
      <c r="N429" s="26" t="s">
        <v>5383</v>
      </c>
      <c r="O429" s="15"/>
    </row>
    <row r="430" spans="1:15" ht="47.25" x14ac:dyDescent="0.25">
      <c r="A430" s="38" t="s">
        <v>269</v>
      </c>
      <c r="B430" s="26" t="s">
        <v>867</v>
      </c>
      <c r="C430" s="24" t="s">
        <v>868</v>
      </c>
      <c r="D430" s="25">
        <v>0.745</v>
      </c>
      <c r="E430" s="25">
        <v>0</v>
      </c>
      <c r="F430" s="25">
        <v>0</v>
      </c>
      <c r="G430" s="25">
        <v>0</v>
      </c>
      <c r="H430" s="25">
        <v>0</v>
      </c>
      <c r="I430" s="25">
        <v>2.42349055248E-3</v>
      </c>
      <c r="J430" s="25">
        <v>0</v>
      </c>
      <c r="K430" s="25">
        <v>0</v>
      </c>
      <c r="L430" s="25">
        <v>0</v>
      </c>
      <c r="M430" s="25">
        <v>0</v>
      </c>
      <c r="N430" s="26" t="s">
        <v>5383</v>
      </c>
      <c r="O430" s="15"/>
    </row>
    <row r="431" spans="1:15" ht="47.25" x14ac:dyDescent="0.25">
      <c r="A431" s="38" t="s">
        <v>269</v>
      </c>
      <c r="B431" s="26" t="s">
        <v>869</v>
      </c>
      <c r="C431" s="24" t="s">
        <v>870</v>
      </c>
      <c r="D431" s="25">
        <v>0.745</v>
      </c>
      <c r="E431" s="25">
        <v>0</v>
      </c>
      <c r="F431" s="25">
        <v>0</v>
      </c>
      <c r="G431" s="25">
        <v>0</v>
      </c>
      <c r="H431" s="25">
        <v>0</v>
      </c>
      <c r="I431" s="25">
        <v>2.42349055248E-3</v>
      </c>
      <c r="J431" s="25">
        <v>0</v>
      </c>
      <c r="K431" s="25">
        <v>0</v>
      </c>
      <c r="L431" s="25">
        <v>0</v>
      </c>
      <c r="M431" s="25">
        <v>0</v>
      </c>
      <c r="N431" s="26" t="s">
        <v>5383</v>
      </c>
      <c r="O431" s="15"/>
    </row>
    <row r="432" spans="1:15" ht="47.25" x14ac:dyDescent="0.25">
      <c r="A432" s="38" t="s">
        <v>269</v>
      </c>
      <c r="B432" s="26" t="s">
        <v>871</v>
      </c>
      <c r="C432" s="24" t="s">
        <v>872</v>
      </c>
      <c r="D432" s="25">
        <v>0.745</v>
      </c>
      <c r="E432" s="25">
        <v>0</v>
      </c>
      <c r="F432" s="25">
        <v>0</v>
      </c>
      <c r="G432" s="25">
        <v>0</v>
      </c>
      <c r="H432" s="25">
        <v>0</v>
      </c>
      <c r="I432" s="25">
        <v>2.42349055248E-3</v>
      </c>
      <c r="J432" s="25">
        <v>0</v>
      </c>
      <c r="K432" s="25">
        <v>0</v>
      </c>
      <c r="L432" s="25">
        <v>0</v>
      </c>
      <c r="M432" s="25">
        <v>0</v>
      </c>
      <c r="N432" s="26" t="s">
        <v>5383</v>
      </c>
      <c r="O432" s="15"/>
    </row>
    <row r="433" spans="1:15" ht="47.25" x14ac:dyDescent="0.25">
      <c r="A433" s="38" t="s">
        <v>269</v>
      </c>
      <c r="B433" s="26" t="s">
        <v>873</v>
      </c>
      <c r="C433" s="24" t="s">
        <v>874</v>
      </c>
      <c r="D433" s="25">
        <v>0.745</v>
      </c>
      <c r="E433" s="25">
        <v>0</v>
      </c>
      <c r="F433" s="25">
        <v>0</v>
      </c>
      <c r="G433" s="25">
        <v>0</v>
      </c>
      <c r="H433" s="25">
        <v>0</v>
      </c>
      <c r="I433" s="25">
        <v>2.42349055248E-3</v>
      </c>
      <c r="J433" s="25">
        <v>0</v>
      </c>
      <c r="K433" s="25">
        <v>0</v>
      </c>
      <c r="L433" s="25">
        <v>0</v>
      </c>
      <c r="M433" s="25">
        <v>0</v>
      </c>
      <c r="N433" s="26" t="s">
        <v>5383</v>
      </c>
      <c r="O433" s="15"/>
    </row>
    <row r="434" spans="1:15" ht="47.25" x14ac:dyDescent="0.25">
      <c r="A434" s="38" t="s">
        <v>269</v>
      </c>
      <c r="B434" s="26" t="s">
        <v>875</v>
      </c>
      <c r="C434" s="24" t="s">
        <v>876</v>
      </c>
      <c r="D434" s="25">
        <v>1.139</v>
      </c>
      <c r="E434" s="25">
        <v>0</v>
      </c>
      <c r="F434" s="25">
        <v>0</v>
      </c>
      <c r="G434" s="25">
        <v>0</v>
      </c>
      <c r="H434" s="25">
        <v>0</v>
      </c>
      <c r="I434" s="25">
        <v>3.7051754889599999E-3</v>
      </c>
      <c r="J434" s="25">
        <v>0</v>
      </c>
      <c r="K434" s="25">
        <v>0</v>
      </c>
      <c r="L434" s="25">
        <v>0</v>
      </c>
      <c r="M434" s="25">
        <v>0</v>
      </c>
      <c r="N434" s="26" t="s">
        <v>5383</v>
      </c>
      <c r="O434" s="15"/>
    </row>
    <row r="435" spans="1:15" ht="47.25" x14ac:dyDescent="0.25">
      <c r="A435" s="38" t="s">
        <v>269</v>
      </c>
      <c r="B435" s="26" t="s">
        <v>877</v>
      </c>
      <c r="C435" s="24" t="s">
        <v>878</v>
      </c>
      <c r="D435" s="25">
        <v>0.52600000000000002</v>
      </c>
      <c r="E435" s="25">
        <v>0</v>
      </c>
      <c r="F435" s="25">
        <v>0</v>
      </c>
      <c r="G435" s="25">
        <v>0</v>
      </c>
      <c r="H435" s="25">
        <v>0</v>
      </c>
      <c r="I435" s="25">
        <v>1.7110819202700001E-3</v>
      </c>
      <c r="J435" s="25">
        <v>0</v>
      </c>
      <c r="K435" s="25">
        <v>0</v>
      </c>
      <c r="L435" s="25">
        <v>0</v>
      </c>
      <c r="M435" s="25">
        <v>0</v>
      </c>
      <c r="N435" s="26" t="s">
        <v>5383</v>
      </c>
      <c r="O435" s="15"/>
    </row>
    <row r="436" spans="1:15" ht="47.25" x14ac:dyDescent="0.25">
      <c r="A436" s="38" t="s">
        <v>269</v>
      </c>
      <c r="B436" s="26" t="s">
        <v>879</v>
      </c>
      <c r="C436" s="24" t="s">
        <v>880</v>
      </c>
      <c r="D436" s="25">
        <v>0.52600000000000002</v>
      </c>
      <c r="E436" s="25">
        <v>0</v>
      </c>
      <c r="F436" s="25">
        <v>0</v>
      </c>
      <c r="G436" s="25">
        <v>0</v>
      </c>
      <c r="H436" s="25">
        <v>0</v>
      </c>
      <c r="I436" s="25">
        <v>1.7110819202700001E-3</v>
      </c>
      <c r="J436" s="25">
        <v>0</v>
      </c>
      <c r="K436" s="25">
        <v>0</v>
      </c>
      <c r="L436" s="25">
        <v>0</v>
      </c>
      <c r="M436" s="25">
        <v>0</v>
      </c>
      <c r="N436" s="26" t="s">
        <v>5383</v>
      </c>
      <c r="O436" s="15"/>
    </row>
    <row r="437" spans="1:15" ht="47.25" x14ac:dyDescent="0.25">
      <c r="A437" s="38" t="s">
        <v>269</v>
      </c>
      <c r="B437" s="26" t="s">
        <v>881</v>
      </c>
      <c r="C437" s="24" t="s">
        <v>882</v>
      </c>
      <c r="D437" s="25">
        <v>0.52600000000000002</v>
      </c>
      <c r="E437" s="25">
        <v>0</v>
      </c>
      <c r="F437" s="25">
        <v>0</v>
      </c>
      <c r="G437" s="25">
        <v>0</v>
      </c>
      <c r="H437" s="25">
        <v>0</v>
      </c>
      <c r="I437" s="25">
        <v>1.7110819202700001E-3</v>
      </c>
      <c r="J437" s="25">
        <v>0</v>
      </c>
      <c r="K437" s="25">
        <v>0</v>
      </c>
      <c r="L437" s="25">
        <v>0</v>
      </c>
      <c r="M437" s="25">
        <v>0</v>
      </c>
      <c r="N437" s="26" t="s">
        <v>5383</v>
      </c>
      <c r="O437" s="15"/>
    </row>
    <row r="438" spans="1:15" ht="47.25" x14ac:dyDescent="0.25">
      <c r="A438" s="38" t="s">
        <v>269</v>
      </c>
      <c r="B438" s="26" t="s">
        <v>883</v>
      </c>
      <c r="C438" s="24" t="s">
        <v>884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5383</v>
      </c>
      <c r="O438" s="15"/>
    </row>
    <row r="439" spans="1:15" ht="47.25" x14ac:dyDescent="0.25">
      <c r="A439" s="38" t="s">
        <v>269</v>
      </c>
      <c r="B439" s="26" t="s">
        <v>885</v>
      </c>
      <c r="C439" s="24" t="s">
        <v>886</v>
      </c>
      <c r="D439" s="25">
        <v>0.52600000000000002</v>
      </c>
      <c r="E439" s="25">
        <v>0</v>
      </c>
      <c r="F439" s="25">
        <v>0</v>
      </c>
      <c r="G439" s="25">
        <v>0</v>
      </c>
      <c r="H439" s="25">
        <v>0</v>
      </c>
      <c r="I439" s="25">
        <v>1.7110819202700001E-3</v>
      </c>
      <c r="J439" s="25">
        <v>0</v>
      </c>
      <c r="K439" s="25">
        <v>0</v>
      </c>
      <c r="L439" s="25">
        <v>0</v>
      </c>
      <c r="M439" s="25">
        <v>0</v>
      </c>
      <c r="N439" s="26" t="s">
        <v>5383</v>
      </c>
      <c r="O439" s="15"/>
    </row>
    <row r="440" spans="1:15" ht="47.25" x14ac:dyDescent="0.25">
      <c r="A440" s="38" t="s">
        <v>269</v>
      </c>
      <c r="B440" s="26" t="s">
        <v>887</v>
      </c>
      <c r="C440" s="24" t="s">
        <v>888</v>
      </c>
      <c r="D440" s="25">
        <v>0.52600000000000002</v>
      </c>
      <c r="E440" s="25">
        <v>0</v>
      </c>
      <c r="F440" s="25">
        <v>0</v>
      </c>
      <c r="G440" s="25">
        <v>0</v>
      </c>
      <c r="H440" s="25">
        <v>0</v>
      </c>
      <c r="I440" s="25">
        <v>1.7110819202700001E-3</v>
      </c>
      <c r="J440" s="25">
        <v>0</v>
      </c>
      <c r="K440" s="25">
        <v>0</v>
      </c>
      <c r="L440" s="25">
        <v>0</v>
      </c>
      <c r="M440" s="25">
        <v>0</v>
      </c>
      <c r="N440" s="26" t="s">
        <v>5383</v>
      </c>
      <c r="O440" s="15"/>
    </row>
    <row r="441" spans="1:15" ht="47.25" x14ac:dyDescent="0.25">
      <c r="A441" s="38" t="s">
        <v>269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5383</v>
      </c>
      <c r="O441" s="15"/>
    </row>
    <row r="442" spans="1:15" ht="47.25" x14ac:dyDescent="0.25">
      <c r="A442" s="38" t="s">
        <v>269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5383</v>
      </c>
      <c r="O442" s="15"/>
    </row>
    <row r="443" spans="1:15" ht="47.25" x14ac:dyDescent="0.25">
      <c r="A443" s="38" t="s">
        <v>269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5383</v>
      </c>
      <c r="O443" s="15"/>
    </row>
    <row r="444" spans="1:15" ht="47.25" x14ac:dyDescent="0.25">
      <c r="A444" s="38" t="s">
        <v>269</v>
      </c>
      <c r="B444" s="26" t="s">
        <v>895</v>
      </c>
      <c r="C444" s="24" t="s">
        <v>896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5383</v>
      </c>
      <c r="O444" s="15"/>
    </row>
    <row r="445" spans="1:15" ht="47.25" x14ac:dyDescent="0.25">
      <c r="A445" s="38" t="s">
        <v>269</v>
      </c>
      <c r="B445" s="26" t="s">
        <v>897</v>
      </c>
      <c r="C445" s="24" t="s">
        <v>898</v>
      </c>
      <c r="D445" s="25">
        <v>1.139</v>
      </c>
      <c r="E445" s="25">
        <v>0</v>
      </c>
      <c r="F445" s="25">
        <v>0</v>
      </c>
      <c r="G445" s="25">
        <v>0</v>
      </c>
      <c r="H445" s="25">
        <v>0</v>
      </c>
      <c r="I445" s="25">
        <v>3.7051754889599999E-3</v>
      </c>
      <c r="J445" s="25">
        <v>0</v>
      </c>
      <c r="K445" s="25">
        <v>0</v>
      </c>
      <c r="L445" s="25">
        <v>0</v>
      </c>
      <c r="M445" s="25">
        <v>0</v>
      </c>
      <c r="N445" s="26" t="s">
        <v>5383</v>
      </c>
      <c r="O445" s="15"/>
    </row>
    <row r="446" spans="1:15" ht="47.25" x14ac:dyDescent="0.25">
      <c r="A446" s="38" t="s">
        <v>269</v>
      </c>
      <c r="B446" s="26" t="s">
        <v>899</v>
      </c>
      <c r="C446" s="24" t="s">
        <v>900</v>
      </c>
      <c r="D446" s="25">
        <v>0.52600000000000002</v>
      </c>
      <c r="E446" s="25">
        <v>0</v>
      </c>
      <c r="F446" s="25">
        <v>0</v>
      </c>
      <c r="G446" s="25">
        <v>0</v>
      </c>
      <c r="H446" s="25">
        <v>0</v>
      </c>
      <c r="I446" s="25">
        <v>1.7110819202700001E-3</v>
      </c>
      <c r="J446" s="25">
        <v>0</v>
      </c>
      <c r="K446" s="25">
        <v>0</v>
      </c>
      <c r="L446" s="25">
        <v>0</v>
      </c>
      <c r="M446" s="25">
        <v>0</v>
      </c>
      <c r="N446" s="26" t="s">
        <v>5383</v>
      </c>
      <c r="O446" s="15"/>
    </row>
    <row r="447" spans="1:15" ht="47.25" x14ac:dyDescent="0.25">
      <c r="A447" s="38" t="s">
        <v>269</v>
      </c>
      <c r="B447" s="26" t="s">
        <v>901</v>
      </c>
      <c r="C447" s="24" t="s">
        <v>902</v>
      </c>
      <c r="D447" s="25">
        <v>1.139</v>
      </c>
      <c r="E447" s="25">
        <v>0</v>
      </c>
      <c r="F447" s="25">
        <v>0</v>
      </c>
      <c r="G447" s="25">
        <v>0</v>
      </c>
      <c r="H447" s="25">
        <v>0</v>
      </c>
      <c r="I447" s="25">
        <v>3.7051754889599999E-3</v>
      </c>
      <c r="J447" s="25">
        <v>0</v>
      </c>
      <c r="K447" s="25">
        <v>0</v>
      </c>
      <c r="L447" s="25">
        <v>0</v>
      </c>
      <c r="M447" s="25">
        <v>0</v>
      </c>
      <c r="N447" s="26" t="s">
        <v>5383</v>
      </c>
      <c r="O447" s="15"/>
    </row>
    <row r="448" spans="1:15" ht="47.25" x14ac:dyDescent="0.25">
      <c r="A448" s="38" t="s">
        <v>269</v>
      </c>
      <c r="B448" s="26" t="s">
        <v>903</v>
      </c>
      <c r="C448" s="24" t="s">
        <v>904</v>
      </c>
      <c r="D448" s="25">
        <v>0.745</v>
      </c>
      <c r="E448" s="25">
        <v>0</v>
      </c>
      <c r="F448" s="25">
        <v>0</v>
      </c>
      <c r="G448" s="25">
        <v>0</v>
      </c>
      <c r="H448" s="25">
        <v>0</v>
      </c>
      <c r="I448" s="25">
        <v>2.42349055248E-3</v>
      </c>
      <c r="J448" s="25">
        <v>0</v>
      </c>
      <c r="K448" s="25">
        <v>0</v>
      </c>
      <c r="L448" s="25">
        <v>0</v>
      </c>
      <c r="M448" s="25">
        <v>0</v>
      </c>
      <c r="N448" s="26" t="s">
        <v>5383</v>
      </c>
      <c r="O448" s="15"/>
    </row>
    <row r="449" spans="1:15" ht="47.25" x14ac:dyDescent="0.25">
      <c r="A449" s="38" t="s">
        <v>269</v>
      </c>
      <c r="B449" s="26" t="s">
        <v>905</v>
      </c>
      <c r="C449" s="24" t="s">
        <v>906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5383</v>
      </c>
      <c r="O449" s="15"/>
    </row>
    <row r="450" spans="1:15" ht="47.25" x14ac:dyDescent="0.25">
      <c r="A450" s="38" t="s">
        <v>269</v>
      </c>
      <c r="B450" s="26" t="s">
        <v>907</v>
      </c>
      <c r="C450" s="24" t="s">
        <v>908</v>
      </c>
      <c r="D450" s="25">
        <v>0.745</v>
      </c>
      <c r="E450" s="25">
        <v>0</v>
      </c>
      <c r="F450" s="25">
        <v>0</v>
      </c>
      <c r="G450" s="25">
        <v>0</v>
      </c>
      <c r="H450" s="25">
        <v>0</v>
      </c>
      <c r="I450" s="25">
        <v>2.42349055248E-3</v>
      </c>
      <c r="J450" s="25">
        <v>0</v>
      </c>
      <c r="K450" s="25">
        <v>0</v>
      </c>
      <c r="L450" s="25">
        <v>0</v>
      </c>
      <c r="M450" s="25">
        <v>0</v>
      </c>
      <c r="N450" s="26" t="s">
        <v>5383</v>
      </c>
      <c r="O450" s="15"/>
    </row>
    <row r="451" spans="1:15" ht="47.25" x14ac:dyDescent="0.25">
      <c r="A451" s="38" t="s">
        <v>269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5383</v>
      </c>
      <c r="O451" s="15"/>
    </row>
    <row r="452" spans="1:15" ht="47.25" x14ac:dyDescent="0.25">
      <c r="A452" s="38" t="s">
        <v>269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5383</v>
      </c>
      <c r="O452" s="15"/>
    </row>
    <row r="453" spans="1:15" ht="47.25" x14ac:dyDescent="0.25">
      <c r="A453" s="38" t="s">
        <v>269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5383</v>
      </c>
      <c r="O453" s="15"/>
    </row>
    <row r="454" spans="1:15" ht="47.25" x14ac:dyDescent="0.25">
      <c r="A454" s="38" t="s">
        <v>269</v>
      </c>
      <c r="B454" s="26" t="s">
        <v>915</v>
      </c>
      <c r="C454" s="24" t="s">
        <v>916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5383</v>
      </c>
      <c r="O454" s="15"/>
    </row>
    <row r="455" spans="1:15" ht="47.25" x14ac:dyDescent="0.25">
      <c r="A455" s="38" t="s">
        <v>269</v>
      </c>
      <c r="B455" s="26" t="s">
        <v>917</v>
      </c>
      <c r="C455" s="24" t="s">
        <v>918</v>
      </c>
      <c r="D455" s="25">
        <v>1.139</v>
      </c>
      <c r="E455" s="25">
        <v>0</v>
      </c>
      <c r="F455" s="25">
        <v>0</v>
      </c>
      <c r="G455" s="25">
        <v>0</v>
      </c>
      <c r="H455" s="25">
        <v>0</v>
      </c>
      <c r="I455" s="25">
        <v>3.7051754889599999E-3</v>
      </c>
      <c r="J455" s="25">
        <v>0</v>
      </c>
      <c r="K455" s="25">
        <v>0</v>
      </c>
      <c r="L455" s="25">
        <v>0</v>
      </c>
      <c r="M455" s="25">
        <v>0</v>
      </c>
      <c r="N455" s="26" t="s">
        <v>5383</v>
      </c>
      <c r="O455" s="15"/>
    </row>
    <row r="456" spans="1:15" ht="47.25" x14ac:dyDescent="0.25">
      <c r="A456" s="38" t="s">
        <v>269</v>
      </c>
      <c r="B456" s="26" t="s">
        <v>919</v>
      </c>
      <c r="C456" s="24" t="s">
        <v>920</v>
      </c>
      <c r="D456" s="25">
        <v>1.139</v>
      </c>
      <c r="E456" s="25">
        <v>0</v>
      </c>
      <c r="F456" s="25">
        <v>0</v>
      </c>
      <c r="G456" s="25">
        <v>0</v>
      </c>
      <c r="H456" s="25">
        <v>0</v>
      </c>
      <c r="I456" s="25">
        <v>3.7051754889599999E-3</v>
      </c>
      <c r="J456" s="25">
        <v>0</v>
      </c>
      <c r="K456" s="25">
        <v>0</v>
      </c>
      <c r="L456" s="25">
        <v>0</v>
      </c>
      <c r="M456" s="25">
        <v>0</v>
      </c>
      <c r="N456" s="26" t="s">
        <v>5383</v>
      </c>
      <c r="O456" s="15"/>
    </row>
    <row r="457" spans="1:15" ht="47.25" x14ac:dyDescent="0.25">
      <c r="A457" s="38" t="s">
        <v>269</v>
      </c>
      <c r="B457" s="26" t="s">
        <v>921</v>
      </c>
      <c r="C457" s="24" t="s">
        <v>922</v>
      </c>
      <c r="D457" s="25">
        <v>1.139</v>
      </c>
      <c r="E457" s="25">
        <v>0</v>
      </c>
      <c r="F457" s="25">
        <v>0</v>
      </c>
      <c r="G457" s="25">
        <v>0</v>
      </c>
      <c r="H457" s="25">
        <v>0</v>
      </c>
      <c r="I457" s="25">
        <v>3.7051754889599999E-3</v>
      </c>
      <c r="J457" s="25">
        <v>0</v>
      </c>
      <c r="K457" s="25">
        <v>0</v>
      </c>
      <c r="L457" s="25">
        <v>0</v>
      </c>
      <c r="M457" s="25">
        <v>0</v>
      </c>
      <c r="N457" s="26" t="s">
        <v>5383</v>
      </c>
      <c r="O457" s="15"/>
    </row>
    <row r="458" spans="1:15" ht="47.25" x14ac:dyDescent="0.25">
      <c r="A458" s="38" t="s">
        <v>269</v>
      </c>
      <c r="B458" s="26" t="s">
        <v>923</v>
      </c>
      <c r="C458" s="24" t="s">
        <v>924</v>
      </c>
      <c r="D458" s="25">
        <v>1.139</v>
      </c>
      <c r="E458" s="25">
        <v>0</v>
      </c>
      <c r="F458" s="25">
        <v>0</v>
      </c>
      <c r="G458" s="25">
        <v>0</v>
      </c>
      <c r="H458" s="25">
        <v>0</v>
      </c>
      <c r="I458" s="25">
        <v>3.7051754889599999E-3</v>
      </c>
      <c r="J458" s="25">
        <v>0</v>
      </c>
      <c r="K458" s="25">
        <v>0</v>
      </c>
      <c r="L458" s="25">
        <v>0</v>
      </c>
      <c r="M458" s="25">
        <v>0</v>
      </c>
      <c r="N458" s="26" t="s">
        <v>5383</v>
      </c>
      <c r="O458" s="15"/>
    </row>
    <row r="459" spans="1:15" ht="47.25" x14ac:dyDescent="0.25">
      <c r="A459" s="38" t="s">
        <v>269</v>
      </c>
      <c r="B459" s="26" t="s">
        <v>925</v>
      </c>
      <c r="C459" s="24" t="s">
        <v>926</v>
      </c>
      <c r="D459" s="25">
        <v>1.139</v>
      </c>
      <c r="E459" s="25">
        <v>0</v>
      </c>
      <c r="F459" s="25">
        <v>0</v>
      </c>
      <c r="G459" s="25">
        <v>0</v>
      </c>
      <c r="H459" s="25">
        <v>0</v>
      </c>
      <c r="I459" s="25">
        <v>3.7051754889599999E-3</v>
      </c>
      <c r="J459" s="25">
        <v>0</v>
      </c>
      <c r="K459" s="25">
        <v>0</v>
      </c>
      <c r="L459" s="25">
        <v>0</v>
      </c>
      <c r="M459" s="25">
        <v>0</v>
      </c>
      <c r="N459" s="26" t="s">
        <v>5383</v>
      </c>
      <c r="O459" s="15"/>
    </row>
    <row r="460" spans="1:15" ht="47.25" x14ac:dyDescent="0.25">
      <c r="A460" s="38" t="s">
        <v>269</v>
      </c>
      <c r="B460" s="26" t="s">
        <v>927</v>
      </c>
      <c r="C460" s="24" t="s">
        <v>928</v>
      </c>
      <c r="D460" s="25">
        <v>1.139</v>
      </c>
      <c r="E460" s="25">
        <v>0</v>
      </c>
      <c r="F460" s="25">
        <v>0</v>
      </c>
      <c r="G460" s="25">
        <v>0</v>
      </c>
      <c r="H460" s="25">
        <v>0</v>
      </c>
      <c r="I460" s="25">
        <v>3.7051754889599999E-3</v>
      </c>
      <c r="J460" s="25">
        <v>0</v>
      </c>
      <c r="K460" s="25">
        <v>0</v>
      </c>
      <c r="L460" s="25">
        <v>0</v>
      </c>
      <c r="M460" s="25">
        <v>0</v>
      </c>
      <c r="N460" s="26" t="s">
        <v>5383</v>
      </c>
      <c r="O460" s="15"/>
    </row>
    <row r="461" spans="1:15" ht="47.25" x14ac:dyDescent="0.25">
      <c r="A461" s="38" t="s">
        <v>269</v>
      </c>
      <c r="B461" s="26" t="s">
        <v>929</v>
      </c>
      <c r="C461" s="24" t="s">
        <v>930</v>
      </c>
      <c r="D461" s="25">
        <v>1.139</v>
      </c>
      <c r="E461" s="25">
        <v>0</v>
      </c>
      <c r="F461" s="25">
        <v>0</v>
      </c>
      <c r="G461" s="25">
        <v>0</v>
      </c>
      <c r="H461" s="25">
        <v>0</v>
      </c>
      <c r="I461" s="25">
        <v>3.7051754889599999E-3</v>
      </c>
      <c r="J461" s="25">
        <v>0</v>
      </c>
      <c r="K461" s="25">
        <v>0</v>
      </c>
      <c r="L461" s="25">
        <v>0</v>
      </c>
      <c r="M461" s="25">
        <v>0</v>
      </c>
      <c r="N461" s="26" t="s">
        <v>5383</v>
      </c>
      <c r="O461" s="15"/>
    </row>
    <row r="462" spans="1:15" ht="47.25" x14ac:dyDescent="0.25">
      <c r="A462" s="38" t="s">
        <v>269</v>
      </c>
      <c r="B462" s="26" t="s">
        <v>931</v>
      </c>
      <c r="C462" s="24" t="s">
        <v>932</v>
      </c>
      <c r="D462" s="25">
        <v>0.745</v>
      </c>
      <c r="E462" s="25">
        <v>0</v>
      </c>
      <c r="F462" s="25">
        <v>0</v>
      </c>
      <c r="G462" s="25">
        <v>0</v>
      </c>
      <c r="H462" s="25">
        <v>0</v>
      </c>
      <c r="I462" s="25">
        <v>2.42349055248E-3</v>
      </c>
      <c r="J462" s="25">
        <v>0</v>
      </c>
      <c r="K462" s="25">
        <v>0</v>
      </c>
      <c r="L462" s="25">
        <v>0</v>
      </c>
      <c r="M462" s="25">
        <v>0</v>
      </c>
      <c r="N462" s="26" t="s">
        <v>5383</v>
      </c>
      <c r="O462" s="15"/>
    </row>
    <row r="463" spans="1:15" ht="47.25" x14ac:dyDescent="0.25">
      <c r="A463" s="38" t="s">
        <v>269</v>
      </c>
      <c r="B463" s="26" t="s">
        <v>933</v>
      </c>
      <c r="C463" s="24" t="s">
        <v>934</v>
      </c>
      <c r="D463" s="25">
        <v>1.139</v>
      </c>
      <c r="E463" s="25">
        <v>0</v>
      </c>
      <c r="F463" s="25">
        <v>0</v>
      </c>
      <c r="G463" s="25">
        <v>0</v>
      </c>
      <c r="H463" s="25">
        <v>0</v>
      </c>
      <c r="I463" s="25">
        <v>3.7051754889599999E-3</v>
      </c>
      <c r="J463" s="25">
        <v>0</v>
      </c>
      <c r="K463" s="25">
        <v>0</v>
      </c>
      <c r="L463" s="25">
        <v>0</v>
      </c>
      <c r="M463" s="25">
        <v>0</v>
      </c>
      <c r="N463" s="26" t="s">
        <v>5383</v>
      </c>
      <c r="O463" s="15"/>
    </row>
    <row r="464" spans="1:15" ht="31.5" x14ac:dyDescent="0.25">
      <c r="A464" s="38" t="s">
        <v>269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5383</v>
      </c>
      <c r="O464" s="15"/>
    </row>
    <row r="465" spans="1:15" ht="31.5" x14ac:dyDescent="0.25">
      <c r="A465" s="38" t="s">
        <v>269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5383</v>
      </c>
      <c r="O465" s="15"/>
    </row>
    <row r="466" spans="1:15" ht="31.5" x14ac:dyDescent="0.25">
      <c r="A466" s="38" t="s">
        <v>269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5383</v>
      </c>
      <c r="O466" s="15"/>
    </row>
    <row r="467" spans="1:15" ht="31.5" x14ac:dyDescent="0.25">
      <c r="A467" s="38" t="s">
        <v>269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5383</v>
      </c>
      <c r="O467" s="15"/>
    </row>
    <row r="468" spans="1:15" ht="31.5" x14ac:dyDescent="0.25">
      <c r="A468" s="38" t="s">
        <v>269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5383</v>
      </c>
      <c r="O468" s="15"/>
    </row>
    <row r="469" spans="1:15" ht="31.5" x14ac:dyDescent="0.25">
      <c r="A469" s="38" t="s">
        <v>269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5383</v>
      </c>
      <c r="O469" s="15"/>
    </row>
    <row r="470" spans="1:15" ht="31.5" x14ac:dyDescent="0.25">
      <c r="A470" s="38" t="s">
        <v>269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5383</v>
      </c>
      <c r="O470" s="15"/>
    </row>
    <row r="471" spans="1:15" ht="31.5" x14ac:dyDescent="0.25">
      <c r="A471" s="38" t="s">
        <v>269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5383</v>
      </c>
      <c r="O471" s="15"/>
    </row>
    <row r="472" spans="1:15" ht="31.5" x14ac:dyDescent="0.25">
      <c r="A472" s="38" t="s">
        <v>269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5383</v>
      </c>
      <c r="O472" s="15"/>
    </row>
    <row r="473" spans="1:15" ht="31.5" x14ac:dyDescent="0.25">
      <c r="A473" s="38" t="s">
        <v>269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5383</v>
      </c>
      <c r="O473" s="15"/>
    </row>
    <row r="474" spans="1:15" ht="31.5" x14ac:dyDescent="0.25">
      <c r="A474" s="38" t="s">
        <v>269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5383</v>
      </c>
      <c r="O474" s="15"/>
    </row>
    <row r="475" spans="1:15" ht="31.5" x14ac:dyDescent="0.25">
      <c r="A475" s="38" t="s">
        <v>269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5383</v>
      </c>
      <c r="O475" s="15"/>
    </row>
    <row r="476" spans="1:15" ht="31.5" x14ac:dyDescent="0.25">
      <c r="A476" s="38" t="s">
        <v>269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5383</v>
      </c>
      <c r="O476" s="15"/>
    </row>
    <row r="477" spans="1:15" ht="31.5" x14ac:dyDescent="0.25">
      <c r="A477" s="38" t="s">
        <v>269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5383</v>
      </c>
      <c r="O477" s="15"/>
    </row>
    <row r="478" spans="1:15" ht="31.5" x14ac:dyDescent="0.25">
      <c r="A478" s="38" t="s">
        <v>269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5383</v>
      </c>
      <c r="O478" s="15"/>
    </row>
    <row r="479" spans="1:15" ht="31.5" x14ac:dyDescent="0.25">
      <c r="A479" s="38" t="s">
        <v>269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5383</v>
      </c>
      <c r="O479" s="15"/>
    </row>
    <row r="480" spans="1:15" ht="31.5" x14ac:dyDescent="0.25">
      <c r="A480" s="38" t="s">
        <v>269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5383</v>
      </c>
      <c r="O480" s="15"/>
    </row>
    <row r="481" spans="1:15" ht="31.5" x14ac:dyDescent="0.25">
      <c r="A481" s="38" t="s">
        <v>269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5383</v>
      </c>
      <c r="O481" s="15"/>
    </row>
    <row r="482" spans="1:15" ht="31.5" x14ac:dyDescent="0.25">
      <c r="A482" s="38" t="s">
        <v>269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5383</v>
      </c>
      <c r="O482" s="15"/>
    </row>
    <row r="483" spans="1:15" ht="31.5" x14ac:dyDescent="0.25">
      <c r="A483" s="38" t="s">
        <v>269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5383</v>
      </c>
      <c r="O483" s="15"/>
    </row>
    <row r="484" spans="1:15" ht="31.5" x14ac:dyDescent="0.25">
      <c r="A484" s="38" t="s">
        <v>269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5383</v>
      </c>
      <c r="O484" s="15"/>
    </row>
    <row r="485" spans="1:15" ht="31.5" x14ac:dyDescent="0.25">
      <c r="A485" s="38" t="s">
        <v>269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5383</v>
      </c>
      <c r="O485" s="15"/>
    </row>
    <row r="486" spans="1:15" ht="31.5" x14ac:dyDescent="0.25">
      <c r="A486" s="38" t="s">
        <v>269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5383</v>
      </c>
      <c r="O486" s="15"/>
    </row>
    <row r="487" spans="1:15" ht="31.5" x14ac:dyDescent="0.25">
      <c r="A487" s="38" t="s">
        <v>269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5383</v>
      </c>
      <c r="O487" s="15"/>
    </row>
    <row r="488" spans="1:15" ht="31.5" x14ac:dyDescent="0.25">
      <c r="A488" s="38" t="s">
        <v>269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5383</v>
      </c>
      <c r="O488" s="15"/>
    </row>
    <row r="489" spans="1:15" ht="31.5" x14ac:dyDescent="0.25">
      <c r="A489" s="38" t="s">
        <v>269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5383</v>
      </c>
      <c r="O489" s="15"/>
    </row>
    <row r="490" spans="1:15" ht="31.5" x14ac:dyDescent="0.25">
      <c r="A490" s="38" t="s">
        <v>269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5383</v>
      </c>
      <c r="O490" s="15"/>
    </row>
    <row r="491" spans="1:15" ht="31.5" x14ac:dyDescent="0.25">
      <c r="A491" s="38" t="s">
        <v>269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5383</v>
      </c>
      <c r="O491" s="15"/>
    </row>
    <row r="492" spans="1:15" ht="31.5" x14ac:dyDescent="0.25">
      <c r="A492" s="38" t="s">
        <v>269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5383</v>
      </c>
      <c r="O492" s="15"/>
    </row>
    <row r="493" spans="1:15" ht="31.5" x14ac:dyDescent="0.25">
      <c r="A493" s="38" t="s">
        <v>269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5383</v>
      </c>
      <c r="O493" s="15"/>
    </row>
    <row r="494" spans="1:15" ht="31.5" x14ac:dyDescent="0.25">
      <c r="A494" s="38" t="s">
        <v>269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5383</v>
      </c>
      <c r="O494" s="15"/>
    </row>
    <row r="495" spans="1:15" ht="31.5" x14ac:dyDescent="0.25">
      <c r="A495" s="38" t="s">
        <v>269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5383</v>
      </c>
      <c r="O495" s="15"/>
    </row>
    <row r="496" spans="1:15" ht="31.5" x14ac:dyDescent="0.25">
      <c r="A496" s="38" t="s">
        <v>269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5383</v>
      </c>
      <c r="O496" s="15"/>
    </row>
    <row r="497" spans="1:15" ht="31.5" x14ac:dyDescent="0.25">
      <c r="A497" s="38" t="s">
        <v>269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5383</v>
      </c>
      <c r="O497" s="15"/>
    </row>
    <row r="498" spans="1:15" ht="31.5" x14ac:dyDescent="0.25">
      <c r="A498" s="38" t="s">
        <v>269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5383</v>
      </c>
      <c r="O498" s="15"/>
    </row>
    <row r="499" spans="1:15" ht="31.5" x14ac:dyDescent="0.25">
      <c r="A499" s="38" t="s">
        <v>269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5383</v>
      </c>
      <c r="O499" s="15"/>
    </row>
    <row r="500" spans="1:15" ht="31.5" x14ac:dyDescent="0.25">
      <c r="A500" s="38" t="s">
        <v>269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5383</v>
      </c>
      <c r="O500" s="15"/>
    </row>
    <row r="501" spans="1:15" ht="31.5" x14ac:dyDescent="0.25">
      <c r="A501" s="38" t="s">
        <v>269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5383</v>
      </c>
      <c r="O501" s="15"/>
    </row>
    <row r="502" spans="1:15" ht="31.5" x14ac:dyDescent="0.25">
      <c r="A502" s="38" t="s">
        <v>269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5383</v>
      </c>
      <c r="O502" s="15"/>
    </row>
    <row r="503" spans="1:15" ht="31.5" x14ac:dyDescent="0.25">
      <c r="A503" s="38" t="s">
        <v>269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5383</v>
      </c>
      <c r="O503" s="15"/>
    </row>
    <row r="504" spans="1:15" ht="31.5" x14ac:dyDescent="0.25">
      <c r="A504" s="38" t="s">
        <v>269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5383</v>
      </c>
      <c r="O504" s="15"/>
    </row>
    <row r="505" spans="1:15" ht="31.5" x14ac:dyDescent="0.25">
      <c r="A505" s="38" t="s">
        <v>269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5383</v>
      </c>
      <c r="O505" s="15"/>
    </row>
    <row r="506" spans="1:15" ht="31.5" x14ac:dyDescent="0.25">
      <c r="A506" s="38" t="s">
        <v>269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5383</v>
      </c>
      <c r="O506" s="15"/>
    </row>
    <row r="507" spans="1:15" ht="31.5" x14ac:dyDescent="0.25">
      <c r="A507" s="38" t="s">
        <v>269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5383</v>
      </c>
      <c r="O507" s="15"/>
    </row>
    <row r="508" spans="1:15" ht="31.5" x14ac:dyDescent="0.25">
      <c r="A508" s="38" t="s">
        <v>269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5383</v>
      </c>
      <c r="O508" s="15"/>
    </row>
    <row r="509" spans="1:15" ht="31.5" x14ac:dyDescent="0.25">
      <c r="A509" s="38" t="s">
        <v>269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5383</v>
      </c>
      <c r="O509" s="15"/>
    </row>
    <row r="510" spans="1:15" ht="31.5" x14ac:dyDescent="0.25">
      <c r="A510" s="38" t="s">
        <v>269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5383</v>
      </c>
      <c r="O510" s="15"/>
    </row>
    <row r="511" spans="1:15" ht="31.5" x14ac:dyDescent="0.25">
      <c r="A511" s="38" t="s">
        <v>269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5383</v>
      </c>
      <c r="O511" s="15"/>
    </row>
    <row r="512" spans="1:15" ht="31.5" x14ac:dyDescent="0.25">
      <c r="A512" s="38" t="s">
        <v>269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5383</v>
      </c>
      <c r="O512" s="15"/>
    </row>
    <row r="513" spans="1:15" ht="31.5" x14ac:dyDescent="0.25">
      <c r="A513" s="38" t="s">
        <v>269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5383</v>
      </c>
      <c r="O513" s="15"/>
    </row>
    <row r="514" spans="1:15" ht="31.5" x14ac:dyDescent="0.25">
      <c r="A514" s="38" t="s">
        <v>269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5383</v>
      </c>
      <c r="O514" s="15"/>
    </row>
    <row r="515" spans="1:15" ht="31.5" x14ac:dyDescent="0.25">
      <c r="A515" s="38" t="s">
        <v>269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5383</v>
      </c>
      <c r="O515" s="15"/>
    </row>
    <row r="516" spans="1:15" ht="31.5" x14ac:dyDescent="0.25">
      <c r="A516" s="38" t="s">
        <v>269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5383</v>
      </c>
      <c r="O516" s="15"/>
    </row>
    <row r="517" spans="1:15" ht="31.5" x14ac:dyDescent="0.25">
      <c r="A517" s="38" t="s">
        <v>269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5383</v>
      </c>
      <c r="O517" s="15"/>
    </row>
    <row r="518" spans="1:15" ht="31.5" x14ac:dyDescent="0.25">
      <c r="A518" s="38" t="s">
        <v>269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5383</v>
      </c>
      <c r="O518" s="15"/>
    </row>
    <row r="519" spans="1:15" x14ac:dyDescent="0.25">
      <c r="A519" s="38" t="s">
        <v>269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5383</v>
      </c>
      <c r="O519" s="15"/>
    </row>
    <row r="520" spans="1:15" ht="31.5" x14ac:dyDescent="0.25">
      <c r="A520" s="38" t="s">
        <v>269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5383</v>
      </c>
      <c r="O520" s="15"/>
    </row>
    <row r="521" spans="1:15" ht="31.5" x14ac:dyDescent="0.25">
      <c r="A521" s="38" t="s">
        <v>269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5383</v>
      </c>
      <c r="O521" s="15"/>
    </row>
    <row r="522" spans="1:15" ht="31.5" x14ac:dyDescent="0.25">
      <c r="A522" s="38" t="s">
        <v>269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5383</v>
      </c>
      <c r="O522" s="15"/>
    </row>
    <row r="523" spans="1:15" ht="31.5" x14ac:dyDescent="0.25">
      <c r="A523" s="38" t="s">
        <v>269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5383</v>
      </c>
      <c r="O523" s="15"/>
    </row>
    <row r="524" spans="1:15" ht="47.25" x14ac:dyDescent="0.25">
      <c r="A524" s="38" t="s">
        <v>269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5383</v>
      </c>
      <c r="O524" s="15"/>
    </row>
    <row r="525" spans="1:15" ht="47.25" x14ac:dyDescent="0.25">
      <c r="A525" s="38" t="s">
        <v>269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5383</v>
      </c>
      <c r="O525" s="15"/>
    </row>
    <row r="526" spans="1:15" ht="47.25" x14ac:dyDescent="0.25">
      <c r="A526" s="38" t="s">
        <v>269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5383</v>
      </c>
      <c r="O526" s="15"/>
    </row>
    <row r="527" spans="1:15" ht="47.25" x14ac:dyDescent="0.25">
      <c r="A527" s="38" t="s">
        <v>269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5383</v>
      </c>
      <c r="O527" s="15"/>
    </row>
    <row r="528" spans="1:15" ht="47.25" x14ac:dyDescent="0.25">
      <c r="A528" s="38" t="s">
        <v>269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5383</v>
      </c>
      <c r="O528" s="15"/>
    </row>
    <row r="529" spans="1:15" ht="47.25" x14ac:dyDescent="0.25">
      <c r="A529" s="38" t="s">
        <v>269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5383</v>
      </c>
      <c r="O529" s="15"/>
    </row>
    <row r="530" spans="1:15" ht="47.25" x14ac:dyDescent="0.25">
      <c r="A530" s="38" t="s">
        <v>269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5383</v>
      </c>
      <c r="O530" s="15"/>
    </row>
    <row r="531" spans="1:15" ht="47.25" x14ac:dyDescent="0.25">
      <c r="A531" s="38" t="s">
        <v>269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5383</v>
      </c>
      <c r="O531" s="15"/>
    </row>
    <row r="532" spans="1:15" ht="47.25" x14ac:dyDescent="0.25">
      <c r="A532" s="38" t="s">
        <v>269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5383</v>
      </c>
      <c r="O532" s="15"/>
    </row>
    <row r="533" spans="1:15" ht="47.25" x14ac:dyDescent="0.25">
      <c r="A533" s="38" t="s">
        <v>269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5383</v>
      </c>
      <c r="O533" s="15"/>
    </row>
    <row r="534" spans="1:15" ht="47.25" x14ac:dyDescent="0.25">
      <c r="A534" s="38" t="s">
        <v>269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5383</v>
      </c>
      <c r="O534" s="15"/>
    </row>
    <row r="535" spans="1:15" ht="47.25" x14ac:dyDescent="0.25">
      <c r="A535" s="38" t="s">
        <v>269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5383</v>
      </c>
      <c r="O535" s="15"/>
    </row>
    <row r="536" spans="1:15" ht="47.25" x14ac:dyDescent="0.25">
      <c r="A536" s="38" t="s">
        <v>269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5383</v>
      </c>
      <c r="O536" s="15"/>
    </row>
    <row r="537" spans="1:15" ht="47.25" x14ac:dyDescent="0.25">
      <c r="A537" s="38" t="s">
        <v>269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5383</v>
      </c>
      <c r="O537" s="15"/>
    </row>
    <row r="538" spans="1:15" ht="47.25" x14ac:dyDescent="0.25">
      <c r="A538" s="38" t="s">
        <v>269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5383</v>
      </c>
      <c r="O538" s="15"/>
    </row>
    <row r="539" spans="1:15" ht="31.5" x14ac:dyDescent="0.25">
      <c r="A539" s="38" t="s">
        <v>269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5383</v>
      </c>
      <c r="O539" s="15"/>
    </row>
    <row r="540" spans="1:15" ht="31.5" x14ac:dyDescent="0.25">
      <c r="A540" s="38" t="s">
        <v>269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5383</v>
      </c>
      <c r="O540" s="15"/>
    </row>
    <row r="541" spans="1:15" ht="31.5" x14ac:dyDescent="0.25">
      <c r="A541" s="38" t="s">
        <v>269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5383</v>
      </c>
      <c r="O541" s="15"/>
    </row>
    <row r="542" spans="1:15" ht="31.5" x14ac:dyDescent="0.25">
      <c r="A542" s="38" t="s">
        <v>269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5383</v>
      </c>
      <c r="O542" s="15"/>
    </row>
    <row r="543" spans="1:15" ht="31.5" x14ac:dyDescent="0.25">
      <c r="A543" s="38" t="s">
        <v>269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5383</v>
      </c>
      <c r="O543" s="15"/>
    </row>
    <row r="544" spans="1:15" ht="31.5" x14ac:dyDescent="0.25">
      <c r="A544" s="38" t="s">
        <v>269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5383</v>
      </c>
      <c r="O544" s="15"/>
    </row>
    <row r="545" spans="1:15" ht="31.5" x14ac:dyDescent="0.25">
      <c r="A545" s="38" t="s">
        <v>269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5383</v>
      </c>
      <c r="O545" s="15"/>
    </row>
    <row r="546" spans="1:15" ht="31.5" x14ac:dyDescent="0.25">
      <c r="A546" s="38" t="s">
        <v>269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5383</v>
      </c>
      <c r="O546" s="15"/>
    </row>
    <row r="547" spans="1:15" ht="47.25" x14ac:dyDescent="0.25">
      <c r="A547" s="38" t="s">
        <v>269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5383</v>
      </c>
      <c r="O547" s="15"/>
    </row>
    <row r="548" spans="1:15" ht="31.5" x14ac:dyDescent="0.25">
      <c r="A548" s="38" t="s">
        <v>269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5383</v>
      </c>
      <c r="O548" s="15"/>
    </row>
    <row r="549" spans="1:15" ht="31.5" x14ac:dyDescent="0.25">
      <c r="A549" s="38" t="s">
        <v>269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5383</v>
      </c>
      <c r="O549" s="15"/>
    </row>
    <row r="550" spans="1:15" ht="31.5" x14ac:dyDescent="0.25">
      <c r="A550" s="38" t="s">
        <v>269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5383</v>
      </c>
      <c r="O550" s="15"/>
    </row>
    <row r="551" spans="1:15" ht="47.25" x14ac:dyDescent="0.25">
      <c r="A551" s="38" t="s">
        <v>269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5383</v>
      </c>
      <c r="O551" s="15"/>
    </row>
    <row r="552" spans="1:15" ht="63" x14ac:dyDescent="0.25">
      <c r="A552" s="38" t="s">
        <v>269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5383</v>
      </c>
      <c r="O552" s="15"/>
    </row>
    <row r="553" spans="1:15" ht="31.5" x14ac:dyDescent="0.25">
      <c r="A553" s="38" t="s">
        <v>269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5383</v>
      </c>
      <c r="O553" s="15"/>
    </row>
    <row r="554" spans="1:15" ht="31.5" x14ac:dyDescent="0.25">
      <c r="A554" s="38" t="s">
        <v>269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5383</v>
      </c>
      <c r="O554" s="15"/>
    </row>
    <row r="555" spans="1:15" ht="31.5" x14ac:dyDescent="0.25">
      <c r="A555" s="38" t="s">
        <v>269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5383</v>
      </c>
      <c r="O555" s="15"/>
    </row>
    <row r="556" spans="1:15" ht="31.5" x14ac:dyDescent="0.25">
      <c r="A556" s="38" t="s">
        <v>269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5383</v>
      </c>
      <c r="O556" s="15"/>
    </row>
    <row r="557" spans="1:15" ht="31.5" x14ac:dyDescent="0.25">
      <c r="A557" s="38" t="s">
        <v>269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5383</v>
      </c>
      <c r="O557" s="15"/>
    </row>
    <row r="558" spans="1:15" ht="31.5" x14ac:dyDescent="0.25">
      <c r="A558" s="38" t="s">
        <v>269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5383</v>
      </c>
      <c r="O558" s="15"/>
    </row>
    <row r="559" spans="1:15" ht="31.5" x14ac:dyDescent="0.25">
      <c r="A559" s="38" t="s">
        <v>269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5383</v>
      </c>
      <c r="O559" s="15"/>
    </row>
    <row r="560" spans="1:15" ht="31.5" x14ac:dyDescent="0.25">
      <c r="A560" s="38" t="s">
        <v>269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5383</v>
      </c>
      <c r="O560" s="15"/>
    </row>
    <row r="561" spans="1:15" ht="31.5" x14ac:dyDescent="0.25">
      <c r="A561" s="38" t="s">
        <v>269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5383</v>
      </c>
      <c r="O561" s="15"/>
    </row>
    <row r="562" spans="1:15" ht="31.5" x14ac:dyDescent="0.25">
      <c r="A562" s="38" t="s">
        <v>269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5383</v>
      </c>
      <c r="O562" s="15"/>
    </row>
    <row r="563" spans="1:15" ht="31.5" x14ac:dyDescent="0.25">
      <c r="A563" s="38" t="s">
        <v>269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5383</v>
      </c>
      <c r="O563" s="15"/>
    </row>
    <row r="564" spans="1:15" ht="31.5" x14ac:dyDescent="0.25">
      <c r="A564" s="38" t="s">
        <v>269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5383</v>
      </c>
      <c r="O564" s="15"/>
    </row>
    <row r="565" spans="1:15" ht="31.5" x14ac:dyDescent="0.25">
      <c r="A565" s="38" t="s">
        <v>269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5383</v>
      </c>
      <c r="O565" s="15"/>
    </row>
    <row r="566" spans="1:15" ht="47.25" x14ac:dyDescent="0.25">
      <c r="A566" s="38" t="s">
        <v>269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5383</v>
      </c>
      <c r="O566" s="15"/>
    </row>
    <row r="567" spans="1:15" ht="31.5" x14ac:dyDescent="0.25">
      <c r="A567" s="38" t="s">
        <v>269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5383</v>
      </c>
      <c r="O567" s="15"/>
    </row>
    <row r="568" spans="1:15" ht="31.5" x14ac:dyDescent="0.25">
      <c r="A568" s="38" t="s">
        <v>269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5383</v>
      </c>
      <c r="O568" s="15"/>
    </row>
    <row r="569" spans="1:15" ht="47.25" x14ac:dyDescent="0.25">
      <c r="A569" s="38" t="s">
        <v>269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5383</v>
      </c>
      <c r="O569" s="15"/>
    </row>
    <row r="570" spans="1:15" ht="63" x14ac:dyDescent="0.25">
      <c r="A570" s="38" t="s">
        <v>269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5383</v>
      </c>
      <c r="O570" s="15"/>
    </row>
    <row r="571" spans="1:15" ht="63" x14ac:dyDescent="0.25">
      <c r="A571" s="38" t="s">
        <v>269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5383</v>
      </c>
      <c r="O571" s="15"/>
    </row>
    <row r="572" spans="1:15" ht="110.25" x14ac:dyDescent="0.25">
      <c r="A572" s="38" t="s">
        <v>269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5383</v>
      </c>
      <c r="O572" s="15"/>
    </row>
    <row r="573" spans="1:15" ht="31.5" x14ac:dyDescent="0.25">
      <c r="A573" s="38" t="s">
        <v>269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5383</v>
      </c>
      <c r="O573" s="15"/>
    </row>
    <row r="574" spans="1:15" ht="47.25" x14ac:dyDescent="0.25">
      <c r="A574" s="38" t="s">
        <v>269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5383</v>
      </c>
      <c r="O574" s="15"/>
    </row>
    <row r="575" spans="1:15" ht="31.5" x14ac:dyDescent="0.25">
      <c r="A575" s="38" t="s">
        <v>269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5383</v>
      </c>
      <c r="O575" s="15"/>
    </row>
    <row r="576" spans="1:15" ht="31.5" x14ac:dyDescent="0.25">
      <c r="A576" s="38" t="s">
        <v>269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5383</v>
      </c>
      <c r="O576" s="15"/>
    </row>
    <row r="577" spans="1:15" ht="47.25" x14ac:dyDescent="0.25">
      <c r="A577" s="38" t="s">
        <v>269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5383</v>
      </c>
      <c r="O577" s="15"/>
    </row>
    <row r="578" spans="1:15" ht="47.25" x14ac:dyDescent="0.25">
      <c r="A578" s="38" t="s">
        <v>269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5383</v>
      </c>
      <c r="O578" s="15"/>
    </row>
    <row r="579" spans="1:15" ht="47.25" x14ac:dyDescent="0.25">
      <c r="A579" s="38" t="s">
        <v>269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5383</v>
      </c>
      <c r="O579" s="15"/>
    </row>
    <row r="580" spans="1:15" ht="47.25" x14ac:dyDescent="0.25">
      <c r="A580" s="38" t="s">
        <v>269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5383</v>
      </c>
      <c r="O580" s="15"/>
    </row>
    <row r="581" spans="1:15" ht="47.25" x14ac:dyDescent="0.25">
      <c r="A581" s="38" t="s">
        <v>269</v>
      </c>
      <c r="B581" s="26" t="s">
        <v>1169</v>
      </c>
      <c r="C581" s="24" t="s">
        <v>1170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5383</v>
      </c>
      <c r="O581" s="15"/>
    </row>
    <row r="582" spans="1:15" ht="47.25" x14ac:dyDescent="0.25">
      <c r="A582" s="38" t="s">
        <v>269</v>
      </c>
      <c r="B582" s="26" t="s">
        <v>1171</v>
      </c>
      <c r="C582" s="24" t="s">
        <v>1172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5383</v>
      </c>
      <c r="O582" s="15"/>
    </row>
    <row r="583" spans="1:15" ht="47.25" x14ac:dyDescent="0.25">
      <c r="A583" s="38" t="s">
        <v>269</v>
      </c>
      <c r="B583" s="26" t="s">
        <v>1173</v>
      </c>
      <c r="C583" s="24" t="s">
        <v>1174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5383</v>
      </c>
      <c r="O583" s="15"/>
    </row>
    <row r="584" spans="1:15" ht="47.25" x14ac:dyDescent="0.25">
      <c r="A584" s="38" t="s">
        <v>269</v>
      </c>
      <c r="B584" s="26" t="s">
        <v>1175</v>
      </c>
      <c r="C584" s="24" t="s">
        <v>1176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5383</v>
      </c>
      <c r="O584" s="15"/>
    </row>
    <row r="585" spans="1:15" ht="47.25" x14ac:dyDescent="0.25">
      <c r="A585" s="38" t="s">
        <v>269</v>
      </c>
      <c r="B585" s="26" t="s">
        <v>1177</v>
      </c>
      <c r="C585" s="24" t="s">
        <v>1178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5383</v>
      </c>
      <c r="O585" s="15"/>
    </row>
    <row r="586" spans="1:15" ht="173.25" x14ac:dyDescent="0.25">
      <c r="A586" s="38" t="s">
        <v>269</v>
      </c>
      <c r="B586" s="26" t="s">
        <v>1179</v>
      </c>
      <c r="C586" s="24" t="s">
        <v>1180</v>
      </c>
      <c r="D586" s="25">
        <v>2.13</v>
      </c>
      <c r="E586" s="25">
        <v>0</v>
      </c>
      <c r="F586" s="25">
        <v>0</v>
      </c>
      <c r="G586" s="25">
        <v>0</v>
      </c>
      <c r="H586" s="25">
        <v>0</v>
      </c>
      <c r="I586" s="25">
        <v>6.9289058748899998E-3</v>
      </c>
      <c r="J586" s="25">
        <v>0</v>
      </c>
      <c r="K586" s="25">
        <v>0</v>
      </c>
      <c r="L586" s="25">
        <v>0</v>
      </c>
      <c r="M586" s="25">
        <v>0</v>
      </c>
      <c r="N586" s="26" t="s">
        <v>5383</v>
      </c>
      <c r="O586" s="15"/>
    </row>
    <row r="587" spans="1:15" ht="47.25" x14ac:dyDescent="0.25">
      <c r="A587" s="38" t="s">
        <v>269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5383</v>
      </c>
      <c r="O587" s="15"/>
    </row>
    <row r="588" spans="1:15" ht="63" x14ac:dyDescent="0.25">
      <c r="A588" s="38" t="s">
        <v>269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5383</v>
      </c>
      <c r="O588" s="15"/>
    </row>
    <row r="589" spans="1:15" ht="78.75" x14ac:dyDescent="0.25">
      <c r="A589" s="38" t="s">
        <v>269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5383</v>
      </c>
      <c r="O589" s="15"/>
    </row>
    <row r="590" spans="1:15" ht="63" x14ac:dyDescent="0.25">
      <c r="A590" s="38" t="s">
        <v>269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5383</v>
      </c>
      <c r="O590" s="15"/>
    </row>
    <row r="591" spans="1:15" ht="63" x14ac:dyDescent="0.25">
      <c r="A591" s="38" t="s">
        <v>269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5383</v>
      </c>
      <c r="O591" s="15"/>
    </row>
    <row r="592" spans="1:15" ht="63" x14ac:dyDescent="0.25">
      <c r="A592" s="38" t="s">
        <v>269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5383</v>
      </c>
      <c r="O592" s="15"/>
    </row>
    <row r="593" spans="1:15" ht="63" x14ac:dyDescent="0.25">
      <c r="A593" s="38" t="s">
        <v>269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5383</v>
      </c>
      <c r="O593" s="15"/>
    </row>
    <row r="594" spans="1:15" ht="47.25" x14ac:dyDescent="0.25">
      <c r="A594" s="38" t="s">
        <v>269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5383</v>
      </c>
      <c r="O594" s="15"/>
    </row>
    <row r="595" spans="1:15" ht="47.25" x14ac:dyDescent="0.25">
      <c r="A595" s="38" t="s">
        <v>269</v>
      </c>
      <c r="B595" s="26" t="s">
        <v>1197</v>
      </c>
      <c r="C595" s="24" t="s">
        <v>1198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5383</v>
      </c>
      <c r="O595" s="15"/>
    </row>
    <row r="596" spans="1:15" ht="31.5" x14ac:dyDescent="0.25">
      <c r="A596" s="38" t="s">
        <v>269</v>
      </c>
      <c r="B596" s="26" t="s">
        <v>1199</v>
      </c>
      <c r="C596" s="24" t="s">
        <v>1200</v>
      </c>
      <c r="D596" s="25">
        <v>1.139</v>
      </c>
      <c r="E596" s="25">
        <v>0</v>
      </c>
      <c r="F596" s="25">
        <v>0</v>
      </c>
      <c r="G596" s="25">
        <v>0</v>
      </c>
      <c r="H596" s="25">
        <v>0</v>
      </c>
      <c r="I596" s="25">
        <v>3.7051754889599999E-3</v>
      </c>
      <c r="J596" s="25">
        <v>0</v>
      </c>
      <c r="K596" s="25">
        <v>0</v>
      </c>
      <c r="L596" s="25">
        <v>0</v>
      </c>
      <c r="M596" s="25">
        <v>0</v>
      </c>
      <c r="N596" s="26" t="s">
        <v>5383</v>
      </c>
      <c r="O596" s="15"/>
    </row>
    <row r="597" spans="1:15" ht="47.25" x14ac:dyDescent="0.25">
      <c r="A597" s="38" t="s">
        <v>269</v>
      </c>
      <c r="B597" s="26" t="s">
        <v>1201</v>
      </c>
      <c r="C597" s="24" t="s">
        <v>1202</v>
      </c>
      <c r="D597" s="25">
        <v>1.139</v>
      </c>
      <c r="E597" s="25">
        <v>0</v>
      </c>
      <c r="F597" s="25">
        <v>0</v>
      </c>
      <c r="G597" s="25">
        <v>0</v>
      </c>
      <c r="H597" s="25">
        <v>0</v>
      </c>
      <c r="I597" s="25">
        <v>3.7051754889599999E-3</v>
      </c>
      <c r="J597" s="25">
        <v>0</v>
      </c>
      <c r="K597" s="25">
        <v>0</v>
      </c>
      <c r="L597" s="25">
        <v>0</v>
      </c>
      <c r="M597" s="25">
        <v>0</v>
      </c>
      <c r="N597" s="26" t="s">
        <v>5383</v>
      </c>
      <c r="O597" s="15"/>
    </row>
    <row r="598" spans="1:15" ht="47.25" x14ac:dyDescent="0.25">
      <c r="A598" s="38" t="s">
        <v>269</v>
      </c>
      <c r="B598" s="26" t="s">
        <v>1203</v>
      </c>
      <c r="C598" s="24" t="s">
        <v>1204</v>
      </c>
      <c r="D598" s="25">
        <v>1.139</v>
      </c>
      <c r="E598" s="25">
        <v>0</v>
      </c>
      <c r="F598" s="25">
        <v>0</v>
      </c>
      <c r="G598" s="25">
        <v>0</v>
      </c>
      <c r="H598" s="25">
        <v>0</v>
      </c>
      <c r="I598" s="25">
        <v>3.7051754889599999E-3</v>
      </c>
      <c r="J598" s="25">
        <v>0</v>
      </c>
      <c r="K598" s="25">
        <v>0</v>
      </c>
      <c r="L598" s="25">
        <v>0</v>
      </c>
      <c r="M598" s="25">
        <v>0</v>
      </c>
      <c r="N598" s="26" t="s">
        <v>5383</v>
      </c>
      <c r="O598" s="15"/>
    </row>
    <row r="599" spans="1:15" ht="47.25" x14ac:dyDescent="0.25">
      <c r="A599" s="38" t="s">
        <v>269</v>
      </c>
      <c r="B599" s="26" t="s">
        <v>1205</v>
      </c>
      <c r="C599" s="24" t="s">
        <v>1206</v>
      </c>
      <c r="D599" s="25">
        <v>1.139</v>
      </c>
      <c r="E599" s="25">
        <v>0</v>
      </c>
      <c r="F599" s="25">
        <v>0</v>
      </c>
      <c r="G599" s="25">
        <v>0</v>
      </c>
      <c r="H599" s="25">
        <v>0</v>
      </c>
      <c r="I599" s="25">
        <v>3.7051754889599999E-3</v>
      </c>
      <c r="J599" s="25">
        <v>0</v>
      </c>
      <c r="K599" s="25">
        <v>0</v>
      </c>
      <c r="L599" s="25">
        <v>0</v>
      </c>
      <c r="M599" s="25">
        <v>0</v>
      </c>
      <c r="N599" s="26" t="s">
        <v>5383</v>
      </c>
      <c r="O599" s="15"/>
    </row>
    <row r="600" spans="1:15" ht="47.25" x14ac:dyDescent="0.25">
      <c r="A600" s="38" t="s">
        <v>269</v>
      </c>
      <c r="B600" s="26" t="s">
        <v>1207</v>
      </c>
      <c r="C600" s="24" t="s">
        <v>1208</v>
      </c>
      <c r="D600" s="25">
        <v>1.139</v>
      </c>
      <c r="E600" s="25">
        <v>0</v>
      </c>
      <c r="F600" s="25">
        <v>0</v>
      </c>
      <c r="G600" s="25">
        <v>0</v>
      </c>
      <c r="H600" s="25">
        <v>0</v>
      </c>
      <c r="I600" s="25">
        <v>3.7051754889599999E-3</v>
      </c>
      <c r="J600" s="25">
        <v>0</v>
      </c>
      <c r="K600" s="25">
        <v>0</v>
      </c>
      <c r="L600" s="25">
        <v>0</v>
      </c>
      <c r="M600" s="25">
        <v>0</v>
      </c>
      <c r="N600" s="26" t="s">
        <v>5383</v>
      </c>
      <c r="O600" s="15"/>
    </row>
    <row r="601" spans="1:15" ht="47.25" x14ac:dyDescent="0.25">
      <c r="A601" s="38" t="s">
        <v>269</v>
      </c>
      <c r="B601" s="26" t="s">
        <v>1209</v>
      </c>
      <c r="C601" s="24" t="s">
        <v>1210</v>
      </c>
      <c r="D601" s="25">
        <v>1.139</v>
      </c>
      <c r="E601" s="25">
        <v>0</v>
      </c>
      <c r="F601" s="25">
        <v>0</v>
      </c>
      <c r="G601" s="25">
        <v>0</v>
      </c>
      <c r="H601" s="25">
        <v>0</v>
      </c>
      <c r="I601" s="25">
        <v>3.7051754889599999E-3</v>
      </c>
      <c r="J601" s="25">
        <v>0</v>
      </c>
      <c r="K601" s="25">
        <v>0</v>
      </c>
      <c r="L601" s="25">
        <v>0</v>
      </c>
      <c r="M601" s="25">
        <v>0</v>
      </c>
      <c r="N601" s="26" t="s">
        <v>5383</v>
      </c>
      <c r="O601" s="15"/>
    </row>
    <row r="602" spans="1:15" ht="47.25" x14ac:dyDescent="0.25">
      <c r="A602" s="38" t="s">
        <v>269</v>
      </c>
      <c r="B602" s="26" t="s">
        <v>1211</v>
      </c>
      <c r="C602" s="24" t="s">
        <v>1212</v>
      </c>
      <c r="D602" s="25">
        <v>1.139</v>
      </c>
      <c r="E602" s="25">
        <v>0</v>
      </c>
      <c r="F602" s="25">
        <v>0</v>
      </c>
      <c r="G602" s="25">
        <v>0</v>
      </c>
      <c r="H602" s="25">
        <v>0</v>
      </c>
      <c r="I602" s="25">
        <v>3.7051754889599999E-3</v>
      </c>
      <c r="J602" s="25">
        <v>0</v>
      </c>
      <c r="K602" s="25">
        <v>0</v>
      </c>
      <c r="L602" s="25">
        <v>0</v>
      </c>
      <c r="M602" s="25">
        <v>0</v>
      </c>
      <c r="N602" s="26" t="s">
        <v>5383</v>
      </c>
      <c r="O602" s="15"/>
    </row>
    <row r="603" spans="1:15" ht="47.25" x14ac:dyDescent="0.25">
      <c r="A603" s="38" t="s">
        <v>269</v>
      </c>
      <c r="B603" s="26" t="s">
        <v>1213</v>
      </c>
      <c r="C603" s="24" t="s">
        <v>1214</v>
      </c>
      <c r="D603" s="25">
        <v>1.139</v>
      </c>
      <c r="E603" s="25">
        <v>0</v>
      </c>
      <c r="F603" s="25">
        <v>0</v>
      </c>
      <c r="G603" s="25">
        <v>0</v>
      </c>
      <c r="H603" s="25">
        <v>0</v>
      </c>
      <c r="I603" s="25">
        <v>3.7051754889599999E-3</v>
      </c>
      <c r="J603" s="25">
        <v>0</v>
      </c>
      <c r="K603" s="25">
        <v>0</v>
      </c>
      <c r="L603" s="25">
        <v>0</v>
      </c>
      <c r="M603" s="25">
        <v>0</v>
      </c>
      <c r="N603" s="26" t="s">
        <v>5383</v>
      </c>
      <c r="O603" s="15"/>
    </row>
    <row r="604" spans="1:15" ht="47.25" x14ac:dyDescent="0.25">
      <c r="A604" s="38" t="s">
        <v>269</v>
      </c>
      <c r="B604" s="26" t="s">
        <v>1215</v>
      </c>
      <c r="C604" s="24" t="s">
        <v>1216</v>
      </c>
      <c r="D604" s="25">
        <v>1.139</v>
      </c>
      <c r="E604" s="25">
        <v>0</v>
      </c>
      <c r="F604" s="25">
        <v>0</v>
      </c>
      <c r="G604" s="25">
        <v>0</v>
      </c>
      <c r="H604" s="25">
        <v>0</v>
      </c>
      <c r="I604" s="25">
        <v>3.7051754889599999E-3</v>
      </c>
      <c r="J604" s="25">
        <v>0</v>
      </c>
      <c r="K604" s="25">
        <v>0</v>
      </c>
      <c r="L604" s="25">
        <v>0</v>
      </c>
      <c r="M604" s="25">
        <v>0</v>
      </c>
      <c r="N604" s="26" t="s">
        <v>5383</v>
      </c>
      <c r="O604" s="15"/>
    </row>
    <row r="605" spans="1:15" ht="47.25" x14ac:dyDescent="0.25">
      <c r="A605" s="38" t="s">
        <v>269</v>
      </c>
      <c r="B605" s="26" t="s">
        <v>1217</v>
      </c>
      <c r="C605" s="24" t="s">
        <v>1218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5383</v>
      </c>
      <c r="O605" s="15"/>
    </row>
    <row r="606" spans="1:15" ht="47.25" x14ac:dyDescent="0.25">
      <c r="A606" s="38" t="s">
        <v>269</v>
      </c>
      <c r="B606" s="26" t="s">
        <v>1219</v>
      </c>
      <c r="C606" s="24" t="s">
        <v>1220</v>
      </c>
      <c r="D606" s="25">
        <v>0.52600000000000002</v>
      </c>
      <c r="E606" s="25">
        <v>0</v>
      </c>
      <c r="F606" s="25">
        <v>0</v>
      </c>
      <c r="G606" s="25">
        <v>0</v>
      </c>
      <c r="H606" s="25">
        <v>0</v>
      </c>
      <c r="I606" s="25">
        <v>1.7110819202700001E-3</v>
      </c>
      <c r="J606" s="25">
        <v>0</v>
      </c>
      <c r="K606" s="25">
        <v>0</v>
      </c>
      <c r="L606" s="25">
        <v>0</v>
      </c>
      <c r="M606" s="25">
        <v>0</v>
      </c>
      <c r="N606" s="26" t="s">
        <v>5383</v>
      </c>
      <c r="O606" s="15"/>
    </row>
    <row r="607" spans="1:15" ht="47.25" x14ac:dyDescent="0.25">
      <c r="A607" s="38" t="s">
        <v>269</v>
      </c>
      <c r="B607" s="26" t="s">
        <v>1221</v>
      </c>
      <c r="C607" s="24" t="s">
        <v>1222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5383</v>
      </c>
      <c r="O607" s="15"/>
    </row>
    <row r="608" spans="1:15" ht="47.25" x14ac:dyDescent="0.25">
      <c r="A608" s="38" t="s">
        <v>269</v>
      </c>
      <c r="B608" s="26" t="s">
        <v>1223</v>
      </c>
      <c r="C608" s="24" t="s">
        <v>1224</v>
      </c>
      <c r="D608" s="25">
        <v>0.52600000000000002</v>
      </c>
      <c r="E608" s="25">
        <v>0</v>
      </c>
      <c r="F608" s="25">
        <v>0</v>
      </c>
      <c r="G608" s="25">
        <v>0</v>
      </c>
      <c r="H608" s="25">
        <v>0</v>
      </c>
      <c r="I608" s="25">
        <v>1.7110819202700001E-3</v>
      </c>
      <c r="J608" s="25">
        <v>0</v>
      </c>
      <c r="K608" s="25">
        <v>0</v>
      </c>
      <c r="L608" s="25">
        <v>0</v>
      </c>
      <c r="M608" s="25">
        <v>0</v>
      </c>
      <c r="N608" s="26" t="s">
        <v>5383</v>
      </c>
      <c r="O608" s="15"/>
    </row>
    <row r="609" spans="1:15" ht="47.25" x14ac:dyDescent="0.25">
      <c r="A609" s="38" t="s">
        <v>269</v>
      </c>
      <c r="B609" s="26" t="s">
        <v>1225</v>
      </c>
      <c r="C609" s="24" t="s">
        <v>1226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5383</v>
      </c>
      <c r="O609" s="15"/>
    </row>
    <row r="610" spans="1:15" ht="47.25" x14ac:dyDescent="0.25">
      <c r="A610" s="38" t="s">
        <v>269</v>
      </c>
      <c r="B610" s="26" t="s">
        <v>1227</v>
      </c>
      <c r="C610" s="24" t="s">
        <v>1228</v>
      </c>
      <c r="D610" s="25">
        <v>0.52600000000000002</v>
      </c>
      <c r="E610" s="25">
        <v>0</v>
      </c>
      <c r="F610" s="25">
        <v>0</v>
      </c>
      <c r="G610" s="25">
        <v>0</v>
      </c>
      <c r="H610" s="25">
        <v>0</v>
      </c>
      <c r="I610" s="25">
        <v>1.7110819202700001E-3</v>
      </c>
      <c r="J610" s="25">
        <v>0</v>
      </c>
      <c r="K610" s="25">
        <v>0</v>
      </c>
      <c r="L610" s="25">
        <v>0</v>
      </c>
      <c r="M610" s="25">
        <v>0</v>
      </c>
      <c r="N610" s="26" t="s">
        <v>5383</v>
      </c>
      <c r="O610" s="15"/>
    </row>
    <row r="611" spans="1:15" ht="47.25" x14ac:dyDescent="0.25">
      <c r="A611" s="38" t="s">
        <v>269</v>
      </c>
      <c r="B611" s="26" t="s">
        <v>1229</v>
      </c>
      <c r="C611" s="24" t="s">
        <v>1230</v>
      </c>
      <c r="D611" s="25">
        <v>1.139</v>
      </c>
      <c r="E611" s="25">
        <v>0</v>
      </c>
      <c r="F611" s="25">
        <v>0</v>
      </c>
      <c r="G611" s="25">
        <v>0</v>
      </c>
      <c r="H611" s="25">
        <v>0</v>
      </c>
      <c r="I611" s="25">
        <v>3.7051754889599999E-3</v>
      </c>
      <c r="J611" s="25">
        <v>0</v>
      </c>
      <c r="K611" s="25">
        <v>0</v>
      </c>
      <c r="L611" s="25">
        <v>0</v>
      </c>
      <c r="M611" s="25">
        <v>0</v>
      </c>
      <c r="N611" s="26" t="s">
        <v>5383</v>
      </c>
      <c r="O611" s="15"/>
    </row>
    <row r="612" spans="1:15" ht="31.5" x14ac:dyDescent="0.25">
      <c r="A612" s="38" t="s">
        <v>269</v>
      </c>
      <c r="B612" s="26" t="s">
        <v>1231</v>
      </c>
      <c r="C612" s="24" t="s">
        <v>1232</v>
      </c>
      <c r="D612" s="25">
        <v>0.52600000000000002</v>
      </c>
      <c r="E612" s="25">
        <v>0</v>
      </c>
      <c r="F612" s="25">
        <v>0</v>
      </c>
      <c r="G612" s="25">
        <v>0</v>
      </c>
      <c r="H612" s="25">
        <v>0</v>
      </c>
      <c r="I612" s="25">
        <v>1.7110819202700001E-3</v>
      </c>
      <c r="J612" s="25">
        <v>0</v>
      </c>
      <c r="K612" s="25">
        <v>0</v>
      </c>
      <c r="L612" s="25">
        <v>0</v>
      </c>
      <c r="M612" s="25">
        <v>0</v>
      </c>
      <c r="N612" s="26" t="s">
        <v>5383</v>
      </c>
      <c r="O612" s="15"/>
    </row>
    <row r="613" spans="1:15" ht="47.25" x14ac:dyDescent="0.25">
      <c r="A613" s="38" t="s">
        <v>269</v>
      </c>
      <c r="B613" s="26" t="s">
        <v>1233</v>
      </c>
      <c r="C613" s="24" t="s">
        <v>1234</v>
      </c>
      <c r="D613" s="25">
        <v>1.139</v>
      </c>
      <c r="E613" s="25">
        <v>0</v>
      </c>
      <c r="F613" s="25">
        <v>0</v>
      </c>
      <c r="G613" s="25">
        <v>0</v>
      </c>
      <c r="H613" s="25">
        <v>0</v>
      </c>
      <c r="I613" s="25">
        <v>3.7051754889599999E-3</v>
      </c>
      <c r="J613" s="25">
        <v>0</v>
      </c>
      <c r="K613" s="25">
        <v>0</v>
      </c>
      <c r="L613" s="25">
        <v>0</v>
      </c>
      <c r="M613" s="25">
        <v>0</v>
      </c>
      <c r="N613" s="26" t="s">
        <v>5383</v>
      </c>
      <c r="O613" s="15"/>
    </row>
    <row r="614" spans="1:15" ht="47.25" x14ac:dyDescent="0.25">
      <c r="A614" s="38" t="s">
        <v>269</v>
      </c>
      <c r="B614" s="26" t="s">
        <v>1235</v>
      </c>
      <c r="C614" s="24" t="s">
        <v>1236</v>
      </c>
      <c r="D614" s="25">
        <v>2.3650000000000002</v>
      </c>
      <c r="E614" s="25">
        <v>0</v>
      </c>
      <c r="F614" s="25">
        <v>0</v>
      </c>
      <c r="G614" s="25">
        <v>0</v>
      </c>
      <c r="H614" s="25">
        <v>0</v>
      </c>
      <c r="I614" s="25">
        <v>7.6933626263400003E-3</v>
      </c>
      <c r="J614" s="25">
        <v>0</v>
      </c>
      <c r="K614" s="25">
        <v>0</v>
      </c>
      <c r="L614" s="25">
        <v>0</v>
      </c>
      <c r="M614" s="25">
        <v>0</v>
      </c>
      <c r="N614" s="26" t="s">
        <v>5383</v>
      </c>
      <c r="O614" s="15"/>
    </row>
    <row r="615" spans="1:15" ht="47.25" x14ac:dyDescent="0.25">
      <c r="A615" s="38" t="s">
        <v>269</v>
      </c>
      <c r="B615" s="26" t="s">
        <v>1237</v>
      </c>
      <c r="C615" s="24" t="s">
        <v>1238</v>
      </c>
      <c r="D615" s="25">
        <v>1.139</v>
      </c>
      <c r="E615" s="25">
        <v>0</v>
      </c>
      <c r="F615" s="25">
        <v>0</v>
      </c>
      <c r="G615" s="25">
        <v>0</v>
      </c>
      <c r="H615" s="25">
        <v>0</v>
      </c>
      <c r="I615" s="25">
        <v>3.7051754889599999E-3</v>
      </c>
      <c r="J615" s="25">
        <v>0</v>
      </c>
      <c r="K615" s="25">
        <v>0</v>
      </c>
      <c r="L615" s="25">
        <v>0</v>
      </c>
      <c r="M615" s="25">
        <v>0</v>
      </c>
      <c r="N615" s="26" t="s">
        <v>5383</v>
      </c>
      <c r="O615" s="15"/>
    </row>
    <row r="616" spans="1:15" ht="47.25" x14ac:dyDescent="0.25">
      <c r="A616" s="38" t="s">
        <v>269</v>
      </c>
      <c r="B616" s="26" t="s">
        <v>1239</v>
      </c>
      <c r="C616" s="24" t="s">
        <v>1240</v>
      </c>
      <c r="D616" s="25">
        <v>2.3650000000000002</v>
      </c>
      <c r="E616" s="25">
        <v>0</v>
      </c>
      <c r="F616" s="25">
        <v>0</v>
      </c>
      <c r="G616" s="25">
        <v>0</v>
      </c>
      <c r="H616" s="25">
        <v>0</v>
      </c>
      <c r="I616" s="25">
        <v>7.6933626263400003E-3</v>
      </c>
      <c r="J616" s="25">
        <v>0</v>
      </c>
      <c r="K616" s="25">
        <v>0</v>
      </c>
      <c r="L616" s="25">
        <v>0</v>
      </c>
      <c r="M616" s="25">
        <v>0</v>
      </c>
      <c r="N616" s="26" t="s">
        <v>5383</v>
      </c>
      <c r="O616" s="15"/>
    </row>
    <row r="617" spans="1:15" ht="47.25" x14ac:dyDescent="0.25">
      <c r="A617" s="38" t="s">
        <v>269</v>
      </c>
      <c r="B617" s="26" t="s">
        <v>1241</v>
      </c>
      <c r="C617" s="24" t="s">
        <v>1242</v>
      </c>
      <c r="D617" s="25">
        <v>1.139</v>
      </c>
      <c r="E617" s="25">
        <v>0</v>
      </c>
      <c r="F617" s="25">
        <v>0</v>
      </c>
      <c r="G617" s="25">
        <v>0</v>
      </c>
      <c r="H617" s="25">
        <v>0</v>
      </c>
      <c r="I617" s="25">
        <v>3.7051754889599999E-3</v>
      </c>
      <c r="J617" s="25">
        <v>0</v>
      </c>
      <c r="K617" s="25">
        <v>0</v>
      </c>
      <c r="L617" s="25">
        <v>0</v>
      </c>
      <c r="M617" s="25">
        <v>0</v>
      </c>
      <c r="N617" s="26" t="s">
        <v>5383</v>
      </c>
      <c r="O617" s="15"/>
    </row>
    <row r="618" spans="1:15" ht="47.25" x14ac:dyDescent="0.25">
      <c r="A618" s="38" t="s">
        <v>269</v>
      </c>
      <c r="B618" s="26" t="s">
        <v>1243</v>
      </c>
      <c r="C618" s="24" t="s">
        <v>1244</v>
      </c>
      <c r="D618" s="25">
        <v>1.139</v>
      </c>
      <c r="E618" s="25">
        <v>0</v>
      </c>
      <c r="F618" s="25">
        <v>0</v>
      </c>
      <c r="G618" s="25">
        <v>0</v>
      </c>
      <c r="H618" s="25">
        <v>0</v>
      </c>
      <c r="I618" s="25">
        <v>3.7051754889599999E-3</v>
      </c>
      <c r="J618" s="25">
        <v>0</v>
      </c>
      <c r="K618" s="25">
        <v>0</v>
      </c>
      <c r="L618" s="25">
        <v>0</v>
      </c>
      <c r="M618" s="25">
        <v>0</v>
      </c>
      <c r="N618" s="26" t="s">
        <v>5383</v>
      </c>
      <c r="O618" s="15"/>
    </row>
    <row r="619" spans="1:15" ht="47.25" x14ac:dyDescent="0.25">
      <c r="A619" s="38" t="s">
        <v>269</v>
      </c>
      <c r="B619" s="26" t="s">
        <v>1245</v>
      </c>
      <c r="C619" s="24" t="s">
        <v>1246</v>
      </c>
      <c r="D619" s="25">
        <v>0.745</v>
      </c>
      <c r="E619" s="25">
        <v>0</v>
      </c>
      <c r="F619" s="25">
        <v>0</v>
      </c>
      <c r="G619" s="25">
        <v>0</v>
      </c>
      <c r="H619" s="25">
        <v>0</v>
      </c>
      <c r="I619" s="25">
        <v>2.42349055248E-3</v>
      </c>
      <c r="J619" s="25">
        <v>0</v>
      </c>
      <c r="K619" s="25">
        <v>0</v>
      </c>
      <c r="L619" s="25">
        <v>0</v>
      </c>
      <c r="M619" s="25">
        <v>0</v>
      </c>
      <c r="N619" s="26" t="s">
        <v>5383</v>
      </c>
      <c r="O619" s="15"/>
    </row>
    <row r="620" spans="1:15" ht="47.25" x14ac:dyDescent="0.25">
      <c r="A620" s="38" t="s">
        <v>269</v>
      </c>
      <c r="B620" s="26" t="s">
        <v>1247</v>
      </c>
      <c r="C620" s="24" t="s">
        <v>1248</v>
      </c>
      <c r="D620" s="25">
        <v>1.139</v>
      </c>
      <c r="E620" s="25">
        <v>0</v>
      </c>
      <c r="F620" s="25">
        <v>0</v>
      </c>
      <c r="G620" s="25">
        <v>0</v>
      </c>
      <c r="H620" s="25">
        <v>0</v>
      </c>
      <c r="I620" s="25">
        <v>3.7051754889599999E-3</v>
      </c>
      <c r="J620" s="25">
        <v>0</v>
      </c>
      <c r="K620" s="25">
        <v>0</v>
      </c>
      <c r="L620" s="25">
        <v>0</v>
      </c>
      <c r="M620" s="25">
        <v>0</v>
      </c>
      <c r="N620" s="26" t="s">
        <v>5383</v>
      </c>
      <c r="O620" s="15"/>
    </row>
    <row r="621" spans="1:15" ht="47.25" x14ac:dyDescent="0.25">
      <c r="A621" s="38" t="s">
        <v>269</v>
      </c>
      <c r="B621" s="26" t="s">
        <v>1249</v>
      </c>
      <c r="C621" s="24" t="s">
        <v>1250</v>
      </c>
      <c r="D621" s="25">
        <v>0.52600000000000002</v>
      </c>
      <c r="E621" s="25">
        <v>0</v>
      </c>
      <c r="F621" s="25">
        <v>0</v>
      </c>
      <c r="G621" s="25">
        <v>0</v>
      </c>
      <c r="H621" s="25">
        <v>0</v>
      </c>
      <c r="I621" s="25">
        <v>1.7110819202700001E-3</v>
      </c>
      <c r="J621" s="25">
        <v>0</v>
      </c>
      <c r="K621" s="25">
        <v>0</v>
      </c>
      <c r="L621" s="25">
        <v>0</v>
      </c>
      <c r="M621" s="25">
        <v>0</v>
      </c>
      <c r="N621" s="26" t="s">
        <v>5383</v>
      </c>
      <c r="O621" s="15"/>
    </row>
    <row r="622" spans="1:15" ht="47.25" x14ac:dyDescent="0.25">
      <c r="A622" s="38" t="s">
        <v>269</v>
      </c>
      <c r="B622" s="26" t="s">
        <v>1251</v>
      </c>
      <c r="C622" s="24" t="s">
        <v>1252</v>
      </c>
      <c r="D622" s="25">
        <v>2.3650000000000002</v>
      </c>
      <c r="E622" s="25">
        <v>0</v>
      </c>
      <c r="F622" s="25">
        <v>0</v>
      </c>
      <c r="G622" s="25">
        <v>0</v>
      </c>
      <c r="H622" s="25">
        <v>0</v>
      </c>
      <c r="I622" s="25">
        <v>7.6933626263400003E-3</v>
      </c>
      <c r="J622" s="25">
        <v>0</v>
      </c>
      <c r="K622" s="25">
        <v>0</v>
      </c>
      <c r="L622" s="25">
        <v>0</v>
      </c>
      <c r="M622" s="25">
        <v>0</v>
      </c>
      <c r="N622" s="26" t="s">
        <v>5383</v>
      </c>
      <c r="O622" s="15"/>
    </row>
    <row r="623" spans="1:15" ht="47.25" x14ac:dyDescent="0.25">
      <c r="A623" s="38" t="s">
        <v>269</v>
      </c>
      <c r="B623" s="26" t="s">
        <v>1253</v>
      </c>
      <c r="C623" s="24" t="s">
        <v>1254</v>
      </c>
      <c r="D623" s="25">
        <v>2.3650000000000002</v>
      </c>
      <c r="E623" s="25">
        <v>0</v>
      </c>
      <c r="F623" s="25">
        <v>0</v>
      </c>
      <c r="G623" s="25">
        <v>0</v>
      </c>
      <c r="H623" s="25">
        <v>0</v>
      </c>
      <c r="I623" s="25">
        <v>7.6933626263400003E-3</v>
      </c>
      <c r="J623" s="25">
        <v>0</v>
      </c>
      <c r="K623" s="25">
        <v>0</v>
      </c>
      <c r="L623" s="25">
        <v>0</v>
      </c>
      <c r="M623" s="25">
        <v>0</v>
      </c>
      <c r="N623" s="26" t="s">
        <v>5383</v>
      </c>
      <c r="O623" s="15"/>
    </row>
    <row r="624" spans="1:15" ht="47.25" x14ac:dyDescent="0.25">
      <c r="A624" s="38" t="s">
        <v>269</v>
      </c>
      <c r="B624" s="26" t="s">
        <v>1255</v>
      </c>
      <c r="C624" s="24" t="s">
        <v>1256</v>
      </c>
      <c r="D624" s="25">
        <v>1.139</v>
      </c>
      <c r="E624" s="25">
        <v>0</v>
      </c>
      <c r="F624" s="25">
        <v>0</v>
      </c>
      <c r="G624" s="25">
        <v>0</v>
      </c>
      <c r="H624" s="25">
        <v>0</v>
      </c>
      <c r="I624" s="25">
        <v>3.7051754889599999E-3</v>
      </c>
      <c r="J624" s="25">
        <v>0</v>
      </c>
      <c r="K624" s="25">
        <v>0</v>
      </c>
      <c r="L624" s="25">
        <v>0</v>
      </c>
      <c r="M624" s="25">
        <v>0</v>
      </c>
      <c r="N624" s="26" t="s">
        <v>5383</v>
      </c>
      <c r="O624" s="15"/>
    </row>
    <row r="625" spans="1:15" ht="47.25" x14ac:dyDescent="0.25">
      <c r="A625" s="38" t="s">
        <v>269</v>
      </c>
      <c r="B625" s="26" t="s">
        <v>1257</v>
      </c>
      <c r="C625" s="24" t="s">
        <v>1258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5383</v>
      </c>
      <c r="O625" s="15"/>
    </row>
    <row r="626" spans="1:15" ht="47.25" x14ac:dyDescent="0.25">
      <c r="A626" s="38" t="s">
        <v>269</v>
      </c>
      <c r="B626" s="26" t="s">
        <v>1259</v>
      </c>
      <c r="C626" s="24" t="s">
        <v>1260</v>
      </c>
      <c r="D626" s="25">
        <v>0.52600000000000002</v>
      </c>
      <c r="E626" s="25">
        <v>0</v>
      </c>
      <c r="F626" s="25">
        <v>0</v>
      </c>
      <c r="G626" s="25">
        <v>0</v>
      </c>
      <c r="H626" s="25">
        <v>0</v>
      </c>
      <c r="I626" s="25">
        <v>1.7110819202700001E-3</v>
      </c>
      <c r="J626" s="25">
        <v>0</v>
      </c>
      <c r="K626" s="25">
        <v>0</v>
      </c>
      <c r="L626" s="25">
        <v>0</v>
      </c>
      <c r="M626" s="25">
        <v>0</v>
      </c>
      <c r="N626" s="26" t="s">
        <v>5383</v>
      </c>
      <c r="O626" s="15"/>
    </row>
    <row r="627" spans="1:15" ht="47.25" x14ac:dyDescent="0.25">
      <c r="A627" s="38" t="s">
        <v>269</v>
      </c>
      <c r="B627" s="26" t="s">
        <v>1261</v>
      </c>
      <c r="C627" s="24" t="s">
        <v>1262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5383</v>
      </c>
      <c r="O627" s="15"/>
    </row>
    <row r="628" spans="1:15" ht="47.25" x14ac:dyDescent="0.25">
      <c r="A628" s="38" t="s">
        <v>269</v>
      </c>
      <c r="B628" s="26" t="s">
        <v>1263</v>
      </c>
      <c r="C628" s="24" t="s">
        <v>1264</v>
      </c>
      <c r="D628" s="25">
        <v>0.745</v>
      </c>
      <c r="E628" s="25">
        <v>0</v>
      </c>
      <c r="F628" s="25">
        <v>0</v>
      </c>
      <c r="G628" s="25">
        <v>0</v>
      </c>
      <c r="H628" s="25">
        <v>0</v>
      </c>
      <c r="I628" s="25">
        <v>2.42349055248E-3</v>
      </c>
      <c r="J628" s="25">
        <v>0</v>
      </c>
      <c r="K628" s="25">
        <v>0</v>
      </c>
      <c r="L628" s="25">
        <v>0</v>
      </c>
      <c r="M628" s="25">
        <v>0</v>
      </c>
      <c r="N628" s="26" t="s">
        <v>5383</v>
      </c>
      <c r="O628" s="15"/>
    </row>
    <row r="629" spans="1:15" ht="47.25" x14ac:dyDescent="0.25">
      <c r="A629" s="38" t="s">
        <v>269</v>
      </c>
      <c r="B629" s="26" t="s">
        <v>1265</v>
      </c>
      <c r="C629" s="24" t="s">
        <v>1266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5383</v>
      </c>
      <c r="O629" s="15"/>
    </row>
    <row r="630" spans="1:15" ht="47.25" x14ac:dyDescent="0.25">
      <c r="A630" s="38" t="s">
        <v>269</v>
      </c>
      <c r="B630" s="26" t="s">
        <v>1267</v>
      </c>
      <c r="C630" s="24" t="s">
        <v>1268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5383</v>
      </c>
      <c r="O630" s="15"/>
    </row>
    <row r="631" spans="1:15" ht="47.25" x14ac:dyDescent="0.25">
      <c r="A631" s="38" t="s">
        <v>269</v>
      </c>
      <c r="B631" s="26" t="s">
        <v>1269</v>
      </c>
      <c r="C631" s="24" t="s">
        <v>1270</v>
      </c>
      <c r="D631" s="25">
        <v>1.139</v>
      </c>
      <c r="E631" s="25">
        <v>0</v>
      </c>
      <c r="F631" s="25">
        <v>0</v>
      </c>
      <c r="G631" s="25">
        <v>0</v>
      </c>
      <c r="H631" s="25">
        <v>0</v>
      </c>
      <c r="I631" s="25">
        <v>3.7051754889599999E-3</v>
      </c>
      <c r="J631" s="25">
        <v>0</v>
      </c>
      <c r="K631" s="25">
        <v>0</v>
      </c>
      <c r="L631" s="25">
        <v>0</v>
      </c>
      <c r="M631" s="25">
        <v>0</v>
      </c>
      <c r="N631" s="26" t="s">
        <v>5383</v>
      </c>
      <c r="O631" s="15"/>
    </row>
    <row r="632" spans="1:15" ht="47.25" x14ac:dyDescent="0.25">
      <c r="A632" s="38" t="s">
        <v>269</v>
      </c>
      <c r="B632" s="26" t="s">
        <v>1271</v>
      </c>
      <c r="C632" s="24" t="s">
        <v>1272</v>
      </c>
      <c r="D632" s="25">
        <v>0.52600000000000002</v>
      </c>
      <c r="E632" s="25">
        <v>0</v>
      </c>
      <c r="F632" s="25">
        <v>0</v>
      </c>
      <c r="G632" s="25">
        <v>0</v>
      </c>
      <c r="H632" s="25">
        <v>0</v>
      </c>
      <c r="I632" s="25">
        <v>1.7110819202700001E-3</v>
      </c>
      <c r="J632" s="25">
        <v>0</v>
      </c>
      <c r="K632" s="25">
        <v>0</v>
      </c>
      <c r="L632" s="25">
        <v>0</v>
      </c>
      <c r="M632" s="25">
        <v>0</v>
      </c>
      <c r="N632" s="26" t="s">
        <v>5383</v>
      </c>
      <c r="O632" s="15"/>
    </row>
    <row r="633" spans="1:15" ht="47.25" x14ac:dyDescent="0.25">
      <c r="A633" s="38" t="s">
        <v>269</v>
      </c>
      <c r="B633" s="26" t="s">
        <v>1273</v>
      </c>
      <c r="C633" s="24" t="s">
        <v>1274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5383</v>
      </c>
      <c r="O633" s="15"/>
    </row>
    <row r="634" spans="1:15" ht="47.25" x14ac:dyDescent="0.25">
      <c r="A634" s="38" t="s">
        <v>269</v>
      </c>
      <c r="B634" s="26" t="s">
        <v>1275</v>
      </c>
      <c r="C634" s="24" t="s">
        <v>1276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5383</v>
      </c>
      <c r="O634" s="15"/>
    </row>
    <row r="635" spans="1:15" ht="47.25" x14ac:dyDescent="0.25">
      <c r="A635" s="38" t="s">
        <v>269</v>
      </c>
      <c r="B635" s="26" t="s">
        <v>1277</v>
      </c>
      <c r="C635" s="24" t="s">
        <v>1278</v>
      </c>
      <c r="D635" s="25">
        <v>0.52600000000000002</v>
      </c>
      <c r="E635" s="25">
        <v>0</v>
      </c>
      <c r="F635" s="25">
        <v>0</v>
      </c>
      <c r="G635" s="25">
        <v>0</v>
      </c>
      <c r="H635" s="25">
        <v>0</v>
      </c>
      <c r="I635" s="25">
        <v>1.7110819202700001E-3</v>
      </c>
      <c r="J635" s="25">
        <v>0</v>
      </c>
      <c r="K635" s="25">
        <v>0</v>
      </c>
      <c r="L635" s="25">
        <v>0</v>
      </c>
      <c r="M635" s="25">
        <v>0</v>
      </c>
      <c r="N635" s="26" t="s">
        <v>5383</v>
      </c>
      <c r="O635" s="15"/>
    </row>
    <row r="636" spans="1:15" ht="47.25" x14ac:dyDescent="0.25">
      <c r="A636" s="38" t="s">
        <v>269</v>
      </c>
      <c r="B636" s="26" t="s">
        <v>1279</v>
      </c>
      <c r="C636" s="24" t="s">
        <v>1280</v>
      </c>
      <c r="D636" s="25">
        <v>0.745</v>
      </c>
      <c r="E636" s="25">
        <v>0</v>
      </c>
      <c r="F636" s="25">
        <v>0</v>
      </c>
      <c r="G636" s="25">
        <v>0</v>
      </c>
      <c r="H636" s="25">
        <v>0</v>
      </c>
      <c r="I636" s="25">
        <v>2.42349055248E-3</v>
      </c>
      <c r="J636" s="25">
        <v>0</v>
      </c>
      <c r="K636" s="25">
        <v>0</v>
      </c>
      <c r="L636" s="25">
        <v>0</v>
      </c>
      <c r="M636" s="25">
        <v>0</v>
      </c>
      <c r="N636" s="26" t="s">
        <v>5383</v>
      </c>
      <c r="O636" s="15"/>
    </row>
    <row r="637" spans="1:15" ht="47.25" x14ac:dyDescent="0.25">
      <c r="A637" s="38" t="s">
        <v>269</v>
      </c>
      <c r="B637" s="26" t="s">
        <v>1281</v>
      </c>
      <c r="C637" s="24" t="s">
        <v>1282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5383</v>
      </c>
      <c r="O637" s="15"/>
    </row>
    <row r="638" spans="1:15" ht="47.25" x14ac:dyDescent="0.25">
      <c r="A638" s="38" t="s">
        <v>269</v>
      </c>
      <c r="B638" s="26" t="s">
        <v>1283</v>
      </c>
      <c r="C638" s="24" t="s">
        <v>1284</v>
      </c>
      <c r="D638" s="25">
        <v>0.745</v>
      </c>
      <c r="E638" s="25">
        <v>0</v>
      </c>
      <c r="F638" s="25">
        <v>0</v>
      </c>
      <c r="G638" s="25">
        <v>0</v>
      </c>
      <c r="H638" s="25">
        <v>0</v>
      </c>
      <c r="I638" s="25">
        <v>2.42349055248E-3</v>
      </c>
      <c r="J638" s="25">
        <v>0</v>
      </c>
      <c r="K638" s="25">
        <v>0</v>
      </c>
      <c r="L638" s="25">
        <v>0</v>
      </c>
      <c r="M638" s="25">
        <v>0</v>
      </c>
      <c r="N638" s="26" t="s">
        <v>5383</v>
      </c>
      <c r="O638" s="15"/>
    </row>
    <row r="639" spans="1:15" ht="47.25" x14ac:dyDescent="0.25">
      <c r="A639" s="38" t="s">
        <v>269</v>
      </c>
      <c r="B639" s="26" t="s">
        <v>1285</v>
      </c>
      <c r="C639" s="24" t="s">
        <v>1286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5383</v>
      </c>
      <c r="O639" s="15"/>
    </row>
    <row r="640" spans="1:15" ht="47.25" x14ac:dyDescent="0.25">
      <c r="A640" s="38" t="s">
        <v>269</v>
      </c>
      <c r="B640" s="26" t="s">
        <v>1287</v>
      </c>
      <c r="C640" s="24" t="s">
        <v>1288</v>
      </c>
      <c r="D640" s="25">
        <v>1.139</v>
      </c>
      <c r="E640" s="25">
        <v>0</v>
      </c>
      <c r="F640" s="25">
        <v>0</v>
      </c>
      <c r="G640" s="25">
        <v>0</v>
      </c>
      <c r="H640" s="25">
        <v>0</v>
      </c>
      <c r="I640" s="25">
        <v>3.7051754889599999E-3</v>
      </c>
      <c r="J640" s="25">
        <v>0</v>
      </c>
      <c r="K640" s="25">
        <v>0</v>
      </c>
      <c r="L640" s="25">
        <v>0</v>
      </c>
      <c r="M640" s="25">
        <v>0</v>
      </c>
      <c r="N640" s="26" t="s">
        <v>5383</v>
      </c>
      <c r="O640" s="15"/>
    </row>
    <row r="641" spans="1:15" ht="47.25" x14ac:dyDescent="0.25">
      <c r="A641" s="38" t="s">
        <v>269</v>
      </c>
      <c r="B641" s="26" t="s">
        <v>1289</v>
      </c>
      <c r="C641" s="24" t="s">
        <v>1290</v>
      </c>
      <c r="D641" s="25">
        <v>1.139</v>
      </c>
      <c r="E641" s="25">
        <v>0</v>
      </c>
      <c r="F641" s="25">
        <v>0</v>
      </c>
      <c r="G641" s="25">
        <v>0</v>
      </c>
      <c r="H641" s="25">
        <v>0</v>
      </c>
      <c r="I641" s="25">
        <v>3.7051754889599999E-3</v>
      </c>
      <c r="J641" s="25">
        <v>0</v>
      </c>
      <c r="K641" s="25">
        <v>0</v>
      </c>
      <c r="L641" s="25">
        <v>0</v>
      </c>
      <c r="M641" s="25">
        <v>0</v>
      </c>
      <c r="N641" s="26" t="s">
        <v>5383</v>
      </c>
      <c r="O641" s="15"/>
    </row>
    <row r="642" spans="1:15" ht="47.25" x14ac:dyDescent="0.25">
      <c r="A642" s="38" t="s">
        <v>269</v>
      </c>
      <c r="B642" s="26" t="s">
        <v>1291</v>
      </c>
      <c r="C642" s="24" t="s">
        <v>1292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5383</v>
      </c>
      <c r="O642" s="15"/>
    </row>
    <row r="643" spans="1:15" ht="47.25" x14ac:dyDescent="0.25">
      <c r="A643" s="38" t="s">
        <v>269</v>
      </c>
      <c r="B643" s="26" t="s">
        <v>1293</v>
      </c>
      <c r="C643" s="24" t="s">
        <v>1294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5383</v>
      </c>
      <c r="O643" s="15"/>
    </row>
    <row r="644" spans="1:15" ht="47.25" x14ac:dyDescent="0.25">
      <c r="A644" s="38" t="s">
        <v>269</v>
      </c>
      <c r="B644" s="26" t="s">
        <v>1295</v>
      </c>
      <c r="C644" s="24" t="s">
        <v>1296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5383</v>
      </c>
      <c r="O644" s="15"/>
    </row>
    <row r="645" spans="1:15" ht="47.25" x14ac:dyDescent="0.25">
      <c r="A645" s="38" t="s">
        <v>269</v>
      </c>
      <c r="B645" s="26" t="s">
        <v>1297</v>
      </c>
      <c r="C645" s="24" t="s">
        <v>1298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5383</v>
      </c>
      <c r="O645" s="15"/>
    </row>
    <row r="646" spans="1:15" ht="47.25" x14ac:dyDescent="0.25">
      <c r="A646" s="38" t="s">
        <v>269</v>
      </c>
      <c r="B646" s="26" t="s">
        <v>1299</v>
      </c>
      <c r="C646" s="24" t="s">
        <v>1300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5383</v>
      </c>
      <c r="O646" s="15"/>
    </row>
    <row r="647" spans="1:15" ht="47.25" x14ac:dyDescent="0.25">
      <c r="A647" s="38" t="s">
        <v>269</v>
      </c>
      <c r="B647" s="26" t="s">
        <v>1301</v>
      </c>
      <c r="C647" s="24" t="s">
        <v>1302</v>
      </c>
      <c r="D647" s="25">
        <v>0.52600000000000002</v>
      </c>
      <c r="E647" s="25">
        <v>0</v>
      </c>
      <c r="F647" s="25">
        <v>0</v>
      </c>
      <c r="G647" s="25">
        <v>0</v>
      </c>
      <c r="H647" s="25">
        <v>0</v>
      </c>
      <c r="I647" s="25">
        <v>1.7110819202700001E-3</v>
      </c>
      <c r="J647" s="25">
        <v>0</v>
      </c>
      <c r="K647" s="25">
        <v>0</v>
      </c>
      <c r="L647" s="25">
        <v>0</v>
      </c>
      <c r="M647" s="25">
        <v>0</v>
      </c>
      <c r="N647" s="26" t="s">
        <v>5383</v>
      </c>
      <c r="O647" s="15"/>
    </row>
    <row r="648" spans="1:15" ht="47.25" x14ac:dyDescent="0.25">
      <c r="A648" s="38" t="s">
        <v>269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5383</v>
      </c>
      <c r="O648" s="15"/>
    </row>
    <row r="649" spans="1:15" ht="47.25" x14ac:dyDescent="0.25">
      <c r="A649" s="38" t="s">
        <v>269</v>
      </c>
      <c r="B649" s="26" t="s">
        <v>1305</v>
      </c>
      <c r="C649" s="24" t="s">
        <v>1306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5383</v>
      </c>
      <c r="O649" s="15"/>
    </row>
    <row r="650" spans="1:15" ht="47.25" x14ac:dyDescent="0.25">
      <c r="A650" s="38" t="s">
        <v>269</v>
      </c>
      <c r="B650" s="26" t="s">
        <v>1307</v>
      </c>
      <c r="C650" s="24" t="s">
        <v>1308</v>
      </c>
      <c r="D650" s="25">
        <v>0.745</v>
      </c>
      <c r="E650" s="25">
        <v>0</v>
      </c>
      <c r="F650" s="25">
        <v>0</v>
      </c>
      <c r="G650" s="25">
        <v>0</v>
      </c>
      <c r="H650" s="25">
        <v>0</v>
      </c>
      <c r="I650" s="25">
        <v>2.42349055248E-3</v>
      </c>
      <c r="J650" s="25">
        <v>0</v>
      </c>
      <c r="K650" s="25">
        <v>0</v>
      </c>
      <c r="L650" s="25">
        <v>0</v>
      </c>
      <c r="M650" s="25">
        <v>0</v>
      </c>
      <c r="N650" s="26" t="s">
        <v>5383</v>
      </c>
      <c r="O650" s="15"/>
    </row>
    <row r="651" spans="1:15" ht="47.25" x14ac:dyDescent="0.25">
      <c r="A651" s="38" t="s">
        <v>269</v>
      </c>
      <c r="B651" s="26" t="s">
        <v>1309</v>
      </c>
      <c r="C651" s="24" t="s">
        <v>1310</v>
      </c>
      <c r="D651" s="25">
        <v>0.745</v>
      </c>
      <c r="E651" s="25">
        <v>0</v>
      </c>
      <c r="F651" s="25">
        <v>0</v>
      </c>
      <c r="G651" s="25">
        <v>0</v>
      </c>
      <c r="H651" s="25">
        <v>0</v>
      </c>
      <c r="I651" s="25">
        <v>2.42349055248E-3</v>
      </c>
      <c r="J651" s="25">
        <v>0</v>
      </c>
      <c r="K651" s="25">
        <v>0</v>
      </c>
      <c r="L651" s="25">
        <v>0</v>
      </c>
      <c r="M651" s="25">
        <v>0</v>
      </c>
      <c r="N651" s="26" t="s">
        <v>5383</v>
      </c>
      <c r="O651" s="15"/>
    </row>
    <row r="652" spans="1:15" ht="47.25" x14ac:dyDescent="0.25">
      <c r="A652" s="38" t="s">
        <v>269</v>
      </c>
      <c r="B652" s="26" t="s">
        <v>1311</v>
      </c>
      <c r="C652" s="24" t="s">
        <v>1312</v>
      </c>
      <c r="D652" s="25">
        <v>0.745</v>
      </c>
      <c r="E652" s="25">
        <v>0</v>
      </c>
      <c r="F652" s="25">
        <v>0</v>
      </c>
      <c r="G652" s="25">
        <v>0</v>
      </c>
      <c r="H652" s="25">
        <v>0</v>
      </c>
      <c r="I652" s="25">
        <v>2.42349055248E-3</v>
      </c>
      <c r="J652" s="25">
        <v>0</v>
      </c>
      <c r="K652" s="25">
        <v>0</v>
      </c>
      <c r="L652" s="25">
        <v>0</v>
      </c>
      <c r="M652" s="25">
        <v>0</v>
      </c>
      <c r="N652" s="26" t="s">
        <v>5383</v>
      </c>
      <c r="O652" s="15"/>
    </row>
    <row r="653" spans="1:15" ht="47.25" x14ac:dyDescent="0.25">
      <c r="A653" s="38" t="s">
        <v>269</v>
      </c>
      <c r="B653" s="26" t="s">
        <v>1313</v>
      </c>
      <c r="C653" s="24" t="s">
        <v>1314</v>
      </c>
      <c r="D653" s="25">
        <v>0.52600000000000002</v>
      </c>
      <c r="E653" s="25">
        <v>0</v>
      </c>
      <c r="F653" s="25">
        <v>0</v>
      </c>
      <c r="G653" s="25">
        <v>0</v>
      </c>
      <c r="H653" s="25">
        <v>0</v>
      </c>
      <c r="I653" s="25">
        <v>1.7110819202700001E-3</v>
      </c>
      <c r="J653" s="25">
        <v>0</v>
      </c>
      <c r="K653" s="25">
        <v>0</v>
      </c>
      <c r="L653" s="25">
        <v>0</v>
      </c>
      <c r="M653" s="25">
        <v>0</v>
      </c>
      <c r="N653" s="26" t="s">
        <v>5383</v>
      </c>
      <c r="O653" s="15"/>
    </row>
    <row r="654" spans="1:15" ht="47.25" x14ac:dyDescent="0.25">
      <c r="A654" s="38" t="s">
        <v>269</v>
      </c>
      <c r="B654" s="26" t="s">
        <v>1315</v>
      </c>
      <c r="C654" s="24" t="s">
        <v>1316</v>
      </c>
      <c r="D654" s="25">
        <v>0.745</v>
      </c>
      <c r="E654" s="25">
        <v>0</v>
      </c>
      <c r="F654" s="25">
        <v>0</v>
      </c>
      <c r="G654" s="25">
        <v>0</v>
      </c>
      <c r="H654" s="25">
        <v>0</v>
      </c>
      <c r="I654" s="25">
        <v>2.42349055248E-3</v>
      </c>
      <c r="J654" s="25">
        <v>0</v>
      </c>
      <c r="K654" s="25">
        <v>0</v>
      </c>
      <c r="L654" s="25">
        <v>0</v>
      </c>
      <c r="M654" s="25">
        <v>0</v>
      </c>
      <c r="N654" s="26" t="s">
        <v>5383</v>
      </c>
      <c r="O654" s="15"/>
    </row>
    <row r="655" spans="1:15" ht="47.25" x14ac:dyDescent="0.25">
      <c r="A655" s="38" t="s">
        <v>269</v>
      </c>
      <c r="B655" s="26" t="s">
        <v>1317</v>
      </c>
      <c r="C655" s="24" t="s">
        <v>1318</v>
      </c>
      <c r="D655" s="25">
        <v>0.745</v>
      </c>
      <c r="E655" s="25">
        <v>0</v>
      </c>
      <c r="F655" s="25">
        <v>0</v>
      </c>
      <c r="G655" s="25">
        <v>0</v>
      </c>
      <c r="H655" s="25">
        <v>0</v>
      </c>
      <c r="I655" s="25">
        <v>2.42349055248E-3</v>
      </c>
      <c r="J655" s="25">
        <v>0</v>
      </c>
      <c r="K655" s="25">
        <v>0</v>
      </c>
      <c r="L655" s="25">
        <v>0</v>
      </c>
      <c r="M655" s="25">
        <v>0</v>
      </c>
      <c r="N655" s="26" t="s">
        <v>5383</v>
      </c>
      <c r="O655" s="15"/>
    </row>
    <row r="656" spans="1:15" ht="47.25" x14ac:dyDescent="0.25">
      <c r="A656" s="38" t="s">
        <v>269</v>
      </c>
      <c r="B656" s="26" t="s">
        <v>1319</v>
      </c>
      <c r="C656" s="24" t="s">
        <v>1320</v>
      </c>
      <c r="D656" s="25">
        <v>0.745</v>
      </c>
      <c r="E656" s="25">
        <v>0</v>
      </c>
      <c r="F656" s="25">
        <v>0</v>
      </c>
      <c r="G656" s="25">
        <v>0</v>
      </c>
      <c r="H656" s="25">
        <v>0</v>
      </c>
      <c r="I656" s="25">
        <v>2.42349055248E-3</v>
      </c>
      <c r="J656" s="25">
        <v>0</v>
      </c>
      <c r="K656" s="25">
        <v>0</v>
      </c>
      <c r="L656" s="25">
        <v>0</v>
      </c>
      <c r="M656" s="25">
        <v>0</v>
      </c>
      <c r="N656" s="26" t="s">
        <v>5383</v>
      </c>
      <c r="O656" s="15"/>
    </row>
    <row r="657" spans="1:15" ht="47.25" x14ac:dyDescent="0.25">
      <c r="A657" s="38" t="s">
        <v>269</v>
      </c>
      <c r="B657" s="26" t="s">
        <v>1321</v>
      </c>
      <c r="C657" s="24" t="s">
        <v>1322</v>
      </c>
      <c r="D657" s="25">
        <v>0.745</v>
      </c>
      <c r="E657" s="25">
        <v>0</v>
      </c>
      <c r="F657" s="25">
        <v>0</v>
      </c>
      <c r="G657" s="25">
        <v>0</v>
      </c>
      <c r="H657" s="25">
        <v>0</v>
      </c>
      <c r="I657" s="25">
        <v>2.42349055248E-3</v>
      </c>
      <c r="J657" s="25">
        <v>0</v>
      </c>
      <c r="K657" s="25">
        <v>0</v>
      </c>
      <c r="L657" s="25">
        <v>0</v>
      </c>
      <c r="M657" s="25">
        <v>0</v>
      </c>
      <c r="N657" s="26" t="s">
        <v>5383</v>
      </c>
      <c r="O657" s="15"/>
    </row>
    <row r="658" spans="1:15" ht="47.25" x14ac:dyDescent="0.25">
      <c r="A658" s="38" t="s">
        <v>269</v>
      </c>
      <c r="B658" s="26" t="s">
        <v>1323</v>
      </c>
      <c r="C658" s="24" t="s">
        <v>1324</v>
      </c>
      <c r="D658" s="25">
        <v>0.745</v>
      </c>
      <c r="E658" s="25">
        <v>0</v>
      </c>
      <c r="F658" s="25">
        <v>0</v>
      </c>
      <c r="G658" s="25">
        <v>0</v>
      </c>
      <c r="H658" s="25">
        <v>0</v>
      </c>
      <c r="I658" s="25">
        <v>2.42349055248E-3</v>
      </c>
      <c r="J658" s="25">
        <v>0</v>
      </c>
      <c r="K658" s="25">
        <v>0</v>
      </c>
      <c r="L658" s="25">
        <v>0</v>
      </c>
      <c r="M658" s="25">
        <v>0</v>
      </c>
      <c r="N658" s="26" t="s">
        <v>5383</v>
      </c>
      <c r="O658" s="15"/>
    </row>
    <row r="659" spans="1:15" ht="47.25" x14ac:dyDescent="0.25">
      <c r="A659" s="38" t="s">
        <v>269</v>
      </c>
      <c r="B659" s="26" t="s">
        <v>1325</v>
      </c>
      <c r="C659" s="24" t="s">
        <v>1326</v>
      </c>
      <c r="D659" s="25">
        <v>0.745</v>
      </c>
      <c r="E659" s="25">
        <v>0</v>
      </c>
      <c r="F659" s="25">
        <v>0</v>
      </c>
      <c r="G659" s="25">
        <v>0</v>
      </c>
      <c r="H659" s="25">
        <v>0</v>
      </c>
      <c r="I659" s="25">
        <v>2.42349055248E-3</v>
      </c>
      <c r="J659" s="25">
        <v>0</v>
      </c>
      <c r="K659" s="25">
        <v>0</v>
      </c>
      <c r="L659" s="25">
        <v>0</v>
      </c>
      <c r="M659" s="25">
        <v>0</v>
      </c>
      <c r="N659" s="26" t="s">
        <v>5383</v>
      </c>
      <c r="O659" s="15"/>
    </row>
    <row r="660" spans="1:15" ht="47.25" x14ac:dyDescent="0.25">
      <c r="A660" s="38" t="s">
        <v>269</v>
      </c>
      <c r="B660" s="26" t="s">
        <v>1327</v>
      </c>
      <c r="C660" s="24" t="s">
        <v>1328</v>
      </c>
      <c r="D660" s="25">
        <v>0.52600000000000002</v>
      </c>
      <c r="E660" s="25">
        <v>0</v>
      </c>
      <c r="F660" s="25">
        <v>0</v>
      </c>
      <c r="G660" s="25">
        <v>0</v>
      </c>
      <c r="H660" s="25">
        <v>0</v>
      </c>
      <c r="I660" s="25">
        <v>1.7110819202700001E-3</v>
      </c>
      <c r="J660" s="25">
        <v>0</v>
      </c>
      <c r="K660" s="25">
        <v>0</v>
      </c>
      <c r="L660" s="25">
        <v>0</v>
      </c>
      <c r="M660" s="25">
        <v>0</v>
      </c>
      <c r="N660" s="26" t="s">
        <v>5383</v>
      </c>
      <c r="O660" s="15"/>
    </row>
    <row r="661" spans="1:15" ht="47.25" x14ac:dyDescent="0.25">
      <c r="A661" s="38" t="s">
        <v>269</v>
      </c>
      <c r="B661" s="26" t="s">
        <v>1329</v>
      </c>
      <c r="C661" s="24" t="s">
        <v>1330</v>
      </c>
      <c r="D661" s="25">
        <v>0.52600000000000002</v>
      </c>
      <c r="E661" s="25">
        <v>0</v>
      </c>
      <c r="F661" s="25">
        <v>0</v>
      </c>
      <c r="G661" s="25">
        <v>0</v>
      </c>
      <c r="H661" s="25">
        <v>0</v>
      </c>
      <c r="I661" s="25">
        <v>1.7110819202700001E-3</v>
      </c>
      <c r="J661" s="25">
        <v>0</v>
      </c>
      <c r="K661" s="25">
        <v>0</v>
      </c>
      <c r="L661" s="25">
        <v>0</v>
      </c>
      <c r="M661" s="25">
        <v>0</v>
      </c>
      <c r="N661" s="26" t="s">
        <v>5383</v>
      </c>
      <c r="O661" s="15"/>
    </row>
    <row r="662" spans="1:15" ht="47.25" x14ac:dyDescent="0.25">
      <c r="A662" s="38" t="s">
        <v>269</v>
      </c>
      <c r="B662" s="26" t="s">
        <v>1331</v>
      </c>
      <c r="C662" s="24" t="s">
        <v>1332</v>
      </c>
      <c r="D662" s="25">
        <v>2.3650000000000002</v>
      </c>
      <c r="E662" s="25">
        <v>0</v>
      </c>
      <c r="F662" s="25">
        <v>0</v>
      </c>
      <c r="G662" s="25">
        <v>0</v>
      </c>
      <c r="H662" s="25">
        <v>0</v>
      </c>
      <c r="I662" s="25">
        <v>7.6933626263400003E-3</v>
      </c>
      <c r="J662" s="25">
        <v>0</v>
      </c>
      <c r="K662" s="25">
        <v>0</v>
      </c>
      <c r="L662" s="25">
        <v>0</v>
      </c>
      <c r="M662" s="25">
        <v>0</v>
      </c>
      <c r="N662" s="26" t="s">
        <v>5383</v>
      </c>
      <c r="O662" s="15"/>
    </row>
    <row r="663" spans="1:15" ht="47.25" x14ac:dyDescent="0.25">
      <c r="A663" s="38" t="s">
        <v>269</v>
      </c>
      <c r="B663" s="26" t="s">
        <v>1333</v>
      </c>
      <c r="C663" s="24" t="s">
        <v>1334</v>
      </c>
      <c r="D663" s="25">
        <v>0.745</v>
      </c>
      <c r="E663" s="25">
        <v>0</v>
      </c>
      <c r="F663" s="25">
        <v>0</v>
      </c>
      <c r="G663" s="25">
        <v>0</v>
      </c>
      <c r="H663" s="25">
        <v>0</v>
      </c>
      <c r="I663" s="25">
        <v>2.42349055248E-3</v>
      </c>
      <c r="J663" s="25">
        <v>0</v>
      </c>
      <c r="K663" s="25">
        <v>0</v>
      </c>
      <c r="L663" s="25">
        <v>0</v>
      </c>
      <c r="M663" s="25">
        <v>0</v>
      </c>
      <c r="N663" s="26" t="s">
        <v>5383</v>
      </c>
      <c r="O663" s="15"/>
    </row>
    <row r="664" spans="1:15" ht="47.25" x14ac:dyDescent="0.25">
      <c r="A664" s="38" t="s">
        <v>269</v>
      </c>
      <c r="B664" s="26" t="s">
        <v>1335</v>
      </c>
      <c r="C664" s="24" t="s">
        <v>1336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5383</v>
      </c>
      <c r="O664" s="15"/>
    </row>
    <row r="665" spans="1:15" ht="47.25" x14ac:dyDescent="0.25">
      <c r="A665" s="38" t="s">
        <v>269</v>
      </c>
      <c r="B665" s="26" t="s">
        <v>1337</v>
      </c>
      <c r="C665" s="24" t="s">
        <v>1338</v>
      </c>
      <c r="D665" s="25">
        <v>0.52600000000000002</v>
      </c>
      <c r="E665" s="25">
        <v>0</v>
      </c>
      <c r="F665" s="25">
        <v>0</v>
      </c>
      <c r="G665" s="25">
        <v>0</v>
      </c>
      <c r="H665" s="25">
        <v>0</v>
      </c>
      <c r="I665" s="25">
        <v>1.7110819202700001E-3</v>
      </c>
      <c r="J665" s="25">
        <v>0</v>
      </c>
      <c r="K665" s="25">
        <v>0</v>
      </c>
      <c r="L665" s="25">
        <v>0</v>
      </c>
      <c r="M665" s="25">
        <v>0</v>
      </c>
      <c r="N665" s="26" t="s">
        <v>5383</v>
      </c>
      <c r="O665" s="15"/>
    </row>
    <row r="666" spans="1:15" ht="47.25" x14ac:dyDescent="0.25">
      <c r="A666" s="38" t="s">
        <v>269</v>
      </c>
      <c r="B666" s="26" t="s">
        <v>1339</v>
      </c>
      <c r="C666" s="24" t="s">
        <v>1340</v>
      </c>
      <c r="D666" s="25">
        <v>5.431</v>
      </c>
      <c r="E666" s="25">
        <v>0</v>
      </c>
      <c r="F666" s="25">
        <v>0</v>
      </c>
      <c r="G666" s="25">
        <v>0</v>
      </c>
      <c r="H666" s="25">
        <v>0</v>
      </c>
      <c r="I666" s="25">
        <v>1.7667083477240001E-2</v>
      </c>
      <c r="J666" s="25">
        <v>0</v>
      </c>
      <c r="K666" s="25">
        <v>0</v>
      </c>
      <c r="L666" s="25">
        <v>0</v>
      </c>
      <c r="M666" s="25">
        <v>0</v>
      </c>
      <c r="N666" s="26" t="s">
        <v>5383</v>
      </c>
      <c r="O666" s="15"/>
    </row>
    <row r="667" spans="1:15" ht="47.25" x14ac:dyDescent="0.25">
      <c r="A667" s="38" t="s">
        <v>269</v>
      </c>
      <c r="B667" s="26" t="s">
        <v>1341</v>
      </c>
      <c r="C667" s="24" t="s">
        <v>1342</v>
      </c>
      <c r="D667" s="25">
        <v>0.52600000000000002</v>
      </c>
      <c r="E667" s="25">
        <v>0</v>
      </c>
      <c r="F667" s="25">
        <v>0</v>
      </c>
      <c r="G667" s="25">
        <v>0</v>
      </c>
      <c r="H667" s="25">
        <v>0</v>
      </c>
      <c r="I667" s="25">
        <v>1.7110819202700001E-3</v>
      </c>
      <c r="J667" s="25">
        <v>0</v>
      </c>
      <c r="K667" s="25">
        <v>0</v>
      </c>
      <c r="L667" s="25">
        <v>0</v>
      </c>
      <c r="M667" s="25">
        <v>0</v>
      </c>
      <c r="N667" s="26" t="s">
        <v>5383</v>
      </c>
      <c r="O667" s="15"/>
    </row>
    <row r="668" spans="1:15" ht="47.25" x14ac:dyDescent="0.25">
      <c r="A668" s="38" t="s">
        <v>269</v>
      </c>
      <c r="B668" s="26" t="s">
        <v>1343</v>
      </c>
      <c r="C668" s="24" t="s">
        <v>1344</v>
      </c>
      <c r="D668" s="25">
        <v>0.745</v>
      </c>
      <c r="E668" s="25">
        <v>0</v>
      </c>
      <c r="F668" s="25">
        <v>0</v>
      </c>
      <c r="G668" s="25">
        <v>0</v>
      </c>
      <c r="H668" s="25">
        <v>0</v>
      </c>
      <c r="I668" s="25">
        <v>2.42349055248E-3</v>
      </c>
      <c r="J668" s="25">
        <v>0</v>
      </c>
      <c r="K668" s="25">
        <v>0</v>
      </c>
      <c r="L668" s="25">
        <v>0</v>
      </c>
      <c r="M668" s="25">
        <v>0</v>
      </c>
      <c r="N668" s="26" t="s">
        <v>5383</v>
      </c>
      <c r="O668" s="15"/>
    </row>
    <row r="669" spans="1:15" ht="47.25" x14ac:dyDescent="0.25">
      <c r="A669" s="38" t="s">
        <v>269</v>
      </c>
      <c r="B669" s="26" t="s">
        <v>1345</v>
      </c>
      <c r="C669" s="24" t="s">
        <v>1346</v>
      </c>
      <c r="D669" s="25">
        <v>0.52600000000000002</v>
      </c>
      <c r="E669" s="25">
        <v>0</v>
      </c>
      <c r="F669" s="25">
        <v>0</v>
      </c>
      <c r="G669" s="25">
        <v>0</v>
      </c>
      <c r="H669" s="25">
        <v>0</v>
      </c>
      <c r="I669" s="25">
        <v>1.7110819202700001E-3</v>
      </c>
      <c r="J669" s="25">
        <v>0</v>
      </c>
      <c r="K669" s="25">
        <v>0</v>
      </c>
      <c r="L669" s="25">
        <v>0</v>
      </c>
      <c r="M669" s="25">
        <v>0</v>
      </c>
      <c r="N669" s="26" t="s">
        <v>5383</v>
      </c>
      <c r="O669" s="15"/>
    </row>
    <row r="670" spans="1:15" ht="47.25" x14ac:dyDescent="0.25">
      <c r="A670" s="38" t="s">
        <v>269</v>
      </c>
      <c r="B670" s="26" t="s">
        <v>1347</v>
      </c>
      <c r="C670" s="24" t="s">
        <v>1348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5383</v>
      </c>
      <c r="O670" s="15"/>
    </row>
    <row r="671" spans="1:15" ht="47.25" x14ac:dyDescent="0.25">
      <c r="A671" s="38" t="s">
        <v>269</v>
      </c>
      <c r="B671" s="26" t="s">
        <v>1349</v>
      </c>
      <c r="C671" s="24" t="s">
        <v>1350</v>
      </c>
      <c r="D671" s="25">
        <v>1.139</v>
      </c>
      <c r="E671" s="25">
        <v>0</v>
      </c>
      <c r="F671" s="25">
        <v>0</v>
      </c>
      <c r="G671" s="25">
        <v>0</v>
      </c>
      <c r="H671" s="25">
        <v>0</v>
      </c>
      <c r="I671" s="25">
        <v>3.7051754889599999E-3</v>
      </c>
      <c r="J671" s="25">
        <v>0</v>
      </c>
      <c r="K671" s="25">
        <v>0</v>
      </c>
      <c r="L671" s="25">
        <v>0</v>
      </c>
      <c r="M671" s="25">
        <v>0</v>
      </c>
      <c r="N671" s="26" t="s">
        <v>5383</v>
      </c>
      <c r="O671" s="15"/>
    </row>
    <row r="672" spans="1:15" ht="47.25" x14ac:dyDescent="0.25">
      <c r="A672" s="38" t="s">
        <v>269</v>
      </c>
      <c r="B672" s="26" t="s">
        <v>1351</v>
      </c>
      <c r="C672" s="24" t="s">
        <v>1352</v>
      </c>
      <c r="D672" s="25">
        <v>1.139</v>
      </c>
      <c r="E672" s="25">
        <v>0</v>
      </c>
      <c r="F672" s="25">
        <v>0</v>
      </c>
      <c r="G672" s="25">
        <v>0</v>
      </c>
      <c r="H672" s="25">
        <v>0</v>
      </c>
      <c r="I672" s="25">
        <v>3.7051754889599999E-3</v>
      </c>
      <c r="J672" s="25">
        <v>0</v>
      </c>
      <c r="K672" s="25">
        <v>0</v>
      </c>
      <c r="L672" s="25">
        <v>0</v>
      </c>
      <c r="M672" s="25">
        <v>0</v>
      </c>
      <c r="N672" s="26" t="s">
        <v>5383</v>
      </c>
      <c r="O672" s="15"/>
    </row>
    <row r="673" spans="1:15" ht="47.25" x14ac:dyDescent="0.25">
      <c r="A673" s="38" t="s">
        <v>269</v>
      </c>
      <c r="B673" s="26" t="s">
        <v>1353</v>
      </c>
      <c r="C673" s="24" t="s">
        <v>1354</v>
      </c>
      <c r="D673" s="25">
        <v>1.139</v>
      </c>
      <c r="E673" s="25">
        <v>0</v>
      </c>
      <c r="F673" s="25">
        <v>0</v>
      </c>
      <c r="G673" s="25">
        <v>0</v>
      </c>
      <c r="H673" s="25">
        <v>0</v>
      </c>
      <c r="I673" s="25">
        <v>3.7051754889599999E-3</v>
      </c>
      <c r="J673" s="25">
        <v>0</v>
      </c>
      <c r="K673" s="25">
        <v>0</v>
      </c>
      <c r="L673" s="25">
        <v>0</v>
      </c>
      <c r="M673" s="25">
        <v>0</v>
      </c>
      <c r="N673" s="26" t="s">
        <v>5383</v>
      </c>
      <c r="O673" s="15"/>
    </row>
    <row r="674" spans="1:15" ht="47.25" x14ac:dyDescent="0.25">
      <c r="A674" s="38" t="s">
        <v>269</v>
      </c>
      <c r="B674" s="26" t="s">
        <v>1355</v>
      </c>
      <c r="C674" s="24" t="s">
        <v>1356</v>
      </c>
      <c r="D674" s="25">
        <v>0.745</v>
      </c>
      <c r="E674" s="25">
        <v>0</v>
      </c>
      <c r="F674" s="25">
        <v>0</v>
      </c>
      <c r="G674" s="25">
        <v>0</v>
      </c>
      <c r="H674" s="25">
        <v>0</v>
      </c>
      <c r="I674" s="25">
        <v>2.42349055248E-3</v>
      </c>
      <c r="J674" s="25">
        <v>0</v>
      </c>
      <c r="K674" s="25">
        <v>0</v>
      </c>
      <c r="L674" s="25">
        <v>0</v>
      </c>
      <c r="M674" s="25">
        <v>0</v>
      </c>
      <c r="N674" s="26" t="s">
        <v>5383</v>
      </c>
      <c r="O674" s="15"/>
    </row>
    <row r="675" spans="1:15" ht="47.25" x14ac:dyDescent="0.25">
      <c r="A675" s="38" t="s">
        <v>269</v>
      </c>
      <c r="B675" s="26" t="s">
        <v>1357</v>
      </c>
      <c r="C675" s="24" t="s">
        <v>1358</v>
      </c>
      <c r="D675" s="25">
        <v>0.52600000000000002</v>
      </c>
      <c r="E675" s="25">
        <v>0</v>
      </c>
      <c r="F675" s="25">
        <v>0</v>
      </c>
      <c r="G675" s="25">
        <v>0</v>
      </c>
      <c r="H675" s="25">
        <v>0</v>
      </c>
      <c r="I675" s="25">
        <v>1.7110819202700001E-3</v>
      </c>
      <c r="J675" s="25">
        <v>0</v>
      </c>
      <c r="K675" s="25">
        <v>0</v>
      </c>
      <c r="L675" s="25">
        <v>0</v>
      </c>
      <c r="M675" s="25">
        <v>0</v>
      </c>
      <c r="N675" s="26" t="s">
        <v>5383</v>
      </c>
      <c r="O675" s="15"/>
    </row>
    <row r="676" spans="1:15" ht="47.25" x14ac:dyDescent="0.25">
      <c r="A676" s="38" t="s">
        <v>269</v>
      </c>
      <c r="B676" s="26" t="s">
        <v>1359</v>
      </c>
      <c r="C676" s="24" t="s">
        <v>1360</v>
      </c>
      <c r="D676" s="25">
        <v>0.52600000000000002</v>
      </c>
      <c r="E676" s="25">
        <v>0</v>
      </c>
      <c r="F676" s="25">
        <v>0</v>
      </c>
      <c r="G676" s="25">
        <v>0</v>
      </c>
      <c r="H676" s="25">
        <v>0</v>
      </c>
      <c r="I676" s="25">
        <v>1.7110819202700001E-3</v>
      </c>
      <c r="J676" s="25">
        <v>0</v>
      </c>
      <c r="K676" s="25">
        <v>0</v>
      </c>
      <c r="L676" s="25">
        <v>0</v>
      </c>
      <c r="M676" s="25">
        <v>0</v>
      </c>
      <c r="N676" s="26" t="s">
        <v>5383</v>
      </c>
      <c r="O676" s="15"/>
    </row>
    <row r="677" spans="1:15" ht="47.25" x14ac:dyDescent="0.25">
      <c r="A677" s="38" t="s">
        <v>269</v>
      </c>
      <c r="B677" s="26" t="s">
        <v>1361</v>
      </c>
      <c r="C677" s="24" t="s">
        <v>1362</v>
      </c>
      <c r="D677" s="25">
        <v>1.139</v>
      </c>
      <c r="E677" s="25">
        <v>0</v>
      </c>
      <c r="F677" s="25">
        <v>0</v>
      </c>
      <c r="G677" s="25">
        <v>0</v>
      </c>
      <c r="H677" s="25">
        <v>0</v>
      </c>
      <c r="I677" s="25">
        <v>3.7051754889599999E-3</v>
      </c>
      <c r="J677" s="25">
        <v>0</v>
      </c>
      <c r="K677" s="25">
        <v>0</v>
      </c>
      <c r="L677" s="25">
        <v>0</v>
      </c>
      <c r="M677" s="25">
        <v>0</v>
      </c>
      <c r="N677" s="26" t="s">
        <v>5383</v>
      </c>
      <c r="O677" s="15"/>
    </row>
    <row r="678" spans="1:15" ht="47.25" x14ac:dyDescent="0.25">
      <c r="A678" s="38" t="s">
        <v>269</v>
      </c>
      <c r="B678" s="26" t="s">
        <v>1363</v>
      </c>
      <c r="C678" s="24" t="s">
        <v>1364</v>
      </c>
      <c r="D678" s="25">
        <v>1.139</v>
      </c>
      <c r="E678" s="25">
        <v>0</v>
      </c>
      <c r="F678" s="25">
        <v>0</v>
      </c>
      <c r="G678" s="25">
        <v>0</v>
      </c>
      <c r="H678" s="25">
        <v>0</v>
      </c>
      <c r="I678" s="25">
        <v>3.7051754889599999E-3</v>
      </c>
      <c r="J678" s="25">
        <v>0</v>
      </c>
      <c r="K678" s="25">
        <v>0</v>
      </c>
      <c r="L678" s="25">
        <v>0</v>
      </c>
      <c r="M678" s="25">
        <v>0</v>
      </c>
      <c r="N678" s="26" t="s">
        <v>5383</v>
      </c>
      <c r="O678" s="15"/>
    </row>
    <row r="679" spans="1:15" ht="47.25" x14ac:dyDescent="0.25">
      <c r="A679" s="38" t="s">
        <v>269</v>
      </c>
      <c r="B679" s="26" t="s">
        <v>1365</v>
      </c>
      <c r="C679" s="24" t="s">
        <v>1366</v>
      </c>
      <c r="D679" s="25">
        <v>1.139</v>
      </c>
      <c r="E679" s="25">
        <v>0</v>
      </c>
      <c r="F679" s="25">
        <v>0</v>
      </c>
      <c r="G679" s="25">
        <v>0</v>
      </c>
      <c r="H679" s="25">
        <v>0</v>
      </c>
      <c r="I679" s="25">
        <v>3.7051754889599999E-3</v>
      </c>
      <c r="J679" s="25">
        <v>0</v>
      </c>
      <c r="K679" s="25">
        <v>0</v>
      </c>
      <c r="L679" s="25">
        <v>0</v>
      </c>
      <c r="M679" s="25">
        <v>0</v>
      </c>
      <c r="N679" s="26" t="s">
        <v>5383</v>
      </c>
      <c r="O679" s="15"/>
    </row>
    <row r="680" spans="1:15" ht="47.25" x14ac:dyDescent="0.25">
      <c r="A680" s="38" t="s">
        <v>269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5383</v>
      </c>
      <c r="O680" s="15"/>
    </row>
    <row r="681" spans="1:15" ht="47.25" x14ac:dyDescent="0.25">
      <c r="A681" s="38" t="s">
        <v>269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5383</v>
      </c>
      <c r="O681" s="15"/>
    </row>
    <row r="682" spans="1:15" ht="47.25" x14ac:dyDescent="0.25">
      <c r="A682" s="38" t="s">
        <v>269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5383</v>
      </c>
      <c r="O682" s="15"/>
    </row>
    <row r="683" spans="1:15" ht="47.25" x14ac:dyDescent="0.25">
      <c r="A683" s="38" t="s">
        <v>269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5383</v>
      </c>
      <c r="O683" s="15"/>
    </row>
    <row r="684" spans="1:15" ht="47.25" x14ac:dyDescent="0.25">
      <c r="A684" s="38" t="s">
        <v>269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5383</v>
      </c>
      <c r="O684" s="15"/>
    </row>
    <row r="685" spans="1:15" ht="47.25" x14ac:dyDescent="0.25">
      <c r="A685" s="38" t="s">
        <v>269</v>
      </c>
      <c r="B685" s="26" t="s">
        <v>1377</v>
      </c>
      <c r="C685" s="24" t="s">
        <v>1378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5383</v>
      </c>
      <c r="O685" s="15"/>
    </row>
    <row r="686" spans="1:15" ht="47.25" x14ac:dyDescent="0.25">
      <c r="A686" s="38" t="s">
        <v>269</v>
      </c>
      <c r="B686" s="26" t="s">
        <v>1379</v>
      </c>
      <c r="C686" s="24" t="s">
        <v>1380</v>
      </c>
      <c r="D686" s="25">
        <v>0.52600000000000002</v>
      </c>
      <c r="E686" s="25">
        <v>0</v>
      </c>
      <c r="F686" s="25">
        <v>0</v>
      </c>
      <c r="G686" s="25">
        <v>0</v>
      </c>
      <c r="H686" s="25">
        <v>0</v>
      </c>
      <c r="I686" s="25">
        <v>1.7110819202700001E-3</v>
      </c>
      <c r="J686" s="25">
        <v>0</v>
      </c>
      <c r="K686" s="25">
        <v>0</v>
      </c>
      <c r="L686" s="25">
        <v>0</v>
      </c>
      <c r="M686" s="25">
        <v>0</v>
      </c>
      <c r="N686" s="26" t="s">
        <v>5383</v>
      </c>
      <c r="O686" s="15"/>
    </row>
    <row r="687" spans="1:15" ht="47.25" x14ac:dyDescent="0.25">
      <c r="A687" s="38" t="s">
        <v>269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5383</v>
      </c>
      <c r="O687" s="15"/>
    </row>
    <row r="688" spans="1:15" ht="47.25" x14ac:dyDescent="0.25">
      <c r="A688" s="38" t="s">
        <v>269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5383</v>
      </c>
      <c r="O688" s="15"/>
    </row>
    <row r="689" spans="1:15" ht="47.25" x14ac:dyDescent="0.25">
      <c r="A689" s="38" t="s">
        <v>269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5383</v>
      </c>
      <c r="O689" s="15"/>
    </row>
    <row r="690" spans="1:15" ht="47.25" x14ac:dyDescent="0.25">
      <c r="A690" s="38" t="s">
        <v>269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5383</v>
      </c>
      <c r="O690" s="15"/>
    </row>
    <row r="691" spans="1:15" ht="47.25" x14ac:dyDescent="0.25">
      <c r="A691" s="38" t="s">
        <v>269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5383</v>
      </c>
      <c r="O691" s="15"/>
    </row>
    <row r="692" spans="1:15" ht="47.25" x14ac:dyDescent="0.25">
      <c r="A692" s="38" t="s">
        <v>269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5383</v>
      </c>
      <c r="O692" s="15"/>
    </row>
    <row r="693" spans="1:15" ht="47.25" x14ac:dyDescent="0.25">
      <c r="A693" s="38" t="s">
        <v>269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5383</v>
      </c>
      <c r="O693" s="15"/>
    </row>
    <row r="694" spans="1:15" ht="47.25" x14ac:dyDescent="0.25">
      <c r="A694" s="38" t="s">
        <v>269</v>
      </c>
      <c r="B694" s="26" t="s">
        <v>1395</v>
      </c>
      <c r="C694" s="24" t="s">
        <v>1396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5383</v>
      </c>
      <c r="O694" s="15"/>
    </row>
    <row r="695" spans="1:15" ht="47.25" x14ac:dyDescent="0.25">
      <c r="A695" s="38" t="s">
        <v>269</v>
      </c>
      <c r="B695" s="26" t="s">
        <v>1397</v>
      </c>
      <c r="C695" s="24" t="s">
        <v>1398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5383</v>
      </c>
      <c r="O695" s="15"/>
    </row>
    <row r="696" spans="1:15" ht="47.25" x14ac:dyDescent="0.25">
      <c r="A696" s="38" t="s">
        <v>269</v>
      </c>
      <c r="B696" s="26" t="s">
        <v>1399</v>
      </c>
      <c r="C696" s="24" t="s">
        <v>1400</v>
      </c>
      <c r="D696" s="25">
        <v>0.745</v>
      </c>
      <c r="E696" s="25">
        <v>0</v>
      </c>
      <c r="F696" s="25">
        <v>0</v>
      </c>
      <c r="G696" s="25">
        <v>0</v>
      </c>
      <c r="H696" s="25">
        <v>0</v>
      </c>
      <c r="I696" s="25">
        <v>2.42349055248E-3</v>
      </c>
      <c r="J696" s="25">
        <v>0</v>
      </c>
      <c r="K696" s="25">
        <v>0</v>
      </c>
      <c r="L696" s="25">
        <v>0</v>
      </c>
      <c r="M696" s="25">
        <v>0</v>
      </c>
      <c r="N696" s="26" t="s">
        <v>5383</v>
      </c>
      <c r="O696" s="15"/>
    </row>
    <row r="697" spans="1:15" ht="47.25" x14ac:dyDescent="0.25">
      <c r="A697" s="38" t="s">
        <v>269</v>
      </c>
      <c r="B697" s="26" t="s">
        <v>1401</v>
      </c>
      <c r="C697" s="24" t="s">
        <v>1402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5383</v>
      </c>
      <c r="O697" s="15"/>
    </row>
    <row r="698" spans="1:15" ht="47.25" x14ac:dyDescent="0.25">
      <c r="A698" s="38" t="s">
        <v>269</v>
      </c>
      <c r="B698" s="26" t="s">
        <v>1403</v>
      </c>
      <c r="C698" s="24" t="s">
        <v>1404</v>
      </c>
      <c r="D698" s="25">
        <v>0.52600000000000002</v>
      </c>
      <c r="E698" s="25">
        <v>0</v>
      </c>
      <c r="F698" s="25">
        <v>0</v>
      </c>
      <c r="G698" s="25">
        <v>0</v>
      </c>
      <c r="H698" s="25">
        <v>0</v>
      </c>
      <c r="I698" s="25">
        <v>1.7110819202700001E-3</v>
      </c>
      <c r="J698" s="25">
        <v>0</v>
      </c>
      <c r="K698" s="25">
        <v>0</v>
      </c>
      <c r="L698" s="25">
        <v>0</v>
      </c>
      <c r="M698" s="25">
        <v>0</v>
      </c>
      <c r="N698" s="26" t="s">
        <v>5383</v>
      </c>
      <c r="O698" s="15"/>
    </row>
    <row r="699" spans="1:15" ht="47.25" x14ac:dyDescent="0.25">
      <c r="A699" s="38" t="s">
        <v>269</v>
      </c>
      <c r="B699" s="26" t="s">
        <v>1405</v>
      </c>
      <c r="C699" s="24" t="s">
        <v>1406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5383</v>
      </c>
      <c r="O699" s="15"/>
    </row>
    <row r="700" spans="1:15" ht="47.25" x14ac:dyDescent="0.25">
      <c r="A700" s="38" t="s">
        <v>269</v>
      </c>
      <c r="B700" s="26" t="s">
        <v>1407</v>
      </c>
      <c r="C700" s="24" t="s">
        <v>1408</v>
      </c>
      <c r="D700" s="25">
        <v>0.745</v>
      </c>
      <c r="E700" s="25">
        <v>0</v>
      </c>
      <c r="F700" s="25">
        <v>0</v>
      </c>
      <c r="G700" s="25">
        <v>0</v>
      </c>
      <c r="H700" s="25">
        <v>0</v>
      </c>
      <c r="I700" s="25">
        <v>2.42349055248E-3</v>
      </c>
      <c r="J700" s="25">
        <v>0</v>
      </c>
      <c r="K700" s="25">
        <v>0</v>
      </c>
      <c r="L700" s="25">
        <v>0</v>
      </c>
      <c r="M700" s="25">
        <v>0</v>
      </c>
      <c r="N700" s="26" t="s">
        <v>5383</v>
      </c>
      <c r="O700" s="15"/>
    </row>
    <row r="701" spans="1:15" ht="47.25" x14ac:dyDescent="0.25">
      <c r="A701" s="38" t="s">
        <v>269</v>
      </c>
      <c r="B701" s="26" t="s">
        <v>1409</v>
      </c>
      <c r="C701" s="24" t="s">
        <v>1410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5383</v>
      </c>
      <c r="O701" s="15"/>
    </row>
    <row r="702" spans="1:15" ht="47.25" x14ac:dyDescent="0.25">
      <c r="A702" s="38" t="s">
        <v>269</v>
      </c>
      <c r="B702" s="26" t="s">
        <v>1411</v>
      </c>
      <c r="C702" s="24" t="s">
        <v>1412</v>
      </c>
      <c r="D702" s="25">
        <v>0.52600000000000002</v>
      </c>
      <c r="E702" s="25">
        <v>0</v>
      </c>
      <c r="F702" s="25">
        <v>0</v>
      </c>
      <c r="G702" s="25">
        <v>0</v>
      </c>
      <c r="H702" s="25">
        <v>0</v>
      </c>
      <c r="I702" s="25">
        <v>1.7110819202700001E-3</v>
      </c>
      <c r="J702" s="25">
        <v>0</v>
      </c>
      <c r="K702" s="25">
        <v>0</v>
      </c>
      <c r="L702" s="25">
        <v>0</v>
      </c>
      <c r="M702" s="25">
        <v>0</v>
      </c>
      <c r="N702" s="26" t="s">
        <v>5383</v>
      </c>
      <c r="O702" s="15"/>
    </row>
    <row r="703" spans="1:15" ht="47.25" x14ac:dyDescent="0.25">
      <c r="A703" s="38" t="s">
        <v>269</v>
      </c>
      <c r="B703" s="26" t="s">
        <v>1413</v>
      </c>
      <c r="C703" s="24" t="s">
        <v>1414</v>
      </c>
      <c r="D703" s="25">
        <v>0.745</v>
      </c>
      <c r="E703" s="25">
        <v>0</v>
      </c>
      <c r="F703" s="25">
        <v>0</v>
      </c>
      <c r="G703" s="25">
        <v>0</v>
      </c>
      <c r="H703" s="25">
        <v>0</v>
      </c>
      <c r="I703" s="25">
        <v>2.42349055248E-3</v>
      </c>
      <c r="J703" s="25">
        <v>0</v>
      </c>
      <c r="K703" s="25">
        <v>0</v>
      </c>
      <c r="L703" s="25">
        <v>0</v>
      </c>
      <c r="M703" s="25">
        <v>0</v>
      </c>
      <c r="N703" s="26" t="s">
        <v>5383</v>
      </c>
      <c r="O703" s="15"/>
    </row>
    <row r="704" spans="1:15" ht="47.25" x14ac:dyDescent="0.25">
      <c r="A704" s="38" t="s">
        <v>269</v>
      </c>
      <c r="B704" s="26" t="s">
        <v>1415</v>
      </c>
      <c r="C704" s="24" t="s">
        <v>1416</v>
      </c>
      <c r="D704" s="25">
        <v>0.52600000000000002</v>
      </c>
      <c r="E704" s="25">
        <v>0</v>
      </c>
      <c r="F704" s="25">
        <v>0</v>
      </c>
      <c r="G704" s="25">
        <v>0</v>
      </c>
      <c r="H704" s="25">
        <v>0</v>
      </c>
      <c r="I704" s="25">
        <v>1.7110819202700001E-3</v>
      </c>
      <c r="J704" s="25">
        <v>0</v>
      </c>
      <c r="K704" s="25">
        <v>0</v>
      </c>
      <c r="L704" s="25">
        <v>0</v>
      </c>
      <c r="M704" s="25">
        <v>0</v>
      </c>
      <c r="N704" s="26" t="s">
        <v>5383</v>
      </c>
      <c r="O704" s="15"/>
    </row>
    <row r="705" spans="1:15" ht="31.5" x14ac:dyDescent="0.25">
      <c r="A705" s="38" t="s">
        <v>269</v>
      </c>
      <c r="B705" s="26" t="s">
        <v>1417</v>
      </c>
      <c r="C705" s="24" t="s">
        <v>1418</v>
      </c>
      <c r="D705" s="25">
        <v>0.745</v>
      </c>
      <c r="E705" s="25">
        <v>0</v>
      </c>
      <c r="F705" s="25">
        <v>0</v>
      </c>
      <c r="G705" s="25">
        <v>0</v>
      </c>
      <c r="H705" s="25">
        <v>0</v>
      </c>
      <c r="I705" s="25">
        <v>2.42349055248E-3</v>
      </c>
      <c r="J705" s="25">
        <v>0</v>
      </c>
      <c r="K705" s="25">
        <v>0</v>
      </c>
      <c r="L705" s="25">
        <v>0</v>
      </c>
      <c r="M705" s="25">
        <v>0</v>
      </c>
      <c r="N705" s="26" t="s">
        <v>5383</v>
      </c>
      <c r="O705" s="15"/>
    </row>
    <row r="706" spans="1:15" x14ac:dyDescent="0.25">
      <c r="A706" s="38" t="s">
        <v>269</v>
      </c>
      <c r="B706" s="26" t="s">
        <v>1419</v>
      </c>
      <c r="C706" s="24" t="s">
        <v>1420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5383</v>
      </c>
      <c r="O706" s="15"/>
    </row>
    <row r="707" spans="1:15" x14ac:dyDescent="0.25">
      <c r="A707" s="38" t="s">
        <v>269</v>
      </c>
      <c r="B707" s="26" t="s">
        <v>1421</v>
      </c>
      <c r="C707" s="24" t="s">
        <v>1422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5383</v>
      </c>
      <c r="O707" s="15"/>
    </row>
    <row r="708" spans="1:15" x14ac:dyDescent="0.25">
      <c r="A708" s="38" t="s">
        <v>269</v>
      </c>
      <c r="B708" s="26" t="s">
        <v>1423</v>
      </c>
      <c r="C708" s="24" t="s">
        <v>1424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5383</v>
      </c>
      <c r="O708" s="15"/>
    </row>
    <row r="709" spans="1:15" x14ac:dyDescent="0.25">
      <c r="A709" s="38" t="s">
        <v>269</v>
      </c>
      <c r="B709" s="26" t="s">
        <v>1425</v>
      </c>
      <c r="C709" s="24" t="s">
        <v>1426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5383</v>
      </c>
      <c r="O709" s="15"/>
    </row>
    <row r="710" spans="1:15" x14ac:dyDescent="0.25">
      <c r="A710" s="38" t="s">
        <v>269</v>
      </c>
      <c r="B710" s="26" t="s">
        <v>1427</v>
      </c>
      <c r="C710" s="24" t="s">
        <v>1428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5383</v>
      </c>
      <c r="O710" s="15"/>
    </row>
    <row r="711" spans="1:15" x14ac:dyDescent="0.25">
      <c r="A711" s="38" t="s">
        <v>269</v>
      </c>
      <c r="B711" s="26" t="s">
        <v>1429</v>
      </c>
      <c r="C711" s="24" t="s">
        <v>1430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5383</v>
      </c>
      <c r="O711" s="15"/>
    </row>
    <row r="712" spans="1:15" x14ac:dyDescent="0.25">
      <c r="A712" s="38" t="s">
        <v>269</v>
      </c>
      <c r="B712" s="26" t="s">
        <v>1431</v>
      </c>
      <c r="C712" s="24" t="s">
        <v>1432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5383</v>
      </c>
      <c r="O712" s="15"/>
    </row>
    <row r="713" spans="1:15" x14ac:dyDescent="0.25">
      <c r="A713" s="38" t="s">
        <v>269</v>
      </c>
      <c r="B713" s="26" t="s">
        <v>1433</v>
      </c>
      <c r="C713" s="24" t="s">
        <v>1434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5383</v>
      </c>
      <c r="O713" s="15"/>
    </row>
    <row r="714" spans="1:15" x14ac:dyDescent="0.25">
      <c r="A714" s="38" t="s">
        <v>269</v>
      </c>
      <c r="B714" s="26" t="s">
        <v>1435</v>
      </c>
      <c r="C714" s="24" t="s">
        <v>1436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5383</v>
      </c>
      <c r="O714" s="15"/>
    </row>
    <row r="715" spans="1:15" x14ac:dyDescent="0.25">
      <c r="A715" s="38" t="s">
        <v>269</v>
      </c>
      <c r="B715" s="26" t="s">
        <v>1437</v>
      </c>
      <c r="C715" s="24" t="s">
        <v>1438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5383</v>
      </c>
      <c r="O715" s="15"/>
    </row>
    <row r="716" spans="1:15" x14ac:dyDescent="0.25">
      <c r="A716" s="38" t="s">
        <v>269</v>
      </c>
      <c r="B716" s="26" t="s">
        <v>1439</v>
      </c>
      <c r="C716" s="24" t="s">
        <v>1440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5383</v>
      </c>
      <c r="O716" s="15"/>
    </row>
    <row r="717" spans="1:15" x14ac:dyDescent="0.25">
      <c r="A717" s="38" t="s">
        <v>269</v>
      </c>
      <c r="B717" s="26" t="s">
        <v>1441</v>
      </c>
      <c r="C717" s="24" t="s">
        <v>1442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5383</v>
      </c>
      <c r="O717" s="15"/>
    </row>
    <row r="718" spans="1:15" x14ac:dyDescent="0.25">
      <c r="A718" s="38" t="s">
        <v>269</v>
      </c>
      <c r="B718" s="26" t="s">
        <v>1443</v>
      </c>
      <c r="C718" s="24" t="s">
        <v>1444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5383</v>
      </c>
      <c r="O718" s="15"/>
    </row>
    <row r="719" spans="1:15" x14ac:dyDescent="0.25">
      <c r="A719" s="38" t="s">
        <v>269</v>
      </c>
      <c r="B719" s="26" t="s">
        <v>1445</v>
      </c>
      <c r="C719" s="24" t="s">
        <v>1446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5383</v>
      </c>
      <c r="O719" s="15"/>
    </row>
    <row r="720" spans="1:15" x14ac:dyDescent="0.25">
      <c r="A720" s="38" t="s">
        <v>269</v>
      </c>
      <c r="B720" s="26" t="s">
        <v>1447</v>
      </c>
      <c r="C720" s="24" t="s">
        <v>1448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5383</v>
      </c>
      <c r="O720" s="15"/>
    </row>
    <row r="721" spans="1:15" ht="31.5" x14ac:dyDescent="0.25">
      <c r="A721" s="38" t="s">
        <v>269</v>
      </c>
      <c r="B721" s="26" t="s">
        <v>1449</v>
      </c>
      <c r="C721" s="24" t="s">
        <v>1450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5383</v>
      </c>
      <c r="O721" s="15"/>
    </row>
    <row r="722" spans="1:15" ht="31.5" x14ac:dyDescent="0.25">
      <c r="A722" s="38" t="s">
        <v>269</v>
      </c>
      <c r="B722" s="26" t="s">
        <v>1451</v>
      </c>
      <c r="C722" s="24" t="s">
        <v>1452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5383</v>
      </c>
      <c r="O722" s="15"/>
    </row>
    <row r="723" spans="1:15" ht="31.5" x14ac:dyDescent="0.25">
      <c r="A723" s="38" t="s">
        <v>269</v>
      </c>
      <c r="B723" s="26" t="s">
        <v>1453</v>
      </c>
      <c r="C723" s="24" t="s">
        <v>1454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5383</v>
      </c>
      <c r="O723" s="15"/>
    </row>
    <row r="724" spans="1:15" ht="31.5" x14ac:dyDescent="0.25">
      <c r="A724" s="38" t="s">
        <v>269</v>
      </c>
      <c r="B724" s="26" t="s">
        <v>1455</v>
      </c>
      <c r="C724" s="24" t="s">
        <v>1456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5383</v>
      </c>
      <c r="O724" s="15"/>
    </row>
    <row r="725" spans="1:15" ht="31.5" x14ac:dyDescent="0.25">
      <c r="A725" s="38" t="s">
        <v>269</v>
      </c>
      <c r="B725" s="26" t="s">
        <v>1457</v>
      </c>
      <c r="C725" s="24" t="s">
        <v>1458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5383</v>
      </c>
      <c r="O725" s="15"/>
    </row>
    <row r="726" spans="1:15" ht="31.5" x14ac:dyDescent="0.25">
      <c r="A726" s="38" t="s">
        <v>269</v>
      </c>
      <c r="B726" s="26" t="s">
        <v>1459</v>
      </c>
      <c r="C726" s="24" t="s">
        <v>1460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5383</v>
      </c>
      <c r="O726" s="15"/>
    </row>
    <row r="727" spans="1:15" ht="31.5" x14ac:dyDescent="0.25">
      <c r="A727" s="38" t="s">
        <v>269</v>
      </c>
      <c r="B727" s="26" t="s">
        <v>1461</v>
      </c>
      <c r="C727" s="24" t="s">
        <v>1462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5383</v>
      </c>
      <c r="O727" s="15"/>
    </row>
    <row r="728" spans="1:15" ht="31.5" x14ac:dyDescent="0.25">
      <c r="A728" s="38" t="s">
        <v>269</v>
      </c>
      <c r="B728" s="26" t="s">
        <v>1463</v>
      </c>
      <c r="C728" s="24" t="s">
        <v>1464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5383</v>
      </c>
      <c r="O728" s="15"/>
    </row>
    <row r="729" spans="1:15" ht="31.5" x14ac:dyDescent="0.25">
      <c r="A729" s="38" t="s">
        <v>269</v>
      </c>
      <c r="B729" s="26" t="s">
        <v>1465</v>
      </c>
      <c r="C729" s="24" t="s">
        <v>1466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5383</v>
      </c>
      <c r="O729" s="15"/>
    </row>
    <row r="730" spans="1:15" ht="31.5" x14ac:dyDescent="0.25">
      <c r="A730" s="38" t="s">
        <v>269</v>
      </c>
      <c r="B730" s="26" t="s">
        <v>1467</v>
      </c>
      <c r="C730" s="24" t="s">
        <v>1468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5383</v>
      </c>
      <c r="O730" s="15"/>
    </row>
    <row r="731" spans="1:15" ht="31.5" x14ac:dyDescent="0.25">
      <c r="A731" s="38" t="s">
        <v>269</v>
      </c>
      <c r="B731" s="26" t="s">
        <v>1469</v>
      </c>
      <c r="C731" s="24" t="s">
        <v>1470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5383</v>
      </c>
      <c r="O731" s="15"/>
    </row>
    <row r="732" spans="1:15" ht="31.5" x14ac:dyDescent="0.25">
      <c r="A732" s="38" t="s">
        <v>269</v>
      </c>
      <c r="B732" s="26" t="s">
        <v>1471</v>
      </c>
      <c r="C732" s="24" t="s">
        <v>1472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5383</v>
      </c>
      <c r="O732" s="15"/>
    </row>
    <row r="733" spans="1:15" ht="31.5" x14ac:dyDescent="0.25">
      <c r="A733" s="38" t="s">
        <v>269</v>
      </c>
      <c r="B733" s="26" t="s">
        <v>1473</v>
      </c>
      <c r="C733" s="24" t="s">
        <v>1474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5383</v>
      </c>
      <c r="O733" s="15"/>
    </row>
    <row r="734" spans="1:15" ht="31.5" x14ac:dyDescent="0.25">
      <c r="A734" s="38" t="s">
        <v>269</v>
      </c>
      <c r="B734" s="26" t="s">
        <v>1475</v>
      </c>
      <c r="C734" s="24" t="s">
        <v>1476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5383</v>
      </c>
      <c r="O734" s="15"/>
    </row>
    <row r="735" spans="1:15" ht="31.5" x14ac:dyDescent="0.25">
      <c r="A735" s="38" t="s">
        <v>269</v>
      </c>
      <c r="B735" s="26" t="s">
        <v>1477</v>
      </c>
      <c r="C735" s="24" t="s">
        <v>1478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5383</v>
      </c>
      <c r="O735" s="15"/>
    </row>
    <row r="736" spans="1:15" ht="31.5" x14ac:dyDescent="0.25">
      <c r="A736" s="38" t="s">
        <v>269</v>
      </c>
      <c r="B736" s="26" t="s">
        <v>1479</v>
      </c>
      <c r="C736" s="24" t="s">
        <v>1480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5383</v>
      </c>
      <c r="O736" s="15"/>
    </row>
    <row r="737" spans="1:15" ht="31.5" x14ac:dyDescent="0.25">
      <c r="A737" s="38" t="s">
        <v>269</v>
      </c>
      <c r="B737" s="26" t="s">
        <v>1481</v>
      </c>
      <c r="C737" s="24" t="s">
        <v>1482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5383</v>
      </c>
      <c r="O737" s="15"/>
    </row>
    <row r="738" spans="1:15" ht="31.5" x14ac:dyDescent="0.25">
      <c r="A738" s="38" t="s">
        <v>269</v>
      </c>
      <c r="B738" s="26" t="s">
        <v>1483</v>
      </c>
      <c r="C738" s="24" t="s">
        <v>1484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5383</v>
      </c>
      <c r="O738" s="15"/>
    </row>
    <row r="739" spans="1:15" ht="31.5" x14ac:dyDescent="0.25">
      <c r="A739" s="38" t="s">
        <v>269</v>
      </c>
      <c r="B739" s="26" t="s">
        <v>1485</v>
      </c>
      <c r="C739" s="24" t="s">
        <v>1486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5383</v>
      </c>
      <c r="O739" s="15"/>
    </row>
    <row r="740" spans="1:15" ht="31.5" x14ac:dyDescent="0.25">
      <c r="A740" s="38" t="s">
        <v>269</v>
      </c>
      <c r="B740" s="26" t="s">
        <v>1487</v>
      </c>
      <c r="C740" s="24" t="s">
        <v>1488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5383</v>
      </c>
      <c r="O740" s="15"/>
    </row>
    <row r="741" spans="1:15" ht="31.5" x14ac:dyDescent="0.25">
      <c r="A741" s="38" t="s">
        <v>269</v>
      </c>
      <c r="B741" s="26" t="s">
        <v>1489</v>
      </c>
      <c r="C741" s="24" t="s">
        <v>1490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5383</v>
      </c>
      <c r="O741" s="15"/>
    </row>
    <row r="742" spans="1:15" ht="31.5" x14ac:dyDescent="0.25">
      <c r="A742" s="38" t="s">
        <v>269</v>
      </c>
      <c r="B742" s="26" t="s">
        <v>1491</v>
      </c>
      <c r="C742" s="24" t="s">
        <v>1492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5383</v>
      </c>
      <c r="O742" s="15"/>
    </row>
    <row r="743" spans="1:15" ht="31.5" x14ac:dyDescent="0.25">
      <c r="A743" s="38" t="s">
        <v>269</v>
      </c>
      <c r="B743" s="26" t="s">
        <v>1493</v>
      </c>
      <c r="C743" s="24" t="s">
        <v>1494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5383</v>
      </c>
      <c r="O743" s="15"/>
    </row>
    <row r="744" spans="1:15" ht="31.5" x14ac:dyDescent="0.25">
      <c r="A744" s="38" t="s">
        <v>269</v>
      </c>
      <c r="B744" s="26" t="s">
        <v>1495</v>
      </c>
      <c r="C744" s="24" t="s">
        <v>1496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5383</v>
      </c>
      <c r="O744" s="15"/>
    </row>
    <row r="745" spans="1:15" ht="31.5" x14ac:dyDescent="0.25">
      <c r="A745" s="38" t="s">
        <v>269</v>
      </c>
      <c r="B745" s="26" t="s">
        <v>1497</v>
      </c>
      <c r="C745" s="24" t="s">
        <v>1498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5383</v>
      </c>
      <c r="O745" s="15"/>
    </row>
    <row r="746" spans="1:15" ht="31.5" x14ac:dyDescent="0.25">
      <c r="A746" s="38" t="s">
        <v>269</v>
      </c>
      <c r="B746" s="26" t="s">
        <v>1499</v>
      </c>
      <c r="C746" s="24" t="s">
        <v>1500</v>
      </c>
      <c r="D746" s="25">
        <v>3.12</v>
      </c>
      <c r="E746" s="25">
        <v>0</v>
      </c>
      <c r="F746" s="25">
        <v>0</v>
      </c>
      <c r="G746" s="25">
        <v>0</v>
      </c>
      <c r="H746" s="25">
        <v>0</v>
      </c>
      <c r="I746" s="25">
        <v>1.0149383253359999E-2</v>
      </c>
      <c r="J746" s="25">
        <v>0</v>
      </c>
      <c r="K746" s="25">
        <v>0</v>
      </c>
      <c r="L746" s="25">
        <v>0</v>
      </c>
      <c r="M746" s="25">
        <v>0</v>
      </c>
      <c r="N746" s="26" t="s">
        <v>5383</v>
      </c>
      <c r="O746" s="15"/>
    </row>
    <row r="747" spans="1:15" ht="31.5" x14ac:dyDescent="0.25">
      <c r="A747" s="38" t="s">
        <v>269</v>
      </c>
      <c r="B747" s="26" t="s">
        <v>1501</v>
      </c>
      <c r="C747" s="24" t="s">
        <v>1502</v>
      </c>
      <c r="D747" s="25">
        <v>3.12</v>
      </c>
      <c r="E747" s="25">
        <v>0</v>
      </c>
      <c r="F747" s="25">
        <v>0</v>
      </c>
      <c r="G747" s="25">
        <v>0</v>
      </c>
      <c r="H747" s="25">
        <v>0</v>
      </c>
      <c r="I747" s="25">
        <v>1.0149383253359999E-2</v>
      </c>
      <c r="J747" s="25">
        <v>0</v>
      </c>
      <c r="K747" s="25">
        <v>0</v>
      </c>
      <c r="L747" s="25">
        <v>0</v>
      </c>
      <c r="M747" s="25">
        <v>0</v>
      </c>
      <c r="N747" s="26" t="s">
        <v>5383</v>
      </c>
      <c r="O747" s="15"/>
    </row>
    <row r="748" spans="1:15" ht="31.5" x14ac:dyDescent="0.25">
      <c r="A748" s="38" t="s">
        <v>269</v>
      </c>
      <c r="B748" s="26" t="s">
        <v>1503</v>
      </c>
      <c r="C748" s="24" t="s">
        <v>1504</v>
      </c>
      <c r="D748" s="25">
        <v>3.12</v>
      </c>
      <c r="E748" s="25">
        <v>0</v>
      </c>
      <c r="F748" s="25">
        <v>0</v>
      </c>
      <c r="G748" s="25">
        <v>0</v>
      </c>
      <c r="H748" s="25">
        <v>0</v>
      </c>
      <c r="I748" s="25">
        <v>1.0149383253359999E-2</v>
      </c>
      <c r="J748" s="25">
        <v>0</v>
      </c>
      <c r="K748" s="25">
        <v>0</v>
      </c>
      <c r="L748" s="25">
        <v>0</v>
      </c>
      <c r="M748" s="25">
        <v>0</v>
      </c>
      <c r="N748" s="26" t="s">
        <v>5383</v>
      </c>
      <c r="O748" s="15"/>
    </row>
    <row r="749" spans="1:15" ht="31.5" x14ac:dyDescent="0.25">
      <c r="A749" s="38" t="s">
        <v>269</v>
      </c>
      <c r="B749" s="26" t="s">
        <v>1505</v>
      </c>
      <c r="C749" s="24" t="s">
        <v>1506</v>
      </c>
      <c r="D749" s="25">
        <v>3.12</v>
      </c>
      <c r="E749" s="25">
        <v>0</v>
      </c>
      <c r="F749" s="25">
        <v>0</v>
      </c>
      <c r="G749" s="25">
        <v>0</v>
      </c>
      <c r="H749" s="25">
        <v>0</v>
      </c>
      <c r="I749" s="25">
        <v>1.0149383253359999E-2</v>
      </c>
      <c r="J749" s="25">
        <v>0</v>
      </c>
      <c r="K749" s="25">
        <v>0</v>
      </c>
      <c r="L749" s="25">
        <v>0</v>
      </c>
      <c r="M749" s="25">
        <v>0</v>
      </c>
      <c r="N749" s="26" t="s">
        <v>5383</v>
      </c>
      <c r="O749" s="15"/>
    </row>
    <row r="750" spans="1:15" ht="47.25" x14ac:dyDescent="0.25">
      <c r="A750" s="38" t="s">
        <v>269</v>
      </c>
      <c r="B750" s="26" t="s">
        <v>1507</v>
      </c>
      <c r="C750" s="24" t="s">
        <v>1508</v>
      </c>
      <c r="D750" s="25">
        <v>3.12</v>
      </c>
      <c r="E750" s="25">
        <v>0</v>
      </c>
      <c r="F750" s="25">
        <v>0</v>
      </c>
      <c r="G750" s="25">
        <v>0</v>
      </c>
      <c r="H750" s="25">
        <v>0</v>
      </c>
      <c r="I750" s="25">
        <v>1.0149383253359999E-2</v>
      </c>
      <c r="J750" s="25">
        <v>0</v>
      </c>
      <c r="K750" s="25">
        <v>0</v>
      </c>
      <c r="L750" s="25">
        <v>0</v>
      </c>
      <c r="M750" s="25">
        <v>0</v>
      </c>
      <c r="N750" s="26" t="s">
        <v>5383</v>
      </c>
      <c r="O750" s="15"/>
    </row>
    <row r="751" spans="1:15" ht="31.5" x14ac:dyDescent="0.25">
      <c r="A751" s="38" t="s">
        <v>269</v>
      </c>
      <c r="B751" s="26" t="s">
        <v>1509</v>
      </c>
      <c r="C751" s="24" t="s">
        <v>1510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5383</v>
      </c>
      <c r="O751" s="15"/>
    </row>
    <row r="752" spans="1:15" ht="31.5" x14ac:dyDescent="0.25">
      <c r="A752" s="38" t="s">
        <v>269</v>
      </c>
      <c r="B752" s="26" t="s">
        <v>1511</v>
      </c>
      <c r="C752" s="24" t="s">
        <v>1512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5383</v>
      </c>
      <c r="O752" s="15"/>
    </row>
    <row r="753" spans="1:15" ht="47.25" x14ac:dyDescent="0.25">
      <c r="A753" s="38" t="s">
        <v>269</v>
      </c>
      <c r="B753" s="26" t="s">
        <v>1513</v>
      </c>
      <c r="C753" s="24" t="s">
        <v>1514</v>
      </c>
      <c r="D753" s="25">
        <v>1.92</v>
      </c>
      <c r="E753" s="25">
        <v>0</v>
      </c>
      <c r="F753" s="25">
        <v>0</v>
      </c>
      <c r="G753" s="25">
        <v>0</v>
      </c>
      <c r="H753" s="25">
        <v>0</v>
      </c>
      <c r="I753" s="25">
        <v>6.2457743097599997E-3</v>
      </c>
      <c r="J753" s="25">
        <v>0</v>
      </c>
      <c r="K753" s="25">
        <v>0</v>
      </c>
      <c r="L753" s="25">
        <v>0</v>
      </c>
      <c r="M753" s="25">
        <v>0</v>
      </c>
      <c r="N753" s="26" t="s">
        <v>5383</v>
      </c>
      <c r="O753" s="15"/>
    </row>
    <row r="754" spans="1:15" ht="47.25" x14ac:dyDescent="0.25">
      <c r="A754" s="38" t="s">
        <v>269</v>
      </c>
      <c r="B754" s="26" t="s">
        <v>1515</v>
      </c>
      <c r="C754" s="24" t="s">
        <v>1516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5383</v>
      </c>
      <c r="O754" s="15"/>
    </row>
    <row r="755" spans="1:15" ht="47.25" x14ac:dyDescent="0.25">
      <c r="A755" s="38" t="s">
        <v>269</v>
      </c>
      <c r="B755" s="26" t="s">
        <v>1517</v>
      </c>
      <c r="C755" s="24" t="s">
        <v>1518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5383</v>
      </c>
      <c r="O755" s="15"/>
    </row>
    <row r="756" spans="1:15" ht="47.25" x14ac:dyDescent="0.25">
      <c r="A756" s="38" t="s">
        <v>269</v>
      </c>
      <c r="B756" s="26" t="s">
        <v>1519</v>
      </c>
      <c r="C756" s="24" t="s">
        <v>1520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5383</v>
      </c>
      <c r="O756" s="15"/>
    </row>
    <row r="757" spans="1:15" ht="47.25" x14ac:dyDescent="0.25">
      <c r="A757" s="38" t="s">
        <v>269</v>
      </c>
      <c r="B757" s="26" t="s">
        <v>1521</v>
      </c>
      <c r="C757" s="24" t="s">
        <v>1522</v>
      </c>
      <c r="D757" s="25">
        <v>1.92</v>
      </c>
      <c r="E757" s="25">
        <v>0</v>
      </c>
      <c r="F757" s="25">
        <v>0</v>
      </c>
      <c r="G757" s="25">
        <v>0</v>
      </c>
      <c r="H757" s="25">
        <v>0</v>
      </c>
      <c r="I757" s="25">
        <v>6.2457743097599997E-3</v>
      </c>
      <c r="J757" s="25">
        <v>0</v>
      </c>
      <c r="K757" s="25">
        <v>0</v>
      </c>
      <c r="L757" s="25">
        <v>0</v>
      </c>
      <c r="M757" s="25">
        <v>0</v>
      </c>
      <c r="N757" s="26" t="s">
        <v>5383</v>
      </c>
      <c r="O757" s="15"/>
    </row>
    <row r="758" spans="1:15" ht="47.25" x14ac:dyDescent="0.25">
      <c r="A758" s="38" t="s">
        <v>269</v>
      </c>
      <c r="B758" s="26" t="s">
        <v>1523</v>
      </c>
      <c r="C758" s="24" t="s">
        <v>1524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5383</v>
      </c>
      <c r="O758" s="15"/>
    </row>
    <row r="759" spans="1:15" ht="47.25" x14ac:dyDescent="0.25">
      <c r="A759" s="38" t="s">
        <v>269</v>
      </c>
      <c r="B759" s="26" t="s">
        <v>1525</v>
      </c>
      <c r="C759" s="24" t="s">
        <v>1526</v>
      </c>
      <c r="D759" s="25">
        <v>3.96</v>
      </c>
      <c r="E759" s="25">
        <v>0</v>
      </c>
      <c r="F759" s="25">
        <v>0</v>
      </c>
      <c r="G759" s="25">
        <v>0</v>
      </c>
      <c r="H759" s="25">
        <v>0</v>
      </c>
      <c r="I759" s="25">
        <v>1.288190951388E-2</v>
      </c>
      <c r="J759" s="25">
        <v>0</v>
      </c>
      <c r="K759" s="25">
        <v>0</v>
      </c>
      <c r="L759" s="25">
        <v>0</v>
      </c>
      <c r="M759" s="25">
        <v>0</v>
      </c>
      <c r="N759" s="26" t="s">
        <v>5383</v>
      </c>
      <c r="O759" s="15"/>
    </row>
    <row r="760" spans="1:15" ht="47.25" x14ac:dyDescent="0.25">
      <c r="A760" s="38" t="s">
        <v>269</v>
      </c>
      <c r="B760" s="26" t="s">
        <v>1527</v>
      </c>
      <c r="C760" s="24" t="s">
        <v>1528</v>
      </c>
      <c r="D760" s="25">
        <v>1.92</v>
      </c>
      <c r="E760" s="25">
        <v>0</v>
      </c>
      <c r="F760" s="25">
        <v>0</v>
      </c>
      <c r="G760" s="25">
        <v>0</v>
      </c>
      <c r="H760" s="25">
        <v>0</v>
      </c>
      <c r="I760" s="25">
        <v>6.2457743097599997E-3</v>
      </c>
      <c r="J760" s="25">
        <v>0</v>
      </c>
      <c r="K760" s="25">
        <v>0</v>
      </c>
      <c r="L760" s="25">
        <v>0</v>
      </c>
      <c r="M760" s="25">
        <v>0</v>
      </c>
      <c r="N760" s="26" t="s">
        <v>5383</v>
      </c>
      <c r="O760" s="15"/>
    </row>
    <row r="761" spans="1:15" ht="47.25" x14ac:dyDescent="0.25">
      <c r="A761" s="38" t="s">
        <v>269</v>
      </c>
      <c r="B761" s="26" t="s">
        <v>1529</v>
      </c>
      <c r="C761" s="24" t="s">
        <v>1530</v>
      </c>
      <c r="D761" s="25">
        <v>1.92</v>
      </c>
      <c r="E761" s="25">
        <v>0</v>
      </c>
      <c r="F761" s="25">
        <v>0</v>
      </c>
      <c r="G761" s="25">
        <v>0</v>
      </c>
      <c r="H761" s="25">
        <v>0</v>
      </c>
      <c r="I761" s="25">
        <v>6.2457743097599997E-3</v>
      </c>
      <c r="J761" s="25">
        <v>0</v>
      </c>
      <c r="K761" s="25">
        <v>0</v>
      </c>
      <c r="L761" s="25">
        <v>0</v>
      </c>
      <c r="M761" s="25">
        <v>0</v>
      </c>
      <c r="N761" s="26" t="s">
        <v>5383</v>
      </c>
      <c r="O761" s="15"/>
    </row>
    <row r="762" spans="1:15" ht="47.25" x14ac:dyDescent="0.25">
      <c r="A762" s="38" t="s">
        <v>269</v>
      </c>
      <c r="B762" s="26" t="s">
        <v>1531</v>
      </c>
      <c r="C762" s="24" t="s">
        <v>1532</v>
      </c>
      <c r="D762" s="25">
        <v>3.96</v>
      </c>
      <c r="E762" s="25">
        <v>0</v>
      </c>
      <c r="F762" s="25">
        <v>0</v>
      </c>
      <c r="G762" s="25">
        <v>0</v>
      </c>
      <c r="H762" s="25">
        <v>0</v>
      </c>
      <c r="I762" s="25">
        <v>1.288190951388E-2</v>
      </c>
      <c r="J762" s="25">
        <v>0</v>
      </c>
      <c r="K762" s="25">
        <v>0</v>
      </c>
      <c r="L762" s="25">
        <v>0</v>
      </c>
      <c r="M762" s="25">
        <v>0</v>
      </c>
      <c r="N762" s="26" t="s">
        <v>5383</v>
      </c>
      <c r="O762" s="15"/>
    </row>
    <row r="763" spans="1:15" ht="47.25" x14ac:dyDescent="0.25">
      <c r="A763" s="38" t="s">
        <v>269</v>
      </c>
      <c r="B763" s="26" t="s">
        <v>1533</v>
      </c>
      <c r="C763" s="24" t="s">
        <v>1534</v>
      </c>
      <c r="D763" s="25">
        <v>1.92</v>
      </c>
      <c r="E763" s="25">
        <v>0</v>
      </c>
      <c r="F763" s="25">
        <v>0</v>
      </c>
      <c r="G763" s="25">
        <v>0</v>
      </c>
      <c r="H763" s="25">
        <v>0</v>
      </c>
      <c r="I763" s="25">
        <v>6.2457743097599997E-3</v>
      </c>
      <c r="J763" s="25">
        <v>0</v>
      </c>
      <c r="K763" s="25">
        <v>0</v>
      </c>
      <c r="L763" s="25">
        <v>0</v>
      </c>
      <c r="M763" s="25">
        <v>0</v>
      </c>
      <c r="N763" s="26" t="s">
        <v>5383</v>
      </c>
      <c r="O763" s="15"/>
    </row>
    <row r="764" spans="1:15" ht="47.25" x14ac:dyDescent="0.25">
      <c r="A764" s="38" t="s">
        <v>269</v>
      </c>
      <c r="B764" s="26" t="s">
        <v>1535</v>
      </c>
      <c r="C764" s="24" t="s">
        <v>1536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5383</v>
      </c>
      <c r="O764" s="15"/>
    </row>
    <row r="765" spans="1:15" ht="47.25" x14ac:dyDescent="0.25">
      <c r="A765" s="38" t="s">
        <v>269</v>
      </c>
      <c r="B765" s="26" t="s">
        <v>1537</v>
      </c>
      <c r="C765" s="24" t="s">
        <v>1538</v>
      </c>
      <c r="D765" s="25">
        <v>3.96</v>
      </c>
      <c r="E765" s="25">
        <v>0</v>
      </c>
      <c r="F765" s="25">
        <v>0</v>
      </c>
      <c r="G765" s="25">
        <v>0</v>
      </c>
      <c r="H765" s="25">
        <v>0</v>
      </c>
      <c r="I765" s="25">
        <v>1.288190951388E-2</v>
      </c>
      <c r="J765" s="25">
        <v>0</v>
      </c>
      <c r="K765" s="25">
        <v>0</v>
      </c>
      <c r="L765" s="25">
        <v>0</v>
      </c>
      <c r="M765" s="25">
        <v>0</v>
      </c>
      <c r="N765" s="26" t="s">
        <v>5383</v>
      </c>
      <c r="O765" s="15"/>
    </row>
    <row r="766" spans="1:15" ht="47.25" x14ac:dyDescent="0.25">
      <c r="A766" s="38" t="s">
        <v>269</v>
      </c>
      <c r="B766" s="26" t="s">
        <v>1539</v>
      </c>
      <c r="C766" s="24" t="s">
        <v>1540</v>
      </c>
      <c r="D766" s="25">
        <v>3.96</v>
      </c>
      <c r="E766" s="25">
        <v>0</v>
      </c>
      <c r="F766" s="25">
        <v>0</v>
      </c>
      <c r="G766" s="25">
        <v>0</v>
      </c>
      <c r="H766" s="25">
        <v>0</v>
      </c>
      <c r="I766" s="25">
        <v>1.288190951388E-2</v>
      </c>
      <c r="J766" s="25">
        <v>0</v>
      </c>
      <c r="K766" s="25">
        <v>0</v>
      </c>
      <c r="L766" s="25">
        <v>0</v>
      </c>
      <c r="M766" s="25">
        <v>0</v>
      </c>
      <c r="N766" s="26" t="s">
        <v>5383</v>
      </c>
      <c r="O766" s="15"/>
    </row>
    <row r="767" spans="1:15" ht="47.25" x14ac:dyDescent="0.25">
      <c r="A767" s="38" t="s">
        <v>269</v>
      </c>
      <c r="B767" s="26" t="s">
        <v>1541</v>
      </c>
      <c r="C767" s="24" t="s">
        <v>1542</v>
      </c>
      <c r="D767" s="25">
        <v>3.96</v>
      </c>
      <c r="E767" s="25">
        <v>0</v>
      </c>
      <c r="F767" s="25">
        <v>0</v>
      </c>
      <c r="G767" s="25">
        <v>0</v>
      </c>
      <c r="H767" s="25">
        <v>0</v>
      </c>
      <c r="I767" s="25">
        <v>1.288190951388E-2</v>
      </c>
      <c r="J767" s="25">
        <v>0</v>
      </c>
      <c r="K767" s="25">
        <v>0</v>
      </c>
      <c r="L767" s="25">
        <v>0</v>
      </c>
      <c r="M767" s="25">
        <v>0</v>
      </c>
      <c r="N767" s="26" t="s">
        <v>5383</v>
      </c>
      <c r="O767" s="15"/>
    </row>
    <row r="768" spans="1:15" ht="47.25" x14ac:dyDescent="0.25">
      <c r="A768" s="38" t="s">
        <v>269</v>
      </c>
      <c r="B768" s="26" t="s">
        <v>1543</v>
      </c>
      <c r="C768" s="24" t="s">
        <v>1544</v>
      </c>
      <c r="D768" s="25">
        <v>1.92</v>
      </c>
      <c r="E768" s="25">
        <v>0</v>
      </c>
      <c r="F768" s="25">
        <v>0</v>
      </c>
      <c r="G768" s="25">
        <v>0</v>
      </c>
      <c r="H768" s="25">
        <v>0</v>
      </c>
      <c r="I768" s="25">
        <v>6.2457743097599997E-3</v>
      </c>
      <c r="J768" s="25">
        <v>0</v>
      </c>
      <c r="K768" s="25">
        <v>0</v>
      </c>
      <c r="L768" s="25">
        <v>0</v>
      </c>
      <c r="M768" s="25">
        <v>0</v>
      </c>
      <c r="N768" s="26" t="s">
        <v>5383</v>
      </c>
      <c r="O768" s="15"/>
    </row>
    <row r="769" spans="1:15" ht="47.25" x14ac:dyDescent="0.25">
      <c r="A769" s="38" t="s">
        <v>269</v>
      </c>
      <c r="B769" s="26" t="s">
        <v>1545</v>
      </c>
      <c r="C769" s="24" t="s">
        <v>1546</v>
      </c>
      <c r="D769" s="25">
        <v>3.96</v>
      </c>
      <c r="E769" s="25">
        <v>0</v>
      </c>
      <c r="F769" s="25">
        <v>0</v>
      </c>
      <c r="G769" s="25">
        <v>0</v>
      </c>
      <c r="H769" s="25">
        <v>0</v>
      </c>
      <c r="I769" s="25">
        <v>1.288190951388E-2</v>
      </c>
      <c r="J769" s="25">
        <v>0</v>
      </c>
      <c r="K769" s="25">
        <v>0</v>
      </c>
      <c r="L769" s="25">
        <v>0</v>
      </c>
      <c r="M769" s="25">
        <v>0</v>
      </c>
      <c r="N769" s="26" t="s">
        <v>5383</v>
      </c>
      <c r="O769" s="15"/>
    </row>
    <row r="770" spans="1:15" ht="47.25" x14ac:dyDescent="0.25">
      <c r="A770" s="38" t="s">
        <v>269</v>
      </c>
      <c r="B770" s="26" t="s">
        <v>1547</v>
      </c>
      <c r="C770" s="24" t="s">
        <v>1548</v>
      </c>
      <c r="D770" s="25">
        <v>3.12</v>
      </c>
      <c r="E770" s="25">
        <v>0</v>
      </c>
      <c r="F770" s="25">
        <v>0</v>
      </c>
      <c r="G770" s="25">
        <v>0</v>
      </c>
      <c r="H770" s="25">
        <v>0</v>
      </c>
      <c r="I770" s="25">
        <v>1.0149383253359999E-2</v>
      </c>
      <c r="J770" s="25">
        <v>0</v>
      </c>
      <c r="K770" s="25">
        <v>0</v>
      </c>
      <c r="L770" s="25">
        <v>0</v>
      </c>
      <c r="M770" s="25">
        <v>0</v>
      </c>
      <c r="N770" s="26" t="s">
        <v>5383</v>
      </c>
      <c r="O770" s="15"/>
    </row>
    <row r="771" spans="1:15" ht="47.25" x14ac:dyDescent="0.25">
      <c r="A771" s="38" t="s">
        <v>269</v>
      </c>
      <c r="B771" s="26" t="s">
        <v>1549</v>
      </c>
      <c r="C771" s="24" t="s">
        <v>1550</v>
      </c>
      <c r="D771" s="25">
        <v>3.12</v>
      </c>
      <c r="E771" s="25">
        <v>0</v>
      </c>
      <c r="F771" s="25">
        <v>0</v>
      </c>
      <c r="G771" s="25">
        <v>0</v>
      </c>
      <c r="H771" s="25">
        <v>0</v>
      </c>
      <c r="I771" s="25">
        <v>1.0149383253359999E-2</v>
      </c>
      <c r="J771" s="25">
        <v>0</v>
      </c>
      <c r="K771" s="25">
        <v>0</v>
      </c>
      <c r="L771" s="25">
        <v>0</v>
      </c>
      <c r="M771" s="25">
        <v>0</v>
      </c>
      <c r="N771" s="26" t="s">
        <v>5383</v>
      </c>
      <c r="O771" s="15"/>
    </row>
    <row r="772" spans="1:15" ht="47.25" x14ac:dyDescent="0.25">
      <c r="A772" s="38" t="s">
        <v>269</v>
      </c>
      <c r="B772" s="26" t="s">
        <v>1551</v>
      </c>
      <c r="C772" s="24" t="s">
        <v>1552</v>
      </c>
      <c r="D772" s="25">
        <v>1.92</v>
      </c>
      <c r="E772" s="25">
        <v>0</v>
      </c>
      <c r="F772" s="25">
        <v>0</v>
      </c>
      <c r="G772" s="25">
        <v>0</v>
      </c>
      <c r="H772" s="25">
        <v>0</v>
      </c>
      <c r="I772" s="25">
        <v>6.2457743097599997E-3</v>
      </c>
      <c r="J772" s="25">
        <v>0</v>
      </c>
      <c r="K772" s="25">
        <v>0</v>
      </c>
      <c r="L772" s="25">
        <v>0</v>
      </c>
      <c r="M772" s="25">
        <v>0</v>
      </c>
      <c r="N772" s="26" t="s">
        <v>5383</v>
      </c>
      <c r="O772" s="15"/>
    </row>
    <row r="773" spans="1:15" ht="31.5" x14ac:dyDescent="0.25">
      <c r="A773" s="38" t="s">
        <v>269</v>
      </c>
      <c r="B773" s="26" t="s">
        <v>1553</v>
      </c>
      <c r="C773" s="24" t="s">
        <v>1554</v>
      </c>
      <c r="D773" s="25">
        <v>0.52600000000000002</v>
      </c>
      <c r="E773" s="25">
        <v>0</v>
      </c>
      <c r="F773" s="25">
        <v>0</v>
      </c>
      <c r="G773" s="25">
        <v>0</v>
      </c>
      <c r="H773" s="25">
        <v>0</v>
      </c>
      <c r="I773" s="25">
        <v>1.7110819202700001E-3</v>
      </c>
      <c r="J773" s="25">
        <v>0</v>
      </c>
      <c r="K773" s="25">
        <v>0</v>
      </c>
      <c r="L773" s="25">
        <v>0</v>
      </c>
      <c r="M773" s="25">
        <v>0</v>
      </c>
      <c r="N773" s="26" t="s">
        <v>5383</v>
      </c>
      <c r="O773" s="15"/>
    </row>
    <row r="774" spans="1:15" ht="47.25" x14ac:dyDescent="0.25">
      <c r="A774" s="38" t="s">
        <v>269</v>
      </c>
      <c r="B774" s="26" t="s">
        <v>1555</v>
      </c>
      <c r="C774" s="24" t="s">
        <v>1556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5383</v>
      </c>
      <c r="O774" s="15"/>
    </row>
    <row r="775" spans="1:15" ht="31.5" x14ac:dyDescent="0.25">
      <c r="A775" s="38" t="s">
        <v>269</v>
      </c>
      <c r="B775" s="26" t="s">
        <v>1557</v>
      </c>
      <c r="C775" s="24" t="s">
        <v>1558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5383</v>
      </c>
      <c r="O775" s="15"/>
    </row>
    <row r="776" spans="1:15" ht="31.5" x14ac:dyDescent="0.25">
      <c r="A776" s="38" t="s">
        <v>269</v>
      </c>
      <c r="B776" s="26" t="s">
        <v>1559</v>
      </c>
      <c r="C776" s="24" t="s">
        <v>1560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5383</v>
      </c>
      <c r="O776" s="15"/>
    </row>
    <row r="777" spans="1:15" ht="63" x14ac:dyDescent="0.25">
      <c r="A777" s="38" t="s">
        <v>269</v>
      </c>
      <c r="B777" s="26" t="s">
        <v>1561</v>
      </c>
      <c r="C777" s="24" t="s">
        <v>1562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5383</v>
      </c>
      <c r="O777" s="15"/>
    </row>
    <row r="778" spans="1:15" ht="63" x14ac:dyDescent="0.25">
      <c r="A778" s="38" t="s">
        <v>269</v>
      </c>
      <c r="B778" s="26" t="s">
        <v>1563</v>
      </c>
      <c r="C778" s="24" t="s">
        <v>1564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5383</v>
      </c>
      <c r="O778" s="15"/>
    </row>
    <row r="779" spans="1:15" ht="63" x14ac:dyDescent="0.25">
      <c r="A779" s="38" t="s">
        <v>269</v>
      </c>
      <c r="B779" s="26" t="s">
        <v>1565</v>
      </c>
      <c r="C779" s="24" t="s">
        <v>1566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5383</v>
      </c>
      <c r="O779" s="15"/>
    </row>
    <row r="780" spans="1:15" ht="63" x14ac:dyDescent="0.25">
      <c r="A780" s="38" t="s">
        <v>269</v>
      </c>
      <c r="B780" s="26" t="s">
        <v>1567</v>
      </c>
      <c r="C780" s="24" t="s">
        <v>1568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5383</v>
      </c>
      <c r="O780" s="15"/>
    </row>
    <row r="781" spans="1:15" ht="31.5" x14ac:dyDescent="0.25">
      <c r="A781" s="38" t="s">
        <v>269</v>
      </c>
      <c r="B781" s="26" t="s">
        <v>1569</v>
      </c>
      <c r="C781" s="24" t="s">
        <v>1570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5383</v>
      </c>
      <c r="O781" s="15"/>
    </row>
    <row r="782" spans="1:15" ht="31.5" x14ac:dyDescent="0.25">
      <c r="A782" s="38" t="s">
        <v>269</v>
      </c>
      <c r="B782" s="26" t="s">
        <v>1571</v>
      </c>
      <c r="C782" s="24" t="s">
        <v>1572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5383</v>
      </c>
      <c r="O782" s="15"/>
    </row>
    <row r="783" spans="1:15" ht="31.5" x14ac:dyDescent="0.25">
      <c r="A783" s="38" t="s">
        <v>269</v>
      </c>
      <c r="B783" s="26" t="s">
        <v>1573</v>
      </c>
      <c r="C783" s="24" t="s">
        <v>1574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5383</v>
      </c>
      <c r="O783" s="15"/>
    </row>
    <row r="784" spans="1:15" ht="31.5" x14ac:dyDescent="0.25">
      <c r="A784" s="38" t="s">
        <v>269</v>
      </c>
      <c r="B784" s="26" t="s">
        <v>1575</v>
      </c>
      <c r="C784" s="24" t="s">
        <v>1576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5383</v>
      </c>
      <c r="O784" s="15"/>
    </row>
    <row r="785" spans="1:15" ht="31.5" x14ac:dyDescent="0.25">
      <c r="A785" s="38" t="s">
        <v>269</v>
      </c>
      <c r="B785" s="26" t="s">
        <v>1577</v>
      </c>
      <c r="C785" s="24" t="s">
        <v>1578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5383</v>
      </c>
      <c r="O785" s="15"/>
    </row>
    <row r="786" spans="1:15" ht="31.5" x14ac:dyDescent="0.25">
      <c r="A786" s="38" t="s">
        <v>269</v>
      </c>
      <c r="B786" s="26" t="s">
        <v>1579</v>
      </c>
      <c r="C786" s="24" t="s">
        <v>1580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5383</v>
      </c>
      <c r="O786" s="15"/>
    </row>
    <row r="787" spans="1:15" ht="31.5" x14ac:dyDescent="0.25">
      <c r="A787" s="38" t="s">
        <v>269</v>
      </c>
      <c r="B787" s="26" t="s">
        <v>1581</v>
      </c>
      <c r="C787" s="24" t="s">
        <v>1582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5383</v>
      </c>
      <c r="O787" s="15"/>
    </row>
    <row r="788" spans="1:15" ht="47.25" x14ac:dyDescent="0.25">
      <c r="A788" s="38" t="s">
        <v>269</v>
      </c>
      <c r="B788" s="26" t="s">
        <v>1583</v>
      </c>
      <c r="C788" s="24" t="s">
        <v>1584</v>
      </c>
      <c r="D788" s="25">
        <v>1.7</v>
      </c>
      <c r="E788" s="25">
        <v>0</v>
      </c>
      <c r="F788" s="25">
        <v>0</v>
      </c>
      <c r="G788" s="25">
        <v>0</v>
      </c>
      <c r="H788" s="25">
        <v>0</v>
      </c>
      <c r="I788" s="25">
        <v>5.5301126701E-3</v>
      </c>
      <c r="J788" s="25">
        <v>0</v>
      </c>
      <c r="K788" s="25">
        <v>0</v>
      </c>
      <c r="L788" s="25">
        <v>0</v>
      </c>
      <c r="M788" s="25">
        <v>0</v>
      </c>
      <c r="N788" s="26" t="s">
        <v>5383</v>
      </c>
      <c r="O788" s="15"/>
    </row>
    <row r="789" spans="1:15" ht="31.5" x14ac:dyDescent="0.25">
      <c r="A789" s="38" t="s">
        <v>269</v>
      </c>
      <c r="B789" s="26" t="s">
        <v>1585</v>
      </c>
      <c r="C789" s="24" t="s">
        <v>1586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5383</v>
      </c>
      <c r="O789" s="15"/>
    </row>
    <row r="790" spans="1:15" ht="47.25" x14ac:dyDescent="0.25">
      <c r="A790" s="38" t="s">
        <v>269</v>
      </c>
      <c r="B790" s="26" t="s">
        <v>1587</v>
      </c>
      <c r="C790" s="24" t="s">
        <v>1588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5383</v>
      </c>
      <c r="O790" s="15"/>
    </row>
    <row r="791" spans="1:15" ht="31.5" x14ac:dyDescent="0.25">
      <c r="A791" s="38" t="s">
        <v>269</v>
      </c>
      <c r="B791" s="26" t="s">
        <v>1589</v>
      </c>
      <c r="C791" s="24" t="s">
        <v>1590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5383</v>
      </c>
      <c r="O791" s="15"/>
    </row>
    <row r="792" spans="1:15" ht="47.25" x14ac:dyDescent="0.25">
      <c r="A792" s="38" t="s">
        <v>269</v>
      </c>
      <c r="B792" s="26" t="s">
        <v>1591</v>
      </c>
      <c r="C792" s="24" t="s">
        <v>1592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5383</v>
      </c>
      <c r="O792" s="15"/>
    </row>
    <row r="793" spans="1:15" ht="47.25" x14ac:dyDescent="0.25">
      <c r="A793" s="38" t="s">
        <v>269</v>
      </c>
      <c r="B793" s="26" t="s">
        <v>1593</v>
      </c>
      <c r="C793" s="24" t="s">
        <v>1594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5383</v>
      </c>
      <c r="O793" s="15"/>
    </row>
    <row r="794" spans="1:15" ht="63" x14ac:dyDescent="0.25">
      <c r="A794" s="38" t="s">
        <v>269</v>
      </c>
      <c r="B794" s="26" t="s">
        <v>1595</v>
      </c>
      <c r="C794" s="24" t="s">
        <v>1596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5383</v>
      </c>
      <c r="O794" s="15"/>
    </row>
    <row r="795" spans="1:15" ht="47.25" x14ac:dyDescent="0.25">
      <c r="A795" s="38" t="s">
        <v>269</v>
      </c>
      <c r="B795" s="26" t="s">
        <v>1597</v>
      </c>
      <c r="C795" s="24" t="s">
        <v>1598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5383</v>
      </c>
      <c r="O795" s="15"/>
    </row>
    <row r="796" spans="1:15" ht="31.5" x14ac:dyDescent="0.25">
      <c r="A796" s="38" t="s">
        <v>269</v>
      </c>
      <c r="B796" s="26" t="s">
        <v>1599</v>
      </c>
      <c r="C796" s="24" t="s">
        <v>1600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5383</v>
      </c>
      <c r="O796" s="15"/>
    </row>
    <row r="797" spans="1:15" ht="31.5" x14ac:dyDescent="0.25">
      <c r="A797" s="38" t="s">
        <v>269</v>
      </c>
      <c r="B797" s="26" t="s">
        <v>1601</v>
      </c>
      <c r="C797" s="24" t="s">
        <v>1602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5383</v>
      </c>
      <c r="O797" s="15"/>
    </row>
    <row r="798" spans="1:15" ht="78.75" x14ac:dyDescent="0.25">
      <c r="A798" s="38" t="s">
        <v>269</v>
      </c>
      <c r="B798" s="26" t="s">
        <v>1603</v>
      </c>
      <c r="C798" s="24" t="s">
        <v>1604</v>
      </c>
      <c r="D798" s="25">
        <v>1.92</v>
      </c>
      <c r="E798" s="25">
        <v>0</v>
      </c>
      <c r="F798" s="25">
        <v>0</v>
      </c>
      <c r="G798" s="25">
        <v>0</v>
      </c>
      <c r="H798" s="25">
        <v>0</v>
      </c>
      <c r="I798" s="25">
        <v>6.2457743097599997E-3</v>
      </c>
      <c r="J798" s="25">
        <v>0</v>
      </c>
      <c r="K798" s="25">
        <v>0</v>
      </c>
      <c r="L798" s="25">
        <v>0</v>
      </c>
      <c r="M798" s="25">
        <v>0</v>
      </c>
      <c r="N798" s="26" t="s">
        <v>5383</v>
      </c>
      <c r="O798" s="15"/>
    </row>
    <row r="799" spans="1:15" ht="78.75" x14ac:dyDescent="0.25">
      <c r="A799" s="38" t="s">
        <v>269</v>
      </c>
      <c r="B799" s="26" t="s">
        <v>1605</v>
      </c>
      <c r="C799" s="24" t="s">
        <v>1606</v>
      </c>
      <c r="D799" s="25">
        <v>3.12</v>
      </c>
      <c r="E799" s="25">
        <v>0</v>
      </c>
      <c r="F799" s="25">
        <v>0</v>
      </c>
      <c r="G799" s="25">
        <v>0</v>
      </c>
      <c r="H799" s="25">
        <v>0</v>
      </c>
      <c r="I799" s="25">
        <v>1.0149383253359999E-2</v>
      </c>
      <c r="J799" s="25">
        <v>0</v>
      </c>
      <c r="K799" s="25">
        <v>0</v>
      </c>
      <c r="L799" s="25">
        <v>0</v>
      </c>
      <c r="M799" s="25">
        <v>0</v>
      </c>
      <c r="N799" s="26" t="s">
        <v>5383</v>
      </c>
      <c r="O799" s="15"/>
    </row>
    <row r="800" spans="1:15" ht="47.25" x14ac:dyDescent="0.25">
      <c r="A800" s="38" t="s">
        <v>269</v>
      </c>
      <c r="B800" s="26" t="s">
        <v>1607</v>
      </c>
      <c r="C800" s="24" t="s">
        <v>1608</v>
      </c>
      <c r="D800" s="25">
        <v>1.92</v>
      </c>
      <c r="E800" s="25">
        <v>0</v>
      </c>
      <c r="F800" s="25">
        <v>0</v>
      </c>
      <c r="G800" s="25">
        <v>0</v>
      </c>
      <c r="H800" s="25">
        <v>0</v>
      </c>
      <c r="I800" s="25">
        <v>6.2457743097599997E-3</v>
      </c>
      <c r="J800" s="25">
        <v>0</v>
      </c>
      <c r="K800" s="25">
        <v>0</v>
      </c>
      <c r="L800" s="25">
        <v>0</v>
      </c>
      <c r="M800" s="25">
        <v>0</v>
      </c>
      <c r="N800" s="26" t="s">
        <v>5383</v>
      </c>
      <c r="O800" s="15"/>
    </row>
    <row r="801" spans="1:15" ht="47.25" x14ac:dyDescent="0.25">
      <c r="A801" s="38" t="s">
        <v>269</v>
      </c>
      <c r="B801" s="26" t="s">
        <v>1609</v>
      </c>
      <c r="C801" s="24" t="s">
        <v>1610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5383</v>
      </c>
      <c r="O801" s="15"/>
    </row>
    <row r="802" spans="1:15" ht="47.25" x14ac:dyDescent="0.25">
      <c r="A802" s="38" t="s">
        <v>269</v>
      </c>
      <c r="B802" s="26" t="s">
        <v>1611</v>
      </c>
      <c r="C802" s="24" t="s">
        <v>1612</v>
      </c>
      <c r="D802" s="25">
        <v>1.92</v>
      </c>
      <c r="E802" s="25">
        <v>0</v>
      </c>
      <c r="F802" s="25">
        <v>0</v>
      </c>
      <c r="G802" s="25">
        <v>0</v>
      </c>
      <c r="H802" s="25">
        <v>0</v>
      </c>
      <c r="I802" s="25">
        <v>6.2457743097599997E-3</v>
      </c>
      <c r="J802" s="25">
        <v>0</v>
      </c>
      <c r="K802" s="25">
        <v>0</v>
      </c>
      <c r="L802" s="25">
        <v>0</v>
      </c>
      <c r="M802" s="25">
        <v>0</v>
      </c>
      <c r="N802" s="26" t="s">
        <v>5383</v>
      </c>
      <c r="O802" s="15"/>
    </row>
    <row r="803" spans="1:15" ht="47.25" x14ac:dyDescent="0.25">
      <c r="A803" s="38" t="s">
        <v>269</v>
      </c>
      <c r="B803" s="26" t="s">
        <v>1613</v>
      </c>
      <c r="C803" s="24" t="s">
        <v>1614</v>
      </c>
      <c r="D803" s="25">
        <v>3.12</v>
      </c>
      <c r="E803" s="25">
        <v>0</v>
      </c>
      <c r="F803" s="25">
        <v>0</v>
      </c>
      <c r="G803" s="25">
        <v>0</v>
      </c>
      <c r="H803" s="25">
        <v>0</v>
      </c>
      <c r="I803" s="25">
        <v>1.0149383253359999E-2</v>
      </c>
      <c r="J803" s="25">
        <v>0</v>
      </c>
      <c r="K803" s="25">
        <v>0</v>
      </c>
      <c r="L803" s="25">
        <v>0</v>
      </c>
      <c r="M803" s="25">
        <v>0</v>
      </c>
      <c r="N803" s="26" t="s">
        <v>5383</v>
      </c>
      <c r="O803" s="15"/>
    </row>
    <row r="804" spans="1:15" ht="47.25" x14ac:dyDescent="0.25">
      <c r="A804" s="38" t="s">
        <v>269</v>
      </c>
      <c r="B804" s="26" t="s">
        <v>1615</v>
      </c>
      <c r="C804" s="24" t="s">
        <v>1616</v>
      </c>
      <c r="D804" s="25">
        <v>3.12</v>
      </c>
      <c r="E804" s="25">
        <v>0</v>
      </c>
      <c r="F804" s="25">
        <v>0</v>
      </c>
      <c r="G804" s="25">
        <v>0</v>
      </c>
      <c r="H804" s="25">
        <v>0</v>
      </c>
      <c r="I804" s="25">
        <v>1.0149383253359999E-2</v>
      </c>
      <c r="J804" s="25">
        <v>0</v>
      </c>
      <c r="K804" s="25">
        <v>0</v>
      </c>
      <c r="L804" s="25">
        <v>0</v>
      </c>
      <c r="M804" s="25">
        <v>0</v>
      </c>
      <c r="N804" s="26" t="s">
        <v>5383</v>
      </c>
      <c r="O804" s="15"/>
    </row>
    <row r="805" spans="1:15" ht="47.25" x14ac:dyDescent="0.25">
      <c r="A805" s="38" t="s">
        <v>269</v>
      </c>
      <c r="B805" s="26" t="s">
        <v>1617</v>
      </c>
      <c r="C805" s="24" t="s">
        <v>1618</v>
      </c>
      <c r="D805" s="25">
        <v>3.12</v>
      </c>
      <c r="E805" s="25">
        <v>0</v>
      </c>
      <c r="F805" s="25">
        <v>0</v>
      </c>
      <c r="G805" s="25">
        <v>0</v>
      </c>
      <c r="H805" s="25">
        <v>0</v>
      </c>
      <c r="I805" s="25">
        <v>1.0149383253359999E-2</v>
      </c>
      <c r="J805" s="25">
        <v>0</v>
      </c>
      <c r="K805" s="25">
        <v>0</v>
      </c>
      <c r="L805" s="25">
        <v>0</v>
      </c>
      <c r="M805" s="25">
        <v>0</v>
      </c>
      <c r="N805" s="26" t="s">
        <v>5383</v>
      </c>
      <c r="O805" s="15"/>
    </row>
    <row r="806" spans="1:15" ht="47.25" x14ac:dyDescent="0.25">
      <c r="A806" s="38" t="s">
        <v>269</v>
      </c>
      <c r="B806" s="26" t="s">
        <v>1619</v>
      </c>
      <c r="C806" s="24" t="s">
        <v>1620</v>
      </c>
      <c r="D806" s="25">
        <v>3.12</v>
      </c>
      <c r="E806" s="25">
        <v>0</v>
      </c>
      <c r="F806" s="25">
        <v>0</v>
      </c>
      <c r="G806" s="25">
        <v>0</v>
      </c>
      <c r="H806" s="25">
        <v>0</v>
      </c>
      <c r="I806" s="25">
        <v>1.0149383253359999E-2</v>
      </c>
      <c r="J806" s="25">
        <v>0</v>
      </c>
      <c r="K806" s="25">
        <v>0</v>
      </c>
      <c r="L806" s="25">
        <v>0</v>
      </c>
      <c r="M806" s="25">
        <v>0</v>
      </c>
      <c r="N806" s="26" t="s">
        <v>5383</v>
      </c>
      <c r="O806" s="15"/>
    </row>
    <row r="807" spans="1:15" ht="47.25" x14ac:dyDescent="0.25">
      <c r="A807" s="38" t="s">
        <v>269</v>
      </c>
      <c r="B807" s="26" t="s">
        <v>1621</v>
      </c>
      <c r="C807" s="24" t="s">
        <v>1622</v>
      </c>
      <c r="D807" s="25">
        <v>3.12</v>
      </c>
      <c r="E807" s="25">
        <v>0</v>
      </c>
      <c r="F807" s="25">
        <v>0</v>
      </c>
      <c r="G807" s="25">
        <v>0</v>
      </c>
      <c r="H807" s="25">
        <v>0</v>
      </c>
      <c r="I807" s="25">
        <v>1.0149383253359999E-2</v>
      </c>
      <c r="J807" s="25">
        <v>0</v>
      </c>
      <c r="K807" s="25">
        <v>0</v>
      </c>
      <c r="L807" s="25">
        <v>0</v>
      </c>
      <c r="M807" s="25">
        <v>0</v>
      </c>
      <c r="N807" s="26" t="s">
        <v>5383</v>
      </c>
      <c r="O807" s="15"/>
    </row>
    <row r="808" spans="1:15" ht="47.25" x14ac:dyDescent="0.25">
      <c r="A808" s="38" t="s">
        <v>269</v>
      </c>
      <c r="B808" s="26" t="s">
        <v>1623</v>
      </c>
      <c r="C808" s="24" t="s">
        <v>1624</v>
      </c>
      <c r="D808" s="25">
        <v>3.12</v>
      </c>
      <c r="E808" s="25">
        <v>0</v>
      </c>
      <c r="F808" s="25">
        <v>0</v>
      </c>
      <c r="G808" s="25">
        <v>0</v>
      </c>
      <c r="H808" s="25">
        <v>0</v>
      </c>
      <c r="I808" s="25">
        <v>1.0149383253359999E-2</v>
      </c>
      <c r="J808" s="25">
        <v>0</v>
      </c>
      <c r="K808" s="25">
        <v>0</v>
      </c>
      <c r="L808" s="25">
        <v>0</v>
      </c>
      <c r="M808" s="25">
        <v>0</v>
      </c>
      <c r="N808" s="26" t="s">
        <v>5383</v>
      </c>
      <c r="O808" s="15"/>
    </row>
    <row r="809" spans="1:15" ht="47.25" x14ac:dyDescent="0.25">
      <c r="A809" s="38" t="s">
        <v>269</v>
      </c>
      <c r="B809" s="26" t="s">
        <v>1625</v>
      </c>
      <c r="C809" s="24" t="s">
        <v>1626</v>
      </c>
      <c r="D809" s="25">
        <v>3.12</v>
      </c>
      <c r="E809" s="25">
        <v>0</v>
      </c>
      <c r="F809" s="25">
        <v>0</v>
      </c>
      <c r="G809" s="25">
        <v>0</v>
      </c>
      <c r="H809" s="25">
        <v>0</v>
      </c>
      <c r="I809" s="25">
        <v>1.0149383253359999E-2</v>
      </c>
      <c r="J809" s="25">
        <v>0</v>
      </c>
      <c r="K809" s="25">
        <v>0</v>
      </c>
      <c r="L809" s="25">
        <v>0</v>
      </c>
      <c r="M809" s="25">
        <v>0</v>
      </c>
      <c r="N809" s="26" t="s">
        <v>5383</v>
      </c>
      <c r="O809" s="15"/>
    </row>
    <row r="810" spans="1:15" ht="47.25" x14ac:dyDescent="0.25">
      <c r="A810" s="38" t="s">
        <v>269</v>
      </c>
      <c r="B810" s="26" t="s">
        <v>1627</v>
      </c>
      <c r="C810" s="24" t="s">
        <v>1628</v>
      </c>
      <c r="D810" s="25">
        <v>0.6</v>
      </c>
      <c r="E810" s="25">
        <v>0</v>
      </c>
      <c r="F810" s="25">
        <v>0</v>
      </c>
      <c r="G810" s="25">
        <v>0</v>
      </c>
      <c r="H810" s="25">
        <v>0</v>
      </c>
      <c r="I810" s="25">
        <v>1.9518044718E-3</v>
      </c>
      <c r="J810" s="25">
        <v>0</v>
      </c>
      <c r="K810" s="25">
        <v>0</v>
      </c>
      <c r="L810" s="25">
        <v>0</v>
      </c>
      <c r="M810" s="25">
        <v>0</v>
      </c>
      <c r="N810" s="26" t="s">
        <v>5383</v>
      </c>
      <c r="O810" s="15"/>
    </row>
    <row r="811" spans="1:15" ht="47.25" x14ac:dyDescent="0.25">
      <c r="A811" s="38" t="s">
        <v>269</v>
      </c>
      <c r="B811" s="26" t="s">
        <v>1629</v>
      </c>
      <c r="C811" s="24" t="s">
        <v>1630</v>
      </c>
      <c r="D811" s="25">
        <v>7.08</v>
      </c>
      <c r="E811" s="25">
        <v>0</v>
      </c>
      <c r="F811" s="25">
        <v>0</v>
      </c>
      <c r="G811" s="25">
        <v>0</v>
      </c>
      <c r="H811" s="25">
        <v>0</v>
      </c>
      <c r="I811" s="25">
        <v>2.3031292767239999E-2</v>
      </c>
      <c r="J811" s="25">
        <v>0</v>
      </c>
      <c r="K811" s="25">
        <v>0</v>
      </c>
      <c r="L811" s="25">
        <v>0</v>
      </c>
      <c r="M811" s="25">
        <v>0</v>
      </c>
      <c r="N811" s="26" t="s">
        <v>5383</v>
      </c>
      <c r="O811" s="15"/>
    </row>
    <row r="812" spans="1:15" ht="47.25" x14ac:dyDescent="0.25">
      <c r="A812" s="38" t="s">
        <v>269</v>
      </c>
      <c r="B812" s="26" t="s">
        <v>1631</v>
      </c>
      <c r="C812" s="24" t="s">
        <v>1632</v>
      </c>
      <c r="D812" s="25">
        <v>7.08</v>
      </c>
      <c r="E812" s="25">
        <v>0</v>
      </c>
      <c r="F812" s="25">
        <v>0</v>
      </c>
      <c r="G812" s="25">
        <v>0</v>
      </c>
      <c r="H812" s="25">
        <v>0</v>
      </c>
      <c r="I812" s="25">
        <v>2.3031292767239999E-2</v>
      </c>
      <c r="J812" s="25">
        <v>0</v>
      </c>
      <c r="K812" s="25">
        <v>0</v>
      </c>
      <c r="L812" s="25">
        <v>0</v>
      </c>
      <c r="M812" s="25">
        <v>0</v>
      </c>
      <c r="N812" s="26" t="s">
        <v>5383</v>
      </c>
      <c r="O812" s="15"/>
    </row>
    <row r="813" spans="1:15" ht="47.25" x14ac:dyDescent="0.25">
      <c r="A813" s="38" t="s">
        <v>269</v>
      </c>
      <c r="B813" s="26" t="s">
        <v>1633</v>
      </c>
      <c r="C813" s="24" t="s">
        <v>1634</v>
      </c>
      <c r="D813" s="25">
        <v>7.08</v>
      </c>
      <c r="E813" s="25">
        <v>0</v>
      </c>
      <c r="F813" s="25">
        <v>0</v>
      </c>
      <c r="G813" s="25">
        <v>0</v>
      </c>
      <c r="H813" s="25">
        <v>0</v>
      </c>
      <c r="I813" s="25">
        <v>2.3031292767239999E-2</v>
      </c>
      <c r="J813" s="25">
        <v>0</v>
      </c>
      <c r="K813" s="25">
        <v>0</v>
      </c>
      <c r="L813" s="25">
        <v>0</v>
      </c>
      <c r="M813" s="25">
        <v>0</v>
      </c>
      <c r="N813" s="26" t="s">
        <v>5383</v>
      </c>
      <c r="O813" s="15"/>
    </row>
    <row r="814" spans="1:15" ht="47.25" x14ac:dyDescent="0.25">
      <c r="A814" s="38" t="s">
        <v>269</v>
      </c>
      <c r="B814" s="26" t="s">
        <v>1635</v>
      </c>
      <c r="C814" s="24" t="s">
        <v>1636</v>
      </c>
      <c r="D814" s="25">
        <v>3.96</v>
      </c>
      <c r="E814" s="25">
        <v>0</v>
      </c>
      <c r="F814" s="25">
        <v>0</v>
      </c>
      <c r="G814" s="25">
        <v>0</v>
      </c>
      <c r="H814" s="25">
        <v>0</v>
      </c>
      <c r="I814" s="25">
        <v>1.288190951388E-2</v>
      </c>
      <c r="J814" s="25">
        <v>0</v>
      </c>
      <c r="K814" s="25">
        <v>0</v>
      </c>
      <c r="L814" s="25">
        <v>0</v>
      </c>
      <c r="M814" s="25">
        <v>0</v>
      </c>
      <c r="N814" s="26" t="s">
        <v>5383</v>
      </c>
      <c r="O814" s="15"/>
    </row>
    <row r="815" spans="1:15" ht="47.25" x14ac:dyDescent="0.25">
      <c r="A815" s="38" t="s">
        <v>269</v>
      </c>
      <c r="B815" s="26" t="s">
        <v>1637</v>
      </c>
      <c r="C815" s="24" t="s">
        <v>1638</v>
      </c>
      <c r="D815" s="25">
        <v>1.92</v>
      </c>
      <c r="E815" s="25">
        <v>0</v>
      </c>
      <c r="F815" s="25">
        <v>0</v>
      </c>
      <c r="G815" s="25">
        <v>0</v>
      </c>
      <c r="H815" s="25">
        <v>0</v>
      </c>
      <c r="I815" s="25">
        <v>6.2457743097599997E-3</v>
      </c>
      <c r="J815" s="25">
        <v>0</v>
      </c>
      <c r="K815" s="25">
        <v>0</v>
      </c>
      <c r="L815" s="25">
        <v>0</v>
      </c>
      <c r="M815" s="25">
        <v>0</v>
      </c>
      <c r="N815" s="26" t="s">
        <v>5383</v>
      </c>
      <c r="O815" s="15"/>
    </row>
    <row r="816" spans="1:15" ht="47.25" x14ac:dyDescent="0.25">
      <c r="A816" s="38" t="s">
        <v>269</v>
      </c>
      <c r="B816" s="26" t="s">
        <v>1639</v>
      </c>
      <c r="C816" s="24" t="s">
        <v>1640</v>
      </c>
      <c r="D816" s="25">
        <v>3.12</v>
      </c>
      <c r="E816" s="25">
        <v>0</v>
      </c>
      <c r="F816" s="25">
        <v>0</v>
      </c>
      <c r="G816" s="25">
        <v>0</v>
      </c>
      <c r="H816" s="25">
        <v>0</v>
      </c>
      <c r="I816" s="25">
        <v>1.0149383253359999E-2</v>
      </c>
      <c r="J816" s="25">
        <v>0</v>
      </c>
      <c r="K816" s="25">
        <v>0</v>
      </c>
      <c r="L816" s="25">
        <v>0</v>
      </c>
      <c r="M816" s="25">
        <v>0</v>
      </c>
      <c r="N816" s="26" t="s">
        <v>5383</v>
      </c>
      <c r="O816" s="15"/>
    </row>
    <row r="817" spans="1:15" ht="47.25" x14ac:dyDescent="0.25">
      <c r="A817" s="38" t="s">
        <v>269</v>
      </c>
      <c r="B817" s="26" t="s">
        <v>1641</v>
      </c>
      <c r="C817" s="24" t="s">
        <v>1642</v>
      </c>
      <c r="D817" s="25">
        <v>1.92</v>
      </c>
      <c r="E817" s="25">
        <v>0</v>
      </c>
      <c r="F817" s="25">
        <v>0</v>
      </c>
      <c r="G817" s="25">
        <v>0</v>
      </c>
      <c r="H817" s="25">
        <v>0</v>
      </c>
      <c r="I817" s="25">
        <v>6.2457743097599997E-3</v>
      </c>
      <c r="J817" s="25">
        <v>0</v>
      </c>
      <c r="K817" s="25">
        <v>0</v>
      </c>
      <c r="L817" s="25">
        <v>0</v>
      </c>
      <c r="M817" s="25">
        <v>0</v>
      </c>
      <c r="N817" s="26" t="s">
        <v>5383</v>
      </c>
      <c r="O817" s="15"/>
    </row>
    <row r="818" spans="1:15" ht="47.25" x14ac:dyDescent="0.25">
      <c r="A818" s="38" t="s">
        <v>269</v>
      </c>
      <c r="B818" s="26" t="s">
        <v>1643</v>
      </c>
      <c r="C818" s="24" t="s">
        <v>1644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5383</v>
      </c>
      <c r="O818" s="15"/>
    </row>
    <row r="819" spans="1:15" ht="47.25" x14ac:dyDescent="0.25">
      <c r="A819" s="38" t="s">
        <v>269</v>
      </c>
      <c r="B819" s="26" t="s">
        <v>1645</v>
      </c>
      <c r="C819" s="24" t="s">
        <v>1646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5383</v>
      </c>
      <c r="O819" s="15"/>
    </row>
    <row r="820" spans="1:15" ht="47.25" x14ac:dyDescent="0.25">
      <c r="A820" s="38" t="s">
        <v>269</v>
      </c>
      <c r="B820" s="26" t="s">
        <v>1647</v>
      </c>
      <c r="C820" s="24" t="s">
        <v>1648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5383</v>
      </c>
      <c r="O820" s="15"/>
    </row>
    <row r="821" spans="1:15" ht="63" x14ac:dyDescent="0.25">
      <c r="A821" s="38" t="s">
        <v>269</v>
      </c>
      <c r="B821" s="26" t="s">
        <v>1649</v>
      </c>
      <c r="C821" s="24" t="s">
        <v>1650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5383</v>
      </c>
      <c r="O821" s="15"/>
    </row>
    <row r="822" spans="1:15" ht="47.25" x14ac:dyDescent="0.25">
      <c r="A822" s="38" t="s">
        <v>269</v>
      </c>
      <c r="B822" s="26" t="s">
        <v>1651</v>
      </c>
      <c r="C822" s="24" t="s">
        <v>1652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5383</v>
      </c>
      <c r="O822" s="15"/>
    </row>
    <row r="823" spans="1:15" ht="31.5" x14ac:dyDescent="0.25">
      <c r="A823" s="38" t="s">
        <v>269</v>
      </c>
      <c r="B823" s="26" t="s">
        <v>1653</v>
      </c>
      <c r="C823" s="24" t="s">
        <v>1654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5383</v>
      </c>
      <c r="O823" s="15"/>
    </row>
    <row r="824" spans="1:15" ht="31.5" x14ac:dyDescent="0.25">
      <c r="A824" s="38" t="s">
        <v>269</v>
      </c>
      <c r="B824" s="26" t="s">
        <v>1655</v>
      </c>
      <c r="C824" s="24" t="s">
        <v>1656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5383</v>
      </c>
      <c r="O824" s="15"/>
    </row>
    <row r="825" spans="1:15" ht="31.5" x14ac:dyDescent="0.25">
      <c r="A825" s="38" t="s">
        <v>269</v>
      </c>
      <c r="B825" s="26" t="s">
        <v>1657</v>
      </c>
      <c r="C825" s="24" t="s">
        <v>1658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5383</v>
      </c>
      <c r="O825" s="15"/>
    </row>
    <row r="826" spans="1:15" ht="31.5" x14ac:dyDescent="0.25">
      <c r="A826" s="38" t="s">
        <v>269</v>
      </c>
      <c r="B826" s="26" t="s">
        <v>1659</v>
      </c>
      <c r="C826" s="24" t="s">
        <v>1660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5383</v>
      </c>
      <c r="O826" s="15"/>
    </row>
    <row r="827" spans="1:15" ht="31.5" x14ac:dyDescent="0.25">
      <c r="A827" s="38" t="s">
        <v>269</v>
      </c>
      <c r="B827" s="26" t="s">
        <v>1661</v>
      </c>
      <c r="C827" s="24" t="s">
        <v>1662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5383</v>
      </c>
      <c r="O827" s="15"/>
    </row>
    <row r="828" spans="1:15" ht="31.5" x14ac:dyDescent="0.25">
      <c r="A828" s="38" t="s">
        <v>269</v>
      </c>
      <c r="B828" s="26" t="s">
        <v>1663</v>
      </c>
      <c r="C828" s="24" t="s">
        <v>1664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5383</v>
      </c>
      <c r="O828" s="15"/>
    </row>
    <row r="829" spans="1:15" ht="31.5" x14ac:dyDescent="0.25">
      <c r="A829" s="38" t="s">
        <v>269</v>
      </c>
      <c r="B829" s="26" t="s">
        <v>1665</v>
      </c>
      <c r="C829" s="24" t="s">
        <v>1666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5383</v>
      </c>
      <c r="O829" s="15"/>
    </row>
    <row r="830" spans="1:15" ht="31.5" x14ac:dyDescent="0.25">
      <c r="A830" s="38" t="s">
        <v>269</v>
      </c>
      <c r="B830" s="26" t="s">
        <v>1667</v>
      </c>
      <c r="C830" s="24" t="s">
        <v>1668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5383</v>
      </c>
      <c r="O830" s="15"/>
    </row>
    <row r="831" spans="1:15" ht="31.5" x14ac:dyDescent="0.25">
      <c r="A831" s="38" t="s">
        <v>269</v>
      </c>
      <c r="B831" s="26" t="s">
        <v>1669</v>
      </c>
      <c r="C831" s="24" t="s">
        <v>1670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5383</v>
      </c>
      <c r="O831" s="15"/>
    </row>
    <row r="832" spans="1:15" ht="31.5" x14ac:dyDescent="0.25">
      <c r="A832" s="38" t="s">
        <v>269</v>
      </c>
      <c r="B832" s="26" t="s">
        <v>1671</v>
      </c>
      <c r="C832" s="24" t="s">
        <v>1672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5383</v>
      </c>
      <c r="O832" s="15"/>
    </row>
    <row r="833" spans="1:15" ht="31.5" x14ac:dyDescent="0.25">
      <c r="A833" s="38" t="s">
        <v>269</v>
      </c>
      <c r="B833" s="26" t="s">
        <v>1673</v>
      </c>
      <c r="C833" s="24" t="s">
        <v>1674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5383</v>
      </c>
      <c r="O833" s="15"/>
    </row>
    <row r="834" spans="1:15" ht="31.5" x14ac:dyDescent="0.25">
      <c r="A834" s="38" t="s">
        <v>269</v>
      </c>
      <c r="B834" s="26" t="s">
        <v>1675</v>
      </c>
      <c r="C834" s="24" t="s">
        <v>1676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5383</v>
      </c>
      <c r="O834" s="15"/>
    </row>
    <row r="835" spans="1:15" ht="31.5" x14ac:dyDescent="0.25">
      <c r="A835" s="38" t="s">
        <v>269</v>
      </c>
      <c r="B835" s="26" t="s">
        <v>1677</v>
      </c>
      <c r="C835" s="24" t="s">
        <v>1678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5383</v>
      </c>
      <c r="O835" s="15"/>
    </row>
    <row r="836" spans="1:15" ht="31.5" x14ac:dyDescent="0.25">
      <c r="A836" s="38" t="s">
        <v>269</v>
      </c>
      <c r="B836" s="26" t="s">
        <v>1679</v>
      </c>
      <c r="C836" s="24" t="s">
        <v>1680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5383</v>
      </c>
      <c r="O836" s="15"/>
    </row>
    <row r="837" spans="1:15" ht="31.5" x14ac:dyDescent="0.25">
      <c r="A837" s="38" t="s">
        <v>269</v>
      </c>
      <c r="B837" s="26" t="s">
        <v>1681</v>
      </c>
      <c r="C837" s="24" t="s">
        <v>1682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5383</v>
      </c>
      <c r="O837" s="15"/>
    </row>
    <row r="838" spans="1:15" ht="31.5" x14ac:dyDescent="0.25">
      <c r="A838" s="38" t="s">
        <v>269</v>
      </c>
      <c r="B838" s="26" t="s">
        <v>1683</v>
      </c>
      <c r="C838" s="24" t="s">
        <v>1684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5383</v>
      </c>
      <c r="O838" s="15"/>
    </row>
    <row r="839" spans="1:15" ht="31.5" x14ac:dyDescent="0.25">
      <c r="A839" s="38" t="s">
        <v>269</v>
      </c>
      <c r="B839" s="26" t="s">
        <v>1685</v>
      </c>
      <c r="C839" s="24" t="s">
        <v>1686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5383</v>
      </c>
      <c r="O839" s="15"/>
    </row>
    <row r="840" spans="1:15" ht="31.5" x14ac:dyDescent="0.25">
      <c r="A840" s="38" t="s">
        <v>269</v>
      </c>
      <c r="B840" s="26" t="s">
        <v>1687</v>
      </c>
      <c r="C840" s="24" t="s">
        <v>1688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5383</v>
      </c>
      <c r="O840" s="15"/>
    </row>
    <row r="841" spans="1:15" ht="31.5" x14ac:dyDescent="0.25">
      <c r="A841" s="38" t="s">
        <v>269</v>
      </c>
      <c r="B841" s="26" t="s">
        <v>1689</v>
      </c>
      <c r="C841" s="24" t="s">
        <v>1690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5383</v>
      </c>
      <c r="O841" s="15"/>
    </row>
    <row r="842" spans="1:15" ht="31.5" x14ac:dyDescent="0.25">
      <c r="A842" s="38" t="s">
        <v>269</v>
      </c>
      <c r="B842" s="26" t="s">
        <v>1691</v>
      </c>
      <c r="C842" s="24" t="s">
        <v>1692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5383</v>
      </c>
      <c r="O842" s="15"/>
    </row>
    <row r="843" spans="1:15" ht="47.25" x14ac:dyDescent="0.25">
      <c r="A843" s="38" t="s">
        <v>269</v>
      </c>
      <c r="B843" s="26" t="s">
        <v>1693</v>
      </c>
      <c r="C843" s="24" t="s">
        <v>1694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5383</v>
      </c>
      <c r="O843" s="15"/>
    </row>
    <row r="844" spans="1:15" ht="31.5" x14ac:dyDescent="0.25">
      <c r="A844" s="38" t="s">
        <v>269</v>
      </c>
      <c r="B844" s="26" t="s">
        <v>1695</v>
      </c>
      <c r="C844" s="24" t="s">
        <v>1696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5383</v>
      </c>
      <c r="O844" s="15"/>
    </row>
    <row r="845" spans="1:15" ht="31.5" x14ac:dyDescent="0.25">
      <c r="A845" s="38" t="s">
        <v>269</v>
      </c>
      <c r="B845" s="26" t="s">
        <v>1697</v>
      </c>
      <c r="C845" s="24" t="s">
        <v>1698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5383</v>
      </c>
      <c r="O845" s="15"/>
    </row>
    <row r="846" spans="1:15" ht="31.5" x14ac:dyDescent="0.25">
      <c r="A846" s="38" t="s">
        <v>269</v>
      </c>
      <c r="B846" s="26" t="s">
        <v>1699</v>
      </c>
      <c r="C846" s="24" t="s">
        <v>1700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5383</v>
      </c>
      <c r="O846" s="15"/>
    </row>
    <row r="847" spans="1:15" ht="31.5" x14ac:dyDescent="0.25">
      <c r="A847" s="38" t="s">
        <v>269</v>
      </c>
      <c r="B847" s="26" t="s">
        <v>1701</v>
      </c>
      <c r="C847" s="24" t="s">
        <v>1702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5383</v>
      </c>
      <c r="O847" s="15"/>
    </row>
    <row r="848" spans="1:15" ht="31.5" x14ac:dyDescent="0.25">
      <c r="A848" s="38" t="s">
        <v>269</v>
      </c>
      <c r="B848" s="26" t="s">
        <v>1703</v>
      </c>
      <c r="C848" s="24" t="s">
        <v>1704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6" t="s">
        <v>5383</v>
      </c>
      <c r="O848" s="15"/>
    </row>
    <row r="849" spans="1:15" ht="31.5" x14ac:dyDescent="0.25">
      <c r="A849" s="38" t="s">
        <v>269</v>
      </c>
      <c r="B849" s="26" t="s">
        <v>1705</v>
      </c>
      <c r="C849" s="24" t="s">
        <v>1706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6" t="s">
        <v>5383</v>
      </c>
      <c r="O849" s="15"/>
    </row>
    <row r="850" spans="1:15" ht="31.5" x14ac:dyDescent="0.25">
      <c r="A850" s="38" t="s">
        <v>269</v>
      </c>
      <c r="B850" s="26" t="s">
        <v>1707</v>
      </c>
      <c r="C850" s="24" t="s">
        <v>1708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5383</v>
      </c>
      <c r="O850" s="15"/>
    </row>
    <row r="851" spans="1:15" ht="31.5" x14ac:dyDescent="0.25">
      <c r="A851" s="38" t="s">
        <v>269</v>
      </c>
      <c r="B851" s="26" t="s">
        <v>1709</v>
      </c>
      <c r="C851" s="24" t="s">
        <v>1710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5383</v>
      </c>
      <c r="O851" s="15"/>
    </row>
    <row r="852" spans="1:15" ht="31.5" x14ac:dyDescent="0.25">
      <c r="A852" s="38" t="s">
        <v>269</v>
      </c>
      <c r="B852" s="26" t="s">
        <v>1711</v>
      </c>
      <c r="C852" s="24" t="s">
        <v>1712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5383</v>
      </c>
      <c r="O852" s="15"/>
    </row>
    <row r="853" spans="1:15" ht="31.5" x14ac:dyDescent="0.25">
      <c r="A853" s="38" t="s">
        <v>269</v>
      </c>
      <c r="B853" s="26" t="s">
        <v>1713</v>
      </c>
      <c r="C853" s="24" t="s">
        <v>1714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5383</v>
      </c>
      <c r="O853" s="15"/>
    </row>
    <row r="854" spans="1:15" ht="31.5" x14ac:dyDescent="0.25">
      <c r="A854" s="38" t="s">
        <v>269</v>
      </c>
      <c r="B854" s="26" t="s">
        <v>1715</v>
      </c>
      <c r="C854" s="24" t="s">
        <v>1716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6" t="s">
        <v>5383</v>
      </c>
      <c r="O854" s="15"/>
    </row>
    <row r="855" spans="1:15" ht="31.5" x14ac:dyDescent="0.25">
      <c r="A855" s="38" t="s">
        <v>269</v>
      </c>
      <c r="B855" s="26" t="s">
        <v>1717</v>
      </c>
      <c r="C855" s="24" t="s">
        <v>1718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6" t="s">
        <v>5383</v>
      </c>
      <c r="O855" s="15"/>
    </row>
    <row r="856" spans="1:15" ht="31.5" x14ac:dyDescent="0.25">
      <c r="A856" s="38" t="s">
        <v>269</v>
      </c>
      <c r="B856" s="26" t="s">
        <v>1719</v>
      </c>
      <c r="C856" s="24" t="s">
        <v>1720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6" t="s">
        <v>5383</v>
      </c>
      <c r="O856" s="15"/>
    </row>
    <row r="857" spans="1:15" ht="31.5" x14ac:dyDescent="0.25">
      <c r="A857" s="38" t="s">
        <v>269</v>
      </c>
      <c r="B857" s="26" t="s">
        <v>1721</v>
      </c>
      <c r="C857" s="24" t="s">
        <v>1722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6" t="s">
        <v>5383</v>
      </c>
      <c r="O857" s="15"/>
    </row>
    <row r="858" spans="1:15" ht="31.5" x14ac:dyDescent="0.25">
      <c r="A858" s="38" t="s">
        <v>269</v>
      </c>
      <c r="B858" s="26" t="s">
        <v>1723</v>
      </c>
      <c r="C858" s="24" t="s">
        <v>1724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6" t="s">
        <v>5383</v>
      </c>
      <c r="O858" s="15"/>
    </row>
    <row r="859" spans="1:15" ht="31.5" x14ac:dyDescent="0.25">
      <c r="A859" s="38" t="s">
        <v>269</v>
      </c>
      <c r="B859" s="26" t="s">
        <v>1725</v>
      </c>
      <c r="C859" s="24" t="s">
        <v>1726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6" t="s">
        <v>5383</v>
      </c>
      <c r="O859" s="15"/>
    </row>
    <row r="860" spans="1:15" ht="31.5" x14ac:dyDescent="0.25">
      <c r="A860" s="38" t="s">
        <v>269</v>
      </c>
      <c r="B860" s="26" t="s">
        <v>1727</v>
      </c>
      <c r="C860" s="24" t="s">
        <v>1728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6" t="s">
        <v>5383</v>
      </c>
      <c r="O860" s="15"/>
    </row>
    <row r="861" spans="1:15" ht="31.5" x14ac:dyDescent="0.25">
      <c r="A861" s="38" t="s">
        <v>269</v>
      </c>
      <c r="B861" s="26" t="s">
        <v>1729</v>
      </c>
      <c r="C861" s="24" t="s">
        <v>1730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6" t="s">
        <v>5383</v>
      </c>
      <c r="O861" s="15"/>
    </row>
    <row r="862" spans="1:15" ht="31.5" x14ac:dyDescent="0.25">
      <c r="A862" s="38" t="s">
        <v>269</v>
      </c>
      <c r="B862" s="26" t="s">
        <v>1731</v>
      </c>
      <c r="C862" s="24" t="s">
        <v>1732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6" t="s">
        <v>5383</v>
      </c>
      <c r="O862" s="15"/>
    </row>
    <row r="863" spans="1:15" ht="31.5" x14ac:dyDescent="0.25">
      <c r="A863" s="38" t="s">
        <v>269</v>
      </c>
      <c r="B863" s="26" t="s">
        <v>1733</v>
      </c>
      <c r="C863" s="24" t="s">
        <v>1734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6" t="s">
        <v>5383</v>
      </c>
      <c r="O863" s="15"/>
    </row>
    <row r="864" spans="1:15" ht="31.5" x14ac:dyDescent="0.25">
      <c r="A864" s="38" t="s">
        <v>269</v>
      </c>
      <c r="B864" s="26" t="s">
        <v>1735</v>
      </c>
      <c r="C864" s="24" t="s">
        <v>1736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6" t="s">
        <v>5383</v>
      </c>
      <c r="O864" s="15"/>
    </row>
    <row r="865" spans="1:15" ht="31.5" x14ac:dyDescent="0.25">
      <c r="A865" s="38" t="s">
        <v>269</v>
      </c>
      <c r="B865" s="26" t="s">
        <v>1737</v>
      </c>
      <c r="C865" s="24" t="s">
        <v>1738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6" t="s">
        <v>5383</v>
      </c>
      <c r="O865" s="15"/>
    </row>
    <row r="866" spans="1:15" ht="31.5" x14ac:dyDescent="0.25">
      <c r="A866" s="38" t="s">
        <v>269</v>
      </c>
      <c r="B866" s="26" t="s">
        <v>1739</v>
      </c>
      <c r="C866" s="24" t="s">
        <v>1740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5383</v>
      </c>
      <c r="O866" s="15"/>
    </row>
    <row r="867" spans="1:15" ht="31.5" x14ac:dyDescent="0.25">
      <c r="A867" s="38" t="s">
        <v>269</v>
      </c>
      <c r="B867" s="26" t="s">
        <v>1741</v>
      </c>
      <c r="C867" s="24" t="s">
        <v>1742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5383</v>
      </c>
      <c r="O867" s="15"/>
    </row>
    <row r="868" spans="1:15" ht="31.5" x14ac:dyDescent="0.25">
      <c r="A868" s="38" t="s">
        <v>269</v>
      </c>
      <c r="B868" s="26" t="s">
        <v>1743</v>
      </c>
      <c r="C868" s="24" t="s">
        <v>1744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6" t="s">
        <v>5383</v>
      </c>
      <c r="O868" s="15"/>
    </row>
    <row r="869" spans="1:15" ht="31.5" x14ac:dyDescent="0.25">
      <c r="A869" s="38" t="s">
        <v>269</v>
      </c>
      <c r="B869" s="26" t="s">
        <v>1745</v>
      </c>
      <c r="C869" s="24" t="s">
        <v>1746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6" t="s">
        <v>5383</v>
      </c>
      <c r="O869" s="15"/>
    </row>
    <row r="870" spans="1:15" ht="31.5" x14ac:dyDescent="0.25">
      <c r="A870" s="38" t="s">
        <v>269</v>
      </c>
      <c r="B870" s="26" t="s">
        <v>1747</v>
      </c>
      <c r="C870" s="24" t="s">
        <v>1748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5383</v>
      </c>
      <c r="O870" s="15"/>
    </row>
    <row r="871" spans="1:15" ht="31.5" x14ac:dyDescent="0.25">
      <c r="A871" s="38" t="s">
        <v>269</v>
      </c>
      <c r="B871" s="26" t="s">
        <v>1749</v>
      </c>
      <c r="C871" s="24" t="s">
        <v>1750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5383</v>
      </c>
      <c r="O871" s="15"/>
    </row>
    <row r="872" spans="1:15" ht="31.5" x14ac:dyDescent="0.25">
      <c r="A872" s="38" t="s">
        <v>269</v>
      </c>
      <c r="B872" s="26" t="s">
        <v>1751</v>
      </c>
      <c r="C872" s="24" t="s">
        <v>1752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5383</v>
      </c>
      <c r="O872" s="15"/>
    </row>
    <row r="873" spans="1:15" ht="31.5" x14ac:dyDescent="0.25">
      <c r="A873" s="38" t="s">
        <v>269</v>
      </c>
      <c r="B873" s="26" t="s">
        <v>1753</v>
      </c>
      <c r="C873" s="24" t="s">
        <v>1754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5383</v>
      </c>
      <c r="O873" s="15"/>
    </row>
    <row r="874" spans="1:15" ht="31.5" x14ac:dyDescent="0.25">
      <c r="A874" s="38" t="s">
        <v>269</v>
      </c>
      <c r="B874" s="26" t="s">
        <v>1755</v>
      </c>
      <c r="C874" s="24" t="s">
        <v>1756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6" t="s">
        <v>5383</v>
      </c>
      <c r="O874" s="15"/>
    </row>
    <row r="875" spans="1:15" ht="31.5" x14ac:dyDescent="0.25">
      <c r="A875" s="38" t="s">
        <v>269</v>
      </c>
      <c r="B875" s="26" t="s">
        <v>1757</v>
      </c>
      <c r="C875" s="24" t="s">
        <v>1758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6" t="s">
        <v>5383</v>
      </c>
      <c r="O875" s="15"/>
    </row>
    <row r="876" spans="1:15" ht="31.5" x14ac:dyDescent="0.25">
      <c r="A876" s="38" t="s">
        <v>269</v>
      </c>
      <c r="B876" s="26" t="s">
        <v>1759</v>
      </c>
      <c r="C876" s="24" t="s">
        <v>1760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6" t="s">
        <v>5383</v>
      </c>
      <c r="O876" s="15"/>
    </row>
    <row r="877" spans="1:15" ht="31.5" x14ac:dyDescent="0.25">
      <c r="A877" s="38" t="s">
        <v>269</v>
      </c>
      <c r="B877" s="26" t="s">
        <v>405</v>
      </c>
      <c r="C877" s="24" t="s">
        <v>1761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6" t="s">
        <v>5383</v>
      </c>
      <c r="O877" s="15"/>
    </row>
    <row r="878" spans="1:15" ht="31.5" x14ac:dyDescent="0.25">
      <c r="A878" s="38" t="s">
        <v>269</v>
      </c>
      <c r="B878" s="26" t="s">
        <v>355</v>
      </c>
      <c r="C878" s="24" t="s">
        <v>1762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6" t="s">
        <v>5383</v>
      </c>
      <c r="O878" s="15"/>
    </row>
    <row r="879" spans="1:15" ht="31.5" x14ac:dyDescent="0.25">
      <c r="A879" s="38" t="s">
        <v>269</v>
      </c>
      <c r="B879" s="26" t="s">
        <v>1763</v>
      </c>
      <c r="C879" s="24" t="s">
        <v>1764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5383</v>
      </c>
      <c r="O879" s="15"/>
    </row>
    <row r="880" spans="1:15" ht="31.5" x14ac:dyDescent="0.25">
      <c r="A880" s="38" t="s">
        <v>269</v>
      </c>
      <c r="B880" s="26" t="s">
        <v>1765</v>
      </c>
      <c r="C880" s="24" t="s">
        <v>1766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5383</v>
      </c>
      <c r="O880" s="15"/>
    </row>
    <row r="881" spans="1:15" ht="47.25" x14ac:dyDescent="0.25">
      <c r="A881" s="38" t="s">
        <v>269</v>
      </c>
      <c r="B881" s="26" t="s">
        <v>1767</v>
      </c>
      <c r="C881" s="24" t="s">
        <v>1768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5383</v>
      </c>
      <c r="O881" s="15"/>
    </row>
    <row r="882" spans="1:15" ht="47.25" x14ac:dyDescent="0.25">
      <c r="A882" s="38" t="s">
        <v>269</v>
      </c>
      <c r="B882" s="26" t="s">
        <v>1769</v>
      </c>
      <c r="C882" s="24" t="s">
        <v>1770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5383</v>
      </c>
      <c r="O882" s="15"/>
    </row>
    <row r="883" spans="1:15" ht="47.25" x14ac:dyDescent="0.25">
      <c r="A883" s="38" t="s">
        <v>269</v>
      </c>
      <c r="B883" s="26" t="s">
        <v>1771</v>
      </c>
      <c r="C883" s="24" t="s">
        <v>1772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5383</v>
      </c>
      <c r="O883" s="15"/>
    </row>
    <row r="884" spans="1:15" ht="47.25" x14ac:dyDescent="0.25">
      <c r="A884" s="38" t="s">
        <v>269</v>
      </c>
      <c r="B884" s="26" t="s">
        <v>1773</v>
      </c>
      <c r="C884" s="24" t="s">
        <v>1774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5383</v>
      </c>
      <c r="O884" s="15"/>
    </row>
    <row r="885" spans="1:15" ht="31.5" x14ac:dyDescent="0.25">
      <c r="A885" s="38" t="s">
        <v>269</v>
      </c>
      <c r="B885" s="26" t="s">
        <v>1775</v>
      </c>
      <c r="C885" s="24" t="s">
        <v>1776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5383</v>
      </c>
      <c r="O885" s="15"/>
    </row>
    <row r="886" spans="1:15" ht="47.25" x14ac:dyDescent="0.25">
      <c r="A886" s="38" t="s">
        <v>269</v>
      </c>
      <c r="B886" s="26" t="s">
        <v>1777</v>
      </c>
      <c r="C886" s="24" t="s">
        <v>1778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5383</v>
      </c>
      <c r="O886" s="15"/>
    </row>
    <row r="887" spans="1:15" ht="31.5" x14ac:dyDescent="0.25">
      <c r="A887" s="38" t="s">
        <v>269</v>
      </c>
      <c r="B887" s="26" t="s">
        <v>1779</v>
      </c>
      <c r="C887" s="24" t="s">
        <v>1780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5383</v>
      </c>
      <c r="O887" s="15"/>
    </row>
    <row r="888" spans="1:15" ht="47.25" x14ac:dyDescent="0.25">
      <c r="A888" s="38" t="s">
        <v>269</v>
      </c>
      <c r="B888" s="26" t="s">
        <v>1781</v>
      </c>
      <c r="C888" s="24" t="s">
        <v>1782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5383</v>
      </c>
      <c r="O888" s="15"/>
    </row>
    <row r="889" spans="1:15" ht="31.5" x14ac:dyDescent="0.25">
      <c r="A889" s="38" t="s">
        <v>269</v>
      </c>
      <c r="B889" s="26" t="s">
        <v>1783</v>
      </c>
      <c r="C889" s="24" t="s">
        <v>1784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5383</v>
      </c>
      <c r="O889" s="15"/>
    </row>
    <row r="890" spans="1:15" ht="31.5" x14ac:dyDescent="0.25">
      <c r="A890" s="38" t="s">
        <v>269</v>
      </c>
      <c r="B890" s="26" t="s">
        <v>1785</v>
      </c>
      <c r="C890" s="24" t="s">
        <v>1786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5383</v>
      </c>
      <c r="O890" s="15"/>
    </row>
    <row r="891" spans="1:15" ht="31.5" x14ac:dyDescent="0.25">
      <c r="A891" s="38" t="s">
        <v>269</v>
      </c>
      <c r="B891" s="26" t="s">
        <v>1787</v>
      </c>
      <c r="C891" s="24" t="s">
        <v>1788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5383</v>
      </c>
      <c r="O891" s="15"/>
    </row>
    <row r="892" spans="1:15" ht="31.5" x14ac:dyDescent="0.25">
      <c r="A892" s="38" t="s">
        <v>269</v>
      </c>
      <c r="B892" s="26" t="s">
        <v>1789</v>
      </c>
      <c r="C892" s="24" t="s">
        <v>1790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5383</v>
      </c>
      <c r="O892" s="15"/>
    </row>
    <row r="893" spans="1:15" ht="31.5" x14ac:dyDescent="0.25">
      <c r="A893" s="38" t="s">
        <v>269</v>
      </c>
      <c r="B893" s="26" t="s">
        <v>1791</v>
      </c>
      <c r="C893" s="24" t="s">
        <v>1792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5383</v>
      </c>
      <c r="O893" s="15"/>
    </row>
    <row r="894" spans="1:15" ht="31.5" x14ac:dyDescent="0.25">
      <c r="A894" s="38" t="s">
        <v>269</v>
      </c>
      <c r="B894" s="26" t="s">
        <v>1793</v>
      </c>
      <c r="C894" s="24" t="s">
        <v>1794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5383</v>
      </c>
      <c r="O894" s="15"/>
    </row>
    <row r="895" spans="1:15" ht="31.5" x14ac:dyDescent="0.25">
      <c r="A895" s="38" t="s">
        <v>269</v>
      </c>
      <c r="B895" s="26" t="s">
        <v>1795</v>
      </c>
      <c r="C895" s="24" t="s">
        <v>1796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5383</v>
      </c>
      <c r="O895" s="15"/>
    </row>
    <row r="896" spans="1:15" ht="31.5" x14ac:dyDescent="0.25">
      <c r="A896" s="38" t="s">
        <v>269</v>
      </c>
      <c r="B896" s="26" t="s">
        <v>1797</v>
      </c>
      <c r="C896" s="24" t="s">
        <v>1798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5383</v>
      </c>
      <c r="O896" s="15"/>
    </row>
    <row r="897" spans="1:15" ht="31.5" x14ac:dyDescent="0.25">
      <c r="A897" s="38" t="s">
        <v>269</v>
      </c>
      <c r="B897" s="26" t="s">
        <v>1799</v>
      </c>
      <c r="C897" s="24" t="s">
        <v>1800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5383</v>
      </c>
      <c r="O897" s="15"/>
    </row>
    <row r="898" spans="1:15" ht="31.5" x14ac:dyDescent="0.25">
      <c r="A898" s="38" t="s">
        <v>269</v>
      </c>
      <c r="B898" s="26" t="s">
        <v>1801</v>
      </c>
      <c r="C898" s="24" t="s">
        <v>1802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5383</v>
      </c>
      <c r="O898" s="15"/>
    </row>
    <row r="899" spans="1:15" ht="31.5" x14ac:dyDescent="0.25">
      <c r="A899" s="38" t="s">
        <v>269</v>
      </c>
      <c r="B899" s="26" t="s">
        <v>1803</v>
      </c>
      <c r="C899" s="24" t="s">
        <v>1804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5383</v>
      </c>
      <c r="O899" s="15"/>
    </row>
    <row r="900" spans="1:15" ht="31.5" x14ac:dyDescent="0.25">
      <c r="A900" s="38" t="s">
        <v>269</v>
      </c>
      <c r="B900" s="26" t="s">
        <v>1805</v>
      </c>
      <c r="C900" s="24" t="s">
        <v>1806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5383</v>
      </c>
      <c r="O900" s="15"/>
    </row>
    <row r="901" spans="1:15" ht="31.5" x14ac:dyDescent="0.25">
      <c r="A901" s="38" t="s">
        <v>269</v>
      </c>
      <c r="B901" s="26" t="s">
        <v>1807</v>
      </c>
      <c r="C901" s="24" t="s">
        <v>1808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5383</v>
      </c>
      <c r="O901" s="15"/>
    </row>
    <row r="902" spans="1:15" x14ac:dyDescent="0.25">
      <c r="A902" s="38" t="s">
        <v>269</v>
      </c>
      <c r="B902" s="26" t="s">
        <v>1809</v>
      </c>
      <c r="C902" s="24" t="s">
        <v>1810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5383</v>
      </c>
      <c r="O902" s="15"/>
    </row>
    <row r="903" spans="1:15" x14ac:dyDescent="0.25">
      <c r="A903" s="38" t="s">
        <v>269</v>
      </c>
      <c r="B903" s="26" t="s">
        <v>1811</v>
      </c>
      <c r="C903" s="24" t="s">
        <v>1812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5383</v>
      </c>
      <c r="O903" s="15"/>
    </row>
    <row r="904" spans="1:15" x14ac:dyDescent="0.25">
      <c r="A904" s="38" t="s">
        <v>269</v>
      </c>
      <c r="B904" s="26" t="s">
        <v>1813</v>
      </c>
      <c r="C904" s="24" t="s">
        <v>1814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5383</v>
      </c>
      <c r="O904" s="15"/>
    </row>
    <row r="905" spans="1:15" x14ac:dyDescent="0.25">
      <c r="A905" s="38" t="s">
        <v>269</v>
      </c>
      <c r="B905" s="26" t="s">
        <v>1815</v>
      </c>
      <c r="C905" s="24" t="s">
        <v>1816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5383</v>
      </c>
      <c r="O905" s="15"/>
    </row>
    <row r="906" spans="1:15" x14ac:dyDescent="0.25">
      <c r="A906" s="38" t="s">
        <v>269</v>
      </c>
      <c r="B906" s="26" t="s">
        <v>1817</v>
      </c>
      <c r="C906" s="24" t="s">
        <v>1818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5383</v>
      </c>
      <c r="O906" s="15"/>
    </row>
    <row r="907" spans="1:15" ht="47.25" x14ac:dyDescent="0.25">
      <c r="A907" s="38" t="s">
        <v>269</v>
      </c>
      <c r="B907" s="26" t="s">
        <v>1819</v>
      </c>
      <c r="C907" s="24" t="s">
        <v>1820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5383</v>
      </c>
      <c r="O907" s="15"/>
    </row>
    <row r="908" spans="1:15" ht="31.5" x14ac:dyDescent="0.25">
      <c r="A908" s="38" t="s">
        <v>269</v>
      </c>
      <c r="B908" s="26" t="s">
        <v>1821</v>
      </c>
      <c r="C908" s="24" t="s">
        <v>1822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5383</v>
      </c>
      <c r="O908" s="15"/>
    </row>
    <row r="909" spans="1:15" ht="31.5" x14ac:dyDescent="0.25">
      <c r="A909" s="38" t="s">
        <v>269</v>
      </c>
      <c r="B909" s="26" t="s">
        <v>1823</v>
      </c>
      <c r="C909" s="24" t="s">
        <v>1824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5383</v>
      </c>
      <c r="O909" s="15"/>
    </row>
    <row r="910" spans="1:15" ht="31.5" x14ac:dyDescent="0.25">
      <c r="A910" s="38" t="s">
        <v>269</v>
      </c>
      <c r="B910" s="26" t="s">
        <v>1825</v>
      </c>
      <c r="C910" s="24" t="s">
        <v>1826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5383</v>
      </c>
      <c r="O910" s="15"/>
    </row>
    <row r="911" spans="1:15" ht="31.5" x14ac:dyDescent="0.25">
      <c r="A911" s="38" t="s">
        <v>269</v>
      </c>
      <c r="B911" s="26" t="s">
        <v>1827</v>
      </c>
      <c r="C911" s="24" t="s">
        <v>1828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5383</v>
      </c>
      <c r="O911" s="15"/>
    </row>
    <row r="912" spans="1:15" ht="31.5" x14ac:dyDescent="0.25">
      <c r="A912" s="38" t="s">
        <v>269</v>
      </c>
      <c r="B912" s="26" t="s">
        <v>1829</v>
      </c>
      <c r="C912" s="24" t="s">
        <v>1830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5383</v>
      </c>
      <c r="O912" s="15"/>
    </row>
    <row r="913" spans="1:15" ht="31.5" x14ac:dyDescent="0.25">
      <c r="A913" s="38" t="s">
        <v>269</v>
      </c>
      <c r="B913" s="26" t="s">
        <v>1831</v>
      </c>
      <c r="C913" s="24" t="s">
        <v>1832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5383</v>
      </c>
      <c r="O913" s="15"/>
    </row>
    <row r="914" spans="1:15" x14ac:dyDescent="0.25">
      <c r="A914" s="38" t="s">
        <v>269</v>
      </c>
      <c r="B914" s="26" t="s">
        <v>1833</v>
      </c>
      <c r="C914" s="24" t="s">
        <v>1834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5383</v>
      </c>
      <c r="O914" s="15"/>
    </row>
    <row r="915" spans="1:15" x14ac:dyDescent="0.25">
      <c r="A915" s="38" t="s">
        <v>269</v>
      </c>
      <c r="B915" s="26" t="s">
        <v>1835</v>
      </c>
      <c r="C915" s="24" t="s">
        <v>1836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5383</v>
      </c>
      <c r="O915" s="15"/>
    </row>
    <row r="916" spans="1:15" x14ac:dyDescent="0.25">
      <c r="A916" s="38" t="s">
        <v>269</v>
      </c>
      <c r="B916" s="26" t="s">
        <v>1837</v>
      </c>
      <c r="C916" s="24" t="s">
        <v>1838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5383</v>
      </c>
      <c r="O916" s="15"/>
    </row>
    <row r="917" spans="1:15" x14ac:dyDescent="0.25">
      <c r="A917" s="38" t="s">
        <v>269</v>
      </c>
      <c r="B917" s="26" t="s">
        <v>1839</v>
      </c>
      <c r="C917" s="24" t="s">
        <v>1840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5383</v>
      </c>
      <c r="O917" s="15"/>
    </row>
    <row r="918" spans="1:15" x14ac:dyDescent="0.25">
      <c r="A918" s="38" t="s">
        <v>269</v>
      </c>
      <c r="B918" s="26" t="s">
        <v>1841</v>
      </c>
      <c r="C918" s="24" t="s">
        <v>1842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5383</v>
      </c>
      <c r="O918" s="15"/>
    </row>
    <row r="919" spans="1:15" x14ac:dyDescent="0.25">
      <c r="A919" s="38" t="s">
        <v>269</v>
      </c>
      <c r="B919" s="26" t="s">
        <v>1843</v>
      </c>
      <c r="C919" s="24" t="s">
        <v>1844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5383</v>
      </c>
      <c r="O919" s="15"/>
    </row>
    <row r="920" spans="1:15" x14ac:dyDescent="0.25">
      <c r="A920" s="38" t="s">
        <v>269</v>
      </c>
      <c r="B920" s="26" t="s">
        <v>1845</v>
      </c>
      <c r="C920" s="24" t="s">
        <v>1846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5383</v>
      </c>
      <c r="O920" s="15"/>
    </row>
    <row r="921" spans="1:15" x14ac:dyDescent="0.25">
      <c r="A921" s="38" t="s">
        <v>269</v>
      </c>
      <c r="B921" s="26" t="s">
        <v>1847</v>
      </c>
      <c r="C921" s="24" t="s">
        <v>1848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5383</v>
      </c>
      <c r="O921" s="15"/>
    </row>
    <row r="922" spans="1:15" x14ac:dyDescent="0.25">
      <c r="A922" s="38" t="s">
        <v>269</v>
      </c>
      <c r="B922" s="26" t="s">
        <v>1849</v>
      </c>
      <c r="C922" s="24" t="s">
        <v>1850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5383</v>
      </c>
      <c r="O922" s="15"/>
    </row>
    <row r="923" spans="1:15" x14ac:dyDescent="0.25">
      <c r="A923" s="38" t="s">
        <v>269</v>
      </c>
      <c r="B923" s="26" t="s">
        <v>1851</v>
      </c>
      <c r="C923" s="24" t="s">
        <v>1852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5383</v>
      </c>
      <c r="O923" s="15"/>
    </row>
    <row r="924" spans="1:15" x14ac:dyDescent="0.25">
      <c r="A924" s="38" t="s">
        <v>269</v>
      </c>
      <c r="B924" s="26" t="s">
        <v>1853</v>
      </c>
      <c r="C924" s="24" t="s">
        <v>1854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5383</v>
      </c>
      <c r="O924" s="15"/>
    </row>
    <row r="925" spans="1:15" x14ac:dyDescent="0.25">
      <c r="A925" s="38" t="s">
        <v>269</v>
      </c>
      <c r="B925" s="26" t="s">
        <v>1855</v>
      </c>
      <c r="C925" s="24" t="s">
        <v>1856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5383</v>
      </c>
      <c r="O925" s="15"/>
    </row>
    <row r="926" spans="1:15" x14ac:dyDescent="0.25">
      <c r="A926" s="38" t="s">
        <v>269</v>
      </c>
      <c r="B926" s="26" t="s">
        <v>1857</v>
      </c>
      <c r="C926" s="24" t="s">
        <v>1858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5383</v>
      </c>
      <c r="O926" s="15"/>
    </row>
    <row r="927" spans="1:15" x14ac:dyDescent="0.25">
      <c r="A927" s="38" t="s">
        <v>269</v>
      </c>
      <c r="B927" s="26" t="s">
        <v>1859</v>
      </c>
      <c r="C927" s="24" t="s">
        <v>1860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5383</v>
      </c>
      <c r="O927" s="15"/>
    </row>
    <row r="928" spans="1:15" x14ac:dyDescent="0.25">
      <c r="A928" s="38" t="s">
        <v>269</v>
      </c>
      <c r="B928" s="26" t="s">
        <v>1861</v>
      </c>
      <c r="C928" s="24" t="s">
        <v>1862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5383</v>
      </c>
      <c r="O928" s="15"/>
    </row>
    <row r="929" spans="1:15" x14ac:dyDescent="0.25">
      <c r="A929" s="38" t="s">
        <v>269</v>
      </c>
      <c r="B929" s="26" t="s">
        <v>1863</v>
      </c>
      <c r="C929" s="24" t="s">
        <v>1864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5383</v>
      </c>
      <c r="O929" s="15"/>
    </row>
    <row r="930" spans="1:15" x14ac:dyDescent="0.25">
      <c r="A930" s="38" t="s">
        <v>269</v>
      </c>
      <c r="B930" s="26" t="s">
        <v>1865</v>
      </c>
      <c r="C930" s="24" t="s">
        <v>1866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5383</v>
      </c>
      <c r="O930" s="15"/>
    </row>
    <row r="931" spans="1:15" x14ac:dyDescent="0.25">
      <c r="A931" s="38" t="s">
        <v>269</v>
      </c>
      <c r="B931" s="26" t="s">
        <v>1867</v>
      </c>
      <c r="C931" s="24" t="s">
        <v>1868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5383</v>
      </c>
      <c r="O931" s="15"/>
    </row>
    <row r="932" spans="1:15" x14ac:dyDescent="0.25">
      <c r="A932" s="38" t="s">
        <v>269</v>
      </c>
      <c r="B932" s="26" t="s">
        <v>1869</v>
      </c>
      <c r="C932" s="24" t="s">
        <v>1870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5383</v>
      </c>
      <c r="O932" s="15"/>
    </row>
    <row r="933" spans="1:15" x14ac:dyDescent="0.25">
      <c r="A933" s="38" t="s">
        <v>269</v>
      </c>
      <c r="B933" s="26" t="s">
        <v>1871</v>
      </c>
      <c r="C933" s="24" t="s">
        <v>1872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5383</v>
      </c>
      <c r="O933" s="15"/>
    </row>
    <row r="934" spans="1:15" ht="31.5" x14ac:dyDescent="0.25">
      <c r="A934" s="38" t="s">
        <v>269</v>
      </c>
      <c r="B934" s="26" t="s">
        <v>1873</v>
      </c>
      <c r="C934" s="24" t="s">
        <v>1874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5383</v>
      </c>
      <c r="O934" s="15"/>
    </row>
    <row r="935" spans="1:15" ht="31.5" x14ac:dyDescent="0.25">
      <c r="A935" s="38" t="s">
        <v>269</v>
      </c>
      <c r="B935" s="26" t="s">
        <v>1875</v>
      </c>
      <c r="C935" s="24" t="s">
        <v>1876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5383</v>
      </c>
      <c r="O935" s="15"/>
    </row>
    <row r="936" spans="1:15" ht="31.5" x14ac:dyDescent="0.25">
      <c r="A936" s="38" t="s">
        <v>269</v>
      </c>
      <c r="B936" s="26" t="s">
        <v>1877</v>
      </c>
      <c r="C936" s="24" t="s">
        <v>1878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5383</v>
      </c>
      <c r="O936" s="15"/>
    </row>
    <row r="937" spans="1:15" ht="31.5" x14ac:dyDescent="0.25">
      <c r="A937" s="38" t="s">
        <v>269</v>
      </c>
      <c r="B937" s="26" t="s">
        <v>1879</v>
      </c>
      <c r="C937" s="24" t="s">
        <v>1880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5383</v>
      </c>
      <c r="O937" s="15"/>
    </row>
    <row r="938" spans="1:15" ht="31.5" x14ac:dyDescent="0.25">
      <c r="A938" s="38" t="s">
        <v>269</v>
      </c>
      <c r="B938" s="26" t="s">
        <v>1881</v>
      </c>
      <c r="C938" s="24" t="s">
        <v>1882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5383</v>
      </c>
      <c r="O938" s="15"/>
    </row>
    <row r="939" spans="1:15" ht="31.5" x14ac:dyDescent="0.25">
      <c r="A939" s="38" t="s">
        <v>269</v>
      </c>
      <c r="B939" s="26" t="s">
        <v>1883</v>
      </c>
      <c r="C939" s="24" t="s">
        <v>1884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5383</v>
      </c>
      <c r="O939" s="15"/>
    </row>
    <row r="940" spans="1:15" ht="31.5" x14ac:dyDescent="0.25">
      <c r="A940" s="38" t="s">
        <v>269</v>
      </c>
      <c r="B940" s="26" t="s">
        <v>1885</v>
      </c>
      <c r="C940" s="24" t="s">
        <v>1886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5383</v>
      </c>
      <c r="O940" s="15"/>
    </row>
    <row r="941" spans="1:15" ht="31.5" x14ac:dyDescent="0.25">
      <c r="A941" s="38" t="s">
        <v>269</v>
      </c>
      <c r="B941" s="26" t="s">
        <v>1887</v>
      </c>
      <c r="C941" s="24" t="s">
        <v>1888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5383</v>
      </c>
      <c r="O941" s="15"/>
    </row>
    <row r="942" spans="1:15" ht="31.5" x14ac:dyDescent="0.25">
      <c r="A942" s="38" t="s">
        <v>269</v>
      </c>
      <c r="B942" s="26" t="s">
        <v>1889</v>
      </c>
      <c r="C942" s="24" t="s">
        <v>1890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5383</v>
      </c>
      <c r="O942" s="15"/>
    </row>
    <row r="943" spans="1:15" ht="31.5" x14ac:dyDescent="0.25">
      <c r="A943" s="38" t="s">
        <v>269</v>
      </c>
      <c r="B943" s="26" t="s">
        <v>1891</v>
      </c>
      <c r="C943" s="24" t="s">
        <v>1892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5383</v>
      </c>
      <c r="O943" s="15"/>
    </row>
    <row r="944" spans="1:15" ht="47.25" x14ac:dyDescent="0.25">
      <c r="A944" s="38" t="s">
        <v>269</v>
      </c>
      <c r="B944" s="26" t="s">
        <v>1893</v>
      </c>
      <c r="C944" s="24" t="s">
        <v>1894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5383</v>
      </c>
      <c r="O944" s="15"/>
    </row>
    <row r="945" spans="1:15" ht="47.25" x14ac:dyDescent="0.25">
      <c r="A945" s="38" t="s">
        <v>269</v>
      </c>
      <c r="B945" s="26" t="s">
        <v>1895</v>
      </c>
      <c r="C945" s="24" t="s">
        <v>1896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5383</v>
      </c>
      <c r="O945" s="15"/>
    </row>
    <row r="946" spans="1:15" ht="47.25" x14ac:dyDescent="0.25">
      <c r="A946" s="38" t="s">
        <v>269</v>
      </c>
      <c r="B946" s="26" t="s">
        <v>1897</v>
      </c>
      <c r="C946" s="24" t="s">
        <v>1898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5383</v>
      </c>
      <c r="O946" s="15"/>
    </row>
    <row r="947" spans="1:15" ht="47.25" x14ac:dyDescent="0.25">
      <c r="A947" s="38" t="s">
        <v>269</v>
      </c>
      <c r="B947" s="26" t="s">
        <v>1899</v>
      </c>
      <c r="C947" s="24" t="s">
        <v>1900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5383</v>
      </c>
      <c r="O947" s="15"/>
    </row>
    <row r="948" spans="1:15" ht="47.25" x14ac:dyDescent="0.25">
      <c r="A948" s="38" t="s">
        <v>269</v>
      </c>
      <c r="B948" s="26" t="s">
        <v>1901</v>
      </c>
      <c r="C948" s="24" t="s">
        <v>1902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5383</v>
      </c>
      <c r="O948" s="15"/>
    </row>
    <row r="949" spans="1:15" ht="47.25" x14ac:dyDescent="0.25">
      <c r="A949" s="38" t="s">
        <v>269</v>
      </c>
      <c r="B949" s="26" t="s">
        <v>1903</v>
      </c>
      <c r="C949" s="24" t="s">
        <v>1904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5383</v>
      </c>
      <c r="O949" s="15"/>
    </row>
    <row r="950" spans="1:15" ht="47.25" x14ac:dyDescent="0.25">
      <c r="A950" s="38" t="s">
        <v>269</v>
      </c>
      <c r="B950" s="26" t="s">
        <v>1905</v>
      </c>
      <c r="C950" s="24" t="s">
        <v>1906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5383</v>
      </c>
      <c r="O950" s="15"/>
    </row>
    <row r="951" spans="1:15" ht="47.25" x14ac:dyDescent="0.25">
      <c r="A951" s="38" t="s">
        <v>269</v>
      </c>
      <c r="B951" s="26" t="s">
        <v>1907</v>
      </c>
      <c r="C951" s="24" t="s">
        <v>1908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5383</v>
      </c>
      <c r="O951" s="15"/>
    </row>
    <row r="952" spans="1:15" ht="47.25" x14ac:dyDescent="0.25">
      <c r="A952" s="38" t="s">
        <v>269</v>
      </c>
      <c r="B952" s="26" t="s">
        <v>1909</v>
      </c>
      <c r="C952" s="24" t="s">
        <v>1910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5383</v>
      </c>
      <c r="O952" s="15"/>
    </row>
    <row r="953" spans="1:15" ht="47.25" x14ac:dyDescent="0.25">
      <c r="A953" s="38" t="s">
        <v>269</v>
      </c>
      <c r="B953" s="26" t="s">
        <v>1911</v>
      </c>
      <c r="C953" s="24" t="s">
        <v>1912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5383</v>
      </c>
      <c r="O953" s="15"/>
    </row>
    <row r="954" spans="1:15" ht="47.25" x14ac:dyDescent="0.25">
      <c r="A954" s="38" t="s">
        <v>269</v>
      </c>
      <c r="B954" s="26" t="s">
        <v>1913</v>
      </c>
      <c r="C954" s="24" t="s">
        <v>1914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5383</v>
      </c>
      <c r="O954" s="15"/>
    </row>
    <row r="955" spans="1:15" ht="47.25" x14ac:dyDescent="0.25">
      <c r="A955" s="38" t="s">
        <v>269</v>
      </c>
      <c r="B955" s="26" t="s">
        <v>1915</v>
      </c>
      <c r="C955" s="24" t="s">
        <v>1916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5383</v>
      </c>
      <c r="O955" s="15"/>
    </row>
    <row r="956" spans="1:15" ht="47.25" x14ac:dyDescent="0.25">
      <c r="A956" s="38" t="s">
        <v>269</v>
      </c>
      <c r="B956" s="26" t="s">
        <v>1917</v>
      </c>
      <c r="C956" s="24" t="s">
        <v>1918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5383</v>
      </c>
      <c r="O956" s="15"/>
    </row>
    <row r="957" spans="1:15" ht="47.25" x14ac:dyDescent="0.25">
      <c r="A957" s="38" t="s">
        <v>269</v>
      </c>
      <c r="B957" s="26" t="s">
        <v>1919</v>
      </c>
      <c r="C957" s="24" t="s">
        <v>1920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5383</v>
      </c>
      <c r="O957" s="15"/>
    </row>
    <row r="958" spans="1:15" ht="47.25" x14ac:dyDescent="0.25">
      <c r="A958" s="38" t="s">
        <v>269</v>
      </c>
      <c r="B958" s="26" t="s">
        <v>1921</v>
      </c>
      <c r="C958" s="24" t="s">
        <v>1922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5383</v>
      </c>
      <c r="O958" s="15"/>
    </row>
    <row r="959" spans="1:15" ht="47.25" x14ac:dyDescent="0.25">
      <c r="A959" s="38" t="s">
        <v>269</v>
      </c>
      <c r="B959" s="26" t="s">
        <v>1923</v>
      </c>
      <c r="C959" s="24" t="s">
        <v>1924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5383</v>
      </c>
      <c r="O959" s="15"/>
    </row>
    <row r="960" spans="1:15" ht="47.25" x14ac:dyDescent="0.25">
      <c r="A960" s="38" t="s">
        <v>269</v>
      </c>
      <c r="B960" s="26" t="s">
        <v>1925</v>
      </c>
      <c r="C960" s="24" t="s">
        <v>1926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5383</v>
      </c>
      <c r="O960" s="15"/>
    </row>
    <row r="961" spans="1:15" ht="47.25" x14ac:dyDescent="0.25">
      <c r="A961" s="38" t="s">
        <v>269</v>
      </c>
      <c r="B961" s="26" t="s">
        <v>1927</v>
      </c>
      <c r="C961" s="24" t="s">
        <v>1928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5383</v>
      </c>
      <c r="O961" s="15"/>
    </row>
    <row r="962" spans="1:15" ht="47.25" x14ac:dyDescent="0.25">
      <c r="A962" s="38" t="s">
        <v>269</v>
      </c>
      <c r="B962" s="26" t="s">
        <v>1929</v>
      </c>
      <c r="C962" s="24" t="s">
        <v>1930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5383</v>
      </c>
      <c r="O962" s="15"/>
    </row>
    <row r="963" spans="1:15" ht="47.25" x14ac:dyDescent="0.25">
      <c r="A963" s="38" t="s">
        <v>269</v>
      </c>
      <c r="B963" s="26" t="s">
        <v>1931</v>
      </c>
      <c r="C963" s="24" t="s">
        <v>1932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5383</v>
      </c>
      <c r="O963" s="15"/>
    </row>
    <row r="964" spans="1:15" ht="47.25" x14ac:dyDescent="0.25">
      <c r="A964" s="38" t="s">
        <v>269</v>
      </c>
      <c r="B964" s="26" t="s">
        <v>1933</v>
      </c>
      <c r="C964" s="24" t="s">
        <v>1934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5383</v>
      </c>
      <c r="O964" s="15"/>
    </row>
    <row r="965" spans="1:15" ht="47.25" x14ac:dyDescent="0.25">
      <c r="A965" s="38" t="s">
        <v>269</v>
      </c>
      <c r="B965" s="26" t="s">
        <v>1935</v>
      </c>
      <c r="C965" s="24" t="s">
        <v>1936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5383</v>
      </c>
      <c r="O965" s="15"/>
    </row>
    <row r="966" spans="1:15" ht="47.25" x14ac:dyDescent="0.25">
      <c r="A966" s="38" t="s">
        <v>269</v>
      </c>
      <c r="B966" s="26" t="s">
        <v>1937</v>
      </c>
      <c r="C966" s="24" t="s">
        <v>1938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5383</v>
      </c>
      <c r="O966" s="15"/>
    </row>
    <row r="967" spans="1:15" ht="47.25" x14ac:dyDescent="0.25">
      <c r="A967" s="38" t="s">
        <v>269</v>
      </c>
      <c r="B967" s="26" t="s">
        <v>1939</v>
      </c>
      <c r="C967" s="24" t="s">
        <v>1940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5383</v>
      </c>
      <c r="O967" s="15"/>
    </row>
    <row r="968" spans="1:15" ht="47.25" x14ac:dyDescent="0.25">
      <c r="A968" s="38" t="s">
        <v>269</v>
      </c>
      <c r="B968" s="26" t="s">
        <v>1941</v>
      </c>
      <c r="C968" s="24" t="s">
        <v>1942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5383</v>
      </c>
      <c r="O968" s="15"/>
    </row>
    <row r="969" spans="1:15" ht="47.25" x14ac:dyDescent="0.25">
      <c r="A969" s="38" t="s">
        <v>269</v>
      </c>
      <c r="B969" s="26" t="s">
        <v>1943</v>
      </c>
      <c r="C969" s="24" t="s">
        <v>1944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5383</v>
      </c>
      <c r="O969" s="15"/>
    </row>
    <row r="970" spans="1:15" ht="47.25" x14ac:dyDescent="0.25">
      <c r="A970" s="38" t="s">
        <v>269</v>
      </c>
      <c r="B970" s="26" t="s">
        <v>1945</v>
      </c>
      <c r="C970" s="24" t="s">
        <v>1946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5383</v>
      </c>
      <c r="O970" s="15"/>
    </row>
    <row r="971" spans="1:15" ht="47.25" x14ac:dyDescent="0.25">
      <c r="A971" s="38" t="s">
        <v>269</v>
      </c>
      <c r="B971" s="26" t="s">
        <v>1947</v>
      </c>
      <c r="C971" s="24" t="s">
        <v>1948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5383</v>
      </c>
      <c r="O971" s="15"/>
    </row>
    <row r="972" spans="1:15" ht="47.25" x14ac:dyDescent="0.25">
      <c r="A972" s="38" t="s">
        <v>269</v>
      </c>
      <c r="B972" s="26" t="s">
        <v>1949</v>
      </c>
      <c r="C972" s="24" t="s">
        <v>1950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5383</v>
      </c>
      <c r="O972" s="15"/>
    </row>
    <row r="973" spans="1:15" ht="47.25" x14ac:dyDescent="0.25">
      <c r="A973" s="38" t="s">
        <v>269</v>
      </c>
      <c r="B973" s="26" t="s">
        <v>1951</v>
      </c>
      <c r="C973" s="24" t="s">
        <v>1952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5383</v>
      </c>
      <c r="O973" s="15"/>
    </row>
    <row r="974" spans="1:15" ht="47.25" x14ac:dyDescent="0.25">
      <c r="A974" s="38" t="s">
        <v>269</v>
      </c>
      <c r="B974" s="26" t="s">
        <v>1953</v>
      </c>
      <c r="C974" s="24" t="s">
        <v>1954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5383</v>
      </c>
      <c r="O974" s="15"/>
    </row>
    <row r="975" spans="1:15" ht="47.25" x14ac:dyDescent="0.25">
      <c r="A975" s="38" t="s">
        <v>269</v>
      </c>
      <c r="B975" s="26" t="s">
        <v>1955</v>
      </c>
      <c r="C975" s="24" t="s">
        <v>1956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5383</v>
      </c>
      <c r="O975" s="15"/>
    </row>
    <row r="976" spans="1:15" ht="47.25" x14ac:dyDescent="0.25">
      <c r="A976" s="38" t="s">
        <v>269</v>
      </c>
      <c r="B976" s="26" t="s">
        <v>1957</v>
      </c>
      <c r="C976" s="24" t="s">
        <v>1958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5383</v>
      </c>
      <c r="O976" s="15"/>
    </row>
    <row r="977" spans="1:15" ht="47.25" x14ac:dyDescent="0.25">
      <c r="A977" s="38" t="s">
        <v>269</v>
      </c>
      <c r="B977" s="26" t="s">
        <v>1959</v>
      </c>
      <c r="C977" s="24" t="s">
        <v>1960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5383</v>
      </c>
      <c r="O977" s="15"/>
    </row>
    <row r="978" spans="1:15" ht="47.25" x14ac:dyDescent="0.25">
      <c r="A978" s="38" t="s">
        <v>269</v>
      </c>
      <c r="B978" s="26" t="s">
        <v>1961</v>
      </c>
      <c r="C978" s="24" t="s">
        <v>1962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5383</v>
      </c>
      <c r="O978" s="15"/>
    </row>
    <row r="979" spans="1:15" ht="47.25" x14ac:dyDescent="0.25">
      <c r="A979" s="38" t="s">
        <v>269</v>
      </c>
      <c r="B979" s="26" t="s">
        <v>1963</v>
      </c>
      <c r="C979" s="24" t="s">
        <v>1964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5383</v>
      </c>
      <c r="O979" s="15"/>
    </row>
    <row r="980" spans="1:15" ht="47.25" x14ac:dyDescent="0.25">
      <c r="A980" s="38" t="s">
        <v>269</v>
      </c>
      <c r="B980" s="26" t="s">
        <v>1965</v>
      </c>
      <c r="C980" s="24" t="s">
        <v>1966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5383</v>
      </c>
      <c r="O980" s="15"/>
    </row>
    <row r="981" spans="1:15" ht="47.25" x14ac:dyDescent="0.25">
      <c r="A981" s="38" t="s">
        <v>269</v>
      </c>
      <c r="B981" s="26" t="s">
        <v>1967</v>
      </c>
      <c r="C981" s="24" t="s">
        <v>1968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5383</v>
      </c>
      <c r="O981" s="15"/>
    </row>
    <row r="982" spans="1:15" ht="47.25" x14ac:dyDescent="0.25">
      <c r="A982" s="38" t="s">
        <v>269</v>
      </c>
      <c r="B982" s="26" t="s">
        <v>1969</v>
      </c>
      <c r="C982" s="24" t="s">
        <v>1970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5383</v>
      </c>
      <c r="O982" s="15"/>
    </row>
    <row r="983" spans="1:15" ht="47.25" x14ac:dyDescent="0.25">
      <c r="A983" s="38" t="s">
        <v>269</v>
      </c>
      <c r="B983" s="26" t="s">
        <v>1971</v>
      </c>
      <c r="C983" s="24" t="s">
        <v>1972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5383</v>
      </c>
      <c r="O983" s="15"/>
    </row>
    <row r="984" spans="1:15" ht="47.25" x14ac:dyDescent="0.25">
      <c r="A984" s="38" t="s">
        <v>269</v>
      </c>
      <c r="B984" s="26" t="s">
        <v>1973</v>
      </c>
      <c r="C984" s="24" t="s">
        <v>1974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5383</v>
      </c>
      <c r="O984" s="15"/>
    </row>
    <row r="985" spans="1:15" ht="47.25" x14ac:dyDescent="0.25">
      <c r="A985" s="38" t="s">
        <v>269</v>
      </c>
      <c r="B985" s="26" t="s">
        <v>1975</v>
      </c>
      <c r="C985" s="24" t="s">
        <v>1976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5383</v>
      </c>
      <c r="O985" s="15"/>
    </row>
    <row r="986" spans="1:15" ht="47.25" x14ac:dyDescent="0.25">
      <c r="A986" s="38" t="s">
        <v>269</v>
      </c>
      <c r="B986" s="26" t="s">
        <v>1977</v>
      </c>
      <c r="C986" s="24" t="s">
        <v>1978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5383</v>
      </c>
      <c r="O986" s="15"/>
    </row>
    <row r="987" spans="1:15" ht="47.25" x14ac:dyDescent="0.25">
      <c r="A987" s="38" t="s">
        <v>269</v>
      </c>
      <c r="B987" s="26" t="s">
        <v>1979</v>
      </c>
      <c r="C987" s="24" t="s">
        <v>1980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5383</v>
      </c>
      <c r="O987" s="15"/>
    </row>
    <row r="988" spans="1:15" ht="47.25" x14ac:dyDescent="0.25">
      <c r="A988" s="38" t="s">
        <v>269</v>
      </c>
      <c r="B988" s="26" t="s">
        <v>1981</v>
      </c>
      <c r="C988" s="24" t="s">
        <v>1982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5383</v>
      </c>
      <c r="O988" s="15"/>
    </row>
    <row r="989" spans="1:15" ht="47.25" x14ac:dyDescent="0.25">
      <c r="A989" s="38" t="s">
        <v>269</v>
      </c>
      <c r="B989" s="26" t="s">
        <v>1983</v>
      </c>
      <c r="C989" s="24" t="s">
        <v>1984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5383</v>
      </c>
      <c r="O989" s="15"/>
    </row>
    <row r="990" spans="1:15" ht="47.25" x14ac:dyDescent="0.25">
      <c r="A990" s="38" t="s">
        <v>269</v>
      </c>
      <c r="B990" s="26" t="s">
        <v>1985</v>
      </c>
      <c r="C990" s="24" t="s">
        <v>1986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5383</v>
      </c>
      <c r="O990" s="15"/>
    </row>
    <row r="991" spans="1:15" ht="47.25" x14ac:dyDescent="0.25">
      <c r="A991" s="38" t="s">
        <v>269</v>
      </c>
      <c r="B991" s="26" t="s">
        <v>1987</v>
      </c>
      <c r="C991" s="24" t="s">
        <v>1988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5383</v>
      </c>
      <c r="O991" s="15"/>
    </row>
    <row r="992" spans="1:15" ht="47.25" x14ac:dyDescent="0.25">
      <c r="A992" s="38" t="s">
        <v>269</v>
      </c>
      <c r="B992" s="26" t="s">
        <v>1989</v>
      </c>
      <c r="C992" s="24" t="s">
        <v>1990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5383</v>
      </c>
      <c r="O992" s="15"/>
    </row>
    <row r="993" spans="1:15" ht="47.25" x14ac:dyDescent="0.25">
      <c r="A993" s="38" t="s">
        <v>269</v>
      </c>
      <c r="B993" s="26" t="s">
        <v>1991</v>
      </c>
      <c r="C993" s="24" t="s">
        <v>1992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5383</v>
      </c>
      <c r="O993" s="15"/>
    </row>
    <row r="994" spans="1:15" ht="47.25" x14ac:dyDescent="0.25">
      <c r="A994" s="38" t="s">
        <v>269</v>
      </c>
      <c r="B994" s="26" t="s">
        <v>1993</v>
      </c>
      <c r="C994" s="24" t="s">
        <v>1994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5383</v>
      </c>
      <c r="O994" s="15"/>
    </row>
    <row r="995" spans="1:15" ht="47.25" x14ac:dyDescent="0.25">
      <c r="A995" s="38" t="s">
        <v>269</v>
      </c>
      <c r="B995" s="26" t="s">
        <v>1995</v>
      </c>
      <c r="C995" s="24" t="s">
        <v>1996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5383</v>
      </c>
      <c r="O995" s="15"/>
    </row>
    <row r="996" spans="1:15" ht="47.25" x14ac:dyDescent="0.25">
      <c r="A996" s="38" t="s">
        <v>269</v>
      </c>
      <c r="B996" s="26" t="s">
        <v>1997</v>
      </c>
      <c r="C996" s="24" t="s">
        <v>1998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5383</v>
      </c>
      <c r="O996" s="15"/>
    </row>
    <row r="997" spans="1:15" ht="47.25" x14ac:dyDescent="0.25">
      <c r="A997" s="38" t="s">
        <v>269</v>
      </c>
      <c r="B997" s="26" t="s">
        <v>1999</v>
      </c>
      <c r="C997" s="24" t="s">
        <v>2000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5383</v>
      </c>
      <c r="O997" s="15"/>
    </row>
    <row r="998" spans="1:15" ht="47.25" x14ac:dyDescent="0.25">
      <c r="A998" s="38" t="s">
        <v>269</v>
      </c>
      <c r="B998" s="26" t="s">
        <v>2001</v>
      </c>
      <c r="C998" s="24" t="s">
        <v>2002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5383</v>
      </c>
      <c r="O998" s="15"/>
    </row>
    <row r="999" spans="1:15" ht="47.25" x14ac:dyDescent="0.25">
      <c r="A999" s="38" t="s">
        <v>269</v>
      </c>
      <c r="B999" s="26" t="s">
        <v>2003</v>
      </c>
      <c r="C999" s="24" t="s">
        <v>2004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5383</v>
      </c>
      <c r="O999" s="15"/>
    </row>
    <row r="1000" spans="1:15" ht="47.25" x14ac:dyDescent="0.25">
      <c r="A1000" s="38" t="s">
        <v>269</v>
      </c>
      <c r="B1000" s="26" t="s">
        <v>2005</v>
      </c>
      <c r="C1000" s="24" t="s">
        <v>2006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5383</v>
      </c>
      <c r="O1000" s="15"/>
    </row>
    <row r="1001" spans="1:15" ht="47.25" x14ac:dyDescent="0.25">
      <c r="A1001" s="38" t="s">
        <v>269</v>
      </c>
      <c r="B1001" s="26" t="s">
        <v>2007</v>
      </c>
      <c r="C1001" s="24" t="s">
        <v>2008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5383</v>
      </c>
      <c r="O1001" s="15"/>
    </row>
    <row r="1002" spans="1:15" ht="47.25" x14ac:dyDescent="0.25">
      <c r="A1002" s="38" t="s">
        <v>269</v>
      </c>
      <c r="B1002" s="26" t="s">
        <v>2009</v>
      </c>
      <c r="C1002" s="24" t="s">
        <v>2010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5383</v>
      </c>
      <c r="O1002" s="15"/>
    </row>
    <row r="1003" spans="1:15" ht="47.25" x14ac:dyDescent="0.25">
      <c r="A1003" s="38" t="s">
        <v>269</v>
      </c>
      <c r="B1003" s="26" t="s">
        <v>2011</v>
      </c>
      <c r="C1003" s="24" t="s">
        <v>2012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5383</v>
      </c>
      <c r="O1003" s="15"/>
    </row>
    <row r="1004" spans="1:15" ht="47.25" x14ac:dyDescent="0.25">
      <c r="A1004" s="38" t="s">
        <v>269</v>
      </c>
      <c r="B1004" s="26" t="s">
        <v>2013</v>
      </c>
      <c r="C1004" s="24" t="s">
        <v>2014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5383</v>
      </c>
      <c r="O1004" s="15"/>
    </row>
    <row r="1005" spans="1:15" ht="47.25" x14ac:dyDescent="0.25">
      <c r="A1005" s="38" t="s">
        <v>269</v>
      </c>
      <c r="B1005" s="26" t="s">
        <v>2015</v>
      </c>
      <c r="C1005" s="24" t="s">
        <v>2016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5383</v>
      </c>
      <c r="O1005" s="15"/>
    </row>
    <row r="1006" spans="1:15" ht="47.25" x14ac:dyDescent="0.25">
      <c r="A1006" s="38" t="s">
        <v>269</v>
      </c>
      <c r="B1006" s="26" t="s">
        <v>2017</v>
      </c>
      <c r="C1006" s="24" t="s">
        <v>2018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5383</v>
      </c>
      <c r="O1006" s="15"/>
    </row>
    <row r="1007" spans="1:15" ht="47.25" x14ac:dyDescent="0.25">
      <c r="A1007" s="38" t="s">
        <v>269</v>
      </c>
      <c r="B1007" s="26" t="s">
        <v>2019</v>
      </c>
      <c r="C1007" s="24" t="s">
        <v>2020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5383</v>
      </c>
      <c r="O1007" s="15"/>
    </row>
    <row r="1008" spans="1:15" ht="47.25" x14ac:dyDescent="0.25">
      <c r="A1008" s="38" t="s">
        <v>269</v>
      </c>
      <c r="B1008" s="26" t="s">
        <v>2021</v>
      </c>
      <c r="C1008" s="24" t="s">
        <v>2022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5383</v>
      </c>
      <c r="O1008" s="15"/>
    </row>
    <row r="1009" spans="1:15" ht="47.25" x14ac:dyDescent="0.25">
      <c r="A1009" s="38" t="s">
        <v>269</v>
      </c>
      <c r="B1009" s="26" t="s">
        <v>2023</v>
      </c>
      <c r="C1009" s="24" t="s">
        <v>2024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5383</v>
      </c>
      <c r="O1009" s="15"/>
    </row>
    <row r="1010" spans="1:15" ht="47.25" x14ac:dyDescent="0.25">
      <c r="A1010" s="38" t="s">
        <v>269</v>
      </c>
      <c r="B1010" s="26" t="s">
        <v>2025</v>
      </c>
      <c r="C1010" s="24" t="s">
        <v>2026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5383</v>
      </c>
      <c r="O1010" s="15"/>
    </row>
    <row r="1011" spans="1:15" ht="47.25" x14ac:dyDescent="0.25">
      <c r="A1011" s="38" t="s">
        <v>269</v>
      </c>
      <c r="B1011" s="26" t="s">
        <v>2027</v>
      </c>
      <c r="C1011" s="24" t="s">
        <v>2028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5383</v>
      </c>
      <c r="O1011" s="15"/>
    </row>
    <row r="1012" spans="1:15" ht="47.25" x14ac:dyDescent="0.25">
      <c r="A1012" s="38" t="s">
        <v>269</v>
      </c>
      <c r="B1012" s="26" t="s">
        <v>2029</v>
      </c>
      <c r="C1012" s="24" t="s">
        <v>2030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5383</v>
      </c>
      <c r="O1012" s="15"/>
    </row>
    <row r="1013" spans="1:15" ht="47.25" x14ac:dyDescent="0.25">
      <c r="A1013" s="38" t="s">
        <v>269</v>
      </c>
      <c r="B1013" s="26" t="s">
        <v>2031</v>
      </c>
      <c r="C1013" s="24" t="s">
        <v>2032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5383</v>
      </c>
      <c r="O1013" s="15"/>
    </row>
    <row r="1014" spans="1:15" ht="47.25" x14ac:dyDescent="0.25">
      <c r="A1014" s="38" t="s">
        <v>269</v>
      </c>
      <c r="B1014" s="26" t="s">
        <v>2033</v>
      </c>
      <c r="C1014" s="24" t="s">
        <v>2034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5383</v>
      </c>
      <c r="O1014" s="15"/>
    </row>
    <row r="1015" spans="1:15" ht="47.25" x14ac:dyDescent="0.25">
      <c r="A1015" s="38" t="s">
        <v>269</v>
      </c>
      <c r="B1015" s="26" t="s">
        <v>2035</v>
      </c>
      <c r="C1015" s="24" t="s">
        <v>2036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5383</v>
      </c>
      <c r="O1015" s="15"/>
    </row>
    <row r="1016" spans="1:15" ht="47.25" x14ac:dyDescent="0.25">
      <c r="A1016" s="38" t="s">
        <v>269</v>
      </c>
      <c r="B1016" s="26" t="s">
        <v>2037</v>
      </c>
      <c r="C1016" s="24" t="s">
        <v>2038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5383</v>
      </c>
      <c r="O1016" s="15"/>
    </row>
    <row r="1017" spans="1:15" ht="47.25" x14ac:dyDescent="0.25">
      <c r="A1017" s="38" t="s">
        <v>269</v>
      </c>
      <c r="B1017" s="26" t="s">
        <v>2039</v>
      </c>
      <c r="C1017" s="24" t="s">
        <v>2040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5383</v>
      </c>
      <c r="O1017" s="15"/>
    </row>
    <row r="1018" spans="1:15" ht="47.25" x14ac:dyDescent="0.25">
      <c r="A1018" s="38" t="s">
        <v>269</v>
      </c>
      <c r="B1018" s="26" t="s">
        <v>2041</v>
      </c>
      <c r="C1018" s="24" t="s">
        <v>2042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5383</v>
      </c>
      <c r="O1018" s="15"/>
    </row>
    <row r="1019" spans="1:15" ht="47.25" x14ac:dyDescent="0.25">
      <c r="A1019" s="38" t="s">
        <v>269</v>
      </c>
      <c r="B1019" s="26" t="s">
        <v>2043</v>
      </c>
      <c r="C1019" s="24" t="s">
        <v>2044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5383</v>
      </c>
      <c r="O1019" s="15"/>
    </row>
    <row r="1020" spans="1:15" ht="47.25" x14ac:dyDescent="0.25">
      <c r="A1020" s="38" t="s">
        <v>269</v>
      </c>
      <c r="B1020" s="26" t="s">
        <v>2045</v>
      </c>
      <c r="C1020" s="24" t="s">
        <v>2046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5383</v>
      </c>
      <c r="O1020" s="15"/>
    </row>
    <row r="1021" spans="1:15" ht="47.25" x14ac:dyDescent="0.25">
      <c r="A1021" s="38" t="s">
        <v>269</v>
      </c>
      <c r="B1021" s="26" t="s">
        <v>2047</v>
      </c>
      <c r="C1021" s="24" t="s">
        <v>2048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5383</v>
      </c>
      <c r="O1021" s="15"/>
    </row>
    <row r="1022" spans="1:15" ht="47.25" x14ac:dyDescent="0.25">
      <c r="A1022" s="38" t="s">
        <v>269</v>
      </c>
      <c r="B1022" s="26" t="s">
        <v>2049</v>
      </c>
      <c r="C1022" s="24" t="s">
        <v>2050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5383</v>
      </c>
      <c r="O1022" s="15"/>
    </row>
    <row r="1023" spans="1:15" ht="47.25" x14ac:dyDescent="0.25">
      <c r="A1023" s="38" t="s">
        <v>269</v>
      </c>
      <c r="B1023" s="26" t="s">
        <v>2051</v>
      </c>
      <c r="C1023" s="24" t="s">
        <v>2052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5383</v>
      </c>
      <c r="O1023" s="15"/>
    </row>
    <row r="1024" spans="1:15" ht="47.25" x14ac:dyDescent="0.25">
      <c r="A1024" s="38" t="s">
        <v>269</v>
      </c>
      <c r="B1024" s="26" t="s">
        <v>2053</v>
      </c>
      <c r="C1024" s="24" t="s">
        <v>2054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5383</v>
      </c>
      <c r="O1024" s="15"/>
    </row>
    <row r="1025" spans="1:15" ht="47.25" x14ac:dyDescent="0.25">
      <c r="A1025" s="38" t="s">
        <v>269</v>
      </c>
      <c r="B1025" s="26" t="s">
        <v>2055</v>
      </c>
      <c r="C1025" s="24" t="s">
        <v>2056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5383</v>
      </c>
      <c r="O1025" s="15"/>
    </row>
    <row r="1026" spans="1:15" ht="47.25" x14ac:dyDescent="0.25">
      <c r="A1026" s="38" t="s">
        <v>269</v>
      </c>
      <c r="B1026" s="26" t="s">
        <v>2057</v>
      </c>
      <c r="C1026" s="24" t="s">
        <v>2058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5383</v>
      </c>
      <c r="O1026" s="15"/>
    </row>
    <row r="1027" spans="1:15" ht="47.25" x14ac:dyDescent="0.25">
      <c r="A1027" s="38" t="s">
        <v>269</v>
      </c>
      <c r="B1027" s="26" t="s">
        <v>2059</v>
      </c>
      <c r="C1027" s="24" t="s">
        <v>2060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5383</v>
      </c>
      <c r="O1027" s="15"/>
    </row>
    <row r="1028" spans="1:15" ht="47.25" x14ac:dyDescent="0.25">
      <c r="A1028" s="38" t="s">
        <v>269</v>
      </c>
      <c r="B1028" s="26" t="s">
        <v>2061</v>
      </c>
      <c r="C1028" s="24" t="s">
        <v>2062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5383</v>
      </c>
      <c r="O1028" s="15"/>
    </row>
    <row r="1029" spans="1:15" ht="47.25" x14ac:dyDescent="0.25">
      <c r="A1029" s="38" t="s">
        <v>269</v>
      </c>
      <c r="B1029" s="26" t="s">
        <v>2063</v>
      </c>
      <c r="C1029" s="24" t="s">
        <v>2064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5383</v>
      </c>
      <c r="O1029" s="15"/>
    </row>
    <row r="1030" spans="1:15" ht="47.25" x14ac:dyDescent="0.25">
      <c r="A1030" s="38" t="s">
        <v>269</v>
      </c>
      <c r="B1030" s="26" t="s">
        <v>2065</v>
      </c>
      <c r="C1030" s="24" t="s">
        <v>2066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5383</v>
      </c>
      <c r="O1030" s="15"/>
    </row>
    <row r="1031" spans="1:15" ht="47.25" x14ac:dyDescent="0.25">
      <c r="A1031" s="38" t="s">
        <v>269</v>
      </c>
      <c r="B1031" s="26" t="s">
        <v>2067</v>
      </c>
      <c r="C1031" s="24" t="s">
        <v>2068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5383</v>
      </c>
      <c r="O1031" s="15"/>
    </row>
    <row r="1032" spans="1:15" ht="47.25" x14ac:dyDescent="0.25">
      <c r="A1032" s="38" t="s">
        <v>269</v>
      </c>
      <c r="B1032" s="26" t="s">
        <v>2069</v>
      </c>
      <c r="C1032" s="24" t="s">
        <v>2070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5383</v>
      </c>
      <c r="O1032" s="15"/>
    </row>
    <row r="1033" spans="1:15" ht="47.25" x14ac:dyDescent="0.25">
      <c r="A1033" s="38" t="s">
        <v>269</v>
      </c>
      <c r="B1033" s="26" t="s">
        <v>2071</v>
      </c>
      <c r="C1033" s="24" t="s">
        <v>2072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5383</v>
      </c>
      <c r="O1033" s="15"/>
    </row>
    <row r="1034" spans="1:15" ht="47.25" x14ac:dyDescent="0.25">
      <c r="A1034" s="38" t="s">
        <v>269</v>
      </c>
      <c r="B1034" s="26" t="s">
        <v>2073</v>
      </c>
      <c r="C1034" s="24" t="s">
        <v>2074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5383</v>
      </c>
      <c r="O1034" s="15"/>
    </row>
    <row r="1035" spans="1:15" ht="47.25" x14ac:dyDescent="0.25">
      <c r="A1035" s="38" t="s">
        <v>269</v>
      </c>
      <c r="B1035" s="26" t="s">
        <v>2075</v>
      </c>
      <c r="C1035" s="24" t="s">
        <v>2076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5383</v>
      </c>
      <c r="O1035" s="15"/>
    </row>
    <row r="1036" spans="1:15" ht="47.25" x14ac:dyDescent="0.25">
      <c r="A1036" s="38" t="s">
        <v>269</v>
      </c>
      <c r="B1036" s="26" t="s">
        <v>2077</v>
      </c>
      <c r="C1036" s="24" t="s">
        <v>2078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5383</v>
      </c>
      <c r="O1036" s="15"/>
    </row>
    <row r="1037" spans="1:15" ht="47.25" x14ac:dyDescent="0.25">
      <c r="A1037" s="38" t="s">
        <v>269</v>
      </c>
      <c r="B1037" s="26" t="s">
        <v>2079</v>
      </c>
      <c r="C1037" s="24" t="s">
        <v>2080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5383</v>
      </c>
      <c r="O1037" s="15"/>
    </row>
    <row r="1038" spans="1:15" ht="47.25" x14ac:dyDescent="0.25">
      <c r="A1038" s="38" t="s">
        <v>269</v>
      </c>
      <c r="B1038" s="26" t="s">
        <v>2081</v>
      </c>
      <c r="C1038" s="24" t="s">
        <v>2082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5383</v>
      </c>
      <c r="O1038" s="15"/>
    </row>
    <row r="1039" spans="1:15" ht="47.25" x14ac:dyDescent="0.25">
      <c r="A1039" s="38" t="s">
        <v>269</v>
      </c>
      <c r="B1039" s="26" t="s">
        <v>2083</v>
      </c>
      <c r="C1039" s="24" t="s">
        <v>2084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5383</v>
      </c>
      <c r="O1039" s="15"/>
    </row>
    <row r="1040" spans="1:15" ht="47.25" x14ac:dyDescent="0.25">
      <c r="A1040" s="38" t="s">
        <v>269</v>
      </c>
      <c r="B1040" s="26" t="s">
        <v>2085</v>
      </c>
      <c r="C1040" s="24" t="s">
        <v>2086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5383</v>
      </c>
      <c r="O1040" s="15"/>
    </row>
    <row r="1041" spans="1:15" ht="47.25" x14ac:dyDescent="0.25">
      <c r="A1041" s="38" t="s">
        <v>269</v>
      </c>
      <c r="B1041" s="26" t="s">
        <v>2087</v>
      </c>
      <c r="C1041" s="24" t="s">
        <v>2088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5383</v>
      </c>
      <c r="O1041" s="15"/>
    </row>
    <row r="1042" spans="1:15" ht="47.25" x14ac:dyDescent="0.25">
      <c r="A1042" s="38" t="s">
        <v>269</v>
      </c>
      <c r="B1042" s="26" t="s">
        <v>2089</v>
      </c>
      <c r="C1042" s="24" t="s">
        <v>2090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5383</v>
      </c>
      <c r="O1042" s="15"/>
    </row>
    <row r="1043" spans="1:15" ht="47.25" x14ac:dyDescent="0.25">
      <c r="A1043" s="38" t="s">
        <v>269</v>
      </c>
      <c r="B1043" s="26" t="s">
        <v>2091</v>
      </c>
      <c r="C1043" s="24" t="s">
        <v>2092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5383</v>
      </c>
      <c r="O1043" s="15"/>
    </row>
    <row r="1044" spans="1:15" ht="47.25" x14ac:dyDescent="0.25">
      <c r="A1044" s="38" t="s">
        <v>269</v>
      </c>
      <c r="B1044" s="26" t="s">
        <v>2093</v>
      </c>
      <c r="C1044" s="24" t="s">
        <v>2094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5383</v>
      </c>
      <c r="O1044" s="15"/>
    </row>
    <row r="1045" spans="1:15" ht="47.25" x14ac:dyDescent="0.25">
      <c r="A1045" s="38" t="s">
        <v>269</v>
      </c>
      <c r="B1045" s="26" t="s">
        <v>2095</v>
      </c>
      <c r="C1045" s="24" t="s">
        <v>2096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5383</v>
      </c>
      <c r="O1045" s="15"/>
    </row>
    <row r="1046" spans="1:15" ht="47.25" x14ac:dyDescent="0.25">
      <c r="A1046" s="38" t="s">
        <v>269</v>
      </c>
      <c r="B1046" s="26" t="s">
        <v>2097</v>
      </c>
      <c r="C1046" s="24" t="s">
        <v>2098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5383</v>
      </c>
      <c r="O1046" s="15"/>
    </row>
    <row r="1047" spans="1:15" ht="47.25" x14ac:dyDescent="0.25">
      <c r="A1047" s="38" t="s">
        <v>269</v>
      </c>
      <c r="B1047" s="26" t="s">
        <v>2099</v>
      </c>
      <c r="C1047" s="24" t="s">
        <v>2100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5383</v>
      </c>
      <c r="O1047" s="15"/>
    </row>
    <row r="1048" spans="1:15" ht="47.25" x14ac:dyDescent="0.25">
      <c r="A1048" s="38" t="s">
        <v>269</v>
      </c>
      <c r="B1048" s="26" t="s">
        <v>2101</v>
      </c>
      <c r="C1048" s="24" t="s">
        <v>2102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5383</v>
      </c>
      <c r="O1048" s="15"/>
    </row>
    <row r="1049" spans="1:15" ht="47.25" x14ac:dyDescent="0.25">
      <c r="A1049" s="38" t="s">
        <v>269</v>
      </c>
      <c r="B1049" s="26" t="s">
        <v>2103</v>
      </c>
      <c r="C1049" s="24" t="s">
        <v>2104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5383</v>
      </c>
      <c r="O1049" s="15"/>
    </row>
    <row r="1050" spans="1:15" ht="47.25" x14ac:dyDescent="0.25">
      <c r="A1050" s="38" t="s">
        <v>269</v>
      </c>
      <c r="B1050" s="26" t="s">
        <v>2105</v>
      </c>
      <c r="C1050" s="24" t="s">
        <v>2106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5383</v>
      </c>
      <c r="O1050" s="15"/>
    </row>
    <row r="1051" spans="1:15" ht="47.25" x14ac:dyDescent="0.25">
      <c r="A1051" s="38" t="s">
        <v>269</v>
      </c>
      <c r="B1051" s="26" t="s">
        <v>2107</v>
      </c>
      <c r="C1051" s="24" t="s">
        <v>2108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5383</v>
      </c>
      <c r="O1051" s="15"/>
    </row>
    <row r="1052" spans="1:15" ht="47.25" x14ac:dyDescent="0.25">
      <c r="A1052" s="38" t="s">
        <v>269</v>
      </c>
      <c r="B1052" s="26" t="s">
        <v>2109</v>
      </c>
      <c r="C1052" s="24" t="s">
        <v>2110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5383</v>
      </c>
      <c r="O1052" s="15"/>
    </row>
    <row r="1053" spans="1:15" ht="47.25" x14ac:dyDescent="0.25">
      <c r="A1053" s="38" t="s">
        <v>269</v>
      </c>
      <c r="B1053" s="26" t="s">
        <v>2111</v>
      </c>
      <c r="C1053" s="24" t="s">
        <v>2112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5383</v>
      </c>
      <c r="O1053" s="15"/>
    </row>
    <row r="1054" spans="1:15" ht="47.25" x14ac:dyDescent="0.25">
      <c r="A1054" s="38" t="s">
        <v>269</v>
      </c>
      <c r="B1054" s="26" t="s">
        <v>2113</v>
      </c>
      <c r="C1054" s="24" t="s">
        <v>2114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5383</v>
      </c>
      <c r="O1054" s="15"/>
    </row>
    <row r="1055" spans="1:15" ht="47.25" x14ac:dyDescent="0.25">
      <c r="A1055" s="38" t="s">
        <v>269</v>
      </c>
      <c r="B1055" s="26" t="s">
        <v>2115</v>
      </c>
      <c r="C1055" s="24" t="s">
        <v>2116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5383</v>
      </c>
      <c r="O1055" s="15"/>
    </row>
    <row r="1056" spans="1:15" ht="47.25" x14ac:dyDescent="0.25">
      <c r="A1056" s="38" t="s">
        <v>269</v>
      </c>
      <c r="B1056" s="26" t="s">
        <v>2117</v>
      </c>
      <c r="C1056" s="24" t="s">
        <v>2118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5383</v>
      </c>
      <c r="O1056" s="15"/>
    </row>
    <row r="1057" spans="1:15" ht="47.25" x14ac:dyDescent="0.25">
      <c r="A1057" s="38" t="s">
        <v>269</v>
      </c>
      <c r="B1057" s="26" t="s">
        <v>2119</v>
      </c>
      <c r="C1057" s="24" t="s">
        <v>2120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5383</v>
      </c>
      <c r="O1057" s="15"/>
    </row>
    <row r="1058" spans="1:15" ht="47.25" x14ac:dyDescent="0.25">
      <c r="A1058" s="38" t="s">
        <v>269</v>
      </c>
      <c r="B1058" s="26" t="s">
        <v>2121</v>
      </c>
      <c r="C1058" s="24" t="s">
        <v>2122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5383</v>
      </c>
      <c r="O1058" s="15"/>
    </row>
    <row r="1059" spans="1:15" ht="47.25" x14ac:dyDescent="0.25">
      <c r="A1059" s="38" t="s">
        <v>269</v>
      </c>
      <c r="B1059" s="26" t="s">
        <v>2123</v>
      </c>
      <c r="C1059" s="24" t="s">
        <v>2124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5383</v>
      </c>
      <c r="O1059" s="15"/>
    </row>
    <row r="1060" spans="1:15" ht="47.25" x14ac:dyDescent="0.25">
      <c r="A1060" s="38" t="s">
        <v>269</v>
      </c>
      <c r="B1060" s="26" t="s">
        <v>2125</v>
      </c>
      <c r="C1060" s="24" t="s">
        <v>2126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5383</v>
      </c>
      <c r="O1060" s="15"/>
    </row>
    <row r="1061" spans="1:15" ht="47.25" x14ac:dyDescent="0.25">
      <c r="A1061" s="38" t="s">
        <v>269</v>
      </c>
      <c r="B1061" s="26" t="s">
        <v>2127</v>
      </c>
      <c r="C1061" s="24" t="s">
        <v>2128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5383</v>
      </c>
      <c r="O1061" s="15"/>
    </row>
    <row r="1062" spans="1:15" ht="47.25" x14ac:dyDescent="0.25">
      <c r="A1062" s="38" t="s">
        <v>269</v>
      </c>
      <c r="B1062" s="26" t="s">
        <v>2129</v>
      </c>
      <c r="C1062" s="24" t="s">
        <v>2130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5383</v>
      </c>
      <c r="O1062" s="15"/>
    </row>
    <row r="1063" spans="1:15" ht="47.25" x14ac:dyDescent="0.25">
      <c r="A1063" s="38" t="s">
        <v>269</v>
      </c>
      <c r="B1063" s="26" t="s">
        <v>2131</v>
      </c>
      <c r="C1063" s="24" t="s">
        <v>2132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5383</v>
      </c>
      <c r="O1063" s="15"/>
    </row>
    <row r="1064" spans="1:15" ht="47.25" x14ac:dyDescent="0.25">
      <c r="A1064" s="38" t="s">
        <v>269</v>
      </c>
      <c r="B1064" s="26" t="s">
        <v>2133</v>
      </c>
      <c r="C1064" s="24" t="s">
        <v>2134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5383</v>
      </c>
      <c r="O1064" s="15"/>
    </row>
    <row r="1065" spans="1:15" ht="47.25" x14ac:dyDescent="0.25">
      <c r="A1065" s="38" t="s">
        <v>269</v>
      </c>
      <c r="B1065" s="26" t="s">
        <v>2135</v>
      </c>
      <c r="C1065" s="24" t="s">
        <v>2136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5383</v>
      </c>
      <c r="O1065" s="15"/>
    </row>
    <row r="1066" spans="1:15" ht="47.25" x14ac:dyDescent="0.25">
      <c r="A1066" s="38" t="s">
        <v>269</v>
      </c>
      <c r="B1066" s="26" t="s">
        <v>2137</v>
      </c>
      <c r="C1066" s="24" t="s">
        <v>2138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5383</v>
      </c>
      <c r="O1066" s="15"/>
    </row>
    <row r="1067" spans="1:15" ht="47.25" x14ac:dyDescent="0.25">
      <c r="A1067" s="38" t="s">
        <v>269</v>
      </c>
      <c r="B1067" s="26" t="s">
        <v>2139</v>
      </c>
      <c r="C1067" s="24" t="s">
        <v>2140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5383</v>
      </c>
      <c r="O1067" s="15"/>
    </row>
    <row r="1068" spans="1:15" x14ac:dyDescent="0.25">
      <c r="A1068" s="38" t="s">
        <v>269</v>
      </c>
      <c r="B1068" s="26" t="s">
        <v>2141</v>
      </c>
      <c r="C1068" s="24" t="s">
        <v>2142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5383</v>
      </c>
      <c r="O1068" s="15"/>
    </row>
    <row r="1069" spans="1:15" ht="78.75" x14ac:dyDescent="0.25">
      <c r="A1069" s="38" t="s">
        <v>269</v>
      </c>
      <c r="B1069" s="26" t="s">
        <v>2143</v>
      </c>
      <c r="C1069" s="24" t="s">
        <v>2144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5383</v>
      </c>
      <c r="O1069" s="15"/>
    </row>
    <row r="1070" spans="1:15" x14ac:dyDescent="0.25">
      <c r="A1070" s="38" t="s">
        <v>269</v>
      </c>
      <c r="B1070" s="26" t="s">
        <v>2145</v>
      </c>
      <c r="C1070" s="24" t="s">
        <v>2146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5383</v>
      </c>
      <c r="O1070" s="15"/>
    </row>
    <row r="1071" spans="1:15" ht="31.5" x14ac:dyDescent="0.25">
      <c r="A1071" s="38" t="s">
        <v>269</v>
      </c>
      <c r="B1071" s="26" t="s">
        <v>2147</v>
      </c>
      <c r="C1071" s="24" t="s">
        <v>2148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5383</v>
      </c>
      <c r="O1071" s="15"/>
    </row>
    <row r="1072" spans="1:15" ht="63" x14ac:dyDescent="0.25">
      <c r="A1072" s="38" t="s">
        <v>269</v>
      </c>
      <c r="B1072" s="26" t="s">
        <v>2149</v>
      </c>
      <c r="C1072" s="24" t="s">
        <v>2150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5383</v>
      </c>
      <c r="O1072" s="15"/>
    </row>
    <row r="1073" spans="1:15" ht="47.25" x14ac:dyDescent="0.25">
      <c r="A1073" s="38" t="s">
        <v>269</v>
      </c>
      <c r="B1073" s="26" t="s">
        <v>2151</v>
      </c>
      <c r="C1073" s="24" t="s">
        <v>2152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5383</v>
      </c>
      <c r="O1073" s="15"/>
    </row>
    <row r="1074" spans="1:15" ht="47.25" x14ac:dyDescent="0.25">
      <c r="A1074" s="38" t="s">
        <v>269</v>
      </c>
      <c r="B1074" s="26" t="s">
        <v>2153</v>
      </c>
      <c r="C1074" s="24" t="s">
        <v>2154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5383</v>
      </c>
      <c r="O1074" s="15"/>
    </row>
    <row r="1075" spans="1:15" ht="63" x14ac:dyDescent="0.25">
      <c r="A1075" s="38" t="s">
        <v>269</v>
      </c>
      <c r="B1075" s="26" t="s">
        <v>2155</v>
      </c>
      <c r="C1075" s="24" t="s">
        <v>2156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5383</v>
      </c>
      <c r="O1075" s="15"/>
    </row>
    <row r="1076" spans="1:15" ht="63" x14ac:dyDescent="0.25">
      <c r="A1076" s="38" t="s">
        <v>269</v>
      </c>
      <c r="B1076" s="26" t="s">
        <v>2157</v>
      </c>
      <c r="C1076" s="24" t="s">
        <v>2158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5383</v>
      </c>
      <c r="O1076" s="15"/>
    </row>
    <row r="1077" spans="1:15" ht="47.25" x14ac:dyDescent="0.25">
      <c r="A1077" s="38" t="s">
        <v>269</v>
      </c>
      <c r="B1077" s="26" t="s">
        <v>2159</v>
      </c>
      <c r="C1077" s="24" t="s">
        <v>2160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5383</v>
      </c>
      <c r="O1077" s="15"/>
    </row>
    <row r="1078" spans="1:15" x14ac:dyDescent="0.25">
      <c r="A1078" s="38" t="s">
        <v>269</v>
      </c>
      <c r="B1078" s="26" t="s">
        <v>2161</v>
      </c>
      <c r="C1078" s="24" t="s">
        <v>2162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5383</v>
      </c>
      <c r="O1078" s="15"/>
    </row>
    <row r="1079" spans="1:15" ht="94.5" x14ac:dyDescent="0.25">
      <c r="A1079" s="38" t="s">
        <v>269</v>
      </c>
      <c r="B1079" s="26" t="s">
        <v>2163</v>
      </c>
      <c r="C1079" s="24" t="s">
        <v>2164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5383</v>
      </c>
      <c r="O1079" s="15"/>
    </row>
    <row r="1080" spans="1:15" ht="47.25" x14ac:dyDescent="0.25">
      <c r="A1080" s="38" t="s">
        <v>269</v>
      </c>
      <c r="B1080" s="26" t="s">
        <v>2165</v>
      </c>
      <c r="C1080" s="24" t="s">
        <v>2166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5383</v>
      </c>
      <c r="O1080" s="15"/>
    </row>
    <row r="1081" spans="1:15" ht="47.25" x14ac:dyDescent="0.25">
      <c r="A1081" s="38" t="s">
        <v>269</v>
      </c>
      <c r="B1081" s="26" t="s">
        <v>2167</v>
      </c>
      <c r="C1081" s="24" t="s">
        <v>2168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5383</v>
      </c>
      <c r="O1081" s="15"/>
    </row>
    <row r="1082" spans="1:15" ht="31.5" x14ac:dyDescent="0.25">
      <c r="A1082" s="38" t="s">
        <v>269</v>
      </c>
      <c r="B1082" s="26" t="s">
        <v>2169</v>
      </c>
      <c r="C1082" s="24" t="s">
        <v>2170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5383</v>
      </c>
      <c r="O1082" s="15"/>
    </row>
    <row r="1083" spans="1:15" ht="47.25" x14ac:dyDescent="0.25">
      <c r="A1083" s="38" t="s">
        <v>269</v>
      </c>
      <c r="B1083" s="26" t="s">
        <v>2171</v>
      </c>
      <c r="C1083" s="24" t="s">
        <v>2172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5383</v>
      </c>
      <c r="O1083" s="15"/>
    </row>
    <row r="1084" spans="1:15" ht="47.25" x14ac:dyDescent="0.25">
      <c r="A1084" s="38" t="s">
        <v>269</v>
      </c>
      <c r="B1084" s="26" t="s">
        <v>2173</v>
      </c>
      <c r="C1084" s="24" t="s">
        <v>2174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5383</v>
      </c>
      <c r="O1084" s="15"/>
    </row>
    <row r="1085" spans="1:15" ht="47.25" x14ac:dyDescent="0.25">
      <c r="A1085" s="38" t="s">
        <v>269</v>
      </c>
      <c r="B1085" s="26" t="s">
        <v>2175</v>
      </c>
      <c r="C1085" s="24" t="s">
        <v>2176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5383</v>
      </c>
      <c r="O1085" s="15"/>
    </row>
    <row r="1086" spans="1:15" ht="47.25" x14ac:dyDescent="0.25">
      <c r="A1086" s="38" t="s">
        <v>269</v>
      </c>
      <c r="B1086" s="26" t="s">
        <v>2177</v>
      </c>
      <c r="C1086" s="24" t="s">
        <v>2178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5383</v>
      </c>
      <c r="O1086" s="15"/>
    </row>
    <row r="1087" spans="1:15" ht="47.25" x14ac:dyDescent="0.25">
      <c r="A1087" s="38" t="s">
        <v>269</v>
      </c>
      <c r="B1087" s="26" t="s">
        <v>2179</v>
      </c>
      <c r="C1087" s="24" t="s">
        <v>2180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5383</v>
      </c>
      <c r="O1087" s="15"/>
    </row>
    <row r="1088" spans="1:15" ht="31.5" x14ac:dyDescent="0.25">
      <c r="A1088" s="38" t="s">
        <v>269</v>
      </c>
      <c r="B1088" s="26" t="s">
        <v>2181</v>
      </c>
      <c r="C1088" s="24" t="s">
        <v>2182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5383</v>
      </c>
      <c r="O1088" s="15"/>
    </row>
    <row r="1089" spans="1:15" ht="31.5" x14ac:dyDescent="0.25">
      <c r="A1089" s="38" t="s">
        <v>269</v>
      </c>
      <c r="B1089" s="26" t="s">
        <v>2183</v>
      </c>
      <c r="C1089" s="24" t="s">
        <v>2184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5383</v>
      </c>
      <c r="O1089" s="15"/>
    </row>
    <row r="1090" spans="1:15" ht="31.5" x14ac:dyDescent="0.25">
      <c r="A1090" s="38" t="s">
        <v>269</v>
      </c>
      <c r="B1090" s="26" t="s">
        <v>2185</v>
      </c>
      <c r="C1090" s="24" t="s">
        <v>2186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5383</v>
      </c>
      <c r="O1090" s="15"/>
    </row>
    <row r="1091" spans="1:15" ht="31.5" x14ac:dyDescent="0.25">
      <c r="A1091" s="38" t="s">
        <v>269</v>
      </c>
      <c r="B1091" s="26" t="s">
        <v>2187</v>
      </c>
      <c r="C1091" s="24" t="s">
        <v>2188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5383</v>
      </c>
      <c r="O1091" s="15"/>
    </row>
    <row r="1092" spans="1:15" ht="31.5" x14ac:dyDescent="0.25">
      <c r="A1092" s="38" t="s">
        <v>269</v>
      </c>
      <c r="B1092" s="26" t="s">
        <v>2189</v>
      </c>
      <c r="C1092" s="24" t="s">
        <v>2190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5383</v>
      </c>
      <c r="O1092" s="15"/>
    </row>
    <row r="1093" spans="1:15" ht="31.5" x14ac:dyDescent="0.25">
      <c r="A1093" s="38" t="s">
        <v>269</v>
      </c>
      <c r="B1093" s="26" t="s">
        <v>401</v>
      </c>
      <c r="C1093" s="24" t="s">
        <v>2191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5383</v>
      </c>
      <c r="O1093" s="15"/>
    </row>
    <row r="1094" spans="1:15" ht="31.5" x14ac:dyDescent="0.25">
      <c r="A1094" s="38" t="s">
        <v>269</v>
      </c>
      <c r="B1094" s="26" t="s">
        <v>2192</v>
      </c>
      <c r="C1094" s="24" t="s">
        <v>2193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5383</v>
      </c>
      <c r="O1094" s="15"/>
    </row>
    <row r="1095" spans="1:15" ht="31.5" x14ac:dyDescent="0.25">
      <c r="A1095" s="38" t="s">
        <v>269</v>
      </c>
      <c r="B1095" s="26" t="s">
        <v>397</v>
      </c>
      <c r="C1095" s="24" t="s">
        <v>2194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5383</v>
      </c>
      <c r="O1095" s="15"/>
    </row>
    <row r="1096" spans="1:15" ht="31.5" x14ac:dyDescent="0.25">
      <c r="A1096" s="38" t="s">
        <v>269</v>
      </c>
      <c r="B1096" s="26" t="s">
        <v>2195</v>
      </c>
      <c r="C1096" s="24" t="s">
        <v>2196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5383</v>
      </c>
      <c r="O1096" s="15"/>
    </row>
    <row r="1097" spans="1:15" ht="31.5" x14ac:dyDescent="0.25">
      <c r="A1097" s="38" t="s">
        <v>269</v>
      </c>
      <c r="B1097" s="26" t="s">
        <v>2197</v>
      </c>
      <c r="C1097" s="24" t="s">
        <v>2198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5383</v>
      </c>
      <c r="O1097" s="15"/>
    </row>
    <row r="1098" spans="1:15" ht="31.5" x14ac:dyDescent="0.25">
      <c r="A1098" s="38" t="s">
        <v>269</v>
      </c>
      <c r="B1098" s="26" t="s">
        <v>2199</v>
      </c>
      <c r="C1098" s="24" t="s">
        <v>2200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5383</v>
      </c>
      <c r="O1098" s="15"/>
    </row>
    <row r="1099" spans="1:15" ht="31.5" x14ac:dyDescent="0.25">
      <c r="A1099" s="38" t="s">
        <v>269</v>
      </c>
      <c r="B1099" s="26" t="s">
        <v>393</v>
      </c>
      <c r="C1099" s="24" t="s">
        <v>2201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5383</v>
      </c>
      <c r="O1099" s="15"/>
    </row>
    <row r="1100" spans="1:15" ht="31.5" x14ac:dyDescent="0.25">
      <c r="A1100" s="38" t="s">
        <v>269</v>
      </c>
      <c r="B1100" s="26" t="s">
        <v>2202</v>
      </c>
      <c r="C1100" s="24" t="s">
        <v>2203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5383</v>
      </c>
      <c r="O1100" s="15"/>
    </row>
    <row r="1101" spans="1:15" ht="31.5" x14ac:dyDescent="0.25">
      <c r="A1101" s="38" t="s">
        <v>269</v>
      </c>
      <c r="B1101" s="26" t="s">
        <v>2204</v>
      </c>
      <c r="C1101" s="24" t="s">
        <v>2205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6" t="s">
        <v>5383</v>
      </c>
      <c r="O1101" s="15"/>
    </row>
    <row r="1102" spans="1:15" ht="31.5" x14ac:dyDescent="0.25">
      <c r="A1102" s="38" t="s">
        <v>2206</v>
      </c>
      <c r="B1102" s="26" t="s">
        <v>2207</v>
      </c>
      <c r="C1102" s="24" t="s">
        <v>58</v>
      </c>
      <c r="D1102" s="25">
        <f t="shared" ref="D1102:M1102" si="25">IFERROR(SUM(D1103,D1580),"нд")</f>
        <v>0</v>
      </c>
      <c r="E1102" s="25">
        <f t="shared" si="25"/>
        <v>28588.972999999984</v>
      </c>
      <c r="F1102" s="25">
        <f t="shared" si="25"/>
        <v>8.0040000000000013</v>
      </c>
      <c r="G1102" s="25">
        <f t="shared" si="25"/>
        <v>0</v>
      </c>
      <c r="H1102" s="25">
        <f t="shared" si="25"/>
        <v>0</v>
      </c>
      <c r="I1102" s="25">
        <f t="shared" si="25"/>
        <v>0</v>
      </c>
      <c r="J1102" s="25">
        <f t="shared" si="25"/>
        <v>93.000142242613634</v>
      </c>
      <c r="K1102" s="25">
        <f t="shared" si="25"/>
        <v>2.6037071653799999E-2</v>
      </c>
      <c r="L1102" s="25">
        <f t="shared" si="25"/>
        <v>0</v>
      </c>
      <c r="M1102" s="25">
        <f t="shared" si="25"/>
        <v>0</v>
      </c>
      <c r="N1102" s="26" t="s">
        <v>5382</v>
      </c>
      <c r="O1102" s="15"/>
    </row>
    <row r="1103" spans="1:15" x14ac:dyDescent="0.25">
      <c r="A1103" s="38" t="s">
        <v>2208</v>
      </c>
      <c r="B1103" s="26" t="s">
        <v>2209</v>
      </c>
      <c r="C1103" s="24" t="s">
        <v>58</v>
      </c>
      <c r="D1103" s="25">
        <f t="shared" ref="D1103:M1103" si="26">IFERROR(SUM(D1104:D1579),"нд")</f>
        <v>0</v>
      </c>
      <c r="E1103" s="25">
        <f t="shared" si="26"/>
        <v>13921.580999999991</v>
      </c>
      <c r="F1103" s="25">
        <f t="shared" si="26"/>
        <v>8.0040000000000013</v>
      </c>
      <c r="G1103" s="25">
        <f t="shared" si="26"/>
        <v>0</v>
      </c>
      <c r="H1103" s="25">
        <f t="shared" si="26"/>
        <v>0</v>
      </c>
      <c r="I1103" s="25">
        <f t="shared" si="26"/>
        <v>0</v>
      </c>
      <c r="J1103" s="25">
        <f t="shared" si="26"/>
        <v>45.287006750542034</v>
      </c>
      <c r="K1103" s="25">
        <f t="shared" si="26"/>
        <v>2.6037071653799999E-2</v>
      </c>
      <c r="L1103" s="25">
        <f t="shared" si="26"/>
        <v>0</v>
      </c>
      <c r="M1103" s="25">
        <f t="shared" si="26"/>
        <v>0</v>
      </c>
      <c r="N1103" s="26" t="s">
        <v>5382</v>
      </c>
      <c r="O1103" s="15"/>
    </row>
    <row r="1104" spans="1:15" ht="31.5" x14ac:dyDescent="0.25">
      <c r="A1104" s="38" t="s">
        <v>2208</v>
      </c>
      <c r="B1104" s="26" t="s">
        <v>2210</v>
      </c>
      <c r="C1104" s="24" t="s">
        <v>2211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6" t="s">
        <v>5383</v>
      </c>
      <c r="O1104" s="15"/>
    </row>
    <row r="1105" spans="1:15" ht="31.5" x14ac:dyDescent="0.25">
      <c r="A1105" s="38" t="s">
        <v>2208</v>
      </c>
      <c r="B1105" s="26" t="s">
        <v>2212</v>
      </c>
      <c r="C1105" s="24" t="s">
        <v>2213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5383</v>
      </c>
      <c r="O1105" s="15"/>
    </row>
    <row r="1106" spans="1:15" ht="31.5" x14ac:dyDescent="0.25">
      <c r="A1106" s="38" t="s">
        <v>2208</v>
      </c>
      <c r="B1106" s="26" t="s">
        <v>2214</v>
      </c>
      <c r="C1106" s="24" t="s">
        <v>2215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5383</v>
      </c>
      <c r="O1106" s="15"/>
    </row>
    <row r="1107" spans="1:15" x14ac:dyDescent="0.25">
      <c r="A1107" s="38" t="s">
        <v>2208</v>
      </c>
      <c r="B1107" s="26" t="s">
        <v>2216</v>
      </c>
      <c r="C1107" s="24" t="s">
        <v>2217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5383</v>
      </c>
      <c r="O1107" s="15"/>
    </row>
    <row r="1108" spans="1:15" x14ac:dyDescent="0.25">
      <c r="A1108" s="38" t="s">
        <v>2208</v>
      </c>
      <c r="B1108" s="26" t="s">
        <v>2218</v>
      </c>
      <c r="C1108" s="24" t="s">
        <v>2219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5383</v>
      </c>
      <c r="O1108" s="15"/>
    </row>
    <row r="1109" spans="1:15" x14ac:dyDescent="0.25">
      <c r="A1109" s="38" t="s">
        <v>2208</v>
      </c>
      <c r="B1109" s="26" t="s">
        <v>2220</v>
      </c>
      <c r="C1109" s="24" t="s">
        <v>2221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5383</v>
      </c>
      <c r="O1109" s="15"/>
    </row>
    <row r="1110" spans="1:15" ht="31.5" x14ac:dyDescent="0.25">
      <c r="A1110" s="38" t="s">
        <v>2208</v>
      </c>
      <c r="B1110" s="26" t="s">
        <v>2222</v>
      </c>
      <c r="C1110" s="24" t="s">
        <v>2223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5383</v>
      </c>
      <c r="O1110" s="15"/>
    </row>
    <row r="1111" spans="1:15" ht="47.25" x14ac:dyDescent="0.25">
      <c r="A1111" s="38" t="s">
        <v>2208</v>
      </c>
      <c r="B1111" s="26" t="s">
        <v>2224</v>
      </c>
      <c r="C1111" s="24" t="s">
        <v>2225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5383</v>
      </c>
      <c r="O1111" s="15"/>
    </row>
    <row r="1112" spans="1:15" x14ac:dyDescent="0.25">
      <c r="A1112" s="38" t="s">
        <v>2208</v>
      </c>
      <c r="B1112" s="26" t="s">
        <v>2226</v>
      </c>
      <c r="C1112" s="24" t="s">
        <v>2227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5383</v>
      </c>
      <c r="O1112" s="15"/>
    </row>
    <row r="1113" spans="1:15" x14ac:dyDescent="0.25">
      <c r="A1113" s="38" t="s">
        <v>2208</v>
      </c>
      <c r="B1113" s="26" t="s">
        <v>2228</v>
      </c>
      <c r="C1113" s="24" t="s">
        <v>2229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5383</v>
      </c>
      <c r="O1113" s="15"/>
    </row>
    <row r="1114" spans="1:15" ht="31.5" x14ac:dyDescent="0.25">
      <c r="A1114" s="38" t="s">
        <v>2208</v>
      </c>
      <c r="B1114" s="26" t="s">
        <v>2230</v>
      </c>
      <c r="C1114" s="24" t="s">
        <v>2231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5383</v>
      </c>
      <c r="O1114" s="15"/>
    </row>
    <row r="1115" spans="1:15" ht="31.5" x14ac:dyDescent="0.25">
      <c r="A1115" s="38" t="s">
        <v>2208</v>
      </c>
      <c r="B1115" s="26" t="s">
        <v>2232</v>
      </c>
      <c r="C1115" s="24" t="s">
        <v>2233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5383</v>
      </c>
      <c r="O1115" s="15"/>
    </row>
    <row r="1116" spans="1:15" ht="31.5" x14ac:dyDescent="0.25">
      <c r="A1116" s="38" t="s">
        <v>2208</v>
      </c>
      <c r="B1116" s="26" t="s">
        <v>2234</v>
      </c>
      <c r="C1116" s="24" t="s">
        <v>2235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5383</v>
      </c>
      <c r="O1116" s="15"/>
    </row>
    <row r="1117" spans="1:15" ht="31.5" x14ac:dyDescent="0.25">
      <c r="A1117" s="38" t="s">
        <v>2208</v>
      </c>
      <c r="B1117" s="26" t="s">
        <v>2236</v>
      </c>
      <c r="C1117" s="24" t="s">
        <v>2237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5383</v>
      </c>
      <c r="O1117" s="15"/>
    </row>
    <row r="1118" spans="1:15" ht="31.5" x14ac:dyDescent="0.25">
      <c r="A1118" s="38" t="s">
        <v>2208</v>
      </c>
      <c r="B1118" s="26" t="s">
        <v>2238</v>
      </c>
      <c r="C1118" s="24" t="s">
        <v>2239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5383</v>
      </c>
      <c r="O1118" s="15"/>
    </row>
    <row r="1119" spans="1:15" ht="31.5" x14ac:dyDescent="0.25">
      <c r="A1119" s="38" t="s">
        <v>2208</v>
      </c>
      <c r="B1119" s="26" t="s">
        <v>2240</v>
      </c>
      <c r="C1119" s="24" t="s">
        <v>2241</v>
      </c>
      <c r="D1119" s="25">
        <v>0</v>
      </c>
      <c r="E1119" s="25">
        <v>2.6219999999999999</v>
      </c>
      <c r="F1119" s="25">
        <v>0</v>
      </c>
      <c r="G1119" s="25">
        <v>0</v>
      </c>
      <c r="H1119" s="25">
        <v>0</v>
      </c>
      <c r="I1119" s="25">
        <v>0</v>
      </c>
      <c r="J1119" s="25">
        <v>8.5293855417600001E-3</v>
      </c>
      <c r="K1119" s="25">
        <v>0</v>
      </c>
      <c r="L1119" s="25">
        <v>0</v>
      </c>
      <c r="M1119" s="25">
        <v>0</v>
      </c>
      <c r="N1119" s="26" t="s">
        <v>5383</v>
      </c>
      <c r="O1119" s="15"/>
    </row>
    <row r="1120" spans="1:15" ht="31.5" x14ac:dyDescent="0.25">
      <c r="A1120" s="38" t="s">
        <v>2208</v>
      </c>
      <c r="B1120" s="26" t="s">
        <v>2242</v>
      </c>
      <c r="C1120" s="24" t="s">
        <v>2243</v>
      </c>
      <c r="D1120" s="25">
        <v>0</v>
      </c>
      <c r="E1120" s="25">
        <v>10.646000000000001</v>
      </c>
      <c r="F1120" s="25">
        <v>0</v>
      </c>
      <c r="G1120" s="25">
        <v>0</v>
      </c>
      <c r="H1120" s="25">
        <v>0</v>
      </c>
      <c r="I1120" s="25">
        <v>0</v>
      </c>
      <c r="J1120" s="25">
        <v>3.4631517344629999E-2</v>
      </c>
      <c r="K1120" s="25">
        <v>0</v>
      </c>
      <c r="L1120" s="25">
        <v>0</v>
      </c>
      <c r="M1120" s="25">
        <v>0</v>
      </c>
      <c r="N1120" s="26" t="s">
        <v>5383</v>
      </c>
      <c r="O1120" s="15"/>
    </row>
    <row r="1121" spans="1:15" ht="31.5" x14ac:dyDescent="0.25">
      <c r="A1121" s="38" t="s">
        <v>2208</v>
      </c>
      <c r="B1121" s="26" t="s">
        <v>2244</v>
      </c>
      <c r="C1121" s="24" t="s">
        <v>2245</v>
      </c>
      <c r="D1121" s="25">
        <v>0</v>
      </c>
      <c r="E1121" s="25">
        <v>3.1739999999999999</v>
      </c>
      <c r="F1121" s="25">
        <v>0</v>
      </c>
      <c r="G1121" s="25">
        <v>0</v>
      </c>
      <c r="H1121" s="25">
        <v>0</v>
      </c>
      <c r="I1121" s="25">
        <v>0</v>
      </c>
      <c r="J1121" s="25">
        <v>1.032504565582E-2</v>
      </c>
      <c r="K1121" s="25">
        <v>0</v>
      </c>
      <c r="L1121" s="25">
        <v>0</v>
      </c>
      <c r="M1121" s="25">
        <v>0</v>
      </c>
      <c r="N1121" s="26" t="s">
        <v>5383</v>
      </c>
      <c r="O1121" s="15"/>
    </row>
    <row r="1122" spans="1:15" ht="31.5" x14ac:dyDescent="0.25">
      <c r="A1122" s="38" t="s">
        <v>2208</v>
      </c>
      <c r="B1122" s="26" t="s">
        <v>2246</v>
      </c>
      <c r="C1122" s="24" t="s">
        <v>2247</v>
      </c>
      <c r="D1122" s="25">
        <v>0</v>
      </c>
      <c r="E1122" s="25">
        <v>3.2629999999999999</v>
      </c>
      <c r="F1122" s="25">
        <v>0</v>
      </c>
      <c r="G1122" s="25">
        <v>0</v>
      </c>
      <c r="H1122" s="25">
        <v>0</v>
      </c>
      <c r="I1122" s="25">
        <v>0</v>
      </c>
      <c r="J1122" s="25">
        <v>1.0614563319130001E-2</v>
      </c>
      <c r="K1122" s="25">
        <v>0</v>
      </c>
      <c r="L1122" s="25">
        <v>0</v>
      </c>
      <c r="M1122" s="25">
        <v>0</v>
      </c>
      <c r="N1122" s="26" t="s">
        <v>5383</v>
      </c>
      <c r="O1122" s="15"/>
    </row>
    <row r="1123" spans="1:15" ht="31.5" x14ac:dyDescent="0.25">
      <c r="A1123" s="38" t="s">
        <v>2208</v>
      </c>
      <c r="B1123" s="26" t="s">
        <v>2248</v>
      </c>
      <c r="C1123" s="24" t="s">
        <v>2249</v>
      </c>
      <c r="D1123" s="25">
        <v>0</v>
      </c>
      <c r="E1123" s="25">
        <v>7.0380000000000003</v>
      </c>
      <c r="F1123" s="25">
        <v>0</v>
      </c>
      <c r="G1123" s="25">
        <v>0</v>
      </c>
      <c r="H1123" s="25">
        <v>0</v>
      </c>
      <c r="I1123" s="25">
        <v>0</v>
      </c>
      <c r="J1123" s="25">
        <v>2.289466645421E-2</v>
      </c>
      <c r="K1123" s="25">
        <v>0</v>
      </c>
      <c r="L1123" s="25">
        <v>0</v>
      </c>
      <c r="M1123" s="25">
        <v>0</v>
      </c>
      <c r="N1123" s="26" t="s">
        <v>5383</v>
      </c>
      <c r="O1123" s="15"/>
    </row>
    <row r="1124" spans="1:15" ht="31.5" x14ac:dyDescent="0.25">
      <c r="A1124" s="38" t="s">
        <v>2208</v>
      </c>
      <c r="B1124" s="26" t="s">
        <v>2250</v>
      </c>
      <c r="C1124" s="24" t="s">
        <v>2251</v>
      </c>
      <c r="D1124" s="25">
        <v>0</v>
      </c>
      <c r="E1124" s="25">
        <v>7.9349999999999996</v>
      </c>
      <c r="F1124" s="25">
        <v>0</v>
      </c>
      <c r="G1124" s="25">
        <v>0</v>
      </c>
      <c r="H1124" s="25">
        <v>0</v>
      </c>
      <c r="I1124" s="25">
        <v>0</v>
      </c>
      <c r="J1124" s="25">
        <v>2.5812614139550001E-2</v>
      </c>
      <c r="K1124" s="25">
        <v>0</v>
      </c>
      <c r="L1124" s="25">
        <v>0</v>
      </c>
      <c r="M1124" s="25">
        <v>0</v>
      </c>
      <c r="N1124" s="26" t="s">
        <v>5383</v>
      </c>
      <c r="O1124" s="15"/>
    </row>
    <row r="1125" spans="1:15" ht="31.5" x14ac:dyDescent="0.25">
      <c r="A1125" s="38" t="s">
        <v>2208</v>
      </c>
      <c r="B1125" s="26" t="s">
        <v>2252</v>
      </c>
      <c r="C1125" s="24" t="s">
        <v>2253</v>
      </c>
      <c r="D1125" s="25">
        <v>0</v>
      </c>
      <c r="E1125" s="25">
        <v>5.569</v>
      </c>
      <c r="F1125" s="25">
        <v>0</v>
      </c>
      <c r="G1125" s="25">
        <v>0</v>
      </c>
      <c r="H1125" s="25">
        <v>0</v>
      </c>
      <c r="I1125" s="25">
        <v>0</v>
      </c>
      <c r="J1125" s="25">
        <v>1.8115998505749999E-2</v>
      </c>
      <c r="K1125" s="25">
        <v>0</v>
      </c>
      <c r="L1125" s="25">
        <v>0</v>
      </c>
      <c r="M1125" s="25">
        <v>0</v>
      </c>
      <c r="N1125" s="26" t="s">
        <v>5383</v>
      </c>
      <c r="O1125" s="15"/>
    </row>
    <row r="1126" spans="1:15" ht="47.25" x14ac:dyDescent="0.25">
      <c r="A1126" s="38" t="s">
        <v>2208</v>
      </c>
      <c r="B1126" s="26" t="s">
        <v>2254</v>
      </c>
      <c r="C1126" s="24" t="s">
        <v>2255</v>
      </c>
      <c r="D1126" s="25">
        <v>0</v>
      </c>
      <c r="E1126" s="25">
        <v>10.035</v>
      </c>
      <c r="F1126" s="25">
        <v>0</v>
      </c>
      <c r="G1126" s="25">
        <v>0</v>
      </c>
      <c r="H1126" s="25">
        <v>0</v>
      </c>
      <c r="I1126" s="25">
        <v>0</v>
      </c>
      <c r="J1126" s="25">
        <v>3.2643929790849999E-2</v>
      </c>
      <c r="K1126" s="25">
        <v>0</v>
      </c>
      <c r="L1126" s="25">
        <v>0</v>
      </c>
      <c r="M1126" s="25">
        <v>0</v>
      </c>
      <c r="N1126" s="26" t="s">
        <v>5383</v>
      </c>
      <c r="O1126" s="15"/>
    </row>
    <row r="1127" spans="1:15" ht="31.5" x14ac:dyDescent="0.25">
      <c r="A1127" s="38" t="s">
        <v>2208</v>
      </c>
      <c r="B1127" s="26" t="s">
        <v>2256</v>
      </c>
      <c r="C1127" s="24" t="s">
        <v>2257</v>
      </c>
      <c r="D1127" s="25">
        <v>0</v>
      </c>
      <c r="E1127" s="25">
        <v>79.019000000000005</v>
      </c>
      <c r="F1127" s="25">
        <v>0</v>
      </c>
      <c r="G1127" s="25">
        <v>0</v>
      </c>
      <c r="H1127" s="25">
        <v>0</v>
      </c>
      <c r="I1127" s="25">
        <v>0</v>
      </c>
      <c r="J1127" s="25">
        <v>0.25704939592859999</v>
      </c>
      <c r="K1127" s="25">
        <v>0</v>
      </c>
      <c r="L1127" s="25">
        <v>0</v>
      </c>
      <c r="M1127" s="25">
        <v>0</v>
      </c>
      <c r="N1127" s="26" t="s">
        <v>5383</v>
      </c>
      <c r="O1127" s="15"/>
    </row>
    <row r="1128" spans="1:15" ht="31.5" x14ac:dyDescent="0.25">
      <c r="A1128" s="38" t="s">
        <v>2208</v>
      </c>
      <c r="B1128" s="26" t="s">
        <v>2258</v>
      </c>
      <c r="C1128" s="24" t="s">
        <v>2259</v>
      </c>
      <c r="D1128" s="25">
        <v>0</v>
      </c>
      <c r="E1128" s="25">
        <v>4.82</v>
      </c>
      <c r="F1128" s="25">
        <v>0</v>
      </c>
      <c r="G1128" s="25">
        <v>0</v>
      </c>
      <c r="H1128" s="25">
        <v>0</v>
      </c>
      <c r="I1128" s="25">
        <v>0</v>
      </c>
      <c r="J1128" s="25">
        <v>1.5679495923460001E-2</v>
      </c>
      <c r="K1128" s="25">
        <v>0</v>
      </c>
      <c r="L1128" s="25">
        <v>0</v>
      </c>
      <c r="M1128" s="25">
        <v>0</v>
      </c>
      <c r="N1128" s="26" t="s">
        <v>5383</v>
      </c>
      <c r="O1128" s="15"/>
    </row>
    <row r="1129" spans="1:15" ht="31.5" x14ac:dyDescent="0.25">
      <c r="A1129" s="38" t="s">
        <v>2208</v>
      </c>
      <c r="B1129" s="26" t="s">
        <v>2260</v>
      </c>
      <c r="C1129" s="24" t="s">
        <v>2261</v>
      </c>
      <c r="D1129" s="25">
        <v>0</v>
      </c>
      <c r="E1129" s="25">
        <v>8.5660000000000007</v>
      </c>
      <c r="F1129" s="25">
        <v>0</v>
      </c>
      <c r="G1129" s="25">
        <v>0</v>
      </c>
      <c r="H1129" s="25">
        <v>0</v>
      </c>
      <c r="I1129" s="25">
        <v>0</v>
      </c>
      <c r="J1129" s="25">
        <v>2.786526184239E-2</v>
      </c>
      <c r="K1129" s="25">
        <v>0</v>
      </c>
      <c r="L1129" s="25">
        <v>0</v>
      </c>
      <c r="M1129" s="25">
        <v>0</v>
      </c>
      <c r="N1129" s="26" t="s">
        <v>5383</v>
      </c>
      <c r="O1129" s="15"/>
    </row>
    <row r="1130" spans="1:15" ht="31.5" x14ac:dyDescent="0.25">
      <c r="A1130" s="38" t="s">
        <v>2208</v>
      </c>
      <c r="B1130" s="26" t="s">
        <v>2262</v>
      </c>
      <c r="C1130" s="24" t="s">
        <v>2263</v>
      </c>
      <c r="D1130" s="25">
        <v>0</v>
      </c>
      <c r="E1130" s="25">
        <v>11.680999999999999</v>
      </c>
      <c r="F1130" s="25">
        <v>0</v>
      </c>
      <c r="G1130" s="25">
        <v>0</v>
      </c>
      <c r="H1130" s="25">
        <v>0</v>
      </c>
      <c r="I1130" s="25">
        <v>0</v>
      </c>
      <c r="J1130" s="25">
        <v>3.7998380058490003E-2</v>
      </c>
      <c r="K1130" s="25">
        <v>0</v>
      </c>
      <c r="L1130" s="25">
        <v>0</v>
      </c>
      <c r="M1130" s="25">
        <v>0</v>
      </c>
      <c r="N1130" s="26" t="s">
        <v>5383</v>
      </c>
      <c r="O1130" s="15"/>
    </row>
    <row r="1131" spans="1:15" ht="31.5" x14ac:dyDescent="0.25">
      <c r="A1131" s="38" t="s">
        <v>2208</v>
      </c>
      <c r="B1131" s="26" t="s">
        <v>2264</v>
      </c>
      <c r="C1131" s="24" t="s">
        <v>2265</v>
      </c>
      <c r="D1131" s="25">
        <v>0</v>
      </c>
      <c r="E1131" s="25">
        <v>3.8940000000000001</v>
      </c>
      <c r="F1131" s="25">
        <v>0</v>
      </c>
      <c r="G1131" s="25">
        <v>0</v>
      </c>
      <c r="H1131" s="25">
        <v>0</v>
      </c>
      <c r="I1131" s="25">
        <v>0</v>
      </c>
      <c r="J1131" s="25">
        <v>1.2667211021980001E-2</v>
      </c>
      <c r="K1131" s="25">
        <v>0</v>
      </c>
      <c r="L1131" s="25">
        <v>0</v>
      </c>
      <c r="M1131" s="25">
        <v>0</v>
      </c>
      <c r="N1131" s="26" t="s">
        <v>5383</v>
      </c>
      <c r="O1131" s="15"/>
    </row>
    <row r="1132" spans="1:15" ht="31.5" x14ac:dyDescent="0.25">
      <c r="A1132" s="38" t="s">
        <v>2208</v>
      </c>
      <c r="B1132" s="26" t="s">
        <v>2266</v>
      </c>
      <c r="C1132" s="24" t="s">
        <v>2267</v>
      </c>
      <c r="D1132" s="25">
        <v>0</v>
      </c>
      <c r="E1132" s="25">
        <v>0.98599999999999999</v>
      </c>
      <c r="F1132" s="25">
        <v>0</v>
      </c>
      <c r="G1132" s="25">
        <v>0</v>
      </c>
      <c r="H1132" s="25">
        <v>0</v>
      </c>
      <c r="I1132" s="25">
        <v>0</v>
      </c>
      <c r="J1132" s="25">
        <v>3.20746534865E-3</v>
      </c>
      <c r="K1132" s="25">
        <v>0</v>
      </c>
      <c r="L1132" s="25">
        <v>0</v>
      </c>
      <c r="M1132" s="25">
        <v>0</v>
      </c>
      <c r="N1132" s="26" t="s">
        <v>5383</v>
      </c>
      <c r="O1132" s="15"/>
    </row>
    <row r="1133" spans="1:15" ht="31.5" x14ac:dyDescent="0.25">
      <c r="A1133" s="38" t="s">
        <v>2208</v>
      </c>
      <c r="B1133" s="26" t="s">
        <v>2268</v>
      </c>
      <c r="C1133" s="24" t="s">
        <v>2269</v>
      </c>
      <c r="D1133" s="25">
        <v>0</v>
      </c>
      <c r="E1133" s="25">
        <v>7.8860000000000001</v>
      </c>
      <c r="F1133" s="25">
        <v>0</v>
      </c>
      <c r="G1133" s="25">
        <v>0</v>
      </c>
      <c r="H1133" s="25">
        <v>0</v>
      </c>
      <c r="I1133" s="25">
        <v>0</v>
      </c>
      <c r="J1133" s="25">
        <v>2.565321677435E-2</v>
      </c>
      <c r="K1133" s="25">
        <v>0</v>
      </c>
      <c r="L1133" s="25">
        <v>0</v>
      </c>
      <c r="M1133" s="25">
        <v>0</v>
      </c>
      <c r="N1133" s="26" t="s">
        <v>5383</v>
      </c>
      <c r="O1133" s="15"/>
    </row>
    <row r="1134" spans="1:15" ht="31.5" x14ac:dyDescent="0.25">
      <c r="A1134" s="38" t="s">
        <v>2208</v>
      </c>
      <c r="B1134" s="26" t="s">
        <v>2270</v>
      </c>
      <c r="C1134" s="24" t="s">
        <v>2271</v>
      </c>
      <c r="D1134" s="25">
        <v>0</v>
      </c>
      <c r="E1134" s="25">
        <v>7.59</v>
      </c>
      <c r="F1134" s="25">
        <v>0</v>
      </c>
      <c r="G1134" s="25">
        <v>0</v>
      </c>
      <c r="H1134" s="25">
        <v>0</v>
      </c>
      <c r="I1134" s="25">
        <v>0</v>
      </c>
      <c r="J1134" s="25">
        <v>2.4690326568269999E-2</v>
      </c>
      <c r="K1134" s="25">
        <v>0</v>
      </c>
      <c r="L1134" s="25">
        <v>0</v>
      </c>
      <c r="M1134" s="25">
        <v>0</v>
      </c>
      <c r="N1134" s="26" t="s">
        <v>5383</v>
      </c>
      <c r="O1134" s="15"/>
    </row>
    <row r="1135" spans="1:15" ht="47.25" x14ac:dyDescent="0.25">
      <c r="A1135" s="38" t="s">
        <v>2208</v>
      </c>
      <c r="B1135" s="26" t="s">
        <v>2272</v>
      </c>
      <c r="C1135" s="24" t="s">
        <v>2273</v>
      </c>
      <c r="D1135" s="25">
        <v>0</v>
      </c>
      <c r="E1135" s="25">
        <v>157.32</v>
      </c>
      <c r="F1135" s="25">
        <v>0</v>
      </c>
      <c r="G1135" s="25">
        <v>0</v>
      </c>
      <c r="H1135" s="25">
        <v>0</v>
      </c>
      <c r="I1135" s="25">
        <v>0</v>
      </c>
      <c r="J1135" s="25">
        <v>0.51176313250595995</v>
      </c>
      <c r="K1135" s="25">
        <v>0</v>
      </c>
      <c r="L1135" s="25">
        <v>0</v>
      </c>
      <c r="M1135" s="25">
        <v>0</v>
      </c>
      <c r="N1135" s="26" t="s">
        <v>5383</v>
      </c>
      <c r="O1135" s="15"/>
    </row>
    <row r="1136" spans="1:15" ht="31.5" x14ac:dyDescent="0.25">
      <c r="A1136" s="38" t="s">
        <v>2208</v>
      </c>
      <c r="B1136" s="26" t="s">
        <v>2274</v>
      </c>
      <c r="C1136" s="24" t="s">
        <v>2275</v>
      </c>
      <c r="D1136" s="25">
        <v>0</v>
      </c>
      <c r="E1136" s="25">
        <v>69</v>
      </c>
      <c r="F1136" s="25">
        <v>0</v>
      </c>
      <c r="G1136" s="25">
        <v>0</v>
      </c>
      <c r="H1136" s="25">
        <v>0</v>
      </c>
      <c r="I1136" s="25">
        <v>0</v>
      </c>
      <c r="J1136" s="25">
        <v>0.224457514257</v>
      </c>
      <c r="K1136" s="25">
        <v>0</v>
      </c>
      <c r="L1136" s="25">
        <v>0</v>
      </c>
      <c r="M1136" s="25">
        <v>0</v>
      </c>
      <c r="N1136" s="26" t="s">
        <v>5383</v>
      </c>
      <c r="O1136" s="15"/>
    </row>
    <row r="1137" spans="1:15" ht="47.25" x14ac:dyDescent="0.25">
      <c r="A1137" s="38" t="s">
        <v>2208</v>
      </c>
      <c r="B1137" s="26" t="s">
        <v>2276</v>
      </c>
      <c r="C1137" s="24" t="s">
        <v>2277</v>
      </c>
      <c r="D1137" s="25">
        <v>0</v>
      </c>
      <c r="E1137" s="25">
        <v>100.602</v>
      </c>
      <c r="F1137" s="25">
        <v>0</v>
      </c>
      <c r="G1137" s="25">
        <v>0</v>
      </c>
      <c r="H1137" s="25">
        <v>0</v>
      </c>
      <c r="I1137" s="25">
        <v>0</v>
      </c>
      <c r="J1137" s="25">
        <v>0.3272590557867</v>
      </c>
      <c r="K1137" s="25">
        <v>0</v>
      </c>
      <c r="L1137" s="25">
        <v>0</v>
      </c>
      <c r="M1137" s="25">
        <v>0</v>
      </c>
      <c r="N1137" s="26" t="s">
        <v>5383</v>
      </c>
      <c r="O1137" s="15"/>
    </row>
    <row r="1138" spans="1:15" ht="31.5" x14ac:dyDescent="0.25">
      <c r="A1138" s="38" t="s">
        <v>2208</v>
      </c>
      <c r="B1138" s="26" t="s">
        <v>2278</v>
      </c>
      <c r="C1138" s="24" t="s">
        <v>2279</v>
      </c>
      <c r="D1138" s="25">
        <v>0</v>
      </c>
      <c r="E1138" s="25">
        <v>184.506</v>
      </c>
      <c r="F1138" s="25">
        <v>0</v>
      </c>
      <c r="G1138" s="25">
        <v>0</v>
      </c>
      <c r="H1138" s="25">
        <v>0</v>
      </c>
      <c r="I1138" s="25">
        <v>0</v>
      </c>
      <c r="J1138" s="25">
        <v>0.60019939312321002</v>
      </c>
      <c r="K1138" s="25">
        <v>0</v>
      </c>
      <c r="L1138" s="25">
        <v>0</v>
      </c>
      <c r="M1138" s="25">
        <v>0</v>
      </c>
      <c r="N1138" s="26" t="s">
        <v>5383</v>
      </c>
      <c r="O1138" s="15"/>
    </row>
    <row r="1139" spans="1:15" ht="31.5" x14ac:dyDescent="0.25">
      <c r="A1139" s="38" t="s">
        <v>2208</v>
      </c>
      <c r="B1139" s="26" t="s">
        <v>2280</v>
      </c>
      <c r="C1139" s="24" t="s">
        <v>2281</v>
      </c>
      <c r="D1139" s="25">
        <v>0</v>
      </c>
      <c r="E1139" s="25">
        <v>60.305999999999997</v>
      </c>
      <c r="F1139" s="25">
        <v>0</v>
      </c>
      <c r="G1139" s="25">
        <v>0</v>
      </c>
      <c r="H1139" s="25">
        <v>0</v>
      </c>
      <c r="I1139" s="25">
        <v>0</v>
      </c>
      <c r="J1139" s="25">
        <v>0.19617586746061</v>
      </c>
      <c r="K1139" s="25">
        <v>0</v>
      </c>
      <c r="L1139" s="25">
        <v>0</v>
      </c>
      <c r="M1139" s="25">
        <v>0</v>
      </c>
      <c r="N1139" s="26" t="s">
        <v>5383</v>
      </c>
      <c r="O1139" s="15"/>
    </row>
    <row r="1140" spans="1:15" ht="31.5" x14ac:dyDescent="0.25">
      <c r="A1140" s="38" t="s">
        <v>2208</v>
      </c>
      <c r="B1140" s="26" t="s">
        <v>2282</v>
      </c>
      <c r="C1140" s="24" t="s">
        <v>2283</v>
      </c>
      <c r="D1140" s="25">
        <v>0</v>
      </c>
      <c r="E1140" s="25">
        <v>107.08799999999999</v>
      </c>
      <c r="F1140" s="25">
        <v>0</v>
      </c>
      <c r="G1140" s="25">
        <v>0</v>
      </c>
      <c r="H1140" s="25">
        <v>0</v>
      </c>
      <c r="I1140" s="25">
        <v>0</v>
      </c>
      <c r="J1140" s="25">
        <v>0.34835806212685999</v>
      </c>
      <c r="K1140" s="25">
        <v>0</v>
      </c>
      <c r="L1140" s="25">
        <v>0</v>
      </c>
      <c r="M1140" s="25">
        <v>0</v>
      </c>
      <c r="N1140" s="26" t="s">
        <v>5383</v>
      </c>
      <c r="O1140" s="15"/>
    </row>
    <row r="1141" spans="1:15" ht="47.25" x14ac:dyDescent="0.25">
      <c r="A1141" s="38" t="s">
        <v>2208</v>
      </c>
      <c r="B1141" s="26" t="s">
        <v>2284</v>
      </c>
      <c r="C1141" s="24" t="s">
        <v>2285</v>
      </c>
      <c r="D1141" s="25">
        <v>0</v>
      </c>
      <c r="E1141" s="25">
        <v>157.47200000000001</v>
      </c>
      <c r="F1141" s="25">
        <v>0</v>
      </c>
      <c r="G1141" s="25">
        <v>0</v>
      </c>
      <c r="H1141" s="25">
        <v>0</v>
      </c>
      <c r="I1141" s="25">
        <v>0</v>
      </c>
      <c r="J1141" s="25">
        <v>0.51225758963880996</v>
      </c>
      <c r="K1141" s="25">
        <v>0</v>
      </c>
      <c r="L1141" s="25">
        <v>0</v>
      </c>
      <c r="M1141" s="25">
        <v>0</v>
      </c>
      <c r="N1141" s="26" t="s">
        <v>5383</v>
      </c>
      <c r="O1141" s="15"/>
    </row>
    <row r="1142" spans="1:15" ht="47.25" x14ac:dyDescent="0.25">
      <c r="A1142" s="38" t="s">
        <v>2208</v>
      </c>
      <c r="B1142" s="26" t="s">
        <v>2286</v>
      </c>
      <c r="C1142" s="24" t="s">
        <v>2287</v>
      </c>
      <c r="D1142" s="25">
        <v>0</v>
      </c>
      <c r="E1142" s="25">
        <v>45.554000000000002</v>
      </c>
      <c r="F1142" s="25">
        <v>0</v>
      </c>
      <c r="G1142" s="25">
        <v>0</v>
      </c>
      <c r="H1142" s="25">
        <v>0</v>
      </c>
      <c r="I1142" s="25">
        <v>0</v>
      </c>
      <c r="J1142" s="25">
        <v>0.14818750151396001</v>
      </c>
      <c r="K1142" s="25">
        <v>0</v>
      </c>
      <c r="L1142" s="25">
        <v>0</v>
      </c>
      <c r="M1142" s="25">
        <v>0</v>
      </c>
      <c r="N1142" s="26" t="s">
        <v>5383</v>
      </c>
      <c r="O1142" s="15"/>
    </row>
    <row r="1143" spans="1:15" ht="31.5" x14ac:dyDescent="0.25">
      <c r="A1143" s="38" t="s">
        <v>2208</v>
      </c>
      <c r="B1143" s="26" t="s">
        <v>2288</v>
      </c>
      <c r="C1143" s="24" t="s">
        <v>2289</v>
      </c>
      <c r="D1143" s="25">
        <v>0</v>
      </c>
      <c r="E1143" s="25">
        <v>253.65799999999999</v>
      </c>
      <c r="F1143" s="25">
        <v>0</v>
      </c>
      <c r="G1143" s="25">
        <v>0</v>
      </c>
      <c r="H1143" s="25">
        <v>0</v>
      </c>
      <c r="I1143" s="25">
        <v>0</v>
      </c>
      <c r="J1143" s="25">
        <v>0.82515136451307003</v>
      </c>
      <c r="K1143" s="25">
        <v>0</v>
      </c>
      <c r="L1143" s="25">
        <v>0</v>
      </c>
      <c r="M1143" s="25">
        <v>0</v>
      </c>
      <c r="N1143" s="26" t="s">
        <v>5383</v>
      </c>
      <c r="O1143" s="15"/>
    </row>
    <row r="1144" spans="1:15" ht="31.5" x14ac:dyDescent="0.25">
      <c r="A1144" s="38" t="s">
        <v>2208</v>
      </c>
      <c r="B1144" s="26" t="s">
        <v>2290</v>
      </c>
      <c r="C1144" s="24" t="s">
        <v>2291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5383</v>
      </c>
      <c r="O1144" s="15"/>
    </row>
    <row r="1145" spans="1:15" ht="31.5" x14ac:dyDescent="0.25">
      <c r="A1145" s="38" t="s">
        <v>2208</v>
      </c>
      <c r="B1145" s="26" t="s">
        <v>2292</v>
      </c>
      <c r="C1145" s="24" t="s">
        <v>2293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5383</v>
      </c>
      <c r="O1145" s="15"/>
    </row>
    <row r="1146" spans="1:15" ht="31.5" x14ac:dyDescent="0.25">
      <c r="A1146" s="38" t="s">
        <v>2208</v>
      </c>
      <c r="B1146" s="26" t="s">
        <v>2294</v>
      </c>
      <c r="C1146" s="24" t="s">
        <v>2295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5383</v>
      </c>
      <c r="O1146" s="15"/>
    </row>
    <row r="1147" spans="1:15" ht="31.5" x14ac:dyDescent="0.25">
      <c r="A1147" s="38" t="s">
        <v>2208</v>
      </c>
      <c r="B1147" s="26" t="s">
        <v>2296</v>
      </c>
      <c r="C1147" s="24" t="s">
        <v>2297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5383</v>
      </c>
      <c r="O1147" s="15"/>
    </row>
    <row r="1148" spans="1:15" ht="31.5" x14ac:dyDescent="0.25">
      <c r="A1148" s="38" t="s">
        <v>2208</v>
      </c>
      <c r="B1148" s="26" t="s">
        <v>2298</v>
      </c>
      <c r="C1148" s="24" t="s">
        <v>2299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5383</v>
      </c>
      <c r="O1148" s="15"/>
    </row>
    <row r="1149" spans="1:15" ht="31.5" x14ac:dyDescent="0.25">
      <c r="A1149" s="38" t="s">
        <v>2208</v>
      </c>
      <c r="B1149" s="26" t="s">
        <v>2300</v>
      </c>
      <c r="C1149" s="24" t="s">
        <v>2301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5383</v>
      </c>
      <c r="O1149" s="15"/>
    </row>
    <row r="1150" spans="1:15" ht="31.5" x14ac:dyDescent="0.25">
      <c r="A1150" s="38" t="s">
        <v>2208</v>
      </c>
      <c r="B1150" s="26" t="s">
        <v>2302</v>
      </c>
      <c r="C1150" s="24" t="s">
        <v>2303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5383</v>
      </c>
      <c r="O1150" s="15"/>
    </row>
    <row r="1151" spans="1:15" ht="31.5" x14ac:dyDescent="0.25">
      <c r="A1151" s="38" t="s">
        <v>2208</v>
      </c>
      <c r="B1151" s="26" t="s">
        <v>2304</v>
      </c>
      <c r="C1151" s="24" t="s">
        <v>2305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5383</v>
      </c>
      <c r="O1151" s="15"/>
    </row>
    <row r="1152" spans="1:15" ht="31.5" x14ac:dyDescent="0.25">
      <c r="A1152" s="38" t="s">
        <v>2208</v>
      </c>
      <c r="B1152" s="26" t="s">
        <v>2306</v>
      </c>
      <c r="C1152" s="24" t="s">
        <v>2307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5383</v>
      </c>
      <c r="O1152" s="15"/>
    </row>
    <row r="1153" spans="1:15" ht="31.5" x14ac:dyDescent="0.25">
      <c r="A1153" s="38" t="s">
        <v>2208</v>
      </c>
      <c r="B1153" s="26" t="s">
        <v>2308</v>
      </c>
      <c r="C1153" s="24" t="s">
        <v>2309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5383</v>
      </c>
      <c r="O1153" s="15"/>
    </row>
    <row r="1154" spans="1:15" ht="31.5" x14ac:dyDescent="0.25">
      <c r="A1154" s="38" t="s">
        <v>2208</v>
      </c>
      <c r="B1154" s="26" t="s">
        <v>2310</v>
      </c>
      <c r="C1154" s="24" t="s">
        <v>2311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5383</v>
      </c>
      <c r="O1154" s="15"/>
    </row>
    <row r="1155" spans="1:15" ht="31.5" x14ac:dyDescent="0.25">
      <c r="A1155" s="38" t="s">
        <v>2208</v>
      </c>
      <c r="B1155" s="26" t="s">
        <v>2312</v>
      </c>
      <c r="C1155" s="24" t="s">
        <v>2313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5383</v>
      </c>
      <c r="O1155" s="15"/>
    </row>
    <row r="1156" spans="1:15" ht="31.5" x14ac:dyDescent="0.25">
      <c r="A1156" s="38" t="s">
        <v>2208</v>
      </c>
      <c r="B1156" s="26" t="s">
        <v>2314</v>
      </c>
      <c r="C1156" s="24" t="s">
        <v>2315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5383</v>
      </c>
      <c r="O1156" s="15"/>
    </row>
    <row r="1157" spans="1:15" ht="31.5" x14ac:dyDescent="0.25">
      <c r="A1157" s="38" t="s">
        <v>2208</v>
      </c>
      <c r="B1157" s="26" t="s">
        <v>2316</v>
      </c>
      <c r="C1157" s="24" t="s">
        <v>2317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5383</v>
      </c>
      <c r="O1157" s="15"/>
    </row>
    <row r="1158" spans="1:15" ht="31.5" x14ac:dyDescent="0.25">
      <c r="A1158" s="38" t="s">
        <v>2208</v>
      </c>
      <c r="B1158" s="26" t="s">
        <v>2318</v>
      </c>
      <c r="C1158" s="24" t="s">
        <v>2319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5383</v>
      </c>
      <c r="O1158" s="15"/>
    </row>
    <row r="1159" spans="1:15" ht="31.5" x14ac:dyDescent="0.25">
      <c r="A1159" s="38" t="s">
        <v>2208</v>
      </c>
      <c r="B1159" s="26" t="s">
        <v>2320</v>
      </c>
      <c r="C1159" s="24" t="s">
        <v>2321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5383</v>
      </c>
      <c r="O1159" s="15"/>
    </row>
    <row r="1160" spans="1:15" ht="31.5" x14ac:dyDescent="0.25">
      <c r="A1160" s="38" t="s">
        <v>2208</v>
      </c>
      <c r="B1160" s="26" t="s">
        <v>2322</v>
      </c>
      <c r="C1160" s="24" t="s">
        <v>2323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5383</v>
      </c>
      <c r="O1160" s="15"/>
    </row>
    <row r="1161" spans="1:15" ht="31.5" x14ac:dyDescent="0.25">
      <c r="A1161" s="38" t="s">
        <v>2208</v>
      </c>
      <c r="B1161" s="26" t="s">
        <v>2324</v>
      </c>
      <c r="C1161" s="24" t="s">
        <v>2325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5383</v>
      </c>
      <c r="O1161" s="15"/>
    </row>
    <row r="1162" spans="1:15" ht="31.5" x14ac:dyDescent="0.25">
      <c r="A1162" s="38" t="s">
        <v>2208</v>
      </c>
      <c r="B1162" s="26" t="s">
        <v>2326</v>
      </c>
      <c r="C1162" s="24" t="s">
        <v>2327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5383</v>
      </c>
      <c r="O1162" s="15"/>
    </row>
    <row r="1163" spans="1:15" ht="31.5" x14ac:dyDescent="0.25">
      <c r="A1163" s="38" t="s">
        <v>2208</v>
      </c>
      <c r="B1163" s="26" t="s">
        <v>2328</v>
      </c>
      <c r="C1163" s="24" t="s">
        <v>2329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5383</v>
      </c>
      <c r="O1163" s="15"/>
    </row>
    <row r="1164" spans="1:15" ht="31.5" x14ac:dyDescent="0.25">
      <c r="A1164" s="38" t="s">
        <v>2208</v>
      </c>
      <c r="B1164" s="26" t="s">
        <v>2330</v>
      </c>
      <c r="C1164" s="24" t="s">
        <v>2331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5383</v>
      </c>
      <c r="O1164" s="15"/>
    </row>
    <row r="1165" spans="1:15" ht="47.25" x14ac:dyDescent="0.25">
      <c r="A1165" s="38" t="s">
        <v>2208</v>
      </c>
      <c r="B1165" s="26" t="s">
        <v>2332</v>
      </c>
      <c r="C1165" s="24" t="s">
        <v>2333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5383</v>
      </c>
      <c r="O1165" s="15"/>
    </row>
    <row r="1166" spans="1:15" ht="31.5" x14ac:dyDescent="0.25">
      <c r="A1166" s="38" t="s">
        <v>2208</v>
      </c>
      <c r="B1166" s="26" t="s">
        <v>2334</v>
      </c>
      <c r="C1166" s="24" t="s">
        <v>2335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5383</v>
      </c>
      <c r="O1166" s="15"/>
    </row>
    <row r="1167" spans="1:15" ht="31.5" x14ac:dyDescent="0.25">
      <c r="A1167" s="38" t="s">
        <v>2208</v>
      </c>
      <c r="B1167" s="26" t="s">
        <v>2336</v>
      </c>
      <c r="C1167" s="24" t="s">
        <v>2337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5383</v>
      </c>
      <c r="O1167" s="15"/>
    </row>
    <row r="1168" spans="1:15" ht="31.5" x14ac:dyDescent="0.25">
      <c r="A1168" s="38" t="s">
        <v>2208</v>
      </c>
      <c r="B1168" s="26" t="s">
        <v>2338</v>
      </c>
      <c r="C1168" s="24" t="s">
        <v>2339</v>
      </c>
      <c r="D1168" s="25">
        <v>0</v>
      </c>
      <c r="E1168" s="25">
        <v>8.8699999999999992</v>
      </c>
      <c r="F1168" s="25">
        <v>0</v>
      </c>
      <c r="G1168" s="25">
        <v>0</v>
      </c>
      <c r="H1168" s="25">
        <v>0</v>
      </c>
      <c r="I1168" s="25">
        <v>0</v>
      </c>
      <c r="J1168" s="25">
        <v>2.8854176108109999E-2</v>
      </c>
      <c r="K1168" s="25">
        <v>0</v>
      </c>
      <c r="L1168" s="25">
        <v>0</v>
      </c>
      <c r="M1168" s="25">
        <v>0</v>
      </c>
      <c r="N1168" s="26" t="s">
        <v>5383</v>
      </c>
      <c r="O1168" s="15"/>
    </row>
    <row r="1169" spans="1:15" ht="31.5" x14ac:dyDescent="0.25">
      <c r="A1169" s="38" t="s">
        <v>2208</v>
      </c>
      <c r="B1169" s="26" t="s">
        <v>2340</v>
      </c>
      <c r="C1169" s="24" t="s">
        <v>2341</v>
      </c>
      <c r="D1169" s="25">
        <v>0</v>
      </c>
      <c r="E1169" s="25">
        <v>6.0449999999999999</v>
      </c>
      <c r="F1169" s="25">
        <v>0</v>
      </c>
      <c r="G1169" s="25">
        <v>0</v>
      </c>
      <c r="H1169" s="25">
        <v>0</v>
      </c>
      <c r="I1169" s="25">
        <v>0</v>
      </c>
      <c r="J1169" s="25">
        <v>1.9664430053379998E-2</v>
      </c>
      <c r="K1169" s="25">
        <v>0</v>
      </c>
      <c r="L1169" s="25">
        <v>0</v>
      </c>
      <c r="M1169" s="25">
        <v>0</v>
      </c>
      <c r="N1169" s="26" t="s">
        <v>5383</v>
      </c>
      <c r="O1169" s="15"/>
    </row>
    <row r="1170" spans="1:15" ht="31.5" x14ac:dyDescent="0.25">
      <c r="A1170" s="38" t="s">
        <v>2208</v>
      </c>
      <c r="B1170" s="26" t="s">
        <v>2342</v>
      </c>
      <c r="C1170" s="24" t="s">
        <v>2343</v>
      </c>
      <c r="D1170" s="25">
        <v>0</v>
      </c>
      <c r="E1170" s="25">
        <v>2.73</v>
      </c>
      <c r="F1170" s="25">
        <v>0</v>
      </c>
      <c r="G1170" s="25">
        <v>0</v>
      </c>
      <c r="H1170" s="25">
        <v>0</v>
      </c>
      <c r="I1170" s="25">
        <v>0</v>
      </c>
      <c r="J1170" s="25">
        <v>8.8807103466899996E-3</v>
      </c>
      <c r="K1170" s="25">
        <v>0</v>
      </c>
      <c r="L1170" s="25">
        <v>0</v>
      </c>
      <c r="M1170" s="25">
        <v>0</v>
      </c>
      <c r="N1170" s="26" t="s">
        <v>5383</v>
      </c>
      <c r="O1170" s="15"/>
    </row>
    <row r="1171" spans="1:15" ht="31.5" x14ac:dyDescent="0.25">
      <c r="A1171" s="38" t="s">
        <v>2208</v>
      </c>
      <c r="B1171" s="26" t="s">
        <v>2344</v>
      </c>
      <c r="C1171" s="24" t="s">
        <v>2345</v>
      </c>
      <c r="D1171" s="25">
        <v>0</v>
      </c>
      <c r="E1171" s="25">
        <v>0.32500000000000001</v>
      </c>
      <c r="F1171" s="25">
        <v>0</v>
      </c>
      <c r="G1171" s="25">
        <v>0</v>
      </c>
      <c r="H1171" s="25">
        <v>0</v>
      </c>
      <c r="I1171" s="25">
        <v>0</v>
      </c>
      <c r="J1171" s="25">
        <v>1.0572274222200001E-3</v>
      </c>
      <c r="K1171" s="25">
        <v>0</v>
      </c>
      <c r="L1171" s="25">
        <v>0</v>
      </c>
      <c r="M1171" s="25">
        <v>0</v>
      </c>
      <c r="N1171" s="26" t="s">
        <v>5383</v>
      </c>
      <c r="O1171" s="15"/>
    </row>
    <row r="1172" spans="1:15" ht="31.5" x14ac:dyDescent="0.25">
      <c r="A1172" s="38" t="s">
        <v>2208</v>
      </c>
      <c r="B1172" s="26" t="s">
        <v>2346</v>
      </c>
      <c r="C1172" s="24" t="s">
        <v>2347</v>
      </c>
      <c r="D1172" s="25">
        <v>0</v>
      </c>
      <c r="E1172" s="25">
        <v>0.39</v>
      </c>
      <c r="F1172" s="25">
        <v>0</v>
      </c>
      <c r="G1172" s="25">
        <v>0</v>
      </c>
      <c r="H1172" s="25">
        <v>0</v>
      </c>
      <c r="I1172" s="25">
        <v>0</v>
      </c>
      <c r="J1172" s="25">
        <v>1.2686729066699999E-3</v>
      </c>
      <c r="K1172" s="25">
        <v>0</v>
      </c>
      <c r="L1172" s="25">
        <v>0</v>
      </c>
      <c r="M1172" s="25">
        <v>0</v>
      </c>
      <c r="N1172" s="26" t="s">
        <v>5383</v>
      </c>
      <c r="O1172" s="15"/>
    </row>
    <row r="1173" spans="1:15" ht="31.5" x14ac:dyDescent="0.25">
      <c r="A1173" s="38" t="s">
        <v>2208</v>
      </c>
      <c r="B1173" s="26" t="s">
        <v>2348</v>
      </c>
      <c r="C1173" s="24" t="s">
        <v>2349</v>
      </c>
      <c r="D1173" s="25">
        <v>0</v>
      </c>
      <c r="E1173" s="25">
        <v>0.97499999999999998</v>
      </c>
      <c r="F1173" s="25">
        <v>0</v>
      </c>
      <c r="G1173" s="25">
        <v>0</v>
      </c>
      <c r="H1173" s="25">
        <v>0</v>
      </c>
      <c r="I1173" s="25">
        <v>0</v>
      </c>
      <c r="J1173" s="25">
        <v>3.1716822666700002E-3</v>
      </c>
      <c r="K1173" s="25">
        <v>0</v>
      </c>
      <c r="L1173" s="25">
        <v>0</v>
      </c>
      <c r="M1173" s="25">
        <v>0</v>
      </c>
      <c r="N1173" s="26" t="s">
        <v>5383</v>
      </c>
      <c r="O1173" s="15"/>
    </row>
    <row r="1174" spans="1:15" ht="31.5" x14ac:dyDescent="0.25">
      <c r="A1174" s="38" t="s">
        <v>2208</v>
      </c>
      <c r="B1174" s="26" t="s">
        <v>2350</v>
      </c>
      <c r="C1174" s="24" t="s">
        <v>2351</v>
      </c>
      <c r="D1174" s="25">
        <v>0</v>
      </c>
      <c r="E1174" s="25">
        <v>1.17</v>
      </c>
      <c r="F1174" s="25">
        <v>0</v>
      </c>
      <c r="G1174" s="25">
        <v>0</v>
      </c>
      <c r="H1174" s="25">
        <v>0</v>
      </c>
      <c r="I1174" s="25">
        <v>0</v>
      </c>
      <c r="J1174" s="25">
        <v>3.80601872001E-3</v>
      </c>
      <c r="K1174" s="25">
        <v>0</v>
      </c>
      <c r="L1174" s="25">
        <v>0</v>
      </c>
      <c r="M1174" s="25">
        <v>0</v>
      </c>
      <c r="N1174" s="26" t="s">
        <v>5383</v>
      </c>
      <c r="O1174" s="15"/>
    </row>
    <row r="1175" spans="1:15" ht="31.5" x14ac:dyDescent="0.25">
      <c r="A1175" s="38" t="s">
        <v>2208</v>
      </c>
      <c r="B1175" s="26" t="s">
        <v>2352</v>
      </c>
      <c r="C1175" s="24" t="s">
        <v>2353</v>
      </c>
      <c r="D1175" s="25">
        <v>0</v>
      </c>
      <c r="E1175" s="25">
        <v>1.3</v>
      </c>
      <c r="F1175" s="25">
        <v>0</v>
      </c>
      <c r="G1175" s="25">
        <v>0</v>
      </c>
      <c r="H1175" s="25">
        <v>0</v>
      </c>
      <c r="I1175" s="25">
        <v>0</v>
      </c>
      <c r="J1175" s="25">
        <v>4.2289096888999999E-3</v>
      </c>
      <c r="K1175" s="25">
        <v>0</v>
      </c>
      <c r="L1175" s="25">
        <v>0</v>
      </c>
      <c r="M1175" s="25">
        <v>0</v>
      </c>
      <c r="N1175" s="26" t="s">
        <v>5383</v>
      </c>
      <c r="O1175" s="15"/>
    </row>
    <row r="1176" spans="1:15" ht="31.5" x14ac:dyDescent="0.25">
      <c r="A1176" s="38" t="s">
        <v>2208</v>
      </c>
      <c r="B1176" s="26" t="s">
        <v>2354</v>
      </c>
      <c r="C1176" s="24" t="s">
        <v>2355</v>
      </c>
      <c r="D1176" s="25">
        <v>0</v>
      </c>
      <c r="E1176" s="25">
        <v>4.2249999999999996</v>
      </c>
      <c r="F1176" s="25">
        <v>0</v>
      </c>
      <c r="G1176" s="25">
        <v>0</v>
      </c>
      <c r="H1176" s="25">
        <v>0</v>
      </c>
      <c r="I1176" s="25">
        <v>0</v>
      </c>
      <c r="J1176" s="25">
        <v>1.374395648892E-2</v>
      </c>
      <c r="K1176" s="25">
        <v>0</v>
      </c>
      <c r="L1176" s="25">
        <v>0</v>
      </c>
      <c r="M1176" s="25">
        <v>0</v>
      </c>
      <c r="N1176" s="26" t="s">
        <v>5383</v>
      </c>
      <c r="O1176" s="15"/>
    </row>
    <row r="1177" spans="1:15" ht="31.5" x14ac:dyDescent="0.25">
      <c r="A1177" s="38" t="s">
        <v>2208</v>
      </c>
      <c r="B1177" s="26" t="s">
        <v>2356</v>
      </c>
      <c r="C1177" s="24" t="s">
        <v>2357</v>
      </c>
      <c r="D1177" s="25">
        <v>0</v>
      </c>
      <c r="E1177" s="25">
        <v>4.55</v>
      </c>
      <c r="F1177" s="25">
        <v>0</v>
      </c>
      <c r="G1177" s="25">
        <v>0</v>
      </c>
      <c r="H1177" s="25">
        <v>0</v>
      </c>
      <c r="I1177" s="25">
        <v>0</v>
      </c>
      <c r="J1177" s="25">
        <v>1.480118391115E-2</v>
      </c>
      <c r="K1177" s="25">
        <v>0</v>
      </c>
      <c r="L1177" s="25">
        <v>0</v>
      </c>
      <c r="M1177" s="25">
        <v>0</v>
      </c>
      <c r="N1177" s="26" t="s">
        <v>5383</v>
      </c>
      <c r="O1177" s="15"/>
    </row>
    <row r="1178" spans="1:15" ht="31.5" x14ac:dyDescent="0.25">
      <c r="A1178" s="38" t="s">
        <v>2208</v>
      </c>
      <c r="B1178" s="26" t="s">
        <v>2358</v>
      </c>
      <c r="C1178" s="24" t="s">
        <v>2359</v>
      </c>
      <c r="D1178" s="25">
        <v>0</v>
      </c>
      <c r="E1178" s="25">
        <v>5.59</v>
      </c>
      <c r="F1178" s="25">
        <v>0</v>
      </c>
      <c r="G1178" s="25">
        <v>0</v>
      </c>
      <c r="H1178" s="25">
        <v>0</v>
      </c>
      <c r="I1178" s="25">
        <v>0</v>
      </c>
      <c r="J1178" s="25">
        <v>1.8184311662270001E-2</v>
      </c>
      <c r="K1178" s="25">
        <v>0</v>
      </c>
      <c r="L1178" s="25">
        <v>0</v>
      </c>
      <c r="M1178" s="25">
        <v>0</v>
      </c>
      <c r="N1178" s="26" t="s">
        <v>5383</v>
      </c>
      <c r="O1178" s="15"/>
    </row>
    <row r="1179" spans="1:15" ht="31.5" x14ac:dyDescent="0.25">
      <c r="A1179" s="38" t="s">
        <v>2208</v>
      </c>
      <c r="B1179" s="26" t="s">
        <v>2360</v>
      </c>
      <c r="C1179" s="24" t="s">
        <v>2361</v>
      </c>
      <c r="D1179" s="25">
        <v>0</v>
      </c>
      <c r="E1179" s="25">
        <v>3.25</v>
      </c>
      <c r="F1179" s="25">
        <v>0</v>
      </c>
      <c r="G1179" s="25">
        <v>0</v>
      </c>
      <c r="H1179" s="25">
        <v>0</v>
      </c>
      <c r="I1179" s="25">
        <v>0</v>
      </c>
      <c r="J1179" s="25">
        <v>1.0572274222249999E-2</v>
      </c>
      <c r="K1179" s="25">
        <v>0</v>
      </c>
      <c r="L1179" s="25">
        <v>0</v>
      </c>
      <c r="M1179" s="25">
        <v>0</v>
      </c>
      <c r="N1179" s="26" t="s">
        <v>5383</v>
      </c>
      <c r="O1179" s="15"/>
    </row>
    <row r="1180" spans="1:15" ht="31.5" x14ac:dyDescent="0.25">
      <c r="A1180" s="38" t="s">
        <v>2208</v>
      </c>
      <c r="B1180" s="26" t="s">
        <v>2362</v>
      </c>
      <c r="C1180" s="24" t="s">
        <v>2363</v>
      </c>
      <c r="D1180" s="25">
        <v>0</v>
      </c>
      <c r="E1180" s="25">
        <v>6.5650000000000004</v>
      </c>
      <c r="F1180" s="25">
        <v>0</v>
      </c>
      <c r="G1180" s="25">
        <v>0</v>
      </c>
      <c r="H1180" s="25">
        <v>0</v>
      </c>
      <c r="I1180" s="25">
        <v>0</v>
      </c>
      <c r="J1180" s="25">
        <v>2.1355993928940002E-2</v>
      </c>
      <c r="K1180" s="25">
        <v>0</v>
      </c>
      <c r="L1180" s="25">
        <v>0</v>
      </c>
      <c r="M1180" s="25">
        <v>0</v>
      </c>
      <c r="N1180" s="26" t="s">
        <v>5383</v>
      </c>
      <c r="O1180" s="15"/>
    </row>
    <row r="1181" spans="1:15" ht="31.5" x14ac:dyDescent="0.25">
      <c r="A1181" s="38" t="s">
        <v>2208</v>
      </c>
      <c r="B1181" s="26" t="s">
        <v>2364</v>
      </c>
      <c r="C1181" s="24" t="s">
        <v>2365</v>
      </c>
      <c r="D1181" s="25">
        <v>0</v>
      </c>
      <c r="E1181" s="25">
        <v>4.875</v>
      </c>
      <c r="F1181" s="25">
        <v>0</v>
      </c>
      <c r="G1181" s="25">
        <v>0</v>
      </c>
      <c r="H1181" s="25">
        <v>0</v>
      </c>
      <c r="I1181" s="25">
        <v>0</v>
      </c>
      <c r="J1181" s="25">
        <v>1.5858411333370001E-2</v>
      </c>
      <c r="K1181" s="25">
        <v>0</v>
      </c>
      <c r="L1181" s="25">
        <v>0</v>
      </c>
      <c r="M1181" s="25">
        <v>0</v>
      </c>
      <c r="N1181" s="26" t="s">
        <v>5383</v>
      </c>
      <c r="O1181" s="15"/>
    </row>
    <row r="1182" spans="1:15" ht="31.5" x14ac:dyDescent="0.25">
      <c r="A1182" s="38" t="s">
        <v>2208</v>
      </c>
      <c r="B1182" s="26" t="s">
        <v>2366</v>
      </c>
      <c r="C1182" s="24" t="s">
        <v>2367</v>
      </c>
      <c r="D1182" s="25">
        <v>0</v>
      </c>
      <c r="E1182" s="25">
        <v>13.324999999999999</v>
      </c>
      <c r="F1182" s="25">
        <v>0</v>
      </c>
      <c r="G1182" s="25">
        <v>0</v>
      </c>
      <c r="H1182" s="25">
        <v>0</v>
      </c>
      <c r="I1182" s="25">
        <v>0</v>
      </c>
      <c r="J1182" s="25">
        <v>4.334632431122E-2</v>
      </c>
      <c r="K1182" s="25">
        <v>0</v>
      </c>
      <c r="L1182" s="25">
        <v>0</v>
      </c>
      <c r="M1182" s="25">
        <v>0</v>
      </c>
      <c r="N1182" s="26" t="s">
        <v>5383</v>
      </c>
      <c r="O1182" s="15"/>
    </row>
    <row r="1183" spans="1:15" ht="31.5" x14ac:dyDescent="0.25">
      <c r="A1183" s="38" t="s">
        <v>2208</v>
      </c>
      <c r="B1183" s="26" t="s">
        <v>2368</v>
      </c>
      <c r="C1183" s="24" t="s">
        <v>2369</v>
      </c>
      <c r="D1183" s="25">
        <v>0</v>
      </c>
      <c r="E1183" s="25">
        <v>4.875</v>
      </c>
      <c r="F1183" s="25">
        <v>0</v>
      </c>
      <c r="G1183" s="25">
        <v>0</v>
      </c>
      <c r="H1183" s="25">
        <v>0</v>
      </c>
      <c r="I1183" s="25">
        <v>0</v>
      </c>
      <c r="J1183" s="25">
        <v>1.5858411333370001E-2</v>
      </c>
      <c r="K1183" s="25">
        <v>0</v>
      </c>
      <c r="L1183" s="25">
        <v>0</v>
      </c>
      <c r="M1183" s="25">
        <v>0</v>
      </c>
      <c r="N1183" s="26" t="s">
        <v>5383</v>
      </c>
      <c r="O1183" s="15"/>
    </row>
    <row r="1184" spans="1:15" ht="31.5" x14ac:dyDescent="0.25">
      <c r="A1184" s="38" t="s">
        <v>2208</v>
      </c>
      <c r="B1184" s="26" t="s">
        <v>2370</v>
      </c>
      <c r="C1184" s="24" t="s">
        <v>2371</v>
      </c>
      <c r="D1184" s="25">
        <v>0</v>
      </c>
      <c r="E1184" s="25">
        <v>5.85</v>
      </c>
      <c r="F1184" s="25">
        <v>0</v>
      </c>
      <c r="G1184" s="25">
        <v>0</v>
      </c>
      <c r="H1184" s="25">
        <v>0</v>
      </c>
      <c r="I1184" s="25">
        <v>0</v>
      </c>
      <c r="J1184" s="25">
        <v>1.9030093600050001E-2</v>
      </c>
      <c r="K1184" s="25">
        <v>0</v>
      </c>
      <c r="L1184" s="25">
        <v>0</v>
      </c>
      <c r="M1184" s="25">
        <v>0</v>
      </c>
      <c r="N1184" s="26" t="s">
        <v>5383</v>
      </c>
      <c r="O1184" s="15"/>
    </row>
    <row r="1185" spans="1:15" ht="31.5" x14ac:dyDescent="0.25">
      <c r="A1185" s="38" t="s">
        <v>2208</v>
      </c>
      <c r="B1185" s="26" t="s">
        <v>2372</v>
      </c>
      <c r="C1185" s="24" t="s">
        <v>2373</v>
      </c>
      <c r="D1185" s="25">
        <v>0</v>
      </c>
      <c r="E1185" s="25">
        <v>7.6379999999999999</v>
      </c>
      <c r="F1185" s="25">
        <v>0</v>
      </c>
      <c r="G1185" s="25">
        <v>0</v>
      </c>
      <c r="H1185" s="25">
        <v>0</v>
      </c>
      <c r="I1185" s="25">
        <v>0</v>
      </c>
      <c r="J1185" s="25">
        <v>2.484647092601E-2</v>
      </c>
      <c r="K1185" s="25">
        <v>0</v>
      </c>
      <c r="L1185" s="25">
        <v>0</v>
      </c>
      <c r="M1185" s="25">
        <v>0</v>
      </c>
      <c r="N1185" s="26" t="s">
        <v>5383</v>
      </c>
      <c r="O1185" s="15"/>
    </row>
    <row r="1186" spans="1:15" ht="31.5" x14ac:dyDescent="0.25">
      <c r="A1186" s="38" t="s">
        <v>2208</v>
      </c>
      <c r="B1186" s="26" t="s">
        <v>2374</v>
      </c>
      <c r="C1186" s="24" t="s">
        <v>2375</v>
      </c>
      <c r="D1186" s="25">
        <v>0</v>
      </c>
      <c r="E1186" s="25">
        <v>6.8250000000000002</v>
      </c>
      <c r="F1186" s="25">
        <v>0</v>
      </c>
      <c r="G1186" s="25">
        <v>0</v>
      </c>
      <c r="H1186" s="25">
        <v>0</v>
      </c>
      <c r="I1186" s="25">
        <v>0</v>
      </c>
      <c r="J1186" s="25">
        <v>2.2201775866720001E-2</v>
      </c>
      <c r="K1186" s="25">
        <v>0</v>
      </c>
      <c r="L1186" s="25">
        <v>0</v>
      </c>
      <c r="M1186" s="25">
        <v>0</v>
      </c>
      <c r="N1186" s="26" t="s">
        <v>5383</v>
      </c>
      <c r="O1186" s="15"/>
    </row>
    <row r="1187" spans="1:15" ht="31.5" x14ac:dyDescent="0.25">
      <c r="A1187" s="38" t="s">
        <v>2208</v>
      </c>
      <c r="B1187" s="26" t="s">
        <v>2376</v>
      </c>
      <c r="C1187" s="24" t="s">
        <v>2377</v>
      </c>
      <c r="D1187" s="25">
        <v>0</v>
      </c>
      <c r="E1187" s="25">
        <v>9.1329999999999991</v>
      </c>
      <c r="F1187" s="25">
        <v>0</v>
      </c>
      <c r="G1187" s="25">
        <v>0</v>
      </c>
      <c r="H1187" s="25">
        <v>0</v>
      </c>
      <c r="I1187" s="25">
        <v>0</v>
      </c>
      <c r="J1187" s="25">
        <v>2.9709717068240001E-2</v>
      </c>
      <c r="K1187" s="25">
        <v>0</v>
      </c>
      <c r="L1187" s="25">
        <v>0</v>
      </c>
      <c r="M1187" s="25">
        <v>0</v>
      </c>
      <c r="N1187" s="26" t="s">
        <v>5383</v>
      </c>
      <c r="O1187" s="15"/>
    </row>
    <row r="1188" spans="1:15" ht="31.5" x14ac:dyDescent="0.25">
      <c r="A1188" s="38" t="s">
        <v>2208</v>
      </c>
      <c r="B1188" s="26" t="s">
        <v>2378</v>
      </c>
      <c r="C1188" s="24" t="s">
        <v>2379</v>
      </c>
      <c r="D1188" s="25">
        <v>0</v>
      </c>
      <c r="E1188" s="25">
        <v>3.9</v>
      </c>
      <c r="F1188" s="25">
        <v>0</v>
      </c>
      <c r="G1188" s="25">
        <v>0</v>
      </c>
      <c r="H1188" s="25">
        <v>0</v>
      </c>
      <c r="I1188" s="25">
        <v>0</v>
      </c>
      <c r="J1188" s="25">
        <v>1.26867290667E-2</v>
      </c>
      <c r="K1188" s="25">
        <v>0</v>
      </c>
      <c r="L1188" s="25">
        <v>0</v>
      </c>
      <c r="M1188" s="25">
        <v>0</v>
      </c>
      <c r="N1188" s="26" t="s">
        <v>5383</v>
      </c>
      <c r="O1188" s="15"/>
    </row>
    <row r="1189" spans="1:15" ht="31.5" x14ac:dyDescent="0.25">
      <c r="A1189" s="38" t="s">
        <v>2208</v>
      </c>
      <c r="B1189" s="26" t="s">
        <v>2380</v>
      </c>
      <c r="C1189" s="24" t="s">
        <v>2381</v>
      </c>
      <c r="D1189" s="25">
        <v>0</v>
      </c>
      <c r="E1189" s="25">
        <v>9.1</v>
      </c>
      <c r="F1189" s="25">
        <v>0</v>
      </c>
      <c r="G1189" s="25">
        <v>0</v>
      </c>
      <c r="H1189" s="25">
        <v>0</v>
      </c>
      <c r="I1189" s="25">
        <v>0</v>
      </c>
      <c r="J1189" s="25">
        <v>2.96023678223E-2</v>
      </c>
      <c r="K1189" s="25">
        <v>0</v>
      </c>
      <c r="L1189" s="25">
        <v>0</v>
      </c>
      <c r="M1189" s="25">
        <v>0</v>
      </c>
      <c r="N1189" s="26" t="s">
        <v>5383</v>
      </c>
      <c r="O1189" s="15"/>
    </row>
    <row r="1190" spans="1:15" ht="31.5" x14ac:dyDescent="0.25">
      <c r="A1190" s="38" t="s">
        <v>2208</v>
      </c>
      <c r="B1190" s="26" t="s">
        <v>2382</v>
      </c>
      <c r="C1190" s="24" t="s">
        <v>2383</v>
      </c>
      <c r="D1190" s="25">
        <v>0</v>
      </c>
      <c r="E1190" s="25">
        <v>4.875</v>
      </c>
      <c r="F1190" s="25">
        <v>0</v>
      </c>
      <c r="G1190" s="25">
        <v>0</v>
      </c>
      <c r="H1190" s="25">
        <v>0</v>
      </c>
      <c r="I1190" s="25">
        <v>0</v>
      </c>
      <c r="J1190" s="25">
        <v>1.5858411333370001E-2</v>
      </c>
      <c r="K1190" s="25">
        <v>0</v>
      </c>
      <c r="L1190" s="25">
        <v>0</v>
      </c>
      <c r="M1190" s="25">
        <v>0</v>
      </c>
      <c r="N1190" s="26" t="s">
        <v>5383</v>
      </c>
      <c r="O1190" s="15"/>
    </row>
    <row r="1191" spans="1:15" ht="31.5" x14ac:dyDescent="0.25">
      <c r="A1191" s="38" t="s">
        <v>2208</v>
      </c>
      <c r="B1191" s="26" t="s">
        <v>2384</v>
      </c>
      <c r="C1191" s="24" t="s">
        <v>2385</v>
      </c>
      <c r="D1191" s="25">
        <v>0</v>
      </c>
      <c r="E1191" s="25">
        <v>9.75</v>
      </c>
      <c r="F1191" s="25">
        <v>0</v>
      </c>
      <c r="G1191" s="25">
        <v>0</v>
      </c>
      <c r="H1191" s="25">
        <v>0</v>
      </c>
      <c r="I1191" s="25">
        <v>0</v>
      </c>
      <c r="J1191" s="25">
        <v>3.1716822666750001E-2</v>
      </c>
      <c r="K1191" s="25">
        <v>0</v>
      </c>
      <c r="L1191" s="25">
        <v>0</v>
      </c>
      <c r="M1191" s="25">
        <v>0</v>
      </c>
      <c r="N1191" s="26" t="s">
        <v>5383</v>
      </c>
      <c r="O1191" s="15"/>
    </row>
    <row r="1192" spans="1:15" ht="31.5" x14ac:dyDescent="0.25">
      <c r="A1192" s="38" t="s">
        <v>2208</v>
      </c>
      <c r="B1192" s="26" t="s">
        <v>2386</v>
      </c>
      <c r="C1192" s="24" t="s">
        <v>2387</v>
      </c>
      <c r="D1192" s="25">
        <v>0</v>
      </c>
      <c r="E1192" s="25">
        <v>11.31</v>
      </c>
      <c r="F1192" s="25">
        <v>0</v>
      </c>
      <c r="G1192" s="25">
        <v>0</v>
      </c>
      <c r="H1192" s="25">
        <v>0</v>
      </c>
      <c r="I1192" s="25">
        <v>0</v>
      </c>
      <c r="J1192" s="25">
        <v>3.679151429343E-2</v>
      </c>
      <c r="K1192" s="25">
        <v>0</v>
      </c>
      <c r="L1192" s="25">
        <v>0</v>
      </c>
      <c r="M1192" s="25">
        <v>0</v>
      </c>
      <c r="N1192" s="26" t="s">
        <v>5383</v>
      </c>
      <c r="O1192" s="15"/>
    </row>
    <row r="1193" spans="1:15" ht="31.5" x14ac:dyDescent="0.25">
      <c r="A1193" s="38" t="s">
        <v>2208</v>
      </c>
      <c r="B1193" s="26" t="s">
        <v>2388</v>
      </c>
      <c r="C1193" s="24" t="s">
        <v>2389</v>
      </c>
      <c r="D1193" s="25">
        <v>0</v>
      </c>
      <c r="E1193" s="25">
        <v>4.16</v>
      </c>
      <c r="F1193" s="25">
        <v>0</v>
      </c>
      <c r="G1193" s="25">
        <v>0</v>
      </c>
      <c r="H1193" s="25">
        <v>0</v>
      </c>
      <c r="I1193" s="25">
        <v>0</v>
      </c>
      <c r="J1193" s="25">
        <v>1.353251100448E-2</v>
      </c>
      <c r="K1193" s="25">
        <v>0</v>
      </c>
      <c r="L1193" s="25">
        <v>0</v>
      </c>
      <c r="M1193" s="25">
        <v>0</v>
      </c>
      <c r="N1193" s="26" t="s">
        <v>5383</v>
      </c>
      <c r="O1193" s="15"/>
    </row>
    <row r="1194" spans="1:15" ht="31.5" x14ac:dyDescent="0.25">
      <c r="A1194" s="38" t="s">
        <v>2208</v>
      </c>
      <c r="B1194" s="26" t="s">
        <v>2390</v>
      </c>
      <c r="C1194" s="24" t="s">
        <v>2391</v>
      </c>
      <c r="D1194" s="25">
        <v>0</v>
      </c>
      <c r="E1194" s="25">
        <v>12.968</v>
      </c>
      <c r="F1194" s="25">
        <v>0</v>
      </c>
      <c r="G1194" s="25">
        <v>0</v>
      </c>
      <c r="H1194" s="25">
        <v>0</v>
      </c>
      <c r="I1194" s="25">
        <v>0</v>
      </c>
      <c r="J1194" s="25">
        <v>4.2185000650500001E-2</v>
      </c>
      <c r="K1194" s="25">
        <v>0</v>
      </c>
      <c r="L1194" s="25">
        <v>0</v>
      </c>
      <c r="M1194" s="25">
        <v>0</v>
      </c>
      <c r="N1194" s="26" t="s">
        <v>5383</v>
      </c>
      <c r="O1194" s="15"/>
    </row>
    <row r="1195" spans="1:15" ht="31.5" x14ac:dyDescent="0.25">
      <c r="A1195" s="38" t="s">
        <v>2208</v>
      </c>
      <c r="B1195" s="26" t="s">
        <v>2392</v>
      </c>
      <c r="C1195" s="24" t="s">
        <v>2393</v>
      </c>
      <c r="D1195" s="25">
        <v>0</v>
      </c>
      <c r="E1195" s="25">
        <v>11.05</v>
      </c>
      <c r="F1195" s="25">
        <v>0</v>
      </c>
      <c r="G1195" s="25">
        <v>0</v>
      </c>
      <c r="H1195" s="25">
        <v>0</v>
      </c>
      <c r="I1195" s="25">
        <v>0</v>
      </c>
      <c r="J1195" s="25">
        <v>3.5945732355649997E-2</v>
      </c>
      <c r="K1195" s="25">
        <v>0</v>
      </c>
      <c r="L1195" s="25">
        <v>0</v>
      </c>
      <c r="M1195" s="25">
        <v>0</v>
      </c>
      <c r="N1195" s="26" t="s">
        <v>5383</v>
      </c>
      <c r="O1195" s="15"/>
    </row>
    <row r="1196" spans="1:15" ht="31.5" x14ac:dyDescent="0.25">
      <c r="A1196" s="38" t="s">
        <v>2208</v>
      </c>
      <c r="B1196" s="26" t="s">
        <v>2394</v>
      </c>
      <c r="C1196" s="24" t="s">
        <v>2395</v>
      </c>
      <c r="D1196" s="25">
        <v>0</v>
      </c>
      <c r="E1196" s="25">
        <v>13.65</v>
      </c>
      <c r="F1196" s="25">
        <v>0</v>
      </c>
      <c r="G1196" s="25">
        <v>0</v>
      </c>
      <c r="H1196" s="25">
        <v>0</v>
      </c>
      <c r="I1196" s="25">
        <v>0</v>
      </c>
      <c r="J1196" s="25">
        <v>4.4403551733450002E-2</v>
      </c>
      <c r="K1196" s="25">
        <v>0</v>
      </c>
      <c r="L1196" s="25">
        <v>0</v>
      </c>
      <c r="M1196" s="25">
        <v>0</v>
      </c>
      <c r="N1196" s="26" t="s">
        <v>5383</v>
      </c>
      <c r="O1196" s="15"/>
    </row>
    <row r="1197" spans="1:15" ht="31.5" x14ac:dyDescent="0.25">
      <c r="A1197" s="38" t="s">
        <v>2208</v>
      </c>
      <c r="B1197" s="26" t="s">
        <v>2396</v>
      </c>
      <c r="C1197" s="24" t="s">
        <v>2397</v>
      </c>
      <c r="D1197" s="25">
        <v>0</v>
      </c>
      <c r="E1197" s="25">
        <v>14.3</v>
      </c>
      <c r="F1197" s="25">
        <v>0</v>
      </c>
      <c r="G1197" s="25">
        <v>0</v>
      </c>
      <c r="H1197" s="25">
        <v>0</v>
      </c>
      <c r="I1197" s="25">
        <v>0</v>
      </c>
      <c r="J1197" s="25">
        <v>4.6518006577899999E-2</v>
      </c>
      <c r="K1197" s="25">
        <v>0</v>
      </c>
      <c r="L1197" s="25">
        <v>0</v>
      </c>
      <c r="M1197" s="25">
        <v>0</v>
      </c>
      <c r="N1197" s="26" t="s">
        <v>5383</v>
      </c>
      <c r="O1197" s="15"/>
    </row>
    <row r="1198" spans="1:15" ht="31.5" x14ac:dyDescent="0.25">
      <c r="A1198" s="38" t="s">
        <v>2208</v>
      </c>
      <c r="B1198" s="26" t="s">
        <v>2398</v>
      </c>
      <c r="C1198" s="24" t="s">
        <v>2399</v>
      </c>
      <c r="D1198" s="25">
        <v>0</v>
      </c>
      <c r="E1198" s="25">
        <v>9.7829999999999995</v>
      </c>
      <c r="F1198" s="25">
        <v>0</v>
      </c>
      <c r="G1198" s="25">
        <v>0</v>
      </c>
      <c r="H1198" s="25">
        <v>0</v>
      </c>
      <c r="I1198" s="25">
        <v>0</v>
      </c>
      <c r="J1198" s="25">
        <v>3.1824171912689998E-2</v>
      </c>
      <c r="K1198" s="25">
        <v>0</v>
      </c>
      <c r="L1198" s="25">
        <v>0</v>
      </c>
      <c r="M1198" s="25">
        <v>0</v>
      </c>
      <c r="N1198" s="26" t="s">
        <v>5383</v>
      </c>
      <c r="O1198" s="15"/>
    </row>
    <row r="1199" spans="1:15" ht="31.5" x14ac:dyDescent="0.25">
      <c r="A1199" s="38" t="s">
        <v>2208</v>
      </c>
      <c r="B1199" s="26" t="s">
        <v>2400</v>
      </c>
      <c r="C1199" s="24" t="s">
        <v>2401</v>
      </c>
      <c r="D1199" s="25">
        <v>0</v>
      </c>
      <c r="E1199" s="25">
        <v>7.4749999999999996</v>
      </c>
      <c r="F1199" s="25">
        <v>0</v>
      </c>
      <c r="G1199" s="25">
        <v>0</v>
      </c>
      <c r="H1199" s="25">
        <v>0</v>
      </c>
      <c r="I1199" s="25">
        <v>0</v>
      </c>
      <c r="J1199" s="25">
        <v>2.4316230711169999E-2</v>
      </c>
      <c r="K1199" s="25">
        <v>0</v>
      </c>
      <c r="L1199" s="25">
        <v>0</v>
      </c>
      <c r="M1199" s="25">
        <v>0</v>
      </c>
      <c r="N1199" s="26" t="s">
        <v>5383</v>
      </c>
      <c r="O1199" s="15"/>
    </row>
    <row r="1200" spans="1:15" ht="31.5" x14ac:dyDescent="0.25">
      <c r="A1200" s="38" t="s">
        <v>2208</v>
      </c>
      <c r="B1200" s="26" t="s">
        <v>2402</v>
      </c>
      <c r="C1200" s="24" t="s">
        <v>2403</v>
      </c>
      <c r="D1200" s="25">
        <v>0</v>
      </c>
      <c r="E1200" s="25">
        <v>10.4</v>
      </c>
      <c r="F1200" s="25">
        <v>0</v>
      </c>
      <c r="G1200" s="25">
        <v>0</v>
      </c>
      <c r="H1200" s="25">
        <v>0</v>
      </c>
      <c r="I1200" s="25">
        <v>0</v>
      </c>
      <c r="J1200" s="25">
        <v>3.3831277511199999E-2</v>
      </c>
      <c r="K1200" s="25">
        <v>0</v>
      </c>
      <c r="L1200" s="25">
        <v>0</v>
      </c>
      <c r="M1200" s="25">
        <v>0</v>
      </c>
      <c r="N1200" s="26" t="s">
        <v>5383</v>
      </c>
      <c r="O1200" s="15"/>
    </row>
    <row r="1201" spans="1:15" ht="31.5" x14ac:dyDescent="0.25">
      <c r="A1201" s="38" t="s">
        <v>2208</v>
      </c>
      <c r="B1201" s="26" t="s">
        <v>2404</v>
      </c>
      <c r="C1201" s="24" t="s">
        <v>2405</v>
      </c>
      <c r="D1201" s="25">
        <v>0</v>
      </c>
      <c r="E1201" s="25">
        <v>10.497999999999999</v>
      </c>
      <c r="F1201" s="25">
        <v>0</v>
      </c>
      <c r="G1201" s="25">
        <v>0</v>
      </c>
      <c r="H1201" s="25">
        <v>0</v>
      </c>
      <c r="I1201" s="25">
        <v>0</v>
      </c>
      <c r="J1201" s="25">
        <v>3.4150072241590002E-2</v>
      </c>
      <c r="K1201" s="25">
        <v>0</v>
      </c>
      <c r="L1201" s="25">
        <v>0</v>
      </c>
      <c r="M1201" s="25">
        <v>0</v>
      </c>
      <c r="N1201" s="26" t="s">
        <v>5383</v>
      </c>
      <c r="O1201" s="15"/>
    </row>
    <row r="1202" spans="1:15" ht="31.5" x14ac:dyDescent="0.25">
      <c r="A1202" s="38" t="s">
        <v>2208</v>
      </c>
      <c r="B1202" s="26" t="s">
        <v>2406</v>
      </c>
      <c r="C1202" s="24" t="s">
        <v>2407</v>
      </c>
      <c r="D1202" s="25">
        <v>0</v>
      </c>
      <c r="E1202" s="25">
        <v>9.75</v>
      </c>
      <c r="F1202" s="25">
        <v>0</v>
      </c>
      <c r="G1202" s="25">
        <v>0</v>
      </c>
      <c r="H1202" s="25">
        <v>0</v>
      </c>
      <c r="I1202" s="25">
        <v>0</v>
      </c>
      <c r="J1202" s="25">
        <v>3.1716822666750001E-2</v>
      </c>
      <c r="K1202" s="25">
        <v>0</v>
      </c>
      <c r="L1202" s="25">
        <v>0</v>
      </c>
      <c r="M1202" s="25">
        <v>0</v>
      </c>
      <c r="N1202" s="26" t="s">
        <v>5383</v>
      </c>
      <c r="O1202" s="15"/>
    </row>
    <row r="1203" spans="1:15" ht="31.5" x14ac:dyDescent="0.25">
      <c r="A1203" s="38" t="s">
        <v>2208</v>
      </c>
      <c r="B1203" s="26" t="s">
        <v>2408</v>
      </c>
      <c r="C1203" s="24" t="s">
        <v>2409</v>
      </c>
      <c r="D1203" s="25">
        <v>0</v>
      </c>
      <c r="E1203" s="25">
        <v>13</v>
      </c>
      <c r="F1203" s="25">
        <v>0</v>
      </c>
      <c r="G1203" s="25">
        <v>0</v>
      </c>
      <c r="H1203" s="25">
        <v>0</v>
      </c>
      <c r="I1203" s="25">
        <v>0</v>
      </c>
      <c r="J1203" s="25">
        <v>4.2289096888999997E-2</v>
      </c>
      <c r="K1203" s="25">
        <v>0</v>
      </c>
      <c r="L1203" s="25">
        <v>0</v>
      </c>
      <c r="M1203" s="25">
        <v>0</v>
      </c>
      <c r="N1203" s="26" t="s">
        <v>5383</v>
      </c>
      <c r="O1203" s="15"/>
    </row>
    <row r="1204" spans="1:15" ht="31.5" x14ac:dyDescent="0.25">
      <c r="A1204" s="38" t="s">
        <v>2208</v>
      </c>
      <c r="B1204" s="26" t="s">
        <v>2410</v>
      </c>
      <c r="C1204" s="24" t="s">
        <v>2411</v>
      </c>
      <c r="D1204" s="25">
        <v>0</v>
      </c>
      <c r="E1204" s="25">
        <v>8.9700000000000006</v>
      </c>
      <c r="F1204" s="25">
        <v>0</v>
      </c>
      <c r="G1204" s="25">
        <v>0</v>
      </c>
      <c r="H1204" s="25">
        <v>0</v>
      </c>
      <c r="I1204" s="25">
        <v>0</v>
      </c>
      <c r="J1204" s="25">
        <v>2.9179476853410002E-2</v>
      </c>
      <c r="K1204" s="25">
        <v>0</v>
      </c>
      <c r="L1204" s="25">
        <v>0</v>
      </c>
      <c r="M1204" s="25">
        <v>0</v>
      </c>
      <c r="N1204" s="26" t="s">
        <v>5383</v>
      </c>
      <c r="O1204" s="15"/>
    </row>
    <row r="1205" spans="1:15" ht="31.5" x14ac:dyDescent="0.25">
      <c r="A1205" s="38" t="s">
        <v>2208</v>
      </c>
      <c r="B1205" s="26" t="s">
        <v>2412</v>
      </c>
      <c r="C1205" s="24" t="s">
        <v>2413</v>
      </c>
      <c r="D1205" s="25">
        <v>0</v>
      </c>
      <c r="E1205" s="25">
        <v>2.665</v>
      </c>
      <c r="F1205" s="25">
        <v>0</v>
      </c>
      <c r="G1205" s="25">
        <v>0</v>
      </c>
      <c r="H1205" s="25">
        <v>0</v>
      </c>
      <c r="I1205" s="25">
        <v>0</v>
      </c>
      <c r="J1205" s="25">
        <v>8.6692648622399993E-3</v>
      </c>
      <c r="K1205" s="25">
        <v>0</v>
      </c>
      <c r="L1205" s="25">
        <v>0</v>
      </c>
      <c r="M1205" s="25">
        <v>0</v>
      </c>
      <c r="N1205" s="26" t="s">
        <v>5383</v>
      </c>
      <c r="O1205" s="15"/>
    </row>
    <row r="1206" spans="1:15" ht="31.5" x14ac:dyDescent="0.25">
      <c r="A1206" s="38" t="s">
        <v>2208</v>
      </c>
      <c r="B1206" s="26" t="s">
        <v>2414</v>
      </c>
      <c r="C1206" s="24" t="s">
        <v>2415</v>
      </c>
      <c r="D1206" s="25">
        <v>0</v>
      </c>
      <c r="E1206" s="25">
        <v>5.0049999999999999</v>
      </c>
      <c r="F1206" s="25">
        <v>0</v>
      </c>
      <c r="G1206" s="25">
        <v>0</v>
      </c>
      <c r="H1206" s="25">
        <v>0</v>
      </c>
      <c r="I1206" s="25">
        <v>0</v>
      </c>
      <c r="J1206" s="25">
        <v>1.6281302302259999E-2</v>
      </c>
      <c r="K1206" s="25">
        <v>0</v>
      </c>
      <c r="L1206" s="25">
        <v>0</v>
      </c>
      <c r="M1206" s="25">
        <v>0</v>
      </c>
      <c r="N1206" s="26" t="s">
        <v>5383</v>
      </c>
      <c r="O1206" s="15"/>
    </row>
    <row r="1207" spans="1:15" ht="31.5" x14ac:dyDescent="0.25">
      <c r="A1207" s="38" t="s">
        <v>2208</v>
      </c>
      <c r="B1207" s="26" t="s">
        <v>2416</v>
      </c>
      <c r="C1207" s="24" t="s">
        <v>2417</v>
      </c>
      <c r="D1207" s="25">
        <v>0</v>
      </c>
      <c r="E1207" s="25">
        <v>3.5750000000000002</v>
      </c>
      <c r="F1207" s="25">
        <v>0</v>
      </c>
      <c r="G1207" s="25">
        <v>0</v>
      </c>
      <c r="H1207" s="25">
        <v>0</v>
      </c>
      <c r="I1207" s="25">
        <v>0</v>
      </c>
      <c r="J1207" s="25">
        <v>1.162950164447E-2</v>
      </c>
      <c r="K1207" s="25">
        <v>0</v>
      </c>
      <c r="L1207" s="25">
        <v>0</v>
      </c>
      <c r="M1207" s="25">
        <v>0</v>
      </c>
      <c r="N1207" s="26" t="s">
        <v>5383</v>
      </c>
      <c r="O1207" s="15"/>
    </row>
    <row r="1208" spans="1:15" ht="31.5" x14ac:dyDescent="0.25">
      <c r="A1208" s="38" t="s">
        <v>2208</v>
      </c>
      <c r="B1208" s="26" t="s">
        <v>2418</v>
      </c>
      <c r="C1208" s="24" t="s">
        <v>2419</v>
      </c>
      <c r="D1208" s="25">
        <v>0</v>
      </c>
      <c r="E1208" s="25">
        <v>1.82</v>
      </c>
      <c r="F1208" s="25">
        <v>0</v>
      </c>
      <c r="G1208" s="25">
        <v>0</v>
      </c>
      <c r="H1208" s="25">
        <v>0</v>
      </c>
      <c r="I1208" s="25">
        <v>0</v>
      </c>
      <c r="J1208" s="25">
        <v>5.9204735644600003E-3</v>
      </c>
      <c r="K1208" s="25">
        <v>0</v>
      </c>
      <c r="L1208" s="25">
        <v>0</v>
      </c>
      <c r="M1208" s="25">
        <v>0</v>
      </c>
      <c r="N1208" s="26" t="s">
        <v>5383</v>
      </c>
      <c r="O1208" s="15"/>
    </row>
    <row r="1209" spans="1:15" ht="31.5" x14ac:dyDescent="0.25">
      <c r="A1209" s="38" t="s">
        <v>2208</v>
      </c>
      <c r="B1209" s="26" t="s">
        <v>2420</v>
      </c>
      <c r="C1209" s="24" t="s">
        <v>2421</v>
      </c>
      <c r="D1209" s="25">
        <v>0</v>
      </c>
      <c r="E1209" s="25">
        <v>14.3</v>
      </c>
      <c r="F1209" s="25">
        <v>0</v>
      </c>
      <c r="G1209" s="25">
        <v>0</v>
      </c>
      <c r="H1209" s="25">
        <v>0</v>
      </c>
      <c r="I1209" s="25">
        <v>0</v>
      </c>
      <c r="J1209" s="25">
        <v>4.6518006577899999E-2</v>
      </c>
      <c r="K1209" s="25">
        <v>0</v>
      </c>
      <c r="L1209" s="25">
        <v>0</v>
      </c>
      <c r="M1209" s="25">
        <v>0</v>
      </c>
      <c r="N1209" s="26" t="s">
        <v>5383</v>
      </c>
      <c r="O1209" s="15"/>
    </row>
    <row r="1210" spans="1:15" ht="31.5" x14ac:dyDescent="0.25">
      <c r="A1210" s="38" t="s">
        <v>2208</v>
      </c>
      <c r="B1210" s="26" t="s">
        <v>2422</v>
      </c>
      <c r="C1210" s="24" t="s">
        <v>2423</v>
      </c>
      <c r="D1210" s="25">
        <v>0</v>
      </c>
      <c r="E1210" s="25">
        <v>14.82</v>
      </c>
      <c r="F1210" s="25">
        <v>0</v>
      </c>
      <c r="G1210" s="25">
        <v>0</v>
      </c>
      <c r="H1210" s="25">
        <v>0</v>
      </c>
      <c r="I1210" s="25">
        <v>0</v>
      </c>
      <c r="J1210" s="25">
        <v>4.8209570453459999E-2</v>
      </c>
      <c r="K1210" s="25">
        <v>0</v>
      </c>
      <c r="L1210" s="25">
        <v>0</v>
      </c>
      <c r="M1210" s="25">
        <v>0</v>
      </c>
      <c r="N1210" s="26" t="s">
        <v>5383</v>
      </c>
      <c r="O1210" s="15"/>
    </row>
    <row r="1211" spans="1:15" ht="31.5" x14ac:dyDescent="0.25">
      <c r="A1211" s="38" t="s">
        <v>2208</v>
      </c>
      <c r="B1211" s="26" t="s">
        <v>2424</v>
      </c>
      <c r="C1211" s="24" t="s">
        <v>2425</v>
      </c>
      <c r="D1211" s="25">
        <v>0</v>
      </c>
      <c r="E1211" s="25">
        <v>6.5</v>
      </c>
      <c r="F1211" s="25">
        <v>0</v>
      </c>
      <c r="G1211" s="25">
        <v>0</v>
      </c>
      <c r="H1211" s="25">
        <v>0</v>
      </c>
      <c r="I1211" s="25">
        <v>0</v>
      </c>
      <c r="J1211" s="25">
        <v>2.1144548444499998E-2</v>
      </c>
      <c r="K1211" s="25">
        <v>0</v>
      </c>
      <c r="L1211" s="25">
        <v>0</v>
      </c>
      <c r="M1211" s="25">
        <v>0</v>
      </c>
      <c r="N1211" s="26" t="s">
        <v>5383</v>
      </c>
      <c r="O1211" s="15"/>
    </row>
    <row r="1212" spans="1:15" ht="31.5" x14ac:dyDescent="0.25">
      <c r="A1212" s="38" t="s">
        <v>2208</v>
      </c>
      <c r="B1212" s="26" t="s">
        <v>2426</v>
      </c>
      <c r="C1212" s="24" t="s">
        <v>2427</v>
      </c>
      <c r="D1212" s="25">
        <v>0</v>
      </c>
      <c r="E1212" s="25">
        <v>3.9329999999999998</v>
      </c>
      <c r="F1212" s="25">
        <v>0</v>
      </c>
      <c r="G1212" s="25">
        <v>0</v>
      </c>
      <c r="H1212" s="25">
        <v>0</v>
      </c>
      <c r="I1212" s="25">
        <v>0</v>
      </c>
      <c r="J1212" s="25">
        <v>1.2794078312639999E-2</v>
      </c>
      <c r="K1212" s="25">
        <v>0</v>
      </c>
      <c r="L1212" s="25">
        <v>0</v>
      </c>
      <c r="M1212" s="25">
        <v>0</v>
      </c>
      <c r="N1212" s="26" t="s">
        <v>5383</v>
      </c>
      <c r="O1212" s="15"/>
    </row>
    <row r="1213" spans="1:15" ht="31.5" x14ac:dyDescent="0.25">
      <c r="A1213" s="38" t="s">
        <v>2208</v>
      </c>
      <c r="B1213" s="26" t="s">
        <v>2428</v>
      </c>
      <c r="C1213" s="24" t="s">
        <v>2429</v>
      </c>
      <c r="D1213" s="25">
        <v>0</v>
      </c>
      <c r="E1213" s="25">
        <v>5.5250000000000004</v>
      </c>
      <c r="F1213" s="25">
        <v>0</v>
      </c>
      <c r="G1213" s="25">
        <v>0</v>
      </c>
      <c r="H1213" s="25">
        <v>0</v>
      </c>
      <c r="I1213" s="25">
        <v>0</v>
      </c>
      <c r="J1213" s="25">
        <v>1.7972866177819999E-2</v>
      </c>
      <c r="K1213" s="25">
        <v>0</v>
      </c>
      <c r="L1213" s="25">
        <v>0</v>
      </c>
      <c r="M1213" s="25">
        <v>0</v>
      </c>
      <c r="N1213" s="26" t="s">
        <v>5383</v>
      </c>
      <c r="O1213" s="15"/>
    </row>
    <row r="1214" spans="1:15" ht="31.5" x14ac:dyDescent="0.25">
      <c r="A1214" s="38" t="s">
        <v>2208</v>
      </c>
      <c r="B1214" s="26" t="s">
        <v>2430</v>
      </c>
      <c r="C1214" s="24" t="s">
        <v>2431</v>
      </c>
      <c r="D1214" s="25">
        <v>0</v>
      </c>
      <c r="E1214" s="25">
        <v>3.5750000000000002</v>
      </c>
      <c r="F1214" s="25">
        <v>0</v>
      </c>
      <c r="G1214" s="25">
        <v>0</v>
      </c>
      <c r="H1214" s="25">
        <v>0</v>
      </c>
      <c r="I1214" s="25">
        <v>0</v>
      </c>
      <c r="J1214" s="25">
        <v>1.162950164447E-2</v>
      </c>
      <c r="K1214" s="25">
        <v>0</v>
      </c>
      <c r="L1214" s="25">
        <v>0</v>
      </c>
      <c r="M1214" s="25">
        <v>0</v>
      </c>
      <c r="N1214" s="26" t="s">
        <v>5383</v>
      </c>
      <c r="O1214" s="15"/>
    </row>
    <row r="1215" spans="1:15" ht="31.5" x14ac:dyDescent="0.25">
      <c r="A1215" s="38" t="s">
        <v>2208</v>
      </c>
      <c r="B1215" s="26" t="s">
        <v>2432</v>
      </c>
      <c r="C1215" s="24" t="s">
        <v>2433</v>
      </c>
      <c r="D1215" s="25">
        <v>0</v>
      </c>
      <c r="E1215" s="25">
        <v>6.8250000000000002</v>
      </c>
      <c r="F1215" s="25">
        <v>0</v>
      </c>
      <c r="G1215" s="25">
        <v>0</v>
      </c>
      <c r="H1215" s="25">
        <v>0</v>
      </c>
      <c r="I1215" s="25">
        <v>0</v>
      </c>
      <c r="J1215" s="25">
        <v>2.2201775866720001E-2</v>
      </c>
      <c r="K1215" s="25">
        <v>0</v>
      </c>
      <c r="L1215" s="25">
        <v>0</v>
      </c>
      <c r="M1215" s="25">
        <v>0</v>
      </c>
      <c r="N1215" s="26" t="s">
        <v>5383</v>
      </c>
      <c r="O1215" s="15"/>
    </row>
    <row r="1216" spans="1:15" ht="31.5" x14ac:dyDescent="0.25">
      <c r="A1216" s="38" t="s">
        <v>2208</v>
      </c>
      <c r="B1216" s="26" t="s">
        <v>2434</v>
      </c>
      <c r="C1216" s="24" t="s">
        <v>2435</v>
      </c>
      <c r="D1216" s="25">
        <v>0</v>
      </c>
      <c r="E1216" s="25">
        <v>4.0949999999999998</v>
      </c>
      <c r="F1216" s="25">
        <v>0</v>
      </c>
      <c r="G1216" s="25">
        <v>0</v>
      </c>
      <c r="H1216" s="25">
        <v>0</v>
      </c>
      <c r="I1216" s="25">
        <v>0</v>
      </c>
      <c r="J1216" s="25">
        <v>1.332106552003E-2</v>
      </c>
      <c r="K1216" s="25">
        <v>0</v>
      </c>
      <c r="L1216" s="25">
        <v>0</v>
      </c>
      <c r="M1216" s="25">
        <v>0</v>
      </c>
      <c r="N1216" s="26" t="s">
        <v>5383</v>
      </c>
      <c r="O1216" s="15"/>
    </row>
    <row r="1217" spans="1:15" ht="31.5" x14ac:dyDescent="0.25">
      <c r="A1217" s="38" t="s">
        <v>2208</v>
      </c>
      <c r="B1217" s="26" t="s">
        <v>2436</v>
      </c>
      <c r="C1217" s="24" t="s">
        <v>2437</v>
      </c>
      <c r="D1217" s="25">
        <v>0</v>
      </c>
      <c r="E1217" s="25">
        <v>4.0629999999999997</v>
      </c>
      <c r="F1217" s="25">
        <v>0</v>
      </c>
      <c r="G1217" s="25">
        <v>0</v>
      </c>
      <c r="H1217" s="25">
        <v>0</v>
      </c>
      <c r="I1217" s="25">
        <v>0</v>
      </c>
      <c r="J1217" s="25">
        <v>1.3216969281529999E-2</v>
      </c>
      <c r="K1217" s="25">
        <v>0</v>
      </c>
      <c r="L1217" s="25">
        <v>0</v>
      </c>
      <c r="M1217" s="25">
        <v>0</v>
      </c>
      <c r="N1217" s="26" t="s">
        <v>5383</v>
      </c>
      <c r="O1217" s="15"/>
    </row>
    <row r="1218" spans="1:15" ht="31.5" x14ac:dyDescent="0.25">
      <c r="A1218" s="38" t="s">
        <v>2208</v>
      </c>
      <c r="B1218" s="26" t="s">
        <v>2438</v>
      </c>
      <c r="C1218" s="24" t="s">
        <v>2439</v>
      </c>
      <c r="D1218" s="25">
        <v>0</v>
      </c>
      <c r="E1218" s="25">
        <v>5.5250000000000004</v>
      </c>
      <c r="F1218" s="25">
        <v>0</v>
      </c>
      <c r="G1218" s="25">
        <v>0</v>
      </c>
      <c r="H1218" s="25">
        <v>0</v>
      </c>
      <c r="I1218" s="25">
        <v>0</v>
      </c>
      <c r="J1218" s="25">
        <v>1.7972866177819999E-2</v>
      </c>
      <c r="K1218" s="25">
        <v>0</v>
      </c>
      <c r="L1218" s="25">
        <v>0</v>
      </c>
      <c r="M1218" s="25">
        <v>0</v>
      </c>
      <c r="N1218" s="26" t="s">
        <v>5383</v>
      </c>
      <c r="O1218" s="15"/>
    </row>
    <row r="1219" spans="1:15" ht="31.5" x14ac:dyDescent="0.25">
      <c r="A1219" s="38" t="s">
        <v>2208</v>
      </c>
      <c r="B1219" s="26" t="s">
        <v>2440</v>
      </c>
      <c r="C1219" s="24" t="s">
        <v>2441</v>
      </c>
      <c r="D1219" s="25">
        <v>0</v>
      </c>
      <c r="E1219" s="25">
        <v>5.5250000000000004</v>
      </c>
      <c r="F1219" s="25">
        <v>0</v>
      </c>
      <c r="G1219" s="25">
        <v>0</v>
      </c>
      <c r="H1219" s="25">
        <v>0</v>
      </c>
      <c r="I1219" s="25">
        <v>0</v>
      </c>
      <c r="J1219" s="25">
        <v>1.7972866177819999E-2</v>
      </c>
      <c r="K1219" s="25">
        <v>0</v>
      </c>
      <c r="L1219" s="25">
        <v>0</v>
      </c>
      <c r="M1219" s="25">
        <v>0</v>
      </c>
      <c r="N1219" s="26" t="s">
        <v>5383</v>
      </c>
      <c r="O1219" s="15"/>
    </row>
    <row r="1220" spans="1:15" ht="31.5" x14ac:dyDescent="0.25">
      <c r="A1220" s="38" t="s">
        <v>2208</v>
      </c>
      <c r="B1220" s="26" t="s">
        <v>2442</v>
      </c>
      <c r="C1220" s="24" t="s">
        <v>2443</v>
      </c>
      <c r="D1220" s="25">
        <v>0</v>
      </c>
      <c r="E1220" s="25">
        <v>13.423</v>
      </c>
      <c r="F1220" s="25">
        <v>0</v>
      </c>
      <c r="G1220" s="25">
        <v>0</v>
      </c>
      <c r="H1220" s="25">
        <v>0</v>
      </c>
      <c r="I1220" s="25">
        <v>0</v>
      </c>
      <c r="J1220" s="25">
        <v>4.3665119041610002E-2</v>
      </c>
      <c r="K1220" s="25">
        <v>0</v>
      </c>
      <c r="L1220" s="25">
        <v>0</v>
      </c>
      <c r="M1220" s="25">
        <v>0</v>
      </c>
      <c r="N1220" s="26" t="s">
        <v>5383</v>
      </c>
      <c r="O1220" s="15"/>
    </row>
    <row r="1221" spans="1:15" ht="31.5" x14ac:dyDescent="0.25">
      <c r="A1221" s="38" t="s">
        <v>2208</v>
      </c>
      <c r="B1221" s="26" t="s">
        <v>2444</v>
      </c>
      <c r="C1221" s="24" t="s">
        <v>2445</v>
      </c>
      <c r="D1221" s="25">
        <v>0</v>
      </c>
      <c r="E1221" s="25">
        <v>50.4</v>
      </c>
      <c r="F1221" s="25">
        <v>0</v>
      </c>
      <c r="G1221" s="25">
        <v>0</v>
      </c>
      <c r="H1221" s="25">
        <v>0</v>
      </c>
      <c r="I1221" s="25">
        <v>0</v>
      </c>
      <c r="J1221" s="25">
        <v>0.1639515756312</v>
      </c>
      <c r="K1221" s="25">
        <v>0</v>
      </c>
      <c r="L1221" s="25">
        <v>0</v>
      </c>
      <c r="M1221" s="25">
        <v>0</v>
      </c>
      <c r="N1221" s="26" t="s">
        <v>5383</v>
      </c>
      <c r="O1221" s="15"/>
    </row>
    <row r="1222" spans="1:15" ht="31.5" x14ac:dyDescent="0.25">
      <c r="A1222" s="38" t="s">
        <v>2208</v>
      </c>
      <c r="B1222" s="26" t="s">
        <v>2446</v>
      </c>
      <c r="C1222" s="24" t="s">
        <v>2447</v>
      </c>
      <c r="D1222" s="25">
        <v>0</v>
      </c>
      <c r="E1222" s="25">
        <v>40.32</v>
      </c>
      <c r="F1222" s="25">
        <v>0</v>
      </c>
      <c r="G1222" s="25">
        <v>0</v>
      </c>
      <c r="H1222" s="25">
        <v>0</v>
      </c>
      <c r="I1222" s="25">
        <v>0</v>
      </c>
      <c r="J1222" s="25">
        <v>0.13116126050495999</v>
      </c>
      <c r="K1222" s="25">
        <v>0</v>
      </c>
      <c r="L1222" s="25">
        <v>0</v>
      </c>
      <c r="M1222" s="25">
        <v>0</v>
      </c>
      <c r="N1222" s="26" t="s">
        <v>5383</v>
      </c>
      <c r="O1222" s="15"/>
    </row>
    <row r="1223" spans="1:15" ht="31.5" x14ac:dyDescent="0.25">
      <c r="A1223" s="38" t="s">
        <v>2208</v>
      </c>
      <c r="B1223" s="26" t="s">
        <v>2448</v>
      </c>
      <c r="C1223" s="24" t="s">
        <v>2449</v>
      </c>
      <c r="D1223" s="25">
        <v>0</v>
      </c>
      <c r="E1223" s="25">
        <v>12.96</v>
      </c>
      <c r="F1223" s="25">
        <v>0</v>
      </c>
      <c r="G1223" s="25">
        <v>0</v>
      </c>
      <c r="H1223" s="25">
        <v>0</v>
      </c>
      <c r="I1223" s="25">
        <v>0</v>
      </c>
      <c r="J1223" s="25">
        <v>4.2158976590879998E-2</v>
      </c>
      <c r="K1223" s="25">
        <v>0</v>
      </c>
      <c r="L1223" s="25">
        <v>0</v>
      </c>
      <c r="M1223" s="25">
        <v>0</v>
      </c>
      <c r="N1223" s="26" t="s">
        <v>5383</v>
      </c>
      <c r="O1223" s="15"/>
    </row>
    <row r="1224" spans="1:15" ht="31.5" x14ac:dyDescent="0.25">
      <c r="A1224" s="38" t="s">
        <v>2208</v>
      </c>
      <c r="B1224" s="26" t="s">
        <v>2450</v>
      </c>
      <c r="C1224" s="24" t="s">
        <v>2451</v>
      </c>
      <c r="D1224" s="25">
        <v>0</v>
      </c>
      <c r="E1224" s="25">
        <v>40.32</v>
      </c>
      <c r="F1224" s="25">
        <v>0</v>
      </c>
      <c r="G1224" s="25">
        <v>0</v>
      </c>
      <c r="H1224" s="25">
        <v>0</v>
      </c>
      <c r="I1224" s="25">
        <v>0</v>
      </c>
      <c r="J1224" s="25">
        <v>0.13116126050495999</v>
      </c>
      <c r="K1224" s="25">
        <v>0</v>
      </c>
      <c r="L1224" s="25">
        <v>0</v>
      </c>
      <c r="M1224" s="25">
        <v>0</v>
      </c>
      <c r="N1224" s="26" t="s">
        <v>5383</v>
      </c>
      <c r="O1224" s="15"/>
    </row>
    <row r="1225" spans="1:15" ht="31.5" x14ac:dyDescent="0.25">
      <c r="A1225" s="38" t="s">
        <v>2208</v>
      </c>
      <c r="B1225" s="26" t="s">
        <v>2452</v>
      </c>
      <c r="C1225" s="24" t="s">
        <v>2453</v>
      </c>
      <c r="D1225" s="25">
        <v>0</v>
      </c>
      <c r="E1225" s="25">
        <v>53.28</v>
      </c>
      <c r="F1225" s="25">
        <v>0</v>
      </c>
      <c r="G1225" s="25">
        <v>0</v>
      </c>
      <c r="H1225" s="25">
        <v>0</v>
      </c>
      <c r="I1225" s="25">
        <v>0</v>
      </c>
      <c r="J1225" s="25">
        <v>0.17332023709583999</v>
      </c>
      <c r="K1225" s="25">
        <v>0</v>
      </c>
      <c r="L1225" s="25">
        <v>0</v>
      </c>
      <c r="M1225" s="25">
        <v>0</v>
      </c>
      <c r="N1225" s="26" t="s">
        <v>5383</v>
      </c>
      <c r="O1225" s="15"/>
    </row>
    <row r="1226" spans="1:15" ht="31.5" x14ac:dyDescent="0.25">
      <c r="A1226" s="38" t="s">
        <v>2208</v>
      </c>
      <c r="B1226" s="26" t="s">
        <v>2454</v>
      </c>
      <c r="C1226" s="24" t="s">
        <v>2455</v>
      </c>
      <c r="D1226" s="25">
        <v>0</v>
      </c>
      <c r="E1226" s="25">
        <v>25.92</v>
      </c>
      <c r="F1226" s="25">
        <v>0</v>
      </c>
      <c r="G1226" s="25">
        <v>0</v>
      </c>
      <c r="H1226" s="25">
        <v>0</v>
      </c>
      <c r="I1226" s="25">
        <v>0</v>
      </c>
      <c r="J1226" s="25">
        <v>8.4317953181759997E-2</v>
      </c>
      <c r="K1226" s="25">
        <v>0</v>
      </c>
      <c r="L1226" s="25">
        <v>0</v>
      </c>
      <c r="M1226" s="25">
        <v>0</v>
      </c>
      <c r="N1226" s="26" t="s">
        <v>5383</v>
      </c>
      <c r="O1226" s="15"/>
    </row>
    <row r="1227" spans="1:15" ht="31.5" x14ac:dyDescent="0.25">
      <c r="A1227" s="38" t="s">
        <v>2208</v>
      </c>
      <c r="B1227" s="26" t="s">
        <v>2456</v>
      </c>
      <c r="C1227" s="24" t="s">
        <v>2457</v>
      </c>
      <c r="D1227" s="25">
        <v>0</v>
      </c>
      <c r="E1227" s="25">
        <v>27.36</v>
      </c>
      <c r="F1227" s="25">
        <v>0</v>
      </c>
      <c r="G1227" s="25">
        <v>0</v>
      </c>
      <c r="H1227" s="25">
        <v>0</v>
      </c>
      <c r="I1227" s="25">
        <v>0</v>
      </c>
      <c r="J1227" s="25">
        <v>8.9002283914079994E-2</v>
      </c>
      <c r="K1227" s="25">
        <v>0</v>
      </c>
      <c r="L1227" s="25">
        <v>0</v>
      </c>
      <c r="M1227" s="25">
        <v>0</v>
      </c>
      <c r="N1227" s="26" t="s">
        <v>5383</v>
      </c>
      <c r="O1227" s="15"/>
    </row>
    <row r="1228" spans="1:15" ht="31.5" x14ac:dyDescent="0.25">
      <c r="A1228" s="38" t="s">
        <v>2208</v>
      </c>
      <c r="B1228" s="26" t="s">
        <v>2458</v>
      </c>
      <c r="C1228" s="24" t="s">
        <v>2459</v>
      </c>
      <c r="D1228" s="25">
        <v>0</v>
      </c>
      <c r="E1228" s="25">
        <v>23.327999999999999</v>
      </c>
      <c r="F1228" s="25">
        <v>0</v>
      </c>
      <c r="G1228" s="25">
        <v>0</v>
      </c>
      <c r="H1228" s="25">
        <v>0</v>
      </c>
      <c r="I1228" s="25">
        <v>0</v>
      </c>
      <c r="J1228" s="25">
        <v>7.5886157863579995E-2</v>
      </c>
      <c r="K1228" s="25">
        <v>0</v>
      </c>
      <c r="L1228" s="25">
        <v>0</v>
      </c>
      <c r="M1228" s="25">
        <v>0</v>
      </c>
      <c r="N1228" s="26" t="s">
        <v>5383</v>
      </c>
      <c r="O1228" s="15"/>
    </row>
    <row r="1229" spans="1:15" ht="31.5" x14ac:dyDescent="0.25">
      <c r="A1229" s="38" t="s">
        <v>2208</v>
      </c>
      <c r="B1229" s="26" t="s">
        <v>2460</v>
      </c>
      <c r="C1229" s="24" t="s">
        <v>2461</v>
      </c>
      <c r="D1229" s="25">
        <v>0</v>
      </c>
      <c r="E1229" s="25">
        <v>33.119999999999997</v>
      </c>
      <c r="F1229" s="25">
        <v>0</v>
      </c>
      <c r="G1229" s="25">
        <v>0</v>
      </c>
      <c r="H1229" s="25">
        <v>0</v>
      </c>
      <c r="I1229" s="25">
        <v>0</v>
      </c>
      <c r="J1229" s="25">
        <v>0.10773960684335999</v>
      </c>
      <c r="K1229" s="25">
        <v>0</v>
      </c>
      <c r="L1229" s="25">
        <v>0</v>
      </c>
      <c r="M1229" s="25">
        <v>0</v>
      </c>
      <c r="N1229" s="26" t="s">
        <v>5383</v>
      </c>
      <c r="O1229" s="15"/>
    </row>
    <row r="1230" spans="1:15" ht="31.5" x14ac:dyDescent="0.25">
      <c r="A1230" s="38" t="s">
        <v>2208</v>
      </c>
      <c r="B1230" s="26" t="s">
        <v>2462</v>
      </c>
      <c r="C1230" s="24" t="s">
        <v>2463</v>
      </c>
      <c r="D1230" s="25">
        <v>0</v>
      </c>
      <c r="E1230" s="25">
        <v>28.8</v>
      </c>
      <c r="F1230" s="25">
        <v>0</v>
      </c>
      <c r="G1230" s="25">
        <v>0</v>
      </c>
      <c r="H1230" s="25">
        <v>0</v>
      </c>
      <c r="I1230" s="25">
        <v>0</v>
      </c>
      <c r="J1230" s="25">
        <v>9.3686614646400004E-2</v>
      </c>
      <c r="K1230" s="25">
        <v>0</v>
      </c>
      <c r="L1230" s="25">
        <v>0</v>
      </c>
      <c r="M1230" s="25">
        <v>0</v>
      </c>
      <c r="N1230" s="26" t="s">
        <v>5383</v>
      </c>
      <c r="O1230" s="15"/>
    </row>
    <row r="1231" spans="1:15" ht="31.5" x14ac:dyDescent="0.25">
      <c r="A1231" s="38" t="s">
        <v>2208</v>
      </c>
      <c r="B1231" s="26" t="s">
        <v>2464</v>
      </c>
      <c r="C1231" s="24" t="s">
        <v>2465</v>
      </c>
      <c r="D1231" s="25">
        <v>0</v>
      </c>
      <c r="E1231" s="25">
        <v>25.92</v>
      </c>
      <c r="F1231" s="25">
        <v>0</v>
      </c>
      <c r="G1231" s="25">
        <v>0</v>
      </c>
      <c r="H1231" s="25">
        <v>0</v>
      </c>
      <c r="I1231" s="25">
        <v>0</v>
      </c>
      <c r="J1231" s="25">
        <v>8.4317953181759997E-2</v>
      </c>
      <c r="K1231" s="25">
        <v>0</v>
      </c>
      <c r="L1231" s="25">
        <v>0</v>
      </c>
      <c r="M1231" s="25">
        <v>0</v>
      </c>
      <c r="N1231" s="26" t="s">
        <v>5383</v>
      </c>
      <c r="O1231" s="15"/>
    </row>
    <row r="1232" spans="1:15" ht="31.5" x14ac:dyDescent="0.25">
      <c r="A1232" s="38" t="s">
        <v>2208</v>
      </c>
      <c r="B1232" s="26" t="s">
        <v>2466</v>
      </c>
      <c r="C1232" s="24" t="s">
        <v>2467</v>
      </c>
      <c r="D1232" s="25">
        <v>0</v>
      </c>
      <c r="E1232" s="25">
        <v>34.56</v>
      </c>
      <c r="F1232" s="25">
        <v>0</v>
      </c>
      <c r="G1232" s="25">
        <v>0</v>
      </c>
      <c r="H1232" s="25">
        <v>0</v>
      </c>
      <c r="I1232" s="25">
        <v>0</v>
      </c>
      <c r="J1232" s="25">
        <v>0.11242393757568001</v>
      </c>
      <c r="K1232" s="25">
        <v>0</v>
      </c>
      <c r="L1232" s="25">
        <v>0</v>
      </c>
      <c r="M1232" s="25">
        <v>0</v>
      </c>
      <c r="N1232" s="26" t="s">
        <v>5383</v>
      </c>
      <c r="O1232" s="15"/>
    </row>
    <row r="1233" spans="1:15" ht="31.5" x14ac:dyDescent="0.25">
      <c r="A1233" s="38" t="s">
        <v>2208</v>
      </c>
      <c r="B1233" s="26" t="s">
        <v>2468</v>
      </c>
      <c r="C1233" s="24" t="s">
        <v>2469</v>
      </c>
      <c r="D1233" s="25">
        <v>0</v>
      </c>
      <c r="E1233" s="25">
        <v>64.8</v>
      </c>
      <c r="F1233" s="25">
        <v>0</v>
      </c>
      <c r="G1233" s="25">
        <v>0</v>
      </c>
      <c r="H1233" s="25">
        <v>0</v>
      </c>
      <c r="I1233" s="25">
        <v>0</v>
      </c>
      <c r="J1233" s="25">
        <v>0.21079488295439999</v>
      </c>
      <c r="K1233" s="25">
        <v>0</v>
      </c>
      <c r="L1233" s="25">
        <v>0</v>
      </c>
      <c r="M1233" s="25">
        <v>0</v>
      </c>
      <c r="N1233" s="26" t="s">
        <v>5383</v>
      </c>
      <c r="O1233" s="15"/>
    </row>
    <row r="1234" spans="1:15" ht="31.5" x14ac:dyDescent="0.25">
      <c r="A1234" s="38" t="s">
        <v>2208</v>
      </c>
      <c r="B1234" s="26" t="s">
        <v>2470</v>
      </c>
      <c r="C1234" s="24" t="s">
        <v>2471</v>
      </c>
      <c r="D1234" s="25">
        <v>0</v>
      </c>
      <c r="E1234" s="25">
        <v>43.2</v>
      </c>
      <c r="F1234" s="25">
        <v>0</v>
      </c>
      <c r="G1234" s="25">
        <v>0</v>
      </c>
      <c r="H1234" s="25">
        <v>0</v>
      </c>
      <c r="I1234" s="25">
        <v>0</v>
      </c>
      <c r="J1234" s="25">
        <v>0.14052992196960001</v>
      </c>
      <c r="K1234" s="25">
        <v>0</v>
      </c>
      <c r="L1234" s="25">
        <v>0</v>
      </c>
      <c r="M1234" s="25">
        <v>0</v>
      </c>
      <c r="N1234" s="26" t="s">
        <v>5383</v>
      </c>
      <c r="O1234" s="15"/>
    </row>
    <row r="1235" spans="1:15" ht="31.5" x14ac:dyDescent="0.25">
      <c r="A1235" s="38" t="s">
        <v>2208</v>
      </c>
      <c r="B1235" s="26" t="s">
        <v>2472</v>
      </c>
      <c r="C1235" s="24" t="s">
        <v>2473</v>
      </c>
      <c r="D1235" s="25">
        <v>0</v>
      </c>
      <c r="E1235" s="25">
        <v>39.024000000000001</v>
      </c>
      <c r="F1235" s="25">
        <v>0</v>
      </c>
      <c r="G1235" s="25">
        <v>0</v>
      </c>
      <c r="H1235" s="25">
        <v>0</v>
      </c>
      <c r="I1235" s="25">
        <v>0</v>
      </c>
      <c r="J1235" s="25">
        <v>0.12694536284586999</v>
      </c>
      <c r="K1235" s="25">
        <v>0</v>
      </c>
      <c r="L1235" s="25">
        <v>0</v>
      </c>
      <c r="M1235" s="25">
        <v>0</v>
      </c>
      <c r="N1235" s="26" t="s">
        <v>5383</v>
      </c>
      <c r="O1235" s="15"/>
    </row>
    <row r="1236" spans="1:15" ht="31.5" x14ac:dyDescent="0.25">
      <c r="A1236" s="38" t="s">
        <v>2208</v>
      </c>
      <c r="B1236" s="26" t="s">
        <v>2474</v>
      </c>
      <c r="C1236" s="24" t="s">
        <v>2475</v>
      </c>
      <c r="D1236" s="25">
        <v>0</v>
      </c>
      <c r="E1236" s="25">
        <v>24.335999999999999</v>
      </c>
      <c r="F1236" s="25">
        <v>0</v>
      </c>
      <c r="G1236" s="25">
        <v>0</v>
      </c>
      <c r="H1236" s="25">
        <v>0</v>
      </c>
      <c r="I1236" s="25">
        <v>0</v>
      </c>
      <c r="J1236" s="25">
        <v>7.9165189376199999E-2</v>
      </c>
      <c r="K1236" s="25">
        <v>0</v>
      </c>
      <c r="L1236" s="25">
        <v>0</v>
      </c>
      <c r="M1236" s="25">
        <v>0</v>
      </c>
      <c r="N1236" s="26" t="s">
        <v>5383</v>
      </c>
      <c r="O1236" s="15"/>
    </row>
    <row r="1237" spans="1:15" ht="31.5" x14ac:dyDescent="0.25">
      <c r="A1237" s="38" t="s">
        <v>2208</v>
      </c>
      <c r="B1237" s="26" t="s">
        <v>2476</v>
      </c>
      <c r="C1237" s="24" t="s">
        <v>2477</v>
      </c>
      <c r="D1237" s="25">
        <v>0</v>
      </c>
      <c r="E1237" s="25">
        <v>25.92</v>
      </c>
      <c r="F1237" s="25">
        <v>0</v>
      </c>
      <c r="G1237" s="25">
        <v>0</v>
      </c>
      <c r="H1237" s="25">
        <v>0</v>
      </c>
      <c r="I1237" s="25">
        <v>0</v>
      </c>
      <c r="J1237" s="25">
        <v>8.4317953181759997E-2</v>
      </c>
      <c r="K1237" s="25">
        <v>0</v>
      </c>
      <c r="L1237" s="25">
        <v>0</v>
      </c>
      <c r="M1237" s="25">
        <v>0</v>
      </c>
      <c r="N1237" s="26" t="s">
        <v>5383</v>
      </c>
      <c r="O1237" s="15"/>
    </row>
    <row r="1238" spans="1:15" ht="31.5" x14ac:dyDescent="0.25">
      <c r="A1238" s="38" t="s">
        <v>2208</v>
      </c>
      <c r="B1238" s="26" t="s">
        <v>2478</v>
      </c>
      <c r="C1238" s="24" t="s">
        <v>2479</v>
      </c>
      <c r="D1238" s="25">
        <v>0</v>
      </c>
      <c r="E1238" s="25">
        <v>19.872</v>
      </c>
      <c r="F1238" s="25">
        <v>0</v>
      </c>
      <c r="G1238" s="25">
        <v>0</v>
      </c>
      <c r="H1238" s="25">
        <v>0</v>
      </c>
      <c r="I1238" s="25">
        <v>0</v>
      </c>
      <c r="J1238" s="25">
        <v>6.4643764106009999E-2</v>
      </c>
      <c r="K1238" s="25">
        <v>0</v>
      </c>
      <c r="L1238" s="25">
        <v>0</v>
      </c>
      <c r="M1238" s="25">
        <v>0</v>
      </c>
      <c r="N1238" s="26" t="s">
        <v>5383</v>
      </c>
      <c r="O1238" s="15"/>
    </row>
    <row r="1239" spans="1:15" ht="31.5" x14ac:dyDescent="0.25">
      <c r="A1239" s="38" t="s">
        <v>2208</v>
      </c>
      <c r="B1239" s="26" t="s">
        <v>2480</v>
      </c>
      <c r="C1239" s="24" t="s">
        <v>2481</v>
      </c>
      <c r="D1239" s="25">
        <v>0</v>
      </c>
      <c r="E1239" s="25">
        <v>30.527999999999999</v>
      </c>
      <c r="F1239" s="25">
        <v>0</v>
      </c>
      <c r="G1239" s="25">
        <v>0</v>
      </c>
      <c r="H1239" s="25">
        <v>0</v>
      </c>
      <c r="I1239" s="25">
        <v>0</v>
      </c>
      <c r="J1239" s="25">
        <v>9.9307811525180006E-2</v>
      </c>
      <c r="K1239" s="25">
        <v>0</v>
      </c>
      <c r="L1239" s="25">
        <v>0</v>
      </c>
      <c r="M1239" s="25">
        <v>0</v>
      </c>
      <c r="N1239" s="26" t="s">
        <v>5383</v>
      </c>
      <c r="O1239" s="15"/>
    </row>
    <row r="1240" spans="1:15" ht="31.5" x14ac:dyDescent="0.25">
      <c r="A1240" s="38" t="s">
        <v>2208</v>
      </c>
      <c r="B1240" s="26" t="s">
        <v>2482</v>
      </c>
      <c r="C1240" s="24" t="s">
        <v>2483</v>
      </c>
      <c r="D1240" s="25">
        <v>0</v>
      </c>
      <c r="E1240" s="25">
        <v>31.68</v>
      </c>
      <c r="F1240" s="25">
        <v>0</v>
      </c>
      <c r="G1240" s="25">
        <v>0</v>
      </c>
      <c r="H1240" s="25">
        <v>0</v>
      </c>
      <c r="I1240" s="25">
        <v>0</v>
      </c>
      <c r="J1240" s="25">
        <v>0.10305527611104</v>
      </c>
      <c r="K1240" s="25">
        <v>0</v>
      </c>
      <c r="L1240" s="25">
        <v>0</v>
      </c>
      <c r="M1240" s="25">
        <v>0</v>
      </c>
      <c r="N1240" s="26" t="s">
        <v>5383</v>
      </c>
      <c r="O1240" s="15"/>
    </row>
    <row r="1241" spans="1:15" ht="31.5" x14ac:dyDescent="0.25">
      <c r="A1241" s="38" t="s">
        <v>2208</v>
      </c>
      <c r="B1241" s="26" t="s">
        <v>2484</v>
      </c>
      <c r="C1241" s="24" t="s">
        <v>2485</v>
      </c>
      <c r="D1241" s="25">
        <v>0</v>
      </c>
      <c r="E1241" s="25">
        <v>40.68</v>
      </c>
      <c r="F1241" s="25">
        <v>0</v>
      </c>
      <c r="G1241" s="25">
        <v>0</v>
      </c>
      <c r="H1241" s="25">
        <v>0</v>
      </c>
      <c r="I1241" s="25">
        <v>0</v>
      </c>
      <c r="J1241" s="25">
        <v>0.13233234318803999</v>
      </c>
      <c r="K1241" s="25">
        <v>0</v>
      </c>
      <c r="L1241" s="25">
        <v>0</v>
      </c>
      <c r="M1241" s="25">
        <v>0</v>
      </c>
      <c r="N1241" s="26" t="s">
        <v>5383</v>
      </c>
      <c r="O1241" s="15"/>
    </row>
    <row r="1242" spans="1:15" ht="31.5" x14ac:dyDescent="0.25">
      <c r="A1242" s="38" t="s">
        <v>2208</v>
      </c>
      <c r="B1242" s="26" t="s">
        <v>2486</v>
      </c>
      <c r="C1242" s="24" t="s">
        <v>2487</v>
      </c>
      <c r="D1242" s="25">
        <v>0</v>
      </c>
      <c r="E1242" s="25">
        <v>50.76</v>
      </c>
      <c r="F1242" s="25">
        <v>0</v>
      </c>
      <c r="G1242" s="25">
        <v>0</v>
      </c>
      <c r="H1242" s="25">
        <v>0</v>
      </c>
      <c r="I1242" s="25">
        <v>0</v>
      </c>
      <c r="J1242" s="25">
        <v>0.16512265831428</v>
      </c>
      <c r="K1242" s="25">
        <v>0</v>
      </c>
      <c r="L1242" s="25">
        <v>0</v>
      </c>
      <c r="M1242" s="25">
        <v>0</v>
      </c>
      <c r="N1242" s="26" t="s">
        <v>5383</v>
      </c>
      <c r="O1242" s="15"/>
    </row>
    <row r="1243" spans="1:15" ht="31.5" x14ac:dyDescent="0.25">
      <c r="A1243" s="38" t="s">
        <v>2208</v>
      </c>
      <c r="B1243" s="26" t="s">
        <v>2488</v>
      </c>
      <c r="C1243" s="24" t="s">
        <v>2489</v>
      </c>
      <c r="D1243" s="25">
        <v>0</v>
      </c>
      <c r="E1243" s="25">
        <v>25.776</v>
      </c>
      <c r="F1243" s="25">
        <v>0</v>
      </c>
      <c r="G1243" s="25">
        <v>0</v>
      </c>
      <c r="H1243" s="25">
        <v>0</v>
      </c>
      <c r="I1243" s="25">
        <v>0</v>
      </c>
      <c r="J1243" s="25">
        <v>8.3849520108519995E-2</v>
      </c>
      <c r="K1243" s="25">
        <v>0</v>
      </c>
      <c r="L1243" s="25">
        <v>0</v>
      </c>
      <c r="M1243" s="25">
        <v>0</v>
      </c>
      <c r="N1243" s="26" t="s">
        <v>5383</v>
      </c>
      <c r="O1243" s="15"/>
    </row>
    <row r="1244" spans="1:15" ht="31.5" x14ac:dyDescent="0.25">
      <c r="A1244" s="38" t="s">
        <v>2208</v>
      </c>
      <c r="B1244" s="26" t="s">
        <v>2490</v>
      </c>
      <c r="C1244" s="24" t="s">
        <v>2491</v>
      </c>
      <c r="D1244" s="25">
        <v>0</v>
      </c>
      <c r="E1244" s="25">
        <v>50.4</v>
      </c>
      <c r="F1244" s="25">
        <v>0</v>
      </c>
      <c r="G1244" s="25">
        <v>0</v>
      </c>
      <c r="H1244" s="25">
        <v>0</v>
      </c>
      <c r="I1244" s="25">
        <v>0</v>
      </c>
      <c r="J1244" s="25">
        <v>0.1639515756312</v>
      </c>
      <c r="K1244" s="25">
        <v>0</v>
      </c>
      <c r="L1244" s="25">
        <v>0</v>
      </c>
      <c r="M1244" s="25">
        <v>0</v>
      </c>
      <c r="N1244" s="26" t="s">
        <v>5383</v>
      </c>
      <c r="O1244" s="15"/>
    </row>
    <row r="1245" spans="1:15" ht="31.5" x14ac:dyDescent="0.25">
      <c r="A1245" s="38" t="s">
        <v>2208</v>
      </c>
      <c r="B1245" s="26" t="s">
        <v>2492</v>
      </c>
      <c r="C1245" s="24" t="s">
        <v>2493</v>
      </c>
      <c r="D1245" s="25">
        <v>0</v>
      </c>
      <c r="E1245" s="25">
        <v>34.56</v>
      </c>
      <c r="F1245" s="25">
        <v>0</v>
      </c>
      <c r="G1245" s="25">
        <v>0</v>
      </c>
      <c r="H1245" s="25">
        <v>0</v>
      </c>
      <c r="I1245" s="25">
        <v>0</v>
      </c>
      <c r="J1245" s="25">
        <v>0.11242393757568001</v>
      </c>
      <c r="K1245" s="25">
        <v>0</v>
      </c>
      <c r="L1245" s="25">
        <v>0</v>
      </c>
      <c r="M1245" s="25">
        <v>0</v>
      </c>
      <c r="N1245" s="26" t="s">
        <v>5383</v>
      </c>
      <c r="O1245" s="15"/>
    </row>
    <row r="1246" spans="1:15" ht="31.5" x14ac:dyDescent="0.25">
      <c r="A1246" s="38" t="s">
        <v>2208</v>
      </c>
      <c r="B1246" s="26" t="s">
        <v>2494</v>
      </c>
      <c r="C1246" s="24" t="s">
        <v>2495</v>
      </c>
      <c r="D1246" s="25">
        <v>0</v>
      </c>
      <c r="E1246" s="25">
        <v>31.68</v>
      </c>
      <c r="F1246" s="25">
        <v>0</v>
      </c>
      <c r="G1246" s="25">
        <v>0</v>
      </c>
      <c r="H1246" s="25">
        <v>0</v>
      </c>
      <c r="I1246" s="25">
        <v>0</v>
      </c>
      <c r="J1246" s="25">
        <v>0.10305527611104</v>
      </c>
      <c r="K1246" s="25">
        <v>0</v>
      </c>
      <c r="L1246" s="25">
        <v>0</v>
      </c>
      <c r="M1246" s="25">
        <v>0</v>
      </c>
      <c r="N1246" s="26" t="s">
        <v>5383</v>
      </c>
      <c r="O1246" s="15"/>
    </row>
    <row r="1247" spans="1:15" ht="31.5" x14ac:dyDescent="0.25">
      <c r="A1247" s="38" t="s">
        <v>2208</v>
      </c>
      <c r="B1247" s="26" t="s">
        <v>2496</v>
      </c>
      <c r="C1247" s="24" t="s">
        <v>2497</v>
      </c>
      <c r="D1247" s="25">
        <v>0</v>
      </c>
      <c r="E1247" s="25">
        <v>44.64</v>
      </c>
      <c r="F1247" s="25">
        <v>0</v>
      </c>
      <c r="G1247" s="25">
        <v>0</v>
      </c>
      <c r="H1247" s="25">
        <v>0</v>
      </c>
      <c r="I1247" s="25">
        <v>0</v>
      </c>
      <c r="J1247" s="25">
        <v>0.14521425270192001</v>
      </c>
      <c r="K1247" s="25">
        <v>0</v>
      </c>
      <c r="L1247" s="25">
        <v>0</v>
      </c>
      <c r="M1247" s="25">
        <v>0</v>
      </c>
      <c r="N1247" s="26" t="s">
        <v>5383</v>
      </c>
      <c r="O1247" s="15"/>
    </row>
    <row r="1248" spans="1:15" ht="31.5" x14ac:dyDescent="0.25">
      <c r="A1248" s="38" t="s">
        <v>2208</v>
      </c>
      <c r="B1248" s="26" t="s">
        <v>2498</v>
      </c>
      <c r="C1248" s="24" t="s">
        <v>2499</v>
      </c>
      <c r="D1248" s="25">
        <v>0</v>
      </c>
      <c r="E1248" s="25">
        <v>40.32</v>
      </c>
      <c r="F1248" s="25">
        <v>0</v>
      </c>
      <c r="G1248" s="25">
        <v>0</v>
      </c>
      <c r="H1248" s="25">
        <v>0</v>
      </c>
      <c r="I1248" s="25">
        <v>0</v>
      </c>
      <c r="J1248" s="25">
        <v>0.13116126050495999</v>
      </c>
      <c r="K1248" s="25">
        <v>0</v>
      </c>
      <c r="L1248" s="25">
        <v>0</v>
      </c>
      <c r="M1248" s="25">
        <v>0</v>
      </c>
      <c r="N1248" s="26" t="s">
        <v>5383</v>
      </c>
      <c r="O1248" s="15"/>
    </row>
    <row r="1249" spans="1:15" ht="31.5" x14ac:dyDescent="0.25">
      <c r="A1249" s="38" t="s">
        <v>2208</v>
      </c>
      <c r="B1249" s="26" t="s">
        <v>2500</v>
      </c>
      <c r="C1249" s="24" t="s">
        <v>2501</v>
      </c>
      <c r="D1249" s="25">
        <v>0</v>
      </c>
      <c r="E1249" s="25">
        <v>24.48</v>
      </c>
      <c r="F1249" s="25">
        <v>0</v>
      </c>
      <c r="G1249" s="25">
        <v>0</v>
      </c>
      <c r="H1249" s="25">
        <v>0</v>
      </c>
      <c r="I1249" s="25">
        <v>0</v>
      </c>
      <c r="J1249" s="25">
        <v>7.963362244944E-2</v>
      </c>
      <c r="K1249" s="25">
        <v>0</v>
      </c>
      <c r="L1249" s="25">
        <v>0</v>
      </c>
      <c r="M1249" s="25">
        <v>0</v>
      </c>
      <c r="N1249" s="26" t="s">
        <v>5383</v>
      </c>
      <c r="O1249" s="15"/>
    </row>
    <row r="1250" spans="1:15" ht="31.5" x14ac:dyDescent="0.25">
      <c r="A1250" s="38" t="s">
        <v>2208</v>
      </c>
      <c r="B1250" s="26" t="s">
        <v>2502</v>
      </c>
      <c r="C1250" s="24" t="s">
        <v>2503</v>
      </c>
      <c r="D1250" s="25">
        <v>0</v>
      </c>
      <c r="E1250" s="25">
        <v>47.52</v>
      </c>
      <c r="F1250" s="25">
        <v>0</v>
      </c>
      <c r="G1250" s="25">
        <v>0</v>
      </c>
      <c r="H1250" s="25">
        <v>0</v>
      </c>
      <c r="I1250" s="25">
        <v>0</v>
      </c>
      <c r="J1250" s="25">
        <v>0.15458291416656</v>
      </c>
      <c r="K1250" s="25">
        <v>0</v>
      </c>
      <c r="L1250" s="25">
        <v>0</v>
      </c>
      <c r="M1250" s="25">
        <v>0</v>
      </c>
      <c r="N1250" s="26" t="s">
        <v>5383</v>
      </c>
      <c r="O1250" s="15"/>
    </row>
    <row r="1251" spans="1:15" ht="31.5" x14ac:dyDescent="0.25">
      <c r="A1251" s="38" t="s">
        <v>2208</v>
      </c>
      <c r="B1251" s="26" t="s">
        <v>2504</v>
      </c>
      <c r="C1251" s="24" t="s">
        <v>2505</v>
      </c>
      <c r="D1251" s="25">
        <v>0</v>
      </c>
      <c r="E1251" s="25">
        <v>18.72</v>
      </c>
      <c r="F1251" s="25">
        <v>0</v>
      </c>
      <c r="G1251" s="25">
        <v>0</v>
      </c>
      <c r="H1251" s="25">
        <v>0</v>
      </c>
      <c r="I1251" s="25">
        <v>0</v>
      </c>
      <c r="J1251" s="25">
        <v>6.0896299520159999E-2</v>
      </c>
      <c r="K1251" s="25">
        <v>0</v>
      </c>
      <c r="L1251" s="25">
        <v>0</v>
      </c>
      <c r="M1251" s="25">
        <v>0</v>
      </c>
      <c r="N1251" s="26" t="s">
        <v>5383</v>
      </c>
      <c r="O1251" s="15"/>
    </row>
    <row r="1252" spans="1:15" ht="31.5" x14ac:dyDescent="0.25">
      <c r="A1252" s="38" t="s">
        <v>2208</v>
      </c>
      <c r="B1252" s="26" t="s">
        <v>2506</v>
      </c>
      <c r="C1252" s="24" t="s">
        <v>2507</v>
      </c>
      <c r="D1252" s="25">
        <v>0</v>
      </c>
      <c r="E1252" s="25">
        <v>30.24</v>
      </c>
      <c r="F1252" s="25">
        <v>0</v>
      </c>
      <c r="G1252" s="25">
        <v>0</v>
      </c>
      <c r="H1252" s="25">
        <v>0</v>
      </c>
      <c r="I1252" s="25">
        <v>0</v>
      </c>
      <c r="J1252" s="25">
        <v>9.8370945378720001E-2</v>
      </c>
      <c r="K1252" s="25">
        <v>0</v>
      </c>
      <c r="L1252" s="25">
        <v>0</v>
      </c>
      <c r="M1252" s="25">
        <v>0</v>
      </c>
      <c r="N1252" s="26" t="s">
        <v>5383</v>
      </c>
      <c r="O1252" s="15"/>
    </row>
    <row r="1253" spans="1:15" ht="31.5" x14ac:dyDescent="0.25">
      <c r="A1253" s="38" t="s">
        <v>2208</v>
      </c>
      <c r="B1253" s="26" t="s">
        <v>2508</v>
      </c>
      <c r="C1253" s="24" t="s">
        <v>2509</v>
      </c>
      <c r="D1253" s="25">
        <v>0</v>
      </c>
      <c r="E1253" s="25">
        <v>58.176000000000002</v>
      </c>
      <c r="F1253" s="25">
        <v>0</v>
      </c>
      <c r="G1253" s="25">
        <v>0</v>
      </c>
      <c r="H1253" s="25">
        <v>0</v>
      </c>
      <c r="I1253" s="25">
        <v>0</v>
      </c>
      <c r="J1253" s="25">
        <v>0.18924696158571999</v>
      </c>
      <c r="K1253" s="25">
        <v>0</v>
      </c>
      <c r="L1253" s="25">
        <v>0</v>
      </c>
      <c r="M1253" s="25">
        <v>0</v>
      </c>
      <c r="N1253" s="26" t="s">
        <v>5383</v>
      </c>
      <c r="O1253" s="15"/>
    </row>
    <row r="1254" spans="1:15" ht="31.5" x14ac:dyDescent="0.25">
      <c r="A1254" s="38" t="s">
        <v>2208</v>
      </c>
      <c r="B1254" s="26" t="s">
        <v>2510</v>
      </c>
      <c r="C1254" s="24" t="s">
        <v>2511</v>
      </c>
      <c r="D1254" s="25">
        <v>0</v>
      </c>
      <c r="E1254" s="25">
        <v>30.24</v>
      </c>
      <c r="F1254" s="25">
        <v>0</v>
      </c>
      <c r="G1254" s="25">
        <v>0</v>
      </c>
      <c r="H1254" s="25">
        <v>0</v>
      </c>
      <c r="I1254" s="25">
        <v>0</v>
      </c>
      <c r="J1254" s="25">
        <v>9.8370945378720001E-2</v>
      </c>
      <c r="K1254" s="25">
        <v>0</v>
      </c>
      <c r="L1254" s="25">
        <v>0</v>
      </c>
      <c r="M1254" s="25">
        <v>0</v>
      </c>
      <c r="N1254" s="26" t="s">
        <v>5383</v>
      </c>
      <c r="O1254" s="15"/>
    </row>
    <row r="1255" spans="1:15" ht="31.5" x14ac:dyDescent="0.25">
      <c r="A1255" s="38" t="s">
        <v>2208</v>
      </c>
      <c r="B1255" s="26" t="s">
        <v>2512</v>
      </c>
      <c r="C1255" s="24" t="s">
        <v>2513</v>
      </c>
      <c r="D1255" s="25">
        <v>0</v>
      </c>
      <c r="E1255" s="25">
        <v>33.840000000000003</v>
      </c>
      <c r="F1255" s="25">
        <v>0</v>
      </c>
      <c r="G1255" s="25">
        <v>0</v>
      </c>
      <c r="H1255" s="25">
        <v>0</v>
      </c>
      <c r="I1255" s="25">
        <v>0</v>
      </c>
      <c r="J1255" s="25">
        <v>0.11008177220952001</v>
      </c>
      <c r="K1255" s="25">
        <v>0</v>
      </c>
      <c r="L1255" s="25">
        <v>0</v>
      </c>
      <c r="M1255" s="25">
        <v>0</v>
      </c>
      <c r="N1255" s="26" t="s">
        <v>5383</v>
      </c>
      <c r="O1255" s="15"/>
    </row>
    <row r="1256" spans="1:15" ht="31.5" x14ac:dyDescent="0.25">
      <c r="A1256" s="38" t="s">
        <v>2208</v>
      </c>
      <c r="B1256" s="26" t="s">
        <v>2514</v>
      </c>
      <c r="C1256" s="24" t="s">
        <v>2515</v>
      </c>
      <c r="D1256" s="25">
        <v>0</v>
      </c>
      <c r="E1256" s="25">
        <v>18.864000000000001</v>
      </c>
      <c r="F1256" s="25">
        <v>0</v>
      </c>
      <c r="G1256" s="25">
        <v>0</v>
      </c>
      <c r="H1256" s="25">
        <v>0</v>
      </c>
      <c r="I1256" s="25">
        <v>0</v>
      </c>
      <c r="J1256" s="25">
        <v>6.1364732593390002E-2</v>
      </c>
      <c r="K1256" s="25">
        <v>0</v>
      </c>
      <c r="L1256" s="25">
        <v>0</v>
      </c>
      <c r="M1256" s="25">
        <v>0</v>
      </c>
      <c r="N1256" s="26" t="s">
        <v>5383</v>
      </c>
      <c r="O1256" s="15"/>
    </row>
    <row r="1257" spans="1:15" ht="31.5" x14ac:dyDescent="0.25">
      <c r="A1257" s="38" t="s">
        <v>2208</v>
      </c>
      <c r="B1257" s="26" t="s">
        <v>2516</v>
      </c>
      <c r="C1257" s="24" t="s">
        <v>2517</v>
      </c>
      <c r="D1257" s="25">
        <v>0</v>
      </c>
      <c r="E1257" s="25">
        <v>42.768000000000001</v>
      </c>
      <c r="F1257" s="25">
        <v>0</v>
      </c>
      <c r="G1257" s="25">
        <v>0</v>
      </c>
      <c r="H1257" s="25">
        <v>0</v>
      </c>
      <c r="I1257" s="25">
        <v>0</v>
      </c>
      <c r="J1257" s="25">
        <v>0.13912462274990001</v>
      </c>
      <c r="K1257" s="25">
        <v>0</v>
      </c>
      <c r="L1257" s="25">
        <v>0</v>
      </c>
      <c r="M1257" s="25">
        <v>0</v>
      </c>
      <c r="N1257" s="26" t="s">
        <v>5383</v>
      </c>
      <c r="O1257" s="15"/>
    </row>
    <row r="1258" spans="1:15" ht="31.5" x14ac:dyDescent="0.25">
      <c r="A1258" s="38" t="s">
        <v>2208</v>
      </c>
      <c r="B1258" s="26" t="s">
        <v>2518</v>
      </c>
      <c r="C1258" s="24" t="s">
        <v>2519</v>
      </c>
      <c r="D1258" s="25">
        <v>0</v>
      </c>
      <c r="E1258" s="25">
        <v>88.415999999999997</v>
      </c>
      <c r="F1258" s="25">
        <v>0</v>
      </c>
      <c r="G1258" s="25">
        <v>0</v>
      </c>
      <c r="H1258" s="25">
        <v>0</v>
      </c>
      <c r="I1258" s="25">
        <v>0</v>
      </c>
      <c r="J1258" s="25">
        <v>0.28761790696444001</v>
      </c>
      <c r="K1258" s="25">
        <v>0</v>
      </c>
      <c r="L1258" s="25">
        <v>0</v>
      </c>
      <c r="M1258" s="25">
        <v>0</v>
      </c>
      <c r="N1258" s="26" t="s">
        <v>5383</v>
      </c>
      <c r="O1258" s="15"/>
    </row>
    <row r="1259" spans="1:15" ht="31.5" x14ac:dyDescent="0.25">
      <c r="A1259" s="38" t="s">
        <v>2208</v>
      </c>
      <c r="B1259" s="26" t="s">
        <v>2520</v>
      </c>
      <c r="C1259" s="24" t="s">
        <v>2521</v>
      </c>
      <c r="D1259" s="25">
        <v>0</v>
      </c>
      <c r="E1259" s="25">
        <v>4.3369999999999997</v>
      </c>
      <c r="F1259" s="25">
        <v>0</v>
      </c>
      <c r="G1259" s="25">
        <v>0</v>
      </c>
      <c r="H1259" s="25">
        <v>0</v>
      </c>
      <c r="I1259" s="25">
        <v>0</v>
      </c>
      <c r="J1259" s="25">
        <v>1.4108293323660001E-2</v>
      </c>
      <c r="K1259" s="25">
        <v>0</v>
      </c>
      <c r="L1259" s="25">
        <v>0</v>
      </c>
      <c r="M1259" s="25">
        <v>0</v>
      </c>
      <c r="N1259" s="26" t="s">
        <v>5383</v>
      </c>
      <c r="O1259" s="15"/>
    </row>
    <row r="1260" spans="1:15" ht="31.5" x14ac:dyDescent="0.25">
      <c r="A1260" s="38" t="s">
        <v>2208</v>
      </c>
      <c r="B1260" s="26" t="s">
        <v>2522</v>
      </c>
      <c r="C1260" s="24" t="s">
        <v>2523</v>
      </c>
      <c r="D1260" s="25">
        <v>0</v>
      </c>
      <c r="E1260" s="25">
        <v>9.9559999999999995</v>
      </c>
      <c r="F1260" s="25">
        <v>0</v>
      </c>
      <c r="G1260" s="25">
        <v>0</v>
      </c>
      <c r="H1260" s="25">
        <v>0</v>
      </c>
      <c r="I1260" s="25">
        <v>0</v>
      </c>
      <c r="J1260" s="25">
        <v>3.2386942202060003E-2</v>
      </c>
      <c r="K1260" s="25">
        <v>0</v>
      </c>
      <c r="L1260" s="25">
        <v>0</v>
      </c>
      <c r="M1260" s="25">
        <v>0</v>
      </c>
      <c r="N1260" s="26" t="s">
        <v>5383</v>
      </c>
      <c r="O1260" s="15"/>
    </row>
    <row r="1261" spans="1:15" ht="31.5" x14ac:dyDescent="0.25">
      <c r="A1261" s="38" t="s">
        <v>2208</v>
      </c>
      <c r="B1261" s="26" t="s">
        <v>2524</v>
      </c>
      <c r="C1261" s="24" t="s">
        <v>2525</v>
      </c>
      <c r="D1261" s="25">
        <v>0</v>
      </c>
      <c r="E1261" s="25">
        <v>45.706000000000003</v>
      </c>
      <c r="F1261" s="25">
        <v>0</v>
      </c>
      <c r="G1261" s="25">
        <v>0</v>
      </c>
      <c r="H1261" s="25">
        <v>0</v>
      </c>
      <c r="I1261" s="25">
        <v>0</v>
      </c>
      <c r="J1261" s="25">
        <v>0.14868195864681</v>
      </c>
      <c r="K1261" s="25">
        <v>0</v>
      </c>
      <c r="L1261" s="25">
        <v>0</v>
      </c>
      <c r="M1261" s="25">
        <v>0</v>
      </c>
      <c r="N1261" s="26" t="s">
        <v>5383</v>
      </c>
      <c r="O1261" s="15"/>
    </row>
    <row r="1262" spans="1:15" ht="31.5" x14ac:dyDescent="0.25">
      <c r="A1262" s="38" t="s">
        <v>2208</v>
      </c>
      <c r="B1262" s="26" t="s">
        <v>2526</v>
      </c>
      <c r="C1262" s="24" t="s">
        <v>2527</v>
      </c>
      <c r="D1262" s="25">
        <v>0</v>
      </c>
      <c r="E1262" s="25">
        <v>1.9319999999999999</v>
      </c>
      <c r="F1262" s="25">
        <v>0</v>
      </c>
      <c r="G1262" s="25">
        <v>0</v>
      </c>
      <c r="H1262" s="25">
        <v>0</v>
      </c>
      <c r="I1262" s="25">
        <v>0</v>
      </c>
      <c r="J1262" s="25">
        <v>6.2848103991899997E-3</v>
      </c>
      <c r="K1262" s="25">
        <v>0</v>
      </c>
      <c r="L1262" s="25">
        <v>0</v>
      </c>
      <c r="M1262" s="25">
        <v>0</v>
      </c>
      <c r="N1262" s="26" t="s">
        <v>5383</v>
      </c>
      <c r="O1262" s="15"/>
    </row>
    <row r="1263" spans="1:15" ht="31.5" x14ac:dyDescent="0.25">
      <c r="A1263" s="38" t="s">
        <v>2208</v>
      </c>
      <c r="B1263" s="26" t="s">
        <v>2528</v>
      </c>
      <c r="C1263" s="24" t="s">
        <v>2529</v>
      </c>
      <c r="D1263" s="25">
        <v>0</v>
      </c>
      <c r="E1263" s="25">
        <v>4.7309999999999999</v>
      </c>
      <c r="F1263" s="25">
        <v>0</v>
      </c>
      <c r="G1263" s="25">
        <v>0</v>
      </c>
      <c r="H1263" s="25">
        <v>0</v>
      </c>
      <c r="I1263" s="25">
        <v>0</v>
      </c>
      <c r="J1263" s="25">
        <v>1.538997826014E-2</v>
      </c>
      <c r="K1263" s="25">
        <v>0</v>
      </c>
      <c r="L1263" s="25">
        <v>0</v>
      </c>
      <c r="M1263" s="25">
        <v>0</v>
      </c>
      <c r="N1263" s="26" t="s">
        <v>5383</v>
      </c>
      <c r="O1263" s="15"/>
    </row>
    <row r="1264" spans="1:15" ht="31.5" x14ac:dyDescent="0.25">
      <c r="A1264" s="38" t="s">
        <v>2208</v>
      </c>
      <c r="B1264" s="26" t="s">
        <v>2530</v>
      </c>
      <c r="C1264" s="24" t="s">
        <v>2531</v>
      </c>
      <c r="D1264" s="25">
        <v>0</v>
      </c>
      <c r="E1264" s="25">
        <v>91.465999999999994</v>
      </c>
      <c r="F1264" s="25">
        <v>0</v>
      </c>
      <c r="G1264" s="25">
        <v>0</v>
      </c>
      <c r="H1264" s="25">
        <v>0</v>
      </c>
      <c r="I1264" s="25">
        <v>0</v>
      </c>
      <c r="J1264" s="25">
        <v>0.29753957969609002</v>
      </c>
      <c r="K1264" s="25">
        <v>0</v>
      </c>
      <c r="L1264" s="25">
        <v>0</v>
      </c>
      <c r="M1264" s="25">
        <v>0</v>
      </c>
      <c r="N1264" s="26" t="s">
        <v>5383</v>
      </c>
      <c r="O1264" s="15"/>
    </row>
    <row r="1265" spans="1:15" ht="31.5" x14ac:dyDescent="0.25">
      <c r="A1265" s="38" t="s">
        <v>2208</v>
      </c>
      <c r="B1265" s="26" t="s">
        <v>2532</v>
      </c>
      <c r="C1265" s="24" t="s">
        <v>2533</v>
      </c>
      <c r="D1265" s="25">
        <v>0</v>
      </c>
      <c r="E1265" s="25">
        <v>15.968999999999999</v>
      </c>
      <c r="F1265" s="25">
        <v>0</v>
      </c>
      <c r="G1265" s="25">
        <v>0</v>
      </c>
      <c r="H1265" s="25">
        <v>0</v>
      </c>
      <c r="I1265" s="25">
        <v>0</v>
      </c>
      <c r="J1265" s="25">
        <v>5.1947276016949998E-2</v>
      </c>
      <c r="K1265" s="25">
        <v>0</v>
      </c>
      <c r="L1265" s="25">
        <v>0</v>
      </c>
      <c r="M1265" s="25">
        <v>0</v>
      </c>
      <c r="N1265" s="26" t="s">
        <v>5383</v>
      </c>
      <c r="O1265" s="15"/>
    </row>
    <row r="1266" spans="1:15" x14ac:dyDescent="0.25">
      <c r="A1266" s="38" t="s">
        <v>2208</v>
      </c>
      <c r="B1266" s="26" t="s">
        <v>2534</v>
      </c>
      <c r="C1266" s="24" t="s">
        <v>2535</v>
      </c>
      <c r="D1266" s="25">
        <v>0</v>
      </c>
      <c r="E1266" s="25">
        <v>31.780999999999999</v>
      </c>
      <c r="F1266" s="25">
        <v>0</v>
      </c>
      <c r="G1266" s="25">
        <v>0</v>
      </c>
      <c r="H1266" s="25">
        <v>0</v>
      </c>
      <c r="I1266" s="25">
        <v>0</v>
      </c>
      <c r="J1266" s="25">
        <v>0.10338382986378999</v>
      </c>
      <c r="K1266" s="25">
        <v>0</v>
      </c>
      <c r="L1266" s="25">
        <v>0</v>
      </c>
      <c r="M1266" s="25">
        <v>0</v>
      </c>
      <c r="N1266" s="26" t="s">
        <v>5383</v>
      </c>
      <c r="O1266" s="15"/>
    </row>
    <row r="1267" spans="1:15" ht="31.5" x14ac:dyDescent="0.25">
      <c r="A1267" s="38" t="s">
        <v>2208</v>
      </c>
      <c r="B1267" s="26" t="s">
        <v>2536</v>
      </c>
      <c r="C1267" s="24" t="s">
        <v>2537</v>
      </c>
      <c r="D1267" s="25">
        <v>0</v>
      </c>
      <c r="E1267" s="25">
        <v>24.204999999999998</v>
      </c>
      <c r="F1267" s="25">
        <v>0</v>
      </c>
      <c r="G1267" s="25">
        <v>0</v>
      </c>
      <c r="H1267" s="25">
        <v>0</v>
      </c>
      <c r="I1267" s="25">
        <v>0</v>
      </c>
      <c r="J1267" s="25">
        <v>7.873904539986E-2</v>
      </c>
      <c r="K1267" s="25">
        <v>0</v>
      </c>
      <c r="L1267" s="25">
        <v>0</v>
      </c>
      <c r="M1267" s="25">
        <v>0</v>
      </c>
      <c r="N1267" s="26" t="s">
        <v>5383</v>
      </c>
      <c r="O1267" s="15"/>
    </row>
    <row r="1268" spans="1:15" ht="31.5" x14ac:dyDescent="0.25">
      <c r="A1268" s="38" t="s">
        <v>2208</v>
      </c>
      <c r="B1268" s="26" t="s">
        <v>2538</v>
      </c>
      <c r="C1268" s="24" t="s">
        <v>2539</v>
      </c>
      <c r="D1268" s="25">
        <v>0</v>
      </c>
      <c r="E1268" s="25">
        <v>17.954000000000001</v>
      </c>
      <c r="F1268" s="25">
        <v>0</v>
      </c>
      <c r="G1268" s="25">
        <v>0</v>
      </c>
      <c r="H1268" s="25">
        <v>0</v>
      </c>
      <c r="I1268" s="25">
        <v>0</v>
      </c>
      <c r="J1268" s="25">
        <v>5.8404495811160001E-2</v>
      </c>
      <c r="K1268" s="25">
        <v>0</v>
      </c>
      <c r="L1268" s="25">
        <v>0</v>
      </c>
      <c r="M1268" s="25">
        <v>0</v>
      </c>
      <c r="N1268" s="26" t="s">
        <v>5383</v>
      </c>
      <c r="O1268" s="15"/>
    </row>
    <row r="1269" spans="1:15" ht="31.5" x14ac:dyDescent="0.25">
      <c r="A1269" s="38" t="s">
        <v>2208</v>
      </c>
      <c r="B1269" s="26" t="s">
        <v>2540</v>
      </c>
      <c r="C1269" s="24" t="s">
        <v>2541</v>
      </c>
      <c r="D1269" s="25">
        <v>0</v>
      </c>
      <c r="E1269" s="25">
        <v>45.015999999999998</v>
      </c>
      <c r="F1269" s="25">
        <v>0</v>
      </c>
      <c r="G1269" s="25">
        <v>0</v>
      </c>
      <c r="H1269" s="25">
        <v>0</v>
      </c>
      <c r="I1269" s="25">
        <v>0</v>
      </c>
      <c r="J1269" s="25">
        <v>0.14643738350423999</v>
      </c>
      <c r="K1269" s="25">
        <v>0</v>
      </c>
      <c r="L1269" s="25">
        <v>0</v>
      </c>
      <c r="M1269" s="25">
        <v>0</v>
      </c>
      <c r="N1269" s="26" t="s">
        <v>5383</v>
      </c>
      <c r="O1269" s="15"/>
    </row>
    <row r="1270" spans="1:15" ht="31.5" x14ac:dyDescent="0.25">
      <c r="A1270" s="38" t="s">
        <v>2208</v>
      </c>
      <c r="B1270" s="26" t="s">
        <v>2542</v>
      </c>
      <c r="C1270" s="24" t="s">
        <v>2543</v>
      </c>
      <c r="D1270" s="25">
        <v>0</v>
      </c>
      <c r="E1270" s="25">
        <v>12.241</v>
      </c>
      <c r="F1270" s="25">
        <v>0</v>
      </c>
      <c r="G1270" s="25">
        <v>0</v>
      </c>
      <c r="H1270" s="25">
        <v>0</v>
      </c>
      <c r="I1270" s="25">
        <v>0</v>
      </c>
      <c r="J1270" s="25">
        <v>3.9820064232170001E-2</v>
      </c>
      <c r="K1270" s="25">
        <v>0</v>
      </c>
      <c r="L1270" s="25">
        <v>0</v>
      </c>
      <c r="M1270" s="25">
        <v>0</v>
      </c>
      <c r="N1270" s="26" t="s">
        <v>5383</v>
      </c>
      <c r="O1270" s="15"/>
    </row>
    <row r="1271" spans="1:15" x14ac:dyDescent="0.25">
      <c r="A1271" s="38" t="s">
        <v>2208</v>
      </c>
      <c r="B1271" s="26" t="s">
        <v>2544</v>
      </c>
      <c r="C1271" s="24" t="s">
        <v>2545</v>
      </c>
      <c r="D1271" s="25">
        <v>0</v>
      </c>
      <c r="E1271" s="25">
        <v>30.911999999999999</v>
      </c>
      <c r="F1271" s="25">
        <v>0</v>
      </c>
      <c r="G1271" s="25">
        <v>0</v>
      </c>
      <c r="H1271" s="25">
        <v>0</v>
      </c>
      <c r="I1271" s="25">
        <v>0</v>
      </c>
      <c r="J1271" s="25">
        <v>0.10055696638713001</v>
      </c>
      <c r="K1271" s="25">
        <v>0</v>
      </c>
      <c r="L1271" s="25">
        <v>0</v>
      </c>
      <c r="M1271" s="25">
        <v>0</v>
      </c>
      <c r="N1271" s="26" t="s">
        <v>5383</v>
      </c>
      <c r="O1271" s="15"/>
    </row>
    <row r="1272" spans="1:15" ht="31.5" x14ac:dyDescent="0.25">
      <c r="A1272" s="38" t="s">
        <v>2208</v>
      </c>
      <c r="B1272" s="26" t="s">
        <v>2546</v>
      </c>
      <c r="C1272" s="24" t="s">
        <v>2547</v>
      </c>
      <c r="D1272" s="25">
        <v>0</v>
      </c>
      <c r="E1272" s="25">
        <v>112.47</v>
      </c>
      <c r="F1272" s="25">
        <v>0</v>
      </c>
      <c r="G1272" s="25">
        <v>0</v>
      </c>
      <c r="H1272" s="25">
        <v>0</v>
      </c>
      <c r="I1272" s="25">
        <v>0</v>
      </c>
      <c r="J1272" s="25">
        <v>0.36586574823890999</v>
      </c>
      <c r="K1272" s="25">
        <v>0</v>
      </c>
      <c r="L1272" s="25">
        <v>0</v>
      </c>
      <c r="M1272" s="25">
        <v>0</v>
      </c>
      <c r="N1272" s="26" t="s">
        <v>5383</v>
      </c>
      <c r="O1272" s="15"/>
    </row>
    <row r="1273" spans="1:15" ht="31.5" x14ac:dyDescent="0.25">
      <c r="A1273" s="38" t="s">
        <v>2208</v>
      </c>
      <c r="B1273" s="26" t="s">
        <v>2548</v>
      </c>
      <c r="C1273" s="24" t="s">
        <v>2549</v>
      </c>
      <c r="D1273" s="25">
        <v>0</v>
      </c>
      <c r="E1273" s="25">
        <v>119.508</v>
      </c>
      <c r="F1273" s="25">
        <v>0</v>
      </c>
      <c r="G1273" s="25">
        <v>0</v>
      </c>
      <c r="H1273" s="25">
        <v>0</v>
      </c>
      <c r="I1273" s="25">
        <v>0</v>
      </c>
      <c r="J1273" s="25">
        <v>0.38876041469312</v>
      </c>
      <c r="K1273" s="25">
        <v>0</v>
      </c>
      <c r="L1273" s="25">
        <v>0</v>
      </c>
      <c r="M1273" s="25">
        <v>0</v>
      </c>
      <c r="N1273" s="26" t="s">
        <v>5383</v>
      </c>
      <c r="O1273" s="15"/>
    </row>
    <row r="1274" spans="1:15" ht="31.5" x14ac:dyDescent="0.25">
      <c r="A1274" s="38" t="s">
        <v>2208</v>
      </c>
      <c r="B1274" s="26" t="s">
        <v>2550</v>
      </c>
      <c r="C1274" s="24" t="s">
        <v>2551</v>
      </c>
      <c r="D1274" s="25">
        <v>0</v>
      </c>
      <c r="E1274" s="25">
        <v>96.6</v>
      </c>
      <c r="F1274" s="25">
        <v>0</v>
      </c>
      <c r="G1274" s="25">
        <v>0</v>
      </c>
      <c r="H1274" s="25">
        <v>0</v>
      </c>
      <c r="I1274" s="25">
        <v>0</v>
      </c>
      <c r="J1274" s="25">
        <v>0.31424051995980001</v>
      </c>
      <c r="K1274" s="25">
        <v>0</v>
      </c>
      <c r="L1274" s="25">
        <v>0</v>
      </c>
      <c r="M1274" s="25">
        <v>0</v>
      </c>
      <c r="N1274" s="26" t="s">
        <v>5383</v>
      </c>
      <c r="O1274" s="15"/>
    </row>
    <row r="1275" spans="1:15" ht="31.5" x14ac:dyDescent="0.25">
      <c r="A1275" s="38" t="s">
        <v>2208</v>
      </c>
      <c r="B1275" s="26" t="s">
        <v>2552</v>
      </c>
      <c r="C1275" s="24" t="s">
        <v>2553</v>
      </c>
      <c r="D1275" s="25">
        <v>0</v>
      </c>
      <c r="E1275" s="25">
        <v>55.2</v>
      </c>
      <c r="F1275" s="25">
        <v>0</v>
      </c>
      <c r="G1275" s="25">
        <v>0</v>
      </c>
      <c r="H1275" s="25">
        <v>0</v>
      </c>
      <c r="I1275" s="25">
        <v>0</v>
      </c>
      <c r="J1275" s="25">
        <v>0.1795660114056</v>
      </c>
      <c r="K1275" s="25">
        <v>0</v>
      </c>
      <c r="L1275" s="25">
        <v>0</v>
      </c>
      <c r="M1275" s="25">
        <v>0</v>
      </c>
      <c r="N1275" s="26" t="s">
        <v>5383</v>
      </c>
      <c r="O1275" s="15"/>
    </row>
    <row r="1276" spans="1:15" x14ac:dyDescent="0.25">
      <c r="A1276" s="38" t="s">
        <v>2208</v>
      </c>
      <c r="B1276" s="26" t="s">
        <v>2554</v>
      </c>
      <c r="C1276" s="24" t="s">
        <v>2555</v>
      </c>
      <c r="D1276" s="25">
        <v>0</v>
      </c>
      <c r="E1276" s="25">
        <v>55.2</v>
      </c>
      <c r="F1276" s="25">
        <v>0</v>
      </c>
      <c r="G1276" s="25">
        <v>0</v>
      </c>
      <c r="H1276" s="25">
        <v>0</v>
      </c>
      <c r="I1276" s="25">
        <v>0</v>
      </c>
      <c r="J1276" s="25">
        <v>0.1795660114056</v>
      </c>
      <c r="K1276" s="25">
        <v>0</v>
      </c>
      <c r="L1276" s="25">
        <v>0</v>
      </c>
      <c r="M1276" s="25">
        <v>0</v>
      </c>
      <c r="N1276" s="26" t="s">
        <v>5383</v>
      </c>
      <c r="O1276" s="15"/>
    </row>
    <row r="1277" spans="1:15" ht="31.5" x14ac:dyDescent="0.25">
      <c r="A1277" s="38" t="s">
        <v>2208</v>
      </c>
      <c r="B1277" s="26" t="s">
        <v>2556</v>
      </c>
      <c r="C1277" s="24" t="s">
        <v>2557</v>
      </c>
      <c r="D1277" s="25">
        <v>0</v>
      </c>
      <c r="E1277" s="25">
        <v>85.56</v>
      </c>
      <c r="F1277" s="25">
        <v>0</v>
      </c>
      <c r="G1277" s="25">
        <v>0</v>
      </c>
      <c r="H1277" s="25">
        <v>0</v>
      </c>
      <c r="I1277" s="25">
        <v>0</v>
      </c>
      <c r="J1277" s="25">
        <v>0.27832731767868002</v>
      </c>
      <c r="K1277" s="25">
        <v>0</v>
      </c>
      <c r="L1277" s="25">
        <v>0</v>
      </c>
      <c r="M1277" s="25">
        <v>0</v>
      </c>
      <c r="N1277" s="26" t="s">
        <v>5383</v>
      </c>
      <c r="O1277" s="15"/>
    </row>
    <row r="1278" spans="1:15" x14ac:dyDescent="0.25">
      <c r="A1278" s="38" t="s">
        <v>2208</v>
      </c>
      <c r="B1278" s="26" t="s">
        <v>2558</v>
      </c>
      <c r="C1278" s="24" t="s">
        <v>2559</v>
      </c>
      <c r="D1278" s="25">
        <v>0</v>
      </c>
      <c r="E1278" s="25">
        <v>41.4</v>
      </c>
      <c r="F1278" s="25">
        <v>0</v>
      </c>
      <c r="G1278" s="25">
        <v>0</v>
      </c>
      <c r="H1278" s="25">
        <v>0</v>
      </c>
      <c r="I1278" s="25">
        <v>0</v>
      </c>
      <c r="J1278" s="25">
        <v>0.13467450855419999</v>
      </c>
      <c r="K1278" s="25">
        <v>0</v>
      </c>
      <c r="L1278" s="25">
        <v>0</v>
      </c>
      <c r="M1278" s="25">
        <v>0</v>
      </c>
      <c r="N1278" s="26" t="s">
        <v>5383</v>
      </c>
      <c r="O1278" s="15"/>
    </row>
    <row r="1279" spans="1:15" ht="31.5" x14ac:dyDescent="0.25">
      <c r="A1279" s="38" t="s">
        <v>2208</v>
      </c>
      <c r="B1279" s="26" t="s">
        <v>2560</v>
      </c>
      <c r="C1279" s="24" t="s">
        <v>2561</v>
      </c>
      <c r="D1279" s="25">
        <v>0</v>
      </c>
      <c r="E1279" s="25">
        <v>82.8</v>
      </c>
      <c r="F1279" s="25">
        <v>0</v>
      </c>
      <c r="G1279" s="25">
        <v>0</v>
      </c>
      <c r="H1279" s="25">
        <v>0</v>
      </c>
      <c r="I1279" s="25">
        <v>0</v>
      </c>
      <c r="J1279" s="25">
        <v>0.26934901710839998</v>
      </c>
      <c r="K1279" s="25">
        <v>0</v>
      </c>
      <c r="L1279" s="25">
        <v>0</v>
      </c>
      <c r="M1279" s="25">
        <v>0</v>
      </c>
      <c r="N1279" s="26" t="s">
        <v>5383</v>
      </c>
      <c r="O1279" s="15"/>
    </row>
    <row r="1280" spans="1:15" ht="31.5" x14ac:dyDescent="0.25">
      <c r="A1280" s="38" t="s">
        <v>2208</v>
      </c>
      <c r="B1280" s="26" t="s">
        <v>2562</v>
      </c>
      <c r="C1280" s="24" t="s">
        <v>2563</v>
      </c>
      <c r="D1280" s="25">
        <v>0</v>
      </c>
      <c r="E1280" s="25">
        <v>118.68</v>
      </c>
      <c r="F1280" s="25">
        <v>0</v>
      </c>
      <c r="G1280" s="25">
        <v>0</v>
      </c>
      <c r="H1280" s="25">
        <v>0</v>
      </c>
      <c r="I1280" s="25">
        <v>0</v>
      </c>
      <c r="J1280" s="25">
        <v>0.38606692452204</v>
      </c>
      <c r="K1280" s="25">
        <v>0</v>
      </c>
      <c r="L1280" s="25">
        <v>0</v>
      </c>
      <c r="M1280" s="25">
        <v>0</v>
      </c>
      <c r="N1280" s="26" t="s">
        <v>5383</v>
      </c>
      <c r="O1280" s="15"/>
    </row>
    <row r="1281" spans="1:15" ht="31.5" x14ac:dyDescent="0.25">
      <c r="A1281" s="38" t="s">
        <v>2208</v>
      </c>
      <c r="B1281" s="26" t="s">
        <v>2564</v>
      </c>
      <c r="C1281" s="24" t="s">
        <v>2565</v>
      </c>
      <c r="D1281" s="25">
        <v>0</v>
      </c>
      <c r="E1281" s="25">
        <v>165.6</v>
      </c>
      <c r="F1281" s="25">
        <v>0</v>
      </c>
      <c r="G1281" s="25">
        <v>0</v>
      </c>
      <c r="H1281" s="25">
        <v>0</v>
      </c>
      <c r="I1281" s="25">
        <v>0</v>
      </c>
      <c r="J1281" s="25">
        <v>0.53869803421679996</v>
      </c>
      <c r="K1281" s="25">
        <v>0</v>
      </c>
      <c r="L1281" s="25">
        <v>0</v>
      </c>
      <c r="M1281" s="25">
        <v>0</v>
      </c>
      <c r="N1281" s="26" t="s">
        <v>5383</v>
      </c>
      <c r="O1281" s="15"/>
    </row>
    <row r="1282" spans="1:15" ht="31.5" x14ac:dyDescent="0.25">
      <c r="A1282" s="38" t="s">
        <v>2208</v>
      </c>
      <c r="B1282" s="26" t="s">
        <v>2566</v>
      </c>
      <c r="C1282" s="24" t="s">
        <v>2567</v>
      </c>
      <c r="D1282" s="25">
        <v>0</v>
      </c>
      <c r="E1282" s="25">
        <v>97.98</v>
      </c>
      <c r="F1282" s="25">
        <v>0</v>
      </c>
      <c r="G1282" s="25">
        <v>0</v>
      </c>
      <c r="H1282" s="25">
        <v>0</v>
      </c>
      <c r="I1282" s="25">
        <v>0</v>
      </c>
      <c r="J1282" s="25">
        <v>0.31872967024493998</v>
      </c>
      <c r="K1282" s="25">
        <v>0</v>
      </c>
      <c r="L1282" s="25">
        <v>0</v>
      </c>
      <c r="M1282" s="25">
        <v>0</v>
      </c>
      <c r="N1282" s="26" t="s">
        <v>5383</v>
      </c>
      <c r="O1282" s="15"/>
    </row>
    <row r="1283" spans="1:15" ht="31.5" x14ac:dyDescent="0.25">
      <c r="A1283" s="38" t="s">
        <v>2208</v>
      </c>
      <c r="B1283" s="26" t="s">
        <v>2568</v>
      </c>
      <c r="C1283" s="24" t="s">
        <v>2569</v>
      </c>
      <c r="D1283" s="25">
        <v>0</v>
      </c>
      <c r="E1283" s="25">
        <v>179.4</v>
      </c>
      <c r="F1283" s="25">
        <v>0</v>
      </c>
      <c r="G1283" s="25">
        <v>0</v>
      </c>
      <c r="H1283" s="25">
        <v>0</v>
      </c>
      <c r="I1283" s="25">
        <v>0</v>
      </c>
      <c r="J1283" s="25">
        <v>0.58358953706820005</v>
      </c>
      <c r="K1283" s="25">
        <v>0</v>
      </c>
      <c r="L1283" s="25">
        <v>0</v>
      </c>
      <c r="M1283" s="25">
        <v>0</v>
      </c>
      <c r="N1283" s="26" t="s">
        <v>5383</v>
      </c>
      <c r="O1283" s="15"/>
    </row>
    <row r="1284" spans="1:15" ht="31.5" x14ac:dyDescent="0.25">
      <c r="A1284" s="38" t="s">
        <v>2208</v>
      </c>
      <c r="B1284" s="26" t="s">
        <v>2570</v>
      </c>
      <c r="C1284" s="24" t="s">
        <v>2571</v>
      </c>
      <c r="D1284" s="25">
        <v>0</v>
      </c>
      <c r="E1284" s="25">
        <v>48.3</v>
      </c>
      <c r="F1284" s="25">
        <v>0</v>
      </c>
      <c r="G1284" s="25">
        <v>0</v>
      </c>
      <c r="H1284" s="25">
        <v>0</v>
      </c>
      <c r="I1284" s="25">
        <v>0</v>
      </c>
      <c r="J1284" s="25">
        <v>0.15712025997990001</v>
      </c>
      <c r="K1284" s="25">
        <v>0</v>
      </c>
      <c r="L1284" s="25">
        <v>0</v>
      </c>
      <c r="M1284" s="25">
        <v>0</v>
      </c>
      <c r="N1284" s="26" t="s">
        <v>5383</v>
      </c>
      <c r="O1284" s="15"/>
    </row>
    <row r="1285" spans="1:15" ht="31.5" x14ac:dyDescent="0.25">
      <c r="A1285" s="38" t="s">
        <v>2208</v>
      </c>
      <c r="B1285" s="26" t="s">
        <v>2572</v>
      </c>
      <c r="C1285" s="24" t="s">
        <v>2573</v>
      </c>
      <c r="D1285" s="25">
        <v>0</v>
      </c>
      <c r="E1285" s="25">
        <v>201.34200000000001</v>
      </c>
      <c r="F1285" s="25">
        <v>0</v>
      </c>
      <c r="G1285" s="25">
        <v>0</v>
      </c>
      <c r="H1285" s="25">
        <v>0</v>
      </c>
      <c r="I1285" s="25">
        <v>0</v>
      </c>
      <c r="J1285" s="25">
        <v>0.65496702660191997</v>
      </c>
      <c r="K1285" s="25">
        <v>0</v>
      </c>
      <c r="L1285" s="25">
        <v>0</v>
      </c>
      <c r="M1285" s="25">
        <v>0</v>
      </c>
      <c r="N1285" s="26" t="s">
        <v>5383</v>
      </c>
      <c r="O1285" s="15"/>
    </row>
    <row r="1286" spans="1:15" ht="31.5" x14ac:dyDescent="0.25">
      <c r="A1286" s="38" t="s">
        <v>2208</v>
      </c>
      <c r="B1286" s="26" t="s">
        <v>2574</v>
      </c>
      <c r="C1286" s="24" t="s">
        <v>2575</v>
      </c>
      <c r="D1286" s="25">
        <v>0</v>
      </c>
      <c r="E1286" s="25">
        <v>31.74</v>
      </c>
      <c r="F1286" s="25">
        <v>0</v>
      </c>
      <c r="G1286" s="25">
        <v>0</v>
      </c>
      <c r="H1286" s="25">
        <v>0</v>
      </c>
      <c r="I1286" s="25">
        <v>0</v>
      </c>
      <c r="J1286" s="25">
        <v>0.10325045655822</v>
      </c>
      <c r="K1286" s="25">
        <v>0</v>
      </c>
      <c r="L1286" s="25">
        <v>0</v>
      </c>
      <c r="M1286" s="25">
        <v>0</v>
      </c>
      <c r="N1286" s="26" t="s">
        <v>5383</v>
      </c>
      <c r="O1286" s="15"/>
    </row>
    <row r="1287" spans="1:15" ht="31.5" x14ac:dyDescent="0.25">
      <c r="A1287" s="38" t="s">
        <v>2208</v>
      </c>
      <c r="B1287" s="26" t="s">
        <v>2576</v>
      </c>
      <c r="C1287" s="24" t="s">
        <v>2577</v>
      </c>
      <c r="D1287" s="25">
        <v>0</v>
      </c>
      <c r="E1287" s="25">
        <v>8.2799999999999994</v>
      </c>
      <c r="F1287" s="25">
        <v>0</v>
      </c>
      <c r="G1287" s="25">
        <v>0</v>
      </c>
      <c r="H1287" s="25">
        <v>0</v>
      </c>
      <c r="I1287" s="25">
        <v>0</v>
      </c>
      <c r="J1287" s="25">
        <v>2.6934901710839999E-2</v>
      </c>
      <c r="K1287" s="25">
        <v>0</v>
      </c>
      <c r="L1287" s="25">
        <v>0</v>
      </c>
      <c r="M1287" s="25">
        <v>0</v>
      </c>
      <c r="N1287" s="26" t="s">
        <v>5383</v>
      </c>
      <c r="O1287" s="15"/>
    </row>
    <row r="1288" spans="1:15" ht="31.5" x14ac:dyDescent="0.25">
      <c r="A1288" s="38" t="s">
        <v>2208</v>
      </c>
      <c r="B1288" s="26" t="s">
        <v>2578</v>
      </c>
      <c r="C1288" s="24" t="s">
        <v>2579</v>
      </c>
      <c r="D1288" s="25">
        <v>0</v>
      </c>
      <c r="E1288" s="25">
        <v>110.4</v>
      </c>
      <c r="F1288" s="25">
        <v>0</v>
      </c>
      <c r="G1288" s="25">
        <v>0</v>
      </c>
      <c r="H1288" s="25">
        <v>0</v>
      </c>
      <c r="I1288" s="25">
        <v>0</v>
      </c>
      <c r="J1288" s="25">
        <v>0.35913202281119999</v>
      </c>
      <c r="K1288" s="25">
        <v>0</v>
      </c>
      <c r="L1288" s="25">
        <v>0</v>
      </c>
      <c r="M1288" s="25">
        <v>0</v>
      </c>
      <c r="N1288" s="26" t="s">
        <v>5383</v>
      </c>
      <c r="O1288" s="15"/>
    </row>
    <row r="1289" spans="1:15" ht="31.5" x14ac:dyDescent="0.25">
      <c r="A1289" s="38" t="s">
        <v>2208</v>
      </c>
      <c r="B1289" s="26" t="s">
        <v>2580</v>
      </c>
      <c r="C1289" s="24" t="s">
        <v>2581</v>
      </c>
      <c r="D1289" s="25">
        <v>0</v>
      </c>
      <c r="E1289" s="25">
        <v>5.52</v>
      </c>
      <c r="F1289" s="25">
        <v>0</v>
      </c>
      <c r="G1289" s="25">
        <v>0</v>
      </c>
      <c r="H1289" s="25">
        <v>0</v>
      </c>
      <c r="I1289" s="25">
        <v>0</v>
      </c>
      <c r="J1289" s="25">
        <v>1.795660114056E-2</v>
      </c>
      <c r="K1289" s="25">
        <v>0</v>
      </c>
      <c r="L1289" s="25">
        <v>0</v>
      </c>
      <c r="M1289" s="25">
        <v>0</v>
      </c>
      <c r="N1289" s="26" t="s">
        <v>5383</v>
      </c>
      <c r="O1289" s="15"/>
    </row>
    <row r="1290" spans="1:15" ht="31.5" x14ac:dyDescent="0.25">
      <c r="A1290" s="38" t="s">
        <v>2208</v>
      </c>
      <c r="B1290" s="26" t="s">
        <v>2582</v>
      </c>
      <c r="C1290" s="24" t="s">
        <v>2583</v>
      </c>
      <c r="D1290" s="25">
        <v>0</v>
      </c>
      <c r="E1290" s="25">
        <v>97.152000000000001</v>
      </c>
      <c r="F1290" s="25">
        <v>0</v>
      </c>
      <c r="G1290" s="25">
        <v>0</v>
      </c>
      <c r="H1290" s="25">
        <v>0</v>
      </c>
      <c r="I1290" s="25">
        <v>0</v>
      </c>
      <c r="J1290" s="25">
        <v>0.31603618007384998</v>
      </c>
      <c r="K1290" s="25">
        <v>0</v>
      </c>
      <c r="L1290" s="25">
        <v>0</v>
      </c>
      <c r="M1290" s="25">
        <v>0</v>
      </c>
      <c r="N1290" s="26" t="s">
        <v>5383</v>
      </c>
      <c r="O1290" s="15"/>
    </row>
    <row r="1291" spans="1:15" ht="31.5" x14ac:dyDescent="0.25">
      <c r="A1291" s="38" t="s">
        <v>2208</v>
      </c>
      <c r="B1291" s="26" t="s">
        <v>2584</v>
      </c>
      <c r="C1291" s="24" t="s">
        <v>2585</v>
      </c>
      <c r="D1291" s="25">
        <v>0</v>
      </c>
      <c r="E1291" s="25">
        <v>82.248000000000005</v>
      </c>
      <c r="F1291" s="25">
        <v>0</v>
      </c>
      <c r="G1291" s="25">
        <v>0</v>
      </c>
      <c r="H1291" s="25">
        <v>0</v>
      </c>
      <c r="I1291" s="25">
        <v>0</v>
      </c>
      <c r="J1291" s="25">
        <v>0.26755335699434002</v>
      </c>
      <c r="K1291" s="25">
        <v>0</v>
      </c>
      <c r="L1291" s="25">
        <v>0</v>
      </c>
      <c r="M1291" s="25">
        <v>0</v>
      </c>
      <c r="N1291" s="26" t="s">
        <v>5383</v>
      </c>
      <c r="O1291" s="15"/>
    </row>
    <row r="1292" spans="1:15" ht="31.5" x14ac:dyDescent="0.25">
      <c r="A1292" s="38" t="s">
        <v>2208</v>
      </c>
      <c r="B1292" s="26" t="s">
        <v>2586</v>
      </c>
      <c r="C1292" s="24" t="s">
        <v>2587</v>
      </c>
      <c r="D1292" s="25">
        <v>0</v>
      </c>
      <c r="E1292" s="25">
        <v>44.436</v>
      </c>
      <c r="F1292" s="25">
        <v>0</v>
      </c>
      <c r="G1292" s="25">
        <v>0</v>
      </c>
      <c r="H1292" s="25">
        <v>0</v>
      </c>
      <c r="I1292" s="25">
        <v>0</v>
      </c>
      <c r="J1292" s="25">
        <v>0.14455063918149999</v>
      </c>
      <c r="K1292" s="25">
        <v>0</v>
      </c>
      <c r="L1292" s="25">
        <v>0</v>
      </c>
      <c r="M1292" s="25">
        <v>0</v>
      </c>
      <c r="N1292" s="26" t="s">
        <v>5383</v>
      </c>
      <c r="O1292" s="15"/>
    </row>
    <row r="1293" spans="1:15" ht="31.5" x14ac:dyDescent="0.25">
      <c r="A1293" s="38" t="s">
        <v>2208</v>
      </c>
      <c r="B1293" s="26" t="s">
        <v>2588</v>
      </c>
      <c r="C1293" s="24" t="s">
        <v>2589</v>
      </c>
      <c r="D1293" s="25">
        <v>0</v>
      </c>
      <c r="E1293" s="25">
        <v>140.76</v>
      </c>
      <c r="F1293" s="25">
        <v>0</v>
      </c>
      <c r="G1293" s="25">
        <v>0</v>
      </c>
      <c r="H1293" s="25">
        <v>0</v>
      </c>
      <c r="I1293" s="25">
        <v>0</v>
      </c>
      <c r="J1293" s="25">
        <v>0.45789332908427999</v>
      </c>
      <c r="K1293" s="25">
        <v>0</v>
      </c>
      <c r="L1293" s="25">
        <v>0</v>
      </c>
      <c r="M1293" s="25">
        <v>0</v>
      </c>
      <c r="N1293" s="26" t="s">
        <v>5383</v>
      </c>
      <c r="O1293" s="15"/>
    </row>
    <row r="1294" spans="1:15" ht="31.5" x14ac:dyDescent="0.25">
      <c r="A1294" s="38" t="s">
        <v>2208</v>
      </c>
      <c r="B1294" s="26" t="s">
        <v>2590</v>
      </c>
      <c r="C1294" s="24" t="s">
        <v>2591</v>
      </c>
      <c r="D1294" s="25">
        <v>0</v>
      </c>
      <c r="E1294" s="25">
        <v>110.4</v>
      </c>
      <c r="F1294" s="25">
        <v>0</v>
      </c>
      <c r="G1294" s="25">
        <v>0</v>
      </c>
      <c r="H1294" s="25">
        <v>0</v>
      </c>
      <c r="I1294" s="25">
        <v>0</v>
      </c>
      <c r="J1294" s="25">
        <v>0.35913202281119999</v>
      </c>
      <c r="K1294" s="25">
        <v>0</v>
      </c>
      <c r="L1294" s="25">
        <v>0</v>
      </c>
      <c r="M1294" s="25">
        <v>0</v>
      </c>
      <c r="N1294" s="26" t="s">
        <v>5383</v>
      </c>
      <c r="O1294" s="15"/>
    </row>
    <row r="1295" spans="1:15" ht="31.5" x14ac:dyDescent="0.25">
      <c r="A1295" s="38" t="s">
        <v>2208</v>
      </c>
      <c r="B1295" s="26" t="s">
        <v>2592</v>
      </c>
      <c r="C1295" s="24" t="s">
        <v>2593</v>
      </c>
      <c r="D1295" s="25">
        <v>0</v>
      </c>
      <c r="E1295" s="25">
        <v>229.77</v>
      </c>
      <c r="F1295" s="25">
        <v>0</v>
      </c>
      <c r="G1295" s="25">
        <v>0</v>
      </c>
      <c r="H1295" s="25">
        <v>0</v>
      </c>
      <c r="I1295" s="25">
        <v>0</v>
      </c>
      <c r="J1295" s="25">
        <v>0.74744352247581003</v>
      </c>
      <c r="K1295" s="25">
        <v>0</v>
      </c>
      <c r="L1295" s="25">
        <v>0</v>
      </c>
      <c r="M1295" s="25">
        <v>0</v>
      </c>
      <c r="N1295" s="26" t="s">
        <v>5383</v>
      </c>
      <c r="O1295" s="15"/>
    </row>
    <row r="1296" spans="1:15" x14ac:dyDescent="0.25">
      <c r="A1296" s="38" t="s">
        <v>2208</v>
      </c>
      <c r="B1296" s="26" t="s">
        <v>2594</v>
      </c>
      <c r="C1296" s="24" t="s">
        <v>2595</v>
      </c>
      <c r="D1296" s="25">
        <v>0</v>
      </c>
      <c r="E1296" s="25">
        <v>69</v>
      </c>
      <c r="F1296" s="25">
        <v>0</v>
      </c>
      <c r="G1296" s="25">
        <v>0</v>
      </c>
      <c r="H1296" s="25">
        <v>0</v>
      </c>
      <c r="I1296" s="25">
        <v>0</v>
      </c>
      <c r="J1296" s="25">
        <v>0.224457514257</v>
      </c>
      <c r="K1296" s="25">
        <v>0</v>
      </c>
      <c r="L1296" s="25">
        <v>0</v>
      </c>
      <c r="M1296" s="25">
        <v>0</v>
      </c>
      <c r="N1296" s="26" t="s">
        <v>5383</v>
      </c>
      <c r="O1296" s="15"/>
    </row>
    <row r="1297" spans="1:15" x14ac:dyDescent="0.25">
      <c r="A1297" s="38" t="s">
        <v>2208</v>
      </c>
      <c r="B1297" s="26" t="s">
        <v>2596</v>
      </c>
      <c r="C1297" s="24" t="s">
        <v>2597</v>
      </c>
      <c r="D1297" s="25">
        <v>0</v>
      </c>
      <c r="E1297" s="25">
        <v>131.44499999999999</v>
      </c>
      <c r="F1297" s="25">
        <v>0</v>
      </c>
      <c r="G1297" s="25">
        <v>0</v>
      </c>
      <c r="H1297" s="25">
        <v>0</v>
      </c>
      <c r="I1297" s="25">
        <v>0</v>
      </c>
      <c r="J1297" s="25">
        <v>0.42759156465957998</v>
      </c>
      <c r="K1297" s="25">
        <v>0</v>
      </c>
      <c r="L1297" s="25">
        <v>0</v>
      </c>
      <c r="M1297" s="25">
        <v>0</v>
      </c>
      <c r="N1297" s="26" t="s">
        <v>5383</v>
      </c>
      <c r="O1297" s="15"/>
    </row>
    <row r="1298" spans="1:15" ht="31.5" x14ac:dyDescent="0.25">
      <c r="A1298" s="38" t="s">
        <v>2208</v>
      </c>
      <c r="B1298" s="26" t="s">
        <v>2598</v>
      </c>
      <c r="C1298" s="24" t="s">
        <v>2599</v>
      </c>
      <c r="D1298" s="25">
        <v>0</v>
      </c>
      <c r="E1298" s="25">
        <v>41.4</v>
      </c>
      <c r="F1298" s="25">
        <v>0</v>
      </c>
      <c r="G1298" s="25">
        <v>0</v>
      </c>
      <c r="H1298" s="25">
        <v>0</v>
      </c>
      <c r="I1298" s="25">
        <v>0</v>
      </c>
      <c r="J1298" s="25">
        <v>0.13467450855419999</v>
      </c>
      <c r="K1298" s="25">
        <v>0</v>
      </c>
      <c r="L1298" s="25">
        <v>0</v>
      </c>
      <c r="M1298" s="25">
        <v>0</v>
      </c>
      <c r="N1298" s="26" t="s">
        <v>5383</v>
      </c>
      <c r="O1298" s="15"/>
    </row>
    <row r="1299" spans="1:15" x14ac:dyDescent="0.25">
      <c r="A1299" s="38" t="s">
        <v>2208</v>
      </c>
      <c r="B1299" s="26" t="s">
        <v>2600</v>
      </c>
      <c r="C1299" s="24" t="s">
        <v>2601</v>
      </c>
      <c r="D1299" s="25">
        <v>0</v>
      </c>
      <c r="E1299" s="25">
        <v>165.6</v>
      </c>
      <c r="F1299" s="25">
        <v>0</v>
      </c>
      <c r="G1299" s="25">
        <v>0</v>
      </c>
      <c r="H1299" s="25">
        <v>0</v>
      </c>
      <c r="I1299" s="25">
        <v>0</v>
      </c>
      <c r="J1299" s="25">
        <v>0.53869803421679996</v>
      </c>
      <c r="K1299" s="25">
        <v>0</v>
      </c>
      <c r="L1299" s="25">
        <v>0</v>
      </c>
      <c r="M1299" s="25">
        <v>0</v>
      </c>
      <c r="N1299" s="26" t="s">
        <v>5383</v>
      </c>
      <c r="O1299" s="15"/>
    </row>
    <row r="1300" spans="1:15" x14ac:dyDescent="0.25">
      <c r="A1300" s="38" t="s">
        <v>2208</v>
      </c>
      <c r="B1300" s="26" t="s">
        <v>2602</v>
      </c>
      <c r="C1300" s="24" t="s">
        <v>2603</v>
      </c>
      <c r="D1300" s="25">
        <v>0</v>
      </c>
      <c r="E1300" s="25">
        <v>124.2</v>
      </c>
      <c r="F1300" s="25">
        <v>0</v>
      </c>
      <c r="G1300" s="25">
        <v>0</v>
      </c>
      <c r="H1300" s="25">
        <v>0</v>
      </c>
      <c r="I1300" s="25">
        <v>0</v>
      </c>
      <c r="J1300" s="25">
        <v>0.40402352566260002</v>
      </c>
      <c r="K1300" s="25">
        <v>0</v>
      </c>
      <c r="L1300" s="25">
        <v>0</v>
      </c>
      <c r="M1300" s="25">
        <v>0</v>
      </c>
      <c r="N1300" s="26" t="s">
        <v>5383</v>
      </c>
      <c r="O1300" s="15"/>
    </row>
    <row r="1301" spans="1:15" ht="31.5" x14ac:dyDescent="0.25">
      <c r="A1301" s="38" t="s">
        <v>2208</v>
      </c>
      <c r="B1301" s="26" t="s">
        <v>2604</v>
      </c>
      <c r="C1301" s="24" t="s">
        <v>2605</v>
      </c>
      <c r="D1301" s="25">
        <v>0</v>
      </c>
      <c r="E1301" s="25">
        <v>59.328000000000003</v>
      </c>
      <c r="F1301" s="25">
        <v>0</v>
      </c>
      <c r="G1301" s="25">
        <v>0</v>
      </c>
      <c r="H1301" s="25">
        <v>0</v>
      </c>
      <c r="I1301" s="25">
        <v>0</v>
      </c>
      <c r="J1301" s="25">
        <v>0.19299442617158</v>
      </c>
      <c r="K1301" s="25">
        <v>0</v>
      </c>
      <c r="L1301" s="25">
        <v>0</v>
      </c>
      <c r="M1301" s="25">
        <v>0</v>
      </c>
      <c r="N1301" s="26" t="s">
        <v>5383</v>
      </c>
      <c r="O1301" s="15"/>
    </row>
    <row r="1302" spans="1:15" ht="31.5" x14ac:dyDescent="0.25">
      <c r="A1302" s="38" t="s">
        <v>2208</v>
      </c>
      <c r="B1302" s="26" t="s">
        <v>2606</v>
      </c>
      <c r="C1302" s="24" t="s">
        <v>2607</v>
      </c>
      <c r="D1302" s="25">
        <v>0</v>
      </c>
      <c r="E1302" s="25">
        <v>2.2749999999999999</v>
      </c>
      <c r="F1302" s="25">
        <v>0</v>
      </c>
      <c r="G1302" s="25">
        <v>0</v>
      </c>
      <c r="H1302" s="25">
        <v>0</v>
      </c>
      <c r="I1302" s="25">
        <v>0</v>
      </c>
      <c r="J1302" s="25">
        <v>7.4005919555699996E-3</v>
      </c>
      <c r="K1302" s="25">
        <v>0</v>
      </c>
      <c r="L1302" s="25">
        <v>0</v>
      </c>
      <c r="M1302" s="25">
        <v>0</v>
      </c>
      <c r="N1302" s="26" t="s">
        <v>5383</v>
      </c>
      <c r="O1302" s="15"/>
    </row>
    <row r="1303" spans="1:15" ht="31.5" x14ac:dyDescent="0.25">
      <c r="A1303" s="38" t="s">
        <v>2208</v>
      </c>
      <c r="B1303" s="26" t="s">
        <v>2608</v>
      </c>
      <c r="C1303" s="24" t="s">
        <v>2609</v>
      </c>
      <c r="D1303" s="25">
        <v>0</v>
      </c>
      <c r="E1303" s="25">
        <v>12.269</v>
      </c>
      <c r="F1303" s="25">
        <v>0</v>
      </c>
      <c r="G1303" s="25">
        <v>0</v>
      </c>
      <c r="H1303" s="25">
        <v>0</v>
      </c>
      <c r="I1303" s="25">
        <v>0</v>
      </c>
      <c r="J1303" s="25">
        <v>3.9911148440850003E-2</v>
      </c>
      <c r="K1303" s="25">
        <v>0</v>
      </c>
      <c r="L1303" s="25">
        <v>0</v>
      </c>
      <c r="M1303" s="25">
        <v>0</v>
      </c>
      <c r="N1303" s="26" t="s">
        <v>5383</v>
      </c>
      <c r="O1303" s="15"/>
    </row>
    <row r="1304" spans="1:15" ht="31.5" x14ac:dyDescent="0.25">
      <c r="A1304" s="38" t="s">
        <v>2208</v>
      </c>
      <c r="B1304" s="26" t="s">
        <v>2610</v>
      </c>
      <c r="C1304" s="24" t="s">
        <v>2611</v>
      </c>
      <c r="D1304" s="25">
        <v>0</v>
      </c>
      <c r="E1304" s="25">
        <v>4.6959999999999997</v>
      </c>
      <c r="F1304" s="25">
        <v>0</v>
      </c>
      <c r="G1304" s="25">
        <v>0</v>
      </c>
      <c r="H1304" s="25">
        <v>0</v>
      </c>
      <c r="I1304" s="25">
        <v>0</v>
      </c>
      <c r="J1304" s="25">
        <v>1.527612299928E-2</v>
      </c>
      <c r="K1304" s="25">
        <v>0</v>
      </c>
      <c r="L1304" s="25">
        <v>0</v>
      </c>
      <c r="M1304" s="25">
        <v>0</v>
      </c>
      <c r="N1304" s="26" t="s">
        <v>5383</v>
      </c>
      <c r="O1304" s="15"/>
    </row>
    <row r="1305" spans="1:15" ht="31.5" x14ac:dyDescent="0.25">
      <c r="A1305" s="38" t="s">
        <v>2208</v>
      </c>
      <c r="B1305" s="26" t="s">
        <v>2612</v>
      </c>
      <c r="C1305" s="24" t="s">
        <v>2613</v>
      </c>
      <c r="D1305" s="25">
        <v>0</v>
      </c>
      <c r="E1305" s="25">
        <v>7.15</v>
      </c>
      <c r="F1305" s="25">
        <v>0</v>
      </c>
      <c r="G1305" s="25">
        <v>0</v>
      </c>
      <c r="H1305" s="25">
        <v>0</v>
      </c>
      <c r="I1305" s="25">
        <v>0</v>
      </c>
      <c r="J1305" s="25">
        <v>2.325900328895E-2</v>
      </c>
      <c r="K1305" s="25">
        <v>0</v>
      </c>
      <c r="L1305" s="25">
        <v>0</v>
      </c>
      <c r="M1305" s="25">
        <v>0</v>
      </c>
      <c r="N1305" s="26" t="s">
        <v>5383</v>
      </c>
      <c r="O1305" s="15"/>
    </row>
    <row r="1306" spans="1:15" ht="31.5" x14ac:dyDescent="0.25">
      <c r="A1306" s="38" t="s">
        <v>2208</v>
      </c>
      <c r="B1306" s="26" t="s">
        <v>2614</v>
      </c>
      <c r="C1306" s="24" t="s">
        <v>2615</v>
      </c>
      <c r="D1306" s="25">
        <v>0</v>
      </c>
      <c r="E1306" s="25">
        <v>4.2249999999999996</v>
      </c>
      <c r="F1306" s="25">
        <v>0</v>
      </c>
      <c r="G1306" s="25">
        <v>0</v>
      </c>
      <c r="H1306" s="25">
        <v>0</v>
      </c>
      <c r="I1306" s="25">
        <v>0</v>
      </c>
      <c r="J1306" s="25">
        <v>1.374395648892E-2</v>
      </c>
      <c r="K1306" s="25">
        <v>0</v>
      </c>
      <c r="L1306" s="25">
        <v>0</v>
      </c>
      <c r="M1306" s="25">
        <v>0</v>
      </c>
      <c r="N1306" s="26" t="s">
        <v>5383</v>
      </c>
      <c r="O1306" s="15"/>
    </row>
    <row r="1307" spans="1:15" ht="31.5" x14ac:dyDescent="0.25">
      <c r="A1307" s="38" t="s">
        <v>2208</v>
      </c>
      <c r="B1307" s="26" t="s">
        <v>2616</v>
      </c>
      <c r="C1307" s="24" t="s">
        <v>2617</v>
      </c>
      <c r="D1307" s="25">
        <v>0</v>
      </c>
      <c r="E1307" s="25">
        <v>7.101</v>
      </c>
      <c r="F1307" s="25">
        <v>0</v>
      </c>
      <c r="G1307" s="25">
        <v>0</v>
      </c>
      <c r="H1307" s="25">
        <v>0</v>
      </c>
      <c r="I1307" s="25">
        <v>0</v>
      </c>
      <c r="J1307" s="25">
        <v>2.3099605923749999E-2</v>
      </c>
      <c r="K1307" s="25">
        <v>0</v>
      </c>
      <c r="L1307" s="25">
        <v>0</v>
      </c>
      <c r="M1307" s="25">
        <v>0</v>
      </c>
      <c r="N1307" s="26" t="s">
        <v>5383</v>
      </c>
      <c r="O1307" s="15"/>
    </row>
    <row r="1308" spans="1:15" ht="31.5" x14ac:dyDescent="0.25">
      <c r="A1308" s="38" t="s">
        <v>2208</v>
      </c>
      <c r="B1308" s="26" t="s">
        <v>2618</v>
      </c>
      <c r="C1308" s="24" t="s">
        <v>2619</v>
      </c>
      <c r="D1308" s="25">
        <v>0</v>
      </c>
      <c r="E1308" s="25">
        <v>10.53</v>
      </c>
      <c r="F1308" s="25">
        <v>0</v>
      </c>
      <c r="G1308" s="25">
        <v>0</v>
      </c>
      <c r="H1308" s="25">
        <v>0</v>
      </c>
      <c r="I1308" s="25">
        <v>0</v>
      </c>
      <c r="J1308" s="25">
        <v>3.4254168480089997E-2</v>
      </c>
      <c r="K1308" s="25">
        <v>0</v>
      </c>
      <c r="L1308" s="25">
        <v>0</v>
      </c>
      <c r="M1308" s="25">
        <v>0</v>
      </c>
      <c r="N1308" s="26" t="s">
        <v>5383</v>
      </c>
      <c r="O1308" s="15"/>
    </row>
    <row r="1309" spans="1:15" ht="31.5" x14ac:dyDescent="0.25">
      <c r="A1309" s="38" t="s">
        <v>2208</v>
      </c>
      <c r="B1309" s="26" t="s">
        <v>2620</v>
      </c>
      <c r="C1309" s="24" t="s">
        <v>2621</v>
      </c>
      <c r="D1309" s="25">
        <v>0</v>
      </c>
      <c r="E1309" s="25">
        <v>5.0209999999999999</v>
      </c>
      <c r="F1309" s="25">
        <v>0</v>
      </c>
      <c r="G1309" s="25">
        <v>0</v>
      </c>
      <c r="H1309" s="25">
        <v>0</v>
      </c>
      <c r="I1309" s="25">
        <v>0</v>
      </c>
      <c r="J1309" s="25">
        <v>1.633335042151E-2</v>
      </c>
      <c r="K1309" s="25">
        <v>0</v>
      </c>
      <c r="L1309" s="25">
        <v>0</v>
      </c>
      <c r="M1309" s="25">
        <v>0</v>
      </c>
      <c r="N1309" s="26" t="s">
        <v>5383</v>
      </c>
      <c r="O1309" s="15"/>
    </row>
    <row r="1310" spans="1:15" x14ac:dyDescent="0.25">
      <c r="A1310" s="38" t="s">
        <v>2208</v>
      </c>
      <c r="B1310" s="26" t="s">
        <v>2622</v>
      </c>
      <c r="C1310" s="24" t="s">
        <v>2623</v>
      </c>
      <c r="D1310" s="25">
        <v>0</v>
      </c>
      <c r="E1310" s="25">
        <v>1.95</v>
      </c>
      <c r="F1310" s="25">
        <v>0</v>
      </c>
      <c r="G1310" s="25">
        <v>0</v>
      </c>
      <c r="H1310" s="25">
        <v>0</v>
      </c>
      <c r="I1310" s="25">
        <v>0</v>
      </c>
      <c r="J1310" s="25">
        <v>6.3433645333500002E-3</v>
      </c>
      <c r="K1310" s="25">
        <v>0</v>
      </c>
      <c r="L1310" s="25">
        <v>0</v>
      </c>
      <c r="M1310" s="25">
        <v>0</v>
      </c>
      <c r="N1310" s="26" t="s">
        <v>5383</v>
      </c>
      <c r="O1310" s="15"/>
    </row>
    <row r="1311" spans="1:15" ht="31.5" x14ac:dyDescent="0.25">
      <c r="A1311" s="38" t="s">
        <v>2208</v>
      </c>
      <c r="B1311" s="26" t="s">
        <v>2624</v>
      </c>
      <c r="C1311" s="24" t="s">
        <v>2625</v>
      </c>
      <c r="D1311" s="25">
        <v>0</v>
      </c>
      <c r="E1311" s="25">
        <v>4.55</v>
      </c>
      <c r="F1311" s="25">
        <v>0</v>
      </c>
      <c r="G1311" s="25">
        <v>0</v>
      </c>
      <c r="H1311" s="25">
        <v>0</v>
      </c>
      <c r="I1311" s="25">
        <v>0</v>
      </c>
      <c r="J1311" s="25">
        <v>1.480118391115E-2</v>
      </c>
      <c r="K1311" s="25">
        <v>0</v>
      </c>
      <c r="L1311" s="25">
        <v>0</v>
      </c>
      <c r="M1311" s="25">
        <v>0</v>
      </c>
      <c r="N1311" s="26" t="s">
        <v>5383</v>
      </c>
      <c r="O1311" s="15"/>
    </row>
    <row r="1312" spans="1:15" ht="31.5" x14ac:dyDescent="0.25">
      <c r="A1312" s="38" t="s">
        <v>2208</v>
      </c>
      <c r="B1312" s="26" t="s">
        <v>2626</v>
      </c>
      <c r="C1312" s="24" t="s">
        <v>2627</v>
      </c>
      <c r="D1312" s="25">
        <v>0</v>
      </c>
      <c r="E1312" s="25">
        <v>25.69</v>
      </c>
      <c r="F1312" s="25">
        <v>0</v>
      </c>
      <c r="G1312" s="25">
        <v>0</v>
      </c>
      <c r="H1312" s="25">
        <v>0</v>
      </c>
      <c r="I1312" s="25">
        <v>0</v>
      </c>
      <c r="J1312" s="25">
        <v>8.3569761467570003E-2</v>
      </c>
      <c r="K1312" s="25">
        <v>0</v>
      </c>
      <c r="L1312" s="25">
        <v>0</v>
      </c>
      <c r="M1312" s="25">
        <v>0</v>
      </c>
      <c r="N1312" s="26" t="s">
        <v>5383</v>
      </c>
      <c r="O1312" s="15"/>
    </row>
    <row r="1313" spans="1:15" ht="31.5" x14ac:dyDescent="0.25">
      <c r="A1313" s="38" t="s">
        <v>2208</v>
      </c>
      <c r="B1313" s="26" t="s">
        <v>2628</v>
      </c>
      <c r="C1313" s="24" t="s">
        <v>2629</v>
      </c>
      <c r="D1313" s="25">
        <v>0</v>
      </c>
      <c r="E1313" s="25">
        <v>74.087999999999994</v>
      </c>
      <c r="F1313" s="25">
        <v>0</v>
      </c>
      <c r="G1313" s="25">
        <v>0</v>
      </c>
      <c r="H1313" s="25">
        <v>0</v>
      </c>
      <c r="I1313" s="25">
        <v>0</v>
      </c>
      <c r="J1313" s="25">
        <v>0.24100881617785999</v>
      </c>
      <c r="K1313" s="25">
        <v>0</v>
      </c>
      <c r="L1313" s="25">
        <v>0</v>
      </c>
      <c r="M1313" s="25">
        <v>0</v>
      </c>
      <c r="N1313" s="26" t="s">
        <v>5383</v>
      </c>
      <c r="O1313" s="15"/>
    </row>
    <row r="1314" spans="1:15" ht="31.5" x14ac:dyDescent="0.25">
      <c r="A1314" s="38" t="s">
        <v>2208</v>
      </c>
      <c r="B1314" s="26" t="s">
        <v>2630</v>
      </c>
      <c r="C1314" s="24" t="s">
        <v>2631</v>
      </c>
      <c r="D1314" s="25">
        <v>0</v>
      </c>
      <c r="E1314" s="25">
        <v>25.992000000000001</v>
      </c>
      <c r="F1314" s="25">
        <v>0</v>
      </c>
      <c r="G1314" s="25">
        <v>0</v>
      </c>
      <c r="H1314" s="25">
        <v>0</v>
      </c>
      <c r="I1314" s="25">
        <v>0</v>
      </c>
      <c r="J1314" s="25">
        <v>8.4552169718369999E-2</v>
      </c>
      <c r="K1314" s="25">
        <v>0</v>
      </c>
      <c r="L1314" s="25">
        <v>0</v>
      </c>
      <c r="M1314" s="25">
        <v>0</v>
      </c>
      <c r="N1314" s="26" t="s">
        <v>5383</v>
      </c>
      <c r="O1314" s="15"/>
    </row>
    <row r="1315" spans="1:15" ht="31.5" x14ac:dyDescent="0.25">
      <c r="A1315" s="38" t="s">
        <v>2208</v>
      </c>
      <c r="B1315" s="26" t="s">
        <v>2632</v>
      </c>
      <c r="C1315" s="24" t="s">
        <v>2633</v>
      </c>
      <c r="D1315" s="25">
        <v>0</v>
      </c>
      <c r="E1315" s="25">
        <v>45.72</v>
      </c>
      <c r="F1315" s="25">
        <v>0</v>
      </c>
      <c r="G1315" s="25">
        <v>0</v>
      </c>
      <c r="H1315" s="25">
        <v>0</v>
      </c>
      <c r="I1315" s="25">
        <v>0</v>
      </c>
      <c r="J1315" s="25">
        <v>0.14872750075116001</v>
      </c>
      <c r="K1315" s="25">
        <v>0</v>
      </c>
      <c r="L1315" s="25">
        <v>0</v>
      </c>
      <c r="M1315" s="25">
        <v>0</v>
      </c>
      <c r="N1315" s="26" t="s">
        <v>5383</v>
      </c>
      <c r="O1315" s="15"/>
    </row>
    <row r="1316" spans="1:15" ht="31.5" x14ac:dyDescent="0.25">
      <c r="A1316" s="38" t="s">
        <v>2208</v>
      </c>
      <c r="B1316" s="26" t="s">
        <v>2634</v>
      </c>
      <c r="C1316" s="24" t="s">
        <v>2635</v>
      </c>
      <c r="D1316" s="25">
        <v>0</v>
      </c>
      <c r="E1316" s="25">
        <v>13.32</v>
      </c>
      <c r="F1316" s="25">
        <v>0</v>
      </c>
      <c r="G1316" s="25">
        <v>0</v>
      </c>
      <c r="H1316" s="25">
        <v>0</v>
      </c>
      <c r="I1316" s="25">
        <v>0</v>
      </c>
      <c r="J1316" s="25">
        <v>4.3330059273959998E-2</v>
      </c>
      <c r="K1316" s="25">
        <v>0</v>
      </c>
      <c r="L1316" s="25">
        <v>0</v>
      </c>
      <c r="M1316" s="25">
        <v>0</v>
      </c>
      <c r="N1316" s="26" t="s">
        <v>5383</v>
      </c>
      <c r="O1316" s="15"/>
    </row>
    <row r="1317" spans="1:15" ht="31.5" x14ac:dyDescent="0.25">
      <c r="A1317" s="38" t="s">
        <v>2208</v>
      </c>
      <c r="B1317" s="26" t="s">
        <v>2636</v>
      </c>
      <c r="C1317" s="24" t="s">
        <v>2637</v>
      </c>
      <c r="D1317" s="25">
        <v>0</v>
      </c>
      <c r="E1317" s="25">
        <v>56.591999999999999</v>
      </c>
      <c r="F1317" s="25">
        <v>0</v>
      </c>
      <c r="G1317" s="25">
        <v>0</v>
      </c>
      <c r="H1317" s="25">
        <v>0</v>
      </c>
      <c r="I1317" s="25">
        <v>0</v>
      </c>
      <c r="J1317" s="25">
        <v>0.18409419778017</v>
      </c>
      <c r="K1317" s="25">
        <v>0</v>
      </c>
      <c r="L1317" s="25">
        <v>0</v>
      </c>
      <c r="M1317" s="25">
        <v>0</v>
      </c>
      <c r="N1317" s="26" t="s">
        <v>5383</v>
      </c>
      <c r="O1317" s="15"/>
    </row>
    <row r="1318" spans="1:15" ht="31.5" x14ac:dyDescent="0.25">
      <c r="A1318" s="38" t="s">
        <v>2208</v>
      </c>
      <c r="B1318" s="26" t="s">
        <v>2638</v>
      </c>
      <c r="C1318" s="24" t="s">
        <v>2639</v>
      </c>
      <c r="D1318" s="25">
        <v>0</v>
      </c>
      <c r="E1318" s="25">
        <v>17.352</v>
      </c>
      <c r="F1318" s="25">
        <v>0</v>
      </c>
      <c r="G1318" s="25">
        <v>0</v>
      </c>
      <c r="H1318" s="25">
        <v>0</v>
      </c>
      <c r="I1318" s="25">
        <v>0</v>
      </c>
      <c r="J1318" s="25">
        <v>5.6446185324449998E-2</v>
      </c>
      <c r="K1318" s="25">
        <v>0</v>
      </c>
      <c r="L1318" s="25">
        <v>0</v>
      </c>
      <c r="M1318" s="25">
        <v>0</v>
      </c>
      <c r="N1318" s="26" t="s">
        <v>5383</v>
      </c>
      <c r="O1318" s="15"/>
    </row>
    <row r="1319" spans="1:15" ht="31.5" x14ac:dyDescent="0.25">
      <c r="A1319" s="38" t="s">
        <v>2208</v>
      </c>
      <c r="B1319" s="26" t="s">
        <v>2640</v>
      </c>
      <c r="C1319" s="24" t="s">
        <v>2641</v>
      </c>
      <c r="D1319" s="25">
        <v>0</v>
      </c>
      <c r="E1319" s="25">
        <v>14.3</v>
      </c>
      <c r="F1319" s="25">
        <v>0</v>
      </c>
      <c r="G1319" s="25">
        <v>0</v>
      </c>
      <c r="H1319" s="25">
        <v>0</v>
      </c>
      <c r="I1319" s="25">
        <v>0</v>
      </c>
      <c r="J1319" s="25">
        <v>4.6518006577899999E-2</v>
      </c>
      <c r="K1319" s="25">
        <v>0</v>
      </c>
      <c r="L1319" s="25">
        <v>0</v>
      </c>
      <c r="M1319" s="25">
        <v>0</v>
      </c>
      <c r="N1319" s="26" t="s">
        <v>5383</v>
      </c>
      <c r="O1319" s="15"/>
    </row>
    <row r="1320" spans="1:15" ht="31.5" x14ac:dyDescent="0.25">
      <c r="A1320" s="38" t="s">
        <v>2208</v>
      </c>
      <c r="B1320" s="26" t="s">
        <v>2642</v>
      </c>
      <c r="C1320" s="24" t="s">
        <v>2643</v>
      </c>
      <c r="D1320" s="25">
        <v>0</v>
      </c>
      <c r="E1320" s="25">
        <v>19.295999999999999</v>
      </c>
      <c r="F1320" s="25">
        <v>0</v>
      </c>
      <c r="G1320" s="25">
        <v>0</v>
      </c>
      <c r="H1320" s="25">
        <v>0</v>
      </c>
      <c r="I1320" s="25">
        <v>0</v>
      </c>
      <c r="J1320" s="25">
        <v>6.2770031813079996E-2</v>
      </c>
      <c r="K1320" s="25">
        <v>0</v>
      </c>
      <c r="L1320" s="25">
        <v>0</v>
      </c>
      <c r="M1320" s="25">
        <v>0</v>
      </c>
      <c r="N1320" s="26" t="s">
        <v>5383</v>
      </c>
      <c r="O1320" s="15"/>
    </row>
    <row r="1321" spans="1:15" ht="31.5" x14ac:dyDescent="0.25">
      <c r="A1321" s="38" t="s">
        <v>2208</v>
      </c>
      <c r="B1321" s="26" t="s">
        <v>2644</v>
      </c>
      <c r="C1321" s="24" t="s">
        <v>2645</v>
      </c>
      <c r="D1321" s="25">
        <v>0</v>
      </c>
      <c r="E1321" s="25">
        <v>53.423999999999999</v>
      </c>
      <c r="F1321" s="25">
        <v>0</v>
      </c>
      <c r="G1321" s="25">
        <v>0</v>
      </c>
      <c r="H1321" s="25">
        <v>0</v>
      </c>
      <c r="I1321" s="25">
        <v>0</v>
      </c>
      <c r="J1321" s="25">
        <v>0.17378867016906999</v>
      </c>
      <c r="K1321" s="25">
        <v>0</v>
      </c>
      <c r="L1321" s="25">
        <v>0</v>
      </c>
      <c r="M1321" s="25">
        <v>0</v>
      </c>
      <c r="N1321" s="26" t="s">
        <v>5383</v>
      </c>
      <c r="O1321" s="15"/>
    </row>
    <row r="1322" spans="1:15" ht="31.5" x14ac:dyDescent="0.25">
      <c r="A1322" s="38" t="s">
        <v>2208</v>
      </c>
      <c r="B1322" s="26" t="s">
        <v>2646</v>
      </c>
      <c r="C1322" s="24" t="s">
        <v>2647</v>
      </c>
      <c r="D1322" s="25">
        <v>0</v>
      </c>
      <c r="E1322" s="25">
        <v>9.9359999999999999</v>
      </c>
      <c r="F1322" s="25">
        <v>0</v>
      </c>
      <c r="G1322" s="25">
        <v>0</v>
      </c>
      <c r="H1322" s="25">
        <v>0</v>
      </c>
      <c r="I1322" s="25">
        <v>0</v>
      </c>
      <c r="J1322" s="25">
        <v>3.2321882053000003E-2</v>
      </c>
      <c r="K1322" s="25">
        <v>0</v>
      </c>
      <c r="L1322" s="25">
        <v>0</v>
      </c>
      <c r="M1322" s="25">
        <v>0</v>
      </c>
      <c r="N1322" s="26" t="s">
        <v>5383</v>
      </c>
      <c r="O1322" s="15"/>
    </row>
    <row r="1323" spans="1:15" ht="31.5" x14ac:dyDescent="0.25">
      <c r="A1323" s="38" t="s">
        <v>2208</v>
      </c>
      <c r="B1323" s="26" t="s">
        <v>2648</v>
      </c>
      <c r="C1323" s="24" t="s">
        <v>2649</v>
      </c>
      <c r="D1323" s="25">
        <v>0</v>
      </c>
      <c r="E1323" s="25">
        <v>63.36</v>
      </c>
      <c r="F1323" s="25">
        <v>0</v>
      </c>
      <c r="G1323" s="25">
        <v>0</v>
      </c>
      <c r="H1323" s="25">
        <v>0</v>
      </c>
      <c r="I1323" s="25">
        <v>0</v>
      </c>
      <c r="J1323" s="25">
        <v>0.20611055222208</v>
      </c>
      <c r="K1323" s="25">
        <v>0</v>
      </c>
      <c r="L1323" s="25">
        <v>0</v>
      </c>
      <c r="M1323" s="25">
        <v>0</v>
      </c>
      <c r="N1323" s="26" t="s">
        <v>5383</v>
      </c>
      <c r="O1323" s="15"/>
    </row>
    <row r="1324" spans="1:15" ht="31.5" x14ac:dyDescent="0.25">
      <c r="A1324" s="38" t="s">
        <v>2208</v>
      </c>
      <c r="B1324" s="26" t="s">
        <v>2650</v>
      </c>
      <c r="C1324" s="24" t="s">
        <v>2651</v>
      </c>
      <c r="D1324" s="25">
        <v>0</v>
      </c>
      <c r="E1324" s="25">
        <v>46.08</v>
      </c>
      <c r="F1324" s="25">
        <v>0</v>
      </c>
      <c r="G1324" s="25">
        <v>0</v>
      </c>
      <c r="H1324" s="25">
        <v>0</v>
      </c>
      <c r="I1324" s="25">
        <v>0</v>
      </c>
      <c r="J1324" s="25">
        <v>0.14989858343424001</v>
      </c>
      <c r="K1324" s="25">
        <v>0</v>
      </c>
      <c r="L1324" s="25">
        <v>0</v>
      </c>
      <c r="M1324" s="25">
        <v>0</v>
      </c>
      <c r="N1324" s="26" t="s">
        <v>5383</v>
      </c>
      <c r="O1324" s="15"/>
    </row>
    <row r="1325" spans="1:15" ht="31.5" x14ac:dyDescent="0.25">
      <c r="A1325" s="38" t="s">
        <v>2208</v>
      </c>
      <c r="B1325" s="26" t="s">
        <v>2652</v>
      </c>
      <c r="C1325" s="24" t="s">
        <v>2653</v>
      </c>
      <c r="D1325" s="25">
        <v>0</v>
      </c>
      <c r="E1325" s="25">
        <v>23.327999999999999</v>
      </c>
      <c r="F1325" s="25">
        <v>0</v>
      </c>
      <c r="G1325" s="25">
        <v>0</v>
      </c>
      <c r="H1325" s="25">
        <v>0</v>
      </c>
      <c r="I1325" s="25">
        <v>0</v>
      </c>
      <c r="J1325" s="25">
        <v>7.5886157863579995E-2</v>
      </c>
      <c r="K1325" s="25">
        <v>0</v>
      </c>
      <c r="L1325" s="25">
        <v>0</v>
      </c>
      <c r="M1325" s="25">
        <v>0</v>
      </c>
      <c r="N1325" s="26" t="s">
        <v>5383</v>
      </c>
      <c r="O1325" s="15"/>
    </row>
    <row r="1326" spans="1:15" ht="31.5" x14ac:dyDescent="0.25">
      <c r="A1326" s="38" t="s">
        <v>2208</v>
      </c>
      <c r="B1326" s="26" t="s">
        <v>2654</v>
      </c>
      <c r="C1326" s="24" t="s">
        <v>2655</v>
      </c>
      <c r="D1326" s="25">
        <v>0</v>
      </c>
      <c r="E1326" s="25">
        <v>45.36</v>
      </c>
      <c r="F1326" s="25">
        <v>0</v>
      </c>
      <c r="G1326" s="25">
        <v>0</v>
      </c>
      <c r="H1326" s="25">
        <v>0</v>
      </c>
      <c r="I1326" s="25">
        <v>0</v>
      </c>
      <c r="J1326" s="25">
        <v>0.14755641806808001</v>
      </c>
      <c r="K1326" s="25">
        <v>0</v>
      </c>
      <c r="L1326" s="25">
        <v>0</v>
      </c>
      <c r="M1326" s="25">
        <v>0</v>
      </c>
      <c r="N1326" s="26" t="s">
        <v>5383</v>
      </c>
      <c r="O1326" s="15"/>
    </row>
    <row r="1327" spans="1:15" ht="31.5" x14ac:dyDescent="0.25">
      <c r="A1327" s="38" t="s">
        <v>2208</v>
      </c>
      <c r="B1327" s="26" t="s">
        <v>2656</v>
      </c>
      <c r="C1327" s="24" t="s">
        <v>2657</v>
      </c>
      <c r="D1327" s="25">
        <v>0</v>
      </c>
      <c r="E1327" s="25">
        <v>16.847999999999999</v>
      </c>
      <c r="F1327" s="25">
        <v>0</v>
      </c>
      <c r="G1327" s="25">
        <v>0</v>
      </c>
      <c r="H1327" s="25">
        <v>0</v>
      </c>
      <c r="I1327" s="25">
        <v>0</v>
      </c>
      <c r="J1327" s="25">
        <v>5.4806669568140003E-2</v>
      </c>
      <c r="K1327" s="25">
        <v>0</v>
      </c>
      <c r="L1327" s="25">
        <v>0</v>
      </c>
      <c r="M1327" s="25">
        <v>0</v>
      </c>
      <c r="N1327" s="26" t="s">
        <v>5383</v>
      </c>
      <c r="O1327" s="15"/>
    </row>
    <row r="1328" spans="1:15" ht="31.5" x14ac:dyDescent="0.25">
      <c r="A1328" s="38" t="s">
        <v>2208</v>
      </c>
      <c r="B1328" s="26" t="s">
        <v>2658</v>
      </c>
      <c r="C1328" s="24" t="s">
        <v>2659</v>
      </c>
      <c r="D1328" s="25">
        <v>0</v>
      </c>
      <c r="E1328" s="25">
        <v>20.736000000000001</v>
      </c>
      <c r="F1328" s="25">
        <v>0</v>
      </c>
      <c r="G1328" s="25">
        <v>0</v>
      </c>
      <c r="H1328" s="25">
        <v>0</v>
      </c>
      <c r="I1328" s="25">
        <v>0</v>
      </c>
      <c r="J1328" s="25">
        <v>6.7454362545400007E-2</v>
      </c>
      <c r="K1328" s="25">
        <v>0</v>
      </c>
      <c r="L1328" s="25">
        <v>0</v>
      </c>
      <c r="M1328" s="25">
        <v>0</v>
      </c>
      <c r="N1328" s="26" t="s">
        <v>5383</v>
      </c>
      <c r="O1328" s="15"/>
    </row>
    <row r="1329" spans="1:15" ht="31.5" x14ac:dyDescent="0.25">
      <c r="A1329" s="38" t="s">
        <v>2208</v>
      </c>
      <c r="B1329" s="26" t="s">
        <v>2660</v>
      </c>
      <c r="C1329" s="24" t="s">
        <v>2661</v>
      </c>
      <c r="D1329" s="25">
        <v>0</v>
      </c>
      <c r="E1329" s="25">
        <v>41.472000000000001</v>
      </c>
      <c r="F1329" s="25">
        <v>0</v>
      </c>
      <c r="G1329" s="25">
        <v>0</v>
      </c>
      <c r="H1329" s="25">
        <v>0</v>
      </c>
      <c r="I1329" s="25">
        <v>0</v>
      </c>
      <c r="J1329" s="25">
        <v>0.13490872509081001</v>
      </c>
      <c r="K1329" s="25">
        <v>0</v>
      </c>
      <c r="L1329" s="25">
        <v>0</v>
      </c>
      <c r="M1329" s="25">
        <v>0</v>
      </c>
      <c r="N1329" s="26" t="s">
        <v>5383</v>
      </c>
      <c r="O1329" s="15"/>
    </row>
    <row r="1330" spans="1:15" ht="31.5" x14ac:dyDescent="0.25">
      <c r="A1330" s="38" t="s">
        <v>2208</v>
      </c>
      <c r="B1330" s="26" t="s">
        <v>2662</v>
      </c>
      <c r="C1330" s="24" t="s">
        <v>2663</v>
      </c>
      <c r="D1330" s="25">
        <v>0</v>
      </c>
      <c r="E1330" s="25">
        <v>56.16</v>
      </c>
      <c r="F1330" s="25">
        <v>0</v>
      </c>
      <c r="G1330" s="25">
        <v>0</v>
      </c>
      <c r="H1330" s="25">
        <v>0</v>
      </c>
      <c r="I1330" s="25">
        <v>0</v>
      </c>
      <c r="J1330" s="25">
        <v>0.18268889856048001</v>
      </c>
      <c r="K1330" s="25">
        <v>0</v>
      </c>
      <c r="L1330" s="25">
        <v>0</v>
      </c>
      <c r="M1330" s="25">
        <v>0</v>
      </c>
      <c r="N1330" s="26" t="s">
        <v>5383</v>
      </c>
      <c r="O1330" s="15"/>
    </row>
    <row r="1331" spans="1:15" ht="31.5" x14ac:dyDescent="0.25">
      <c r="A1331" s="38" t="s">
        <v>2208</v>
      </c>
      <c r="B1331" s="26" t="s">
        <v>2664</v>
      </c>
      <c r="C1331" s="24" t="s">
        <v>2665</v>
      </c>
      <c r="D1331" s="25">
        <v>0</v>
      </c>
      <c r="E1331" s="25">
        <v>36</v>
      </c>
      <c r="F1331" s="25">
        <v>0</v>
      </c>
      <c r="G1331" s="25">
        <v>0</v>
      </c>
      <c r="H1331" s="25">
        <v>0</v>
      </c>
      <c r="I1331" s="25">
        <v>0</v>
      </c>
      <c r="J1331" s="25">
        <v>0.117108268308</v>
      </c>
      <c r="K1331" s="25">
        <v>0</v>
      </c>
      <c r="L1331" s="25">
        <v>0</v>
      </c>
      <c r="M1331" s="25">
        <v>0</v>
      </c>
      <c r="N1331" s="26" t="s">
        <v>5383</v>
      </c>
      <c r="O1331" s="15"/>
    </row>
    <row r="1332" spans="1:15" ht="31.5" x14ac:dyDescent="0.25">
      <c r="A1332" s="38" t="s">
        <v>2208</v>
      </c>
      <c r="B1332" s="26" t="s">
        <v>2666</v>
      </c>
      <c r="C1332" s="24" t="s">
        <v>2667</v>
      </c>
      <c r="D1332" s="25">
        <v>0</v>
      </c>
      <c r="E1332" s="25">
        <v>28.8</v>
      </c>
      <c r="F1332" s="25">
        <v>0</v>
      </c>
      <c r="G1332" s="25">
        <v>0</v>
      </c>
      <c r="H1332" s="25">
        <v>0</v>
      </c>
      <c r="I1332" s="25">
        <v>0</v>
      </c>
      <c r="J1332" s="25">
        <v>9.3686614646400004E-2</v>
      </c>
      <c r="K1332" s="25">
        <v>0</v>
      </c>
      <c r="L1332" s="25">
        <v>0</v>
      </c>
      <c r="M1332" s="25">
        <v>0</v>
      </c>
      <c r="N1332" s="26" t="s">
        <v>5383</v>
      </c>
      <c r="O1332" s="15"/>
    </row>
    <row r="1333" spans="1:15" ht="31.5" x14ac:dyDescent="0.25">
      <c r="A1333" s="38" t="s">
        <v>2208</v>
      </c>
      <c r="B1333" s="26" t="s">
        <v>2668</v>
      </c>
      <c r="C1333" s="24" t="s">
        <v>2669</v>
      </c>
      <c r="D1333" s="25">
        <v>0</v>
      </c>
      <c r="E1333" s="25">
        <v>64.8</v>
      </c>
      <c r="F1333" s="25">
        <v>0</v>
      </c>
      <c r="G1333" s="25">
        <v>0</v>
      </c>
      <c r="H1333" s="25">
        <v>0</v>
      </c>
      <c r="I1333" s="25">
        <v>0</v>
      </c>
      <c r="J1333" s="25">
        <v>0.21079488295439999</v>
      </c>
      <c r="K1333" s="25">
        <v>0</v>
      </c>
      <c r="L1333" s="25">
        <v>0</v>
      </c>
      <c r="M1333" s="25">
        <v>0</v>
      </c>
      <c r="N1333" s="26" t="s">
        <v>5383</v>
      </c>
      <c r="O1333" s="15"/>
    </row>
    <row r="1334" spans="1:15" ht="31.5" x14ac:dyDescent="0.25">
      <c r="A1334" s="38" t="s">
        <v>2208</v>
      </c>
      <c r="B1334" s="26" t="s">
        <v>2670</v>
      </c>
      <c r="C1334" s="24" t="s">
        <v>2671</v>
      </c>
      <c r="D1334" s="25">
        <v>0</v>
      </c>
      <c r="E1334" s="25">
        <v>28.8</v>
      </c>
      <c r="F1334" s="25">
        <v>0</v>
      </c>
      <c r="G1334" s="25">
        <v>0</v>
      </c>
      <c r="H1334" s="25">
        <v>0</v>
      </c>
      <c r="I1334" s="25">
        <v>0</v>
      </c>
      <c r="J1334" s="25">
        <v>9.3686614646400004E-2</v>
      </c>
      <c r="K1334" s="25">
        <v>0</v>
      </c>
      <c r="L1334" s="25">
        <v>0</v>
      </c>
      <c r="M1334" s="25">
        <v>0</v>
      </c>
      <c r="N1334" s="26" t="s">
        <v>5383</v>
      </c>
      <c r="O1334" s="15"/>
    </row>
    <row r="1335" spans="1:15" ht="31.5" x14ac:dyDescent="0.25">
      <c r="A1335" s="38" t="s">
        <v>2208</v>
      </c>
      <c r="B1335" s="26" t="s">
        <v>2672</v>
      </c>
      <c r="C1335" s="24" t="s">
        <v>2673</v>
      </c>
      <c r="D1335" s="25">
        <v>0</v>
      </c>
      <c r="E1335" s="25">
        <v>36</v>
      </c>
      <c r="F1335" s="25">
        <v>0</v>
      </c>
      <c r="G1335" s="25">
        <v>0</v>
      </c>
      <c r="H1335" s="25">
        <v>0</v>
      </c>
      <c r="I1335" s="25">
        <v>0</v>
      </c>
      <c r="J1335" s="25">
        <v>0.117108268308</v>
      </c>
      <c r="K1335" s="25">
        <v>0</v>
      </c>
      <c r="L1335" s="25">
        <v>0</v>
      </c>
      <c r="M1335" s="25">
        <v>0</v>
      </c>
      <c r="N1335" s="26" t="s">
        <v>5383</v>
      </c>
      <c r="O1335" s="15"/>
    </row>
    <row r="1336" spans="1:15" ht="31.5" x14ac:dyDescent="0.25">
      <c r="A1336" s="38" t="s">
        <v>2208</v>
      </c>
      <c r="B1336" s="26" t="s">
        <v>2674</v>
      </c>
      <c r="C1336" s="24" t="s">
        <v>2675</v>
      </c>
      <c r="D1336" s="25">
        <v>0</v>
      </c>
      <c r="E1336" s="25">
        <v>43.2</v>
      </c>
      <c r="F1336" s="25">
        <v>0</v>
      </c>
      <c r="G1336" s="25">
        <v>0</v>
      </c>
      <c r="H1336" s="25">
        <v>0</v>
      </c>
      <c r="I1336" s="25">
        <v>0</v>
      </c>
      <c r="J1336" s="25">
        <v>0.14052992196960001</v>
      </c>
      <c r="K1336" s="25">
        <v>0</v>
      </c>
      <c r="L1336" s="25">
        <v>0</v>
      </c>
      <c r="M1336" s="25">
        <v>0</v>
      </c>
      <c r="N1336" s="26" t="s">
        <v>5383</v>
      </c>
      <c r="O1336" s="15"/>
    </row>
    <row r="1337" spans="1:15" ht="31.5" x14ac:dyDescent="0.25">
      <c r="A1337" s="38" t="s">
        <v>2208</v>
      </c>
      <c r="B1337" s="26" t="s">
        <v>2676</v>
      </c>
      <c r="C1337" s="24" t="s">
        <v>2677</v>
      </c>
      <c r="D1337" s="25">
        <v>0</v>
      </c>
      <c r="E1337" s="25">
        <v>60.48</v>
      </c>
      <c r="F1337" s="25">
        <v>0</v>
      </c>
      <c r="G1337" s="25">
        <v>0</v>
      </c>
      <c r="H1337" s="25">
        <v>0</v>
      </c>
      <c r="I1337" s="25">
        <v>0</v>
      </c>
      <c r="J1337" s="25">
        <v>0.19674189075744</v>
      </c>
      <c r="K1337" s="25">
        <v>0</v>
      </c>
      <c r="L1337" s="25">
        <v>0</v>
      </c>
      <c r="M1337" s="25">
        <v>0</v>
      </c>
      <c r="N1337" s="26" t="s">
        <v>5383</v>
      </c>
      <c r="O1337" s="15"/>
    </row>
    <row r="1338" spans="1:15" ht="31.5" x14ac:dyDescent="0.25">
      <c r="A1338" s="38" t="s">
        <v>2208</v>
      </c>
      <c r="B1338" s="26" t="s">
        <v>2678</v>
      </c>
      <c r="C1338" s="24" t="s">
        <v>2679</v>
      </c>
      <c r="D1338" s="25">
        <v>0</v>
      </c>
      <c r="E1338" s="25">
        <v>31.68</v>
      </c>
      <c r="F1338" s="25">
        <v>0</v>
      </c>
      <c r="G1338" s="25">
        <v>0</v>
      </c>
      <c r="H1338" s="25">
        <v>0</v>
      </c>
      <c r="I1338" s="25">
        <v>0</v>
      </c>
      <c r="J1338" s="25">
        <v>0.10305527611104</v>
      </c>
      <c r="K1338" s="25">
        <v>0</v>
      </c>
      <c r="L1338" s="25">
        <v>0</v>
      </c>
      <c r="M1338" s="25">
        <v>0</v>
      </c>
      <c r="N1338" s="26" t="s">
        <v>5383</v>
      </c>
      <c r="O1338" s="15"/>
    </row>
    <row r="1339" spans="1:15" ht="31.5" x14ac:dyDescent="0.25">
      <c r="A1339" s="38" t="s">
        <v>2208</v>
      </c>
      <c r="B1339" s="26" t="s">
        <v>2680</v>
      </c>
      <c r="C1339" s="24" t="s">
        <v>2681</v>
      </c>
      <c r="D1339" s="25">
        <v>0</v>
      </c>
      <c r="E1339" s="25">
        <v>38.015999999999998</v>
      </c>
      <c r="F1339" s="25">
        <v>0</v>
      </c>
      <c r="G1339" s="25">
        <v>0</v>
      </c>
      <c r="H1339" s="25">
        <v>0</v>
      </c>
      <c r="I1339" s="25">
        <v>0</v>
      </c>
      <c r="J1339" s="25">
        <v>0.12366633133324</v>
      </c>
      <c r="K1339" s="25">
        <v>0</v>
      </c>
      <c r="L1339" s="25">
        <v>0</v>
      </c>
      <c r="M1339" s="25">
        <v>0</v>
      </c>
      <c r="N1339" s="26" t="s">
        <v>5383</v>
      </c>
      <c r="O1339" s="15"/>
    </row>
    <row r="1340" spans="1:15" ht="31.5" x14ac:dyDescent="0.25">
      <c r="A1340" s="38" t="s">
        <v>2208</v>
      </c>
      <c r="B1340" s="26" t="s">
        <v>2682</v>
      </c>
      <c r="C1340" s="24" t="s">
        <v>2683</v>
      </c>
      <c r="D1340" s="25">
        <v>0</v>
      </c>
      <c r="E1340" s="25">
        <v>16.704000000000001</v>
      </c>
      <c r="F1340" s="25">
        <v>0</v>
      </c>
      <c r="G1340" s="25">
        <v>0</v>
      </c>
      <c r="H1340" s="25">
        <v>0</v>
      </c>
      <c r="I1340" s="25">
        <v>0</v>
      </c>
      <c r="J1340" s="25">
        <v>5.433823649491E-2</v>
      </c>
      <c r="K1340" s="25">
        <v>0</v>
      </c>
      <c r="L1340" s="25">
        <v>0</v>
      </c>
      <c r="M1340" s="25">
        <v>0</v>
      </c>
      <c r="N1340" s="26" t="s">
        <v>5383</v>
      </c>
      <c r="O1340" s="15"/>
    </row>
    <row r="1341" spans="1:15" ht="31.5" x14ac:dyDescent="0.25">
      <c r="A1341" s="38" t="s">
        <v>2208</v>
      </c>
      <c r="B1341" s="26" t="s">
        <v>2684</v>
      </c>
      <c r="C1341" s="24" t="s">
        <v>2685</v>
      </c>
      <c r="D1341" s="25">
        <v>0</v>
      </c>
      <c r="E1341" s="25">
        <v>25.344000000000001</v>
      </c>
      <c r="F1341" s="25">
        <v>0</v>
      </c>
      <c r="G1341" s="25">
        <v>0</v>
      </c>
      <c r="H1341" s="25">
        <v>0</v>
      </c>
      <c r="I1341" s="25">
        <v>0</v>
      </c>
      <c r="J1341" s="25">
        <v>8.2444220888829994E-2</v>
      </c>
      <c r="K1341" s="25">
        <v>0</v>
      </c>
      <c r="L1341" s="25">
        <v>0</v>
      </c>
      <c r="M1341" s="25">
        <v>0</v>
      </c>
      <c r="N1341" s="26" t="s">
        <v>5383</v>
      </c>
      <c r="O1341" s="15"/>
    </row>
    <row r="1342" spans="1:15" ht="31.5" x14ac:dyDescent="0.25">
      <c r="A1342" s="38" t="s">
        <v>2208</v>
      </c>
      <c r="B1342" s="26" t="s">
        <v>2686</v>
      </c>
      <c r="C1342" s="24" t="s">
        <v>2687</v>
      </c>
      <c r="D1342" s="25">
        <v>0</v>
      </c>
      <c r="E1342" s="25">
        <v>20.736000000000001</v>
      </c>
      <c r="F1342" s="25">
        <v>0</v>
      </c>
      <c r="G1342" s="25">
        <v>0</v>
      </c>
      <c r="H1342" s="25">
        <v>0</v>
      </c>
      <c r="I1342" s="25">
        <v>0</v>
      </c>
      <c r="J1342" s="25">
        <v>6.7454362545400007E-2</v>
      </c>
      <c r="K1342" s="25">
        <v>0</v>
      </c>
      <c r="L1342" s="25">
        <v>0</v>
      </c>
      <c r="M1342" s="25">
        <v>0</v>
      </c>
      <c r="N1342" s="26" t="s">
        <v>5383</v>
      </c>
      <c r="O1342" s="15"/>
    </row>
    <row r="1343" spans="1:15" ht="31.5" x14ac:dyDescent="0.25">
      <c r="A1343" s="38" t="s">
        <v>2208</v>
      </c>
      <c r="B1343" s="26" t="s">
        <v>2688</v>
      </c>
      <c r="C1343" s="24" t="s">
        <v>2689</v>
      </c>
      <c r="D1343" s="25">
        <v>0</v>
      </c>
      <c r="E1343" s="25">
        <v>22.608000000000001</v>
      </c>
      <c r="F1343" s="25">
        <v>0</v>
      </c>
      <c r="G1343" s="25">
        <v>0</v>
      </c>
      <c r="H1343" s="25">
        <v>0</v>
      </c>
      <c r="I1343" s="25">
        <v>0</v>
      </c>
      <c r="J1343" s="25">
        <v>7.3543992497419997E-2</v>
      </c>
      <c r="K1343" s="25">
        <v>0</v>
      </c>
      <c r="L1343" s="25">
        <v>0</v>
      </c>
      <c r="M1343" s="25">
        <v>0</v>
      </c>
      <c r="N1343" s="26" t="s">
        <v>5383</v>
      </c>
      <c r="O1343" s="15"/>
    </row>
    <row r="1344" spans="1:15" ht="31.5" x14ac:dyDescent="0.25">
      <c r="A1344" s="38" t="s">
        <v>2208</v>
      </c>
      <c r="B1344" s="26" t="s">
        <v>2690</v>
      </c>
      <c r="C1344" s="24" t="s">
        <v>2691</v>
      </c>
      <c r="D1344" s="25">
        <v>0</v>
      </c>
      <c r="E1344" s="25">
        <v>16.128</v>
      </c>
      <c r="F1344" s="25">
        <v>0</v>
      </c>
      <c r="G1344" s="25">
        <v>0</v>
      </c>
      <c r="H1344" s="25">
        <v>0</v>
      </c>
      <c r="I1344" s="25">
        <v>0</v>
      </c>
      <c r="J1344" s="25">
        <v>5.2464504201979997E-2</v>
      </c>
      <c r="K1344" s="25">
        <v>0</v>
      </c>
      <c r="L1344" s="25">
        <v>0</v>
      </c>
      <c r="M1344" s="25">
        <v>0</v>
      </c>
      <c r="N1344" s="26" t="s">
        <v>5383</v>
      </c>
      <c r="O1344" s="15"/>
    </row>
    <row r="1345" spans="1:15" ht="31.5" x14ac:dyDescent="0.25">
      <c r="A1345" s="38" t="s">
        <v>2208</v>
      </c>
      <c r="B1345" s="26" t="s">
        <v>2692</v>
      </c>
      <c r="C1345" s="24" t="s">
        <v>2693</v>
      </c>
      <c r="D1345" s="25">
        <v>0</v>
      </c>
      <c r="E1345" s="25">
        <v>29.952000000000002</v>
      </c>
      <c r="F1345" s="25">
        <v>0</v>
      </c>
      <c r="G1345" s="25">
        <v>0</v>
      </c>
      <c r="H1345" s="25">
        <v>0</v>
      </c>
      <c r="I1345" s="25">
        <v>0</v>
      </c>
      <c r="J1345" s="25">
        <v>9.7434079232250004E-2</v>
      </c>
      <c r="K1345" s="25">
        <v>0</v>
      </c>
      <c r="L1345" s="25">
        <v>0</v>
      </c>
      <c r="M1345" s="25">
        <v>0</v>
      </c>
      <c r="N1345" s="26" t="s">
        <v>5383</v>
      </c>
      <c r="O1345" s="15"/>
    </row>
    <row r="1346" spans="1:15" ht="31.5" x14ac:dyDescent="0.25">
      <c r="A1346" s="38" t="s">
        <v>2208</v>
      </c>
      <c r="B1346" s="26" t="s">
        <v>2694</v>
      </c>
      <c r="C1346" s="24" t="s">
        <v>2695</v>
      </c>
      <c r="D1346" s="25">
        <v>0</v>
      </c>
      <c r="E1346" s="25">
        <v>30.527999999999999</v>
      </c>
      <c r="F1346" s="25">
        <v>0</v>
      </c>
      <c r="G1346" s="25">
        <v>0</v>
      </c>
      <c r="H1346" s="25">
        <v>0</v>
      </c>
      <c r="I1346" s="25">
        <v>0</v>
      </c>
      <c r="J1346" s="25">
        <v>9.9307811525180006E-2</v>
      </c>
      <c r="K1346" s="25">
        <v>0</v>
      </c>
      <c r="L1346" s="25">
        <v>0</v>
      </c>
      <c r="M1346" s="25">
        <v>0</v>
      </c>
      <c r="N1346" s="26" t="s">
        <v>5383</v>
      </c>
      <c r="O1346" s="15"/>
    </row>
    <row r="1347" spans="1:15" ht="31.5" x14ac:dyDescent="0.25">
      <c r="A1347" s="38" t="s">
        <v>2208</v>
      </c>
      <c r="B1347" s="26" t="s">
        <v>2696</v>
      </c>
      <c r="C1347" s="24" t="s">
        <v>2697</v>
      </c>
      <c r="D1347" s="25">
        <v>0</v>
      </c>
      <c r="E1347" s="25">
        <v>66.816000000000003</v>
      </c>
      <c r="F1347" s="25">
        <v>0</v>
      </c>
      <c r="G1347" s="25">
        <v>0</v>
      </c>
      <c r="H1347" s="25">
        <v>0</v>
      </c>
      <c r="I1347" s="25">
        <v>0</v>
      </c>
      <c r="J1347" s="25">
        <v>0.21735294597964</v>
      </c>
      <c r="K1347" s="25">
        <v>0</v>
      </c>
      <c r="L1347" s="25">
        <v>0</v>
      </c>
      <c r="M1347" s="25">
        <v>0</v>
      </c>
      <c r="N1347" s="26" t="s">
        <v>5383</v>
      </c>
      <c r="O1347" s="15"/>
    </row>
    <row r="1348" spans="1:15" ht="31.5" x14ac:dyDescent="0.25">
      <c r="A1348" s="38" t="s">
        <v>2208</v>
      </c>
      <c r="B1348" s="26" t="s">
        <v>2698</v>
      </c>
      <c r="C1348" s="24" t="s">
        <v>2699</v>
      </c>
      <c r="D1348" s="25">
        <v>0</v>
      </c>
      <c r="E1348" s="25">
        <v>36.863999999999997</v>
      </c>
      <c r="F1348" s="25">
        <v>0</v>
      </c>
      <c r="G1348" s="25">
        <v>0</v>
      </c>
      <c r="H1348" s="25">
        <v>0</v>
      </c>
      <c r="I1348" s="25">
        <v>0</v>
      </c>
      <c r="J1348" s="25">
        <v>0.11991886674739</v>
      </c>
      <c r="K1348" s="25">
        <v>0</v>
      </c>
      <c r="L1348" s="25">
        <v>0</v>
      </c>
      <c r="M1348" s="25">
        <v>0</v>
      </c>
      <c r="N1348" s="26" t="s">
        <v>5383</v>
      </c>
      <c r="O1348" s="15"/>
    </row>
    <row r="1349" spans="1:15" ht="31.5" x14ac:dyDescent="0.25">
      <c r="A1349" s="38" t="s">
        <v>2208</v>
      </c>
      <c r="B1349" s="26" t="s">
        <v>2700</v>
      </c>
      <c r="C1349" s="24" t="s">
        <v>2701</v>
      </c>
      <c r="D1349" s="25">
        <v>0</v>
      </c>
      <c r="E1349" s="25">
        <v>37.44</v>
      </c>
      <c r="F1349" s="25">
        <v>0</v>
      </c>
      <c r="G1349" s="25">
        <v>0</v>
      </c>
      <c r="H1349" s="25">
        <v>0</v>
      </c>
      <c r="I1349" s="25">
        <v>0</v>
      </c>
      <c r="J1349" s="25">
        <v>0.12179259904032</v>
      </c>
      <c r="K1349" s="25">
        <v>0</v>
      </c>
      <c r="L1349" s="25">
        <v>0</v>
      </c>
      <c r="M1349" s="25">
        <v>0</v>
      </c>
      <c r="N1349" s="26" t="s">
        <v>5383</v>
      </c>
      <c r="O1349" s="15"/>
    </row>
    <row r="1350" spans="1:15" ht="31.5" x14ac:dyDescent="0.25">
      <c r="A1350" s="38" t="s">
        <v>2208</v>
      </c>
      <c r="B1350" s="26" t="s">
        <v>2702</v>
      </c>
      <c r="C1350" s="24" t="s">
        <v>2703</v>
      </c>
      <c r="D1350" s="25">
        <v>0</v>
      </c>
      <c r="E1350" s="25">
        <v>19.007999999999999</v>
      </c>
      <c r="F1350" s="25">
        <v>0</v>
      </c>
      <c r="G1350" s="25">
        <v>0</v>
      </c>
      <c r="H1350" s="25">
        <v>0</v>
      </c>
      <c r="I1350" s="25">
        <v>0</v>
      </c>
      <c r="J1350" s="25">
        <v>6.1833165666619998E-2</v>
      </c>
      <c r="K1350" s="25">
        <v>0</v>
      </c>
      <c r="L1350" s="25">
        <v>0</v>
      </c>
      <c r="M1350" s="25">
        <v>0</v>
      </c>
      <c r="N1350" s="26" t="s">
        <v>5383</v>
      </c>
      <c r="O1350" s="15"/>
    </row>
    <row r="1351" spans="1:15" ht="31.5" x14ac:dyDescent="0.25">
      <c r="A1351" s="38" t="s">
        <v>2208</v>
      </c>
      <c r="B1351" s="26" t="s">
        <v>2704</v>
      </c>
      <c r="C1351" s="24" t="s">
        <v>2705</v>
      </c>
      <c r="D1351" s="25">
        <v>0</v>
      </c>
      <c r="E1351" s="25">
        <v>6.1920000000000002</v>
      </c>
      <c r="F1351" s="25">
        <v>0</v>
      </c>
      <c r="G1351" s="25">
        <v>0</v>
      </c>
      <c r="H1351" s="25">
        <v>0</v>
      </c>
      <c r="I1351" s="25">
        <v>0</v>
      </c>
      <c r="J1351" s="25">
        <v>2.0142622148969998E-2</v>
      </c>
      <c r="K1351" s="25">
        <v>0</v>
      </c>
      <c r="L1351" s="25">
        <v>0</v>
      </c>
      <c r="M1351" s="25">
        <v>0</v>
      </c>
      <c r="N1351" s="26" t="s">
        <v>5383</v>
      </c>
      <c r="O1351" s="15"/>
    </row>
    <row r="1352" spans="1:15" ht="31.5" x14ac:dyDescent="0.25">
      <c r="A1352" s="38" t="s">
        <v>2208</v>
      </c>
      <c r="B1352" s="26" t="s">
        <v>2706</v>
      </c>
      <c r="C1352" s="24" t="s">
        <v>2707</v>
      </c>
      <c r="D1352" s="25">
        <v>0</v>
      </c>
      <c r="E1352" s="25">
        <v>21.312000000000001</v>
      </c>
      <c r="F1352" s="25">
        <v>0</v>
      </c>
      <c r="G1352" s="25">
        <v>0</v>
      </c>
      <c r="H1352" s="25">
        <v>0</v>
      </c>
      <c r="I1352" s="25">
        <v>0</v>
      </c>
      <c r="J1352" s="25">
        <v>6.9328094838329996E-2</v>
      </c>
      <c r="K1352" s="25">
        <v>0</v>
      </c>
      <c r="L1352" s="25">
        <v>0</v>
      </c>
      <c r="M1352" s="25">
        <v>0</v>
      </c>
      <c r="N1352" s="26" t="s">
        <v>5383</v>
      </c>
      <c r="O1352" s="15"/>
    </row>
    <row r="1353" spans="1:15" ht="31.5" x14ac:dyDescent="0.25">
      <c r="A1353" s="38" t="s">
        <v>2208</v>
      </c>
      <c r="B1353" s="26" t="s">
        <v>2708</v>
      </c>
      <c r="C1353" s="24" t="s">
        <v>2709</v>
      </c>
      <c r="D1353" s="25">
        <v>0</v>
      </c>
      <c r="E1353" s="25">
        <v>36.287999999999997</v>
      </c>
      <c r="F1353" s="25">
        <v>0</v>
      </c>
      <c r="G1353" s="25">
        <v>0</v>
      </c>
      <c r="H1353" s="25">
        <v>0</v>
      </c>
      <c r="I1353" s="25">
        <v>0</v>
      </c>
      <c r="J1353" s="25">
        <v>0.11804513445445999</v>
      </c>
      <c r="K1353" s="25">
        <v>0</v>
      </c>
      <c r="L1353" s="25">
        <v>0</v>
      </c>
      <c r="M1353" s="25">
        <v>0</v>
      </c>
      <c r="N1353" s="26" t="s">
        <v>5383</v>
      </c>
      <c r="O1353" s="15"/>
    </row>
    <row r="1354" spans="1:15" ht="31.5" x14ac:dyDescent="0.25">
      <c r="A1354" s="38" t="s">
        <v>2208</v>
      </c>
      <c r="B1354" s="26" t="s">
        <v>2710</v>
      </c>
      <c r="C1354" s="24" t="s">
        <v>2711</v>
      </c>
      <c r="D1354" s="25">
        <v>0</v>
      </c>
      <c r="E1354" s="25">
        <v>12.672000000000001</v>
      </c>
      <c r="F1354" s="25">
        <v>0</v>
      </c>
      <c r="G1354" s="25">
        <v>0</v>
      </c>
      <c r="H1354" s="25">
        <v>0</v>
      </c>
      <c r="I1354" s="25">
        <v>0</v>
      </c>
      <c r="J1354" s="25">
        <v>4.1222110444410001E-2</v>
      </c>
      <c r="K1354" s="25">
        <v>0</v>
      </c>
      <c r="L1354" s="25">
        <v>0</v>
      </c>
      <c r="M1354" s="25">
        <v>0</v>
      </c>
      <c r="N1354" s="26" t="s">
        <v>5383</v>
      </c>
      <c r="O1354" s="15"/>
    </row>
    <row r="1355" spans="1:15" ht="31.5" x14ac:dyDescent="0.25">
      <c r="A1355" s="38" t="s">
        <v>2208</v>
      </c>
      <c r="B1355" s="26" t="s">
        <v>2712</v>
      </c>
      <c r="C1355" s="24" t="s">
        <v>2713</v>
      </c>
      <c r="D1355" s="25">
        <v>0</v>
      </c>
      <c r="E1355" s="25">
        <v>30.24</v>
      </c>
      <c r="F1355" s="25">
        <v>0</v>
      </c>
      <c r="G1355" s="25">
        <v>0</v>
      </c>
      <c r="H1355" s="25">
        <v>0</v>
      </c>
      <c r="I1355" s="25">
        <v>0</v>
      </c>
      <c r="J1355" s="25">
        <v>9.8370945378720001E-2</v>
      </c>
      <c r="K1355" s="25">
        <v>0</v>
      </c>
      <c r="L1355" s="25">
        <v>0</v>
      </c>
      <c r="M1355" s="25">
        <v>0</v>
      </c>
      <c r="N1355" s="26" t="s">
        <v>5383</v>
      </c>
      <c r="O1355" s="15"/>
    </row>
    <row r="1356" spans="1:15" ht="31.5" x14ac:dyDescent="0.25">
      <c r="A1356" s="38" t="s">
        <v>2208</v>
      </c>
      <c r="B1356" s="26" t="s">
        <v>2714</v>
      </c>
      <c r="C1356" s="24" t="s">
        <v>2715</v>
      </c>
      <c r="D1356" s="25">
        <v>0</v>
      </c>
      <c r="E1356" s="25">
        <v>21.6</v>
      </c>
      <c r="F1356" s="25">
        <v>0</v>
      </c>
      <c r="G1356" s="25">
        <v>0</v>
      </c>
      <c r="H1356" s="25">
        <v>0</v>
      </c>
      <c r="I1356" s="25">
        <v>0</v>
      </c>
      <c r="J1356" s="25">
        <v>7.0264960984800007E-2</v>
      </c>
      <c r="K1356" s="25">
        <v>0</v>
      </c>
      <c r="L1356" s="25">
        <v>0</v>
      </c>
      <c r="M1356" s="25">
        <v>0</v>
      </c>
      <c r="N1356" s="26" t="s">
        <v>5383</v>
      </c>
      <c r="O1356" s="15"/>
    </row>
    <row r="1357" spans="1:15" ht="31.5" x14ac:dyDescent="0.25">
      <c r="A1357" s="38" t="s">
        <v>2208</v>
      </c>
      <c r="B1357" s="26" t="s">
        <v>2716</v>
      </c>
      <c r="C1357" s="24" t="s">
        <v>2717</v>
      </c>
      <c r="D1357" s="25">
        <v>0</v>
      </c>
      <c r="E1357" s="25">
        <v>9.36</v>
      </c>
      <c r="F1357" s="25">
        <v>0</v>
      </c>
      <c r="G1357" s="25">
        <v>0</v>
      </c>
      <c r="H1357" s="25">
        <v>0</v>
      </c>
      <c r="I1357" s="25">
        <v>0</v>
      </c>
      <c r="J1357" s="25">
        <v>3.044814976008E-2</v>
      </c>
      <c r="K1357" s="25">
        <v>0</v>
      </c>
      <c r="L1357" s="25">
        <v>0</v>
      </c>
      <c r="M1357" s="25">
        <v>0</v>
      </c>
      <c r="N1357" s="26" t="s">
        <v>5383</v>
      </c>
      <c r="O1357" s="15"/>
    </row>
    <row r="1358" spans="1:15" ht="31.5" x14ac:dyDescent="0.25">
      <c r="A1358" s="38" t="s">
        <v>2208</v>
      </c>
      <c r="B1358" s="26" t="s">
        <v>2718</v>
      </c>
      <c r="C1358" s="24" t="s">
        <v>2719</v>
      </c>
      <c r="D1358" s="25">
        <v>0</v>
      </c>
      <c r="E1358" s="25">
        <v>51.84</v>
      </c>
      <c r="F1358" s="25">
        <v>0</v>
      </c>
      <c r="G1358" s="25">
        <v>0</v>
      </c>
      <c r="H1358" s="25">
        <v>0</v>
      </c>
      <c r="I1358" s="25">
        <v>0</v>
      </c>
      <c r="J1358" s="25">
        <v>0.16863590636351999</v>
      </c>
      <c r="K1358" s="25">
        <v>0</v>
      </c>
      <c r="L1358" s="25">
        <v>0</v>
      </c>
      <c r="M1358" s="25">
        <v>0</v>
      </c>
      <c r="N1358" s="26" t="s">
        <v>5383</v>
      </c>
      <c r="O1358" s="15"/>
    </row>
    <row r="1359" spans="1:15" ht="31.5" x14ac:dyDescent="0.25">
      <c r="A1359" s="38" t="s">
        <v>2208</v>
      </c>
      <c r="B1359" s="26" t="s">
        <v>2720</v>
      </c>
      <c r="C1359" s="24" t="s">
        <v>2721</v>
      </c>
      <c r="D1359" s="25">
        <v>0</v>
      </c>
      <c r="E1359" s="25">
        <v>36.432000000000002</v>
      </c>
      <c r="F1359" s="25">
        <v>0</v>
      </c>
      <c r="G1359" s="25">
        <v>0</v>
      </c>
      <c r="H1359" s="25">
        <v>0</v>
      </c>
      <c r="I1359" s="25">
        <v>0</v>
      </c>
      <c r="J1359" s="25">
        <v>0.11851356752769</v>
      </c>
      <c r="K1359" s="25">
        <v>0</v>
      </c>
      <c r="L1359" s="25">
        <v>0</v>
      </c>
      <c r="M1359" s="25">
        <v>0</v>
      </c>
      <c r="N1359" s="26" t="s">
        <v>5383</v>
      </c>
      <c r="O1359" s="15"/>
    </row>
    <row r="1360" spans="1:15" ht="31.5" x14ac:dyDescent="0.25">
      <c r="A1360" s="38" t="s">
        <v>2208</v>
      </c>
      <c r="B1360" s="26" t="s">
        <v>2722</v>
      </c>
      <c r="C1360" s="24" t="s">
        <v>2723</v>
      </c>
      <c r="D1360" s="25">
        <v>0</v>
      </c>
      <c r="E1360" s="25">
        <v>37.44</v>
      </c>
      <c r="F1360" s="25">
        <v>0</v>
      </c>
      <c r="G1360" s="25">
        <v>0</v>
      </c>
      <c r="H1360" s="25">
        <v>0</v>
      </c>
      <c r="I1360" s="25">
        <v>0</v>
      </c>
      <c r="J1360" s="25">
        <v>0.12179259904032</v>
      </c>
      <c r="K1360" s="25">
        <v>0</v>
      </c>
      <c r="L1360" s="25">
        <v>0</v>
      </c>
      <c r="M1360" s="25">
        <v>0</v>
      </c>
      <c r="N1360" s="26" t="s">
        <v>5383</v>
      </c>
      <c r="O1360" s="15"/>
    </row>
    <row r="1361" spans="1:15" ht="31.5" x14ac:dyDescent="0.25">
      <c r="A1361" s="38" t="s">
        <v>2208</v>
      </c>
      <c r="B1361" s="26" t="s">
        <v>2724</v>
      </c>
      <c r="C1361" s="24" t="s">
        <v>2725</v>
      </c>
      <c r="D1361" s="25">
        <v>0</v>
      </c>
      <c r="E1361" s="25">
        <v>33.840000000000003</v>
      </c>
      <c r="F1361" s="25">
        <v>0</v>
      </c>
      <c r="G1361" s="25">
        <v>0</v>
      </c>
      <c r="H1361" s="25">
        <v>0</v>
      </c>
      <c r="I1361" s="25">
        <v>0</v>
      </c>
      <c r="J1361" s="25">
        <v>0.11008177220952001</v>
      </c>
      <c r="K1361" s="25">
        <v>0</v>
      </c>
      <c r="L1361" s="25">
        <v>0</v>
      </c>
      <c r="M1361" s="25">
        <v>0</v>
      </c>
      <c r="N1361" s="26" t="s">
        <v>5383</v>
      </c>
      <c r="O1361" s="15"/>
    </row>
    <row r="1362" spans="1:15" ht="31.5" x14ac:dyDescent="0.25">
      <c r="A1362" s="38" t="s">
        <v>2208</v>
      </c>
      <c r="B1362" s="26" t="s">
        <v>2726</v>
      </c>
      <c r="C1362" s="24" t="s">
        <v>2727</v>
      </c>
      <c r="D1362" s="25">
        <v>0</v>
      </c>
      <c r="E1362" s="25">
        <v>20.448</v>
      </c>
      <c r="F1362" s="25">
        <v>0</v>
      </c>
      <c r="G1362" s="25">
        <v>0</v>
      </c>
      <c r="H1362" s="25">
        <v>0</v>
      </c>
      <c r="I1362" s="25">
        <v>0</v>
      </c>
      <c r="J1362" s="25">
        <v>6.6517496398940001E-2</v>
      </c>
      <c r="K1362" s="25">
        <v>0</v>
      </c>
      <c r="L1362" s="25">
        <v>0</v>
      </c>
      <c r="M1362" s="25">
        <v>0</v>
      </c>
      <c r="N1362" s="26" t="s">
        <v>5383</v>
      </c>
      <c r="O1362" s="15"/>
    </row>
    <row r="1363" spans="1:15" ht="31.5" x14ac:dyDescent="0.25">
      <c r="A1363" s="38" t="s">
        <v>2208</v>
      </c>
      <c r="B1363" s="26" t="s">
        <v>2728</v>
      </c>
      <c r="C1363" s="24" t="s">
        <v>2729</v>
      </c>
      <c r="D1363" s="25">
        <v>0</v>
      </c>
      <c r="E1363" s="25">
        <v>18</v>
      </c>
      <c r="F1363" s="25">
        <v>0</v>
      </c>
      <c r="G1363" s="25">
        <v>0</v>
      </c>
      <c r="H1363" s="25">
        <v>0</v>
      </c>
      <c r="I1363" s="25">
        <v>0</v>
      </c>
      <c r="J1363" s="25">
        <v>5.8554134154000001E-2</v>
      </c>
      <c r="K1363" s="25">
        <v>0</v>
      </c>
      <c r="L1363" s="25">
        <v>0</v>
      </c>
      <c r="M1363" s="25">
        <v>0</v>
      </c>
      <c r="N1363" s="26" t="s">
        <v>5383</v>
      </c>
      <c r="O1363" s="15"/>
    </row>
    <row r="1364" spans="1:15" ht="31.5" x14ac:dyDescent="0.25">
      <c r="A1364" s="38" t="s">
        <v>2208</v>
      </c>
      <c r="B1364" s="26" t="s">
        <v>2730</v>
      </c>
      <c r="C1364" s="24" t="s">
        <v>2731</v>
      </c>
      <c r="D1364" s="25">
        <v>0</v>
      </c>
      <c r="E1364" s="25">
        <v>19.728000000000002</v>
      </c>
      <c r="F1364" s="25">
        <v>0</v>
      </c>
      <c r="G1364" s="25">
        <v>0</v>
      </c>
      <c r="H1364" s="25">
        <v>0</v>
      </c>
      <c r="I1364" s="25">
        <v>0</v>
      </c>
      <c r="J1364" s="25">
        <v>6.4175331032780003E-2</v>
      </c>
      <c r="K1364" s="25">
        <v>0</v>
      </c>
      <c r="L1364" s="25">
        <v>0</v>
      </c>
      <c r="M1364" s="25">
        <v>0</v>
      </c>
      <c r="N1364" s="26" t="s">
        <v>5383</v>
      </c>
      <c r="O1364" s="15"/>
    </row>
    <row r="1365" spans="1:15" ht="31.5" x14ac:dyDescent="0.25">
      <c r="A1365" s="38" t="s">
        <v>2208</v>
      </c>
      <c r="B1365" s="26" t="s">
        <v>2732</v>
      </c>
      <c r="C1365" s="24" t="s">
        <v>2733</v>
      </c>
      <c r="D1365" s="25">
        <v>0</v>
      </c>
      <c r="E1365" s="25">
        <v>20.88</v>
      </c>
      <c r="F1365" s="25">
        <v>0</v>
      </c>
      <c r="G1365" s="25">
        <v>0</v>
      </c>
      <c r="H1365" s="25">
        <v>0</v>
      </c>
      <c r="I1365" s="25">
        <v>0</v>
      </c>
      <c r="J1365" s="25">
        <v>6.7922795618639994E-2</v>
      </c>
      <c r="K1365" s="25">
        <v>0</v>
      </c>
      <c r="L1365" s="25">
        <v>0</v>
      </c>
      <c r="M1365" s="25">
        <v>0</v>
      </c>
      <c r="N1365" s="26" t="s">
        <v>5383</v>
      </c>
      <c r="O1365" s="15"/>
    </row>
    <row r="1366" spans="1:15" ht="31.5" x14ac:dyDescent="0.25">
      <c r="A1366" s="38" t="s">
        <v>2208</v>
      </c>
      <c r="B1366" s="26" t="s">
        <v>2734</v>
      </c>
      <c r="C1366" s="24" t="s">
        <v>2735</v>
      </c>
      <c r="D1366" s="25">
        <v>0</v>
      </c>
      <c r="E1366" s="25">
        <v>24.047999999999998</v>
      </c>
      <c r="F1366" s="25">
        <v>0</v>
      </c>
      <c r="G1366" s="25">
        <v>0</v>
      </c>
      <c r="H1366" s="25">
        <v>0</v>
      </c>
      <c r="I1366" s="25">
        <v>0</v>
      </c>
      <c r="J1366" s="25">
        <v>7.8228323229739993E-2</v>
      </c>
      <c r="K1366" s="25">
        <v>0</v>
      </c>
      <c r="L1366" s="25">
        <v>0</v>
      </c>
      <c r="M1366" s="25">
        <v>0</v>
      </c>
      <c r="N1366" s="26" t="s">
        <v>5383</v>
      </c>
      <c r="O1366" s="15"/>
    </row>
    <row r="1367" spans="1:15" ht="31.5" x14ac:dyDescent="0.25">
      <c r="A1367" s="38" t="s">
        <v>2208</v>
      </c>
      <c r="B1367" s="26" t="s">
        <v>2736</v>
      </c>
      <c r="C1367" s="24" t="s">
        <v>2737</v>
      </c>
      <c r="D1367" s="25">
        <v>0</v>
      </c>
      <c r="E1367" s="25">
        <v>37.584000000000003</v>
      </c>
      <c r="F1367" s="25">
        <v>0</v>
      </c>
      <c r="G1367" s="25">
        <v>0</v>
      </c>
      <c r="H1367" s="25">
        <v>0</v>
      </c>
      <c r="I1367" s="25">
        <v>0</v>
      </c>
      <c r="J1367" s="25">
        <v>0.12226103211354999</v>
      </c>
      <c r="K1367" s="25">
        <v>0</v>
      </c>
      <c r="L1367" s="25">
        <v>0</v>
      </c>
      <c r="M1367" s="25">
        <v>0</v>
      </c>
      <c r="N1367" s="26" t="s">
        <v>5383</v>
      </c>
      <c r="O1367" s="15"/>
    </row>
    <row r="1368" spans="1:15" ht="31.5" x14ac:dyDescent="0.25">
      <c r="A1368" s="38" t="s">
        <v>2208</v>
      </c>
      <c r="B1368" s="26" t="s">
        <v>2738</v>
      </c>
      <c r="C1368" s="24" t="s">
        <v>2739</v>
      </c>
      <c r="D1368" s="25">
        <v>0</v>
      </c>
      <c r="E1368" s="25">
        <v>20.16</v>
      </c>
      <c r="F1368" s="25">
        <v>0</v>
      </c>
      <c r="G1368" s="25">
        <v>0</v>
      </c>
      <c r="H1368" s="25">
        <v>0</v>
      </c>
      <c r="I1368" s="25">
        <v>0</v>
      </c>
      <c r="J1368" s="25">
        <v>6.5580630252479996E-2</v>
      </c>
      <c r="K1368" s="25">
        <v>0</v>
      </c>
      <c r="L1368" s="25">
        <v>0</v>
      </c>
      <c r="M1368" s="25">
        <v>0</v>
      </c>
      <c r="N1368" s="26" t="s">
        <v>5383</v>
      </c>
      <c r="O1368" s="15"/>
    </row>
    <row r="1369" spans="1:15" ht="31.5" x14ac:dyDescent="0.25">
      <c r="A1369" s="38" t="s">
        <v>2208</v>
      </c>
      <c r="B1369" s="26" t="s">
        <v>2740</v>
      </c>
      <c r="C1369" s="24" t="s">
        <v>2741</v>
      </c>
      <c r="D1369" s="25">
        <v>0</v>
      </c>
      <c r="E1369" s="25">
        <v>14.904</v>
      </c>
      <c r="F1369" s="25">
        <v>0</v>
      </c>
      <c r="G1369" s="25">
        <v>0</v>
      </c>
      <c r="H1369" s="25">
        <v>0</v>
      </c>
      <c r="I1369" s="25">
        <v>0</v>
      </c>
      <c r="J1369" s="25">
        <v>4.8482823079509997E-2</v>
      </c>
      <c r="K1369" s="25">
        <v>0</v>
      </c>
      <c r="L1369" s="25">
        <v>0</v>
      </c>
      <c r="M1369" s="25">
        <v>0</v>
      </c>
      <c r="N1369" s="26" t="s">
        <v>5383</v>
      </c>
      <c r="O1369" s="15"/>
    </row>
    <row r="1370" spans="1:15" ht="31.5" x14ac:dyDescent="0.25">
      <c r="A1370" s="38" t="s">
        <v>2208</v>
      </c>
      <c r="B1370" s="26" t="s">
        <v>2742</v>
      </c>
      <c r="C1370" s="24" t="s">
        <v>2743</v>
      </c>
      <c r="D1370" s="25">
        <v>0</v>
      </c>
      <c r="E1370" s="25">
        <v>38.880000000000003</v>
      </c>
      <c r="F1370" s="25">
        <v>0</v>
      </c>
      <c r="G1370" s="25">
        <v>0</v>
      </c>
      <c r="H1370" s="25">
        <v>0</v>
      </c>
      <c r="I1370" s="25">
        <v>0</v>
      </c>
      <c r="J1370" s="25">
        <v>0.12647692977264</v>
      </c>
      <c r="K1370" s="25">
        <v>0</v>
      </c>
      <c r="L1370" s="25">
        <v>0</v>
      </c>
      <c r="M1370" s="25">
        <v>0</v>
      </c>
      <c r="N1370" s="26" t="s">
        <v>5383</v>
      </c>
      <c r="O1370" s="15"/>
    </row>
    <row r="1371" spans="1:15" ht="31.5" x14ac:dyDescent="0.25">
      <c r="A1371" s="38" t="s">
        <v>2208</v>
      </c>
      <c r="B1371" s="26" t="s">
        <v>2744</v>
      </c>
      <c r="C1371" s="24" t="s">
        <v>2745</v>
      </c>
      <c r="D1371" s="25">
        <v>0</v>
      </c>
      <c r="E1371" s="25">
        <v>38.880000000000003</v>
      </c>
      <c r="F1371" s="25">
        <v>0</v>
      </c>
      <c r="G1371" s="25">
        <v>0</v>
      </c>
      <c r="H1371" s="25">
        <v>0</v>
      </c>
      <c r="I1371" s="25">
        <v>0</v>
      </c>
      <c r="J1371" s="25">
        <v>0.12647692977264</v>
      </c>
      <c r="K1371" s="25">
        <v>0</v>
      </c>
      <c r="L1371" s="25">
        <v>0</v>
      </c>
      <c r="M1371" s="25">
        <v>0</v>
      </c>
      <c r="N1371" s="26" t="s">
        <v>5383</v>
      </c>
      <c r="O1371" s="15"/>
    </row>
    <row r="1372" spans="1:15" ht="31.5" x14ac:dyDescent="0.25">
      <c r="A1372" s="38" t="s">
        <v>2208</v>
      </c>
      <c r="B1372" s="26" t="s">
        <v>2746</v>
      </c>
      <c r="C1372" s="24" t="s">
        <v>2747</v>
      </c>
      <c r="D1372" s="25">
        <v>0</v>
      </c>
      <c r="E1372" s="25">
        <v>41.328000000000003</v>
      </c>
      <c r="F1372" s="25">
        <v>0</v>
      </c>
      <c r="G1372" s="25">
        <v>0</v>
      </c>
      <c r="H1372" s="25">
        <v>0</v>
      </c>
      <c r="I1372" s="25">
        <v>0</v>
      </c>
      <c r="J1372" s="25">
        <v>0.13444029201758001</v>
      </c>
      <c r="K1372" s="25">
        <v>0</v>
      </c>
      <c r="L1372" s="25">
        <v>0</v>
      </c>
      <c r="M1372" s="25">
        <v>0</v>
      </c>
      <c r="N1372" s="26" t="s">
        <v>5383</v>
      </c>
      <c r="O1372" s="15"/>
    </row>
    <row r="1373" spans="1:15" ht="31.5" x14ac:dyDescent="0.25">
      <c r="A1373" s="38" t="s">
        <v>2208</v>
      </c>
      <c r="B1373" s="26" t="s">
        <v>2748</v>
      </c>
      <c r="C1373" s="24" t="s">
        <v>2749</v>
      </c>
      <c r="D1373" s="25">
        <v>0</v>
      </c>
      <c r="E1373" s="25">
        <v>20.736000000000001</v>
      </c>
      <c r="F1373" s="25">
        <v>0</v>
      </c>
      <c r="G1373" s="25">
        <v>0</v>
      </c>
      <c r="H1373" s="25">
        <v>0</v>
      </c>
      <c r="I1373" s="25">
        <v>0</v>
      </c>
      <c r="J1373" s="25">
        <v>6.7454362545400007E-2</v>
      </c>
      <c r="K1373" s="25">
        <v>0</v>
      </c>
      <c r="L1373" s="25">
        <v>0</v>
      </c>
      <c r="M1373" s="25">
        <v>0</v>
      </c>
      <c r="N1373" s="26" t="s">
        <v>5383</v>
      </c>
      <c r="O1373" s="15"/>
    </row>
    <row r="1374" spans="1:15" ht="31.5" x14ac:dyDescent="0.25">
      <c r="A1374" s="38" t="s">
        <v>2208</v>
      </c>
      <c r="B1374" s="26" t="s">
        <v>2750</v>
      </c>
      <c r="C1374" s="24" t="s">
        <v>2751</v>
      </c>
      <c r="D1374" s="25">
        <v>0</v>
      </c>
      <c r="E1374" s="25">
        <v>28.8</v>
      </c>
      <c r="F1374" s="25">
        <v>0</v>
      </c>
      <c r="G1374" s="25">
        <v>0</v>
      </c>
      <c r="H1374" s="25">
        <v>0</v>
      </c>
      <c r="I1374" s="25">
        <v>0</v>
      </c>
      <c r="J1374" s="25">
        <v>9.3686614646400004E-2</v>
      </c>
      <c r="K1374" s="25">
        <v>0</v>
      </c>
      <c r="L1374" s="25">
        <v>0</v>
      </c>
      <c r="M1374" s="25">
        <v>0</v>
      </c>
      <c r="N1374" s="26" t="s">
        <v>5383</v>
      </c>
      <c r="O1374" s="15"/>
    </row>
    <row r="1375" spans="1:15" ht="31.5" x14ac:dyDescent="0.25">
      <c r="A1375" s="38" t="s">
        <v>2208</v>
      </c>
      <c r="B1375" s="26" t="s">
        <v>2752</v>
      </c>
      <c r="C1375" s="24" t="s">
        <v>2753</v>
      </c>
      <c r="D1375" s="25">
        <v>0</v>
      </c>
      <c r="E1375" s="25">
        <v>9.0719999999999992</v>
      </c>
      <c r="F1375" s="25">
        <v>0</v>
      </c>
      <c r="G1375" s="25">
        <v>0</v>
      </c>
      <c r="H1375" s="25">
        <v>0</v>
      </c>
      <c r="I1375" s="25">
        <v>0</v>
      </c>
      <c r="J1375" s="25">
        <v>2.9511283613609999E-2</v>
      </c>
      <c r="K1375" s="25">
        <v>0</v>
      </c>
      <c r="L1375" s="25">
        <v>0</v>
      </c>
      <c r="M1375" s="25">
        <v>0</v>
      </c>
      <c r="N1375" s="26" t="s">
        <v>5383</v>
      </c>
      <c r="O1375" s="15"/>
    </row>
    <row r="1376" spans="1:15" ht="31.5" x14ac:dyDescent="0.25">
      <c r="A1376" s="38" t="s">
        <v>2208</v>
      </c>
      <c r="B1376" s="26" t="s">
        <v>2754</v>
      </c>
      <c r="C1376" s="24" t="s">
        <v>2755</v>
      </c>
      <c r="D1376" s="25">
        <v>0</v>
      </c>
      <c r="E1376" s="25">
        <v>23.04</v>
      </c>
      <c r="F1376" s="25">
        <v>0</v>
      </c>
      <c r="G1376" s="25">
        <v>0</v>
      </c>
      <c r="H1376" s="25">
        <v>0</v>
      </c>
      <c r="I1376" s="25">
        <v>0</v>
      </c>
      <c r="J1376" s="25">
        <v>7.4949291717120003E-2</v>
      </c>
      <c r="K1376" s="25">
        <v>0</v>
      </c>
      <c r="L1376" s="25">
        <v>0</v>
      </c>
      <c r="M1376" s="25">
        <v>0</v>
      </c>
      <c r="N1376" s="26" t="s">
        <v>5383</v>
      </c>
      <c r="O1376" s="15"/>
    </row>
    <row r="1377" spans="1:15" ht="31.5" x14ac:dyDescent="0.25">
      <c r="A1377" s="38" t="s">
        <v>2208</v>
      </c>
      <c r="B1377" s="26" t="s">
        <v>2756</v>
      </c>
      <c r="C1377" s="24" t="s">
        <v>2757</v>
      </c>
      <c r="D1377" s="25">
        <v>0</v>
      </c>
      <c r="E1377" s="25">
        <v>58.32</v>
      </c>
      <c r="F1377" s="25">
        <v>0</v>
      </c>
      <c r="G1377" s="25">
        <v>0</v>
      </c>
      <c r="H1377" s="25">
        <v>0</v>
      </c>
      <c r="I1377" s="25">
        <v>0</v>
      </c>
      <c r="J1377" s="25">
        <v>0.18971539465896001</v>
      </c>
      <c r="K1377" s="25">
        <v>0</v>
      </c>
      <c r="L1377" s="25">
        <v>0</v>
      </c>
      <c r="M1377" s="25">
        <v>0</v>
      </c>
      <c r="N1377" s="26" t="s">
        <v>5383</v>
      </c>
      <c r="O1377" s="15"/>
    </row>
    <row r="1378" spans="1:15" ht="31.5" x14ac:dyDescent="0.25">
      <c r="A1378" s="38" t="s">
        <v>2208</v>
      </c>
      <c r="B1378" s="26" t="s">
        <v>2758</v>
      </c>
      <c r="C1378" s="24" t="s">
        <v>2759</v>
      </c>
      <c r="D1378" s="25">
        <v>0</v>
      </c>
      <c r="E1378" s="25">
        <v>38.880000000000003</v>
      </c>
      <c r="F1378" s="25">
        <v>0</v>
      </c>
      <c r="G1378" s="25">
        <v>0</v>
      </c>
      <c r="H1378" s="25">
        <v>0</v>
      </c>
      <c r="I1378" s="25">
        <v>0</v>
      </c>
      <c r="J1378" s="25">
        <v>0.12647692977264</v>
      </c>
      <c r="K1378" s="25">
        <v>0</v>
      </c>
      <c r="L1378" s="25">
        <v>0</v>
      </c>
      <c r="M1378" s="25">
        <v>0</v>
      </c>
      <c r="N1378" s="26" t="s">
        <v>5383</v>
      </c>
      <c r="O1378" s="15"/>
    </row>
    <row r="1379" spans="1:15" ht="31.5" x14ac:dyDescent="0.25">
      <c r="A1379" s="38" t="s">
        <v>2208</v>
      </c>
      <c r="B1379" s="26" t="s">
        <v>2760</v>
      </c>
      <c r="C1379" s="24" t="s">
        <v>2761</v>
      </c>
      <c r="D1379" s="25">
        <v>0</v>
      </c>
      <c r="E1379" s="25">
        <v>43.2</v>
      </c>
      <c r="F1379" s="25">
        <v>0</v>
      </c>
      <c r="G1379" s="25">
        <v>0</v>
      </c>
      <c r="H1379" s="25">
        <v>0</v>
      </c>
      <c r="I1379" s="25">
        <v>0</v>
      </c>
      <c r="J1379" s="25">
        <v>0.14052992196960001</v>
      </c>
      <c r="K1379" s="25">
        <v>0</v>
      </c>
      <c r="L1379" s="25">
        <v>0</v>
      </c>
      <c r="M1379" s="25">
        <v>0</v>
      </c>
      <c r="N1379" s="26" t="s">
        <v>5383</v>
      </c>
      <c r="O1379" s="15"/>
    </row>
    <row r="1380" spans="1:15" ht="31.5" x14ac:dyDescent="0.25">
      <c r="A1380" s="38" t="s">
        <v>2208</v>
      </c>
      <c r="B1380" s="26" t="s">
        <v>2762</v>
      </c>
      <c r="C1380" s="24" t="s">
        <v>2763</v>
      </c>
      <c r="D1380" s="25">
        <v>0</v>
      </c>
      <c r="E1380" s="25">
        <v>63.36</v>
      </c>
      <c r="F1380" s="25">
        <v>0</v>
      </c>
      <c r="G1380" s="25">
        <v>0</v>
      </c>
      <c r="H1380" s="25">
        <v>0</v>
      </c>
      <c r="I1380" s="25">
        <v>0</v>
      </c>
      <c r="J1380" s="25">
        <v>0.20611055222208</v>
      </c>
      <c r="K1380" s="25">
        <v>0</v>
      </c>
      <c r="L1380" s="25">
        <v>0</v>
      </c>
      <c r="M1380" s="25">
        <v>0</v>
      </c>
      <c r="N1380" s="26" t="s">
        <v>5383</v>
      </c>
      <c r="O1380" s="15"/>
    </row>
    <row r="1381" spans="1:15" ht="31.5" x14ac:dyDescent="0.25">
      <c r="A1381" s="38" t="s">
        <v>2208</v>
      </c>
      <c r="B1381" s="26" t="s">
        <v>2764</v>
      </c>
      <c r="C1381" s="24" t="s">
        <v>2765</v>
      </c>
      <c r="D1381" s="25">
        <v>0</v>
      </c>
      <c r="E1381" s="25">
        <v>26.495999999999999</v>
      </c>
      <c r="F1381" s="25">
        <v>0</v>
      </c>
      <c r="G1381" s="25">
        <v>0</v>
      </c>
      <c r="H1381" s="25">
        <v>0</v>
      </c>
      <c r="I1381" s="25">
        <v>0</v>
      </c>
      <c r="J1381" s="25">
        <v>8.6191685474679994E-2</v>
      </c>
      <c r="K1381" s="25">
        <v>0</v>
      </c>
      <c r="L1381" s="25">
        <v>0</v>
      </c>
      <c r="M1381" s="25">
        <v>0</v>
      </c>
      <c r="N1381" s="26" t="s">
        <v>5383</v>
      </c>
      <c r="O1381" s="15"/>
    </row>
    <row r="1382" spans="1:15" ht="31.5" x14ac:dyDescent="0.25">
      <c r="A1382" s="38" t="s">
        <v>2208</v>
      </c>
      <c r="B1382" s="26" t="s">
        <v>2766</v>
      </c>
      <c r="C1382" s="24" t="s">
        <v>2767</v>
      </c>
      <c r="D1382" s="25">
        <v>0</v>
      </c>
      <c r="E1382" s="25">
        <v>61.631999999999998</v>
      </c>
      <c r="F1382" s="25">
        <v>0</v>
      </c>
      <c r="G1382" s="25">
        <v>0</v>
      </c>
      <c r="H1382" s="25">
        <v>0</v>
      </c>
      <c r="I1382" s="25">
        <v>0</v>
      </c>
      <c r="J1382" s="25">
        <v>0.20048935534328999</v>
      </c>
      <c r="K1382" s="25">
        <v>0</v>
      </c>
      <c r="L1382" s="25">
        <v>0</v>
      </c>
      <c r="M1382" s="25">
        <v>0</v>
      </c>
      <c r="N1382" s="26" t="s">
        <v>5383</v>
      </c>
      <c r="O1382" s="15"/>
    </row>
    <row r="1383" spans="1:15" ht="31.5" x14ac:dyDescent="0.25">
      <c r="A1383" s="38" t="s">
        <v>2208</v>
      </c>
      <c r="B1383" s="26" t="s">
        <v>2768</v>
      </c>
      <c r="C1383" s="24" t="s">
        <v>2769</v>
      </c>
      <c r="D1383" s="25">
        <v>0</v>
      </c>
      <c r="E1383" s="25">
        <v>29.952000000000002</v>
      </c>
      <c r="F1383" s="25">
        <v>0</v>
      </c>
      <c r="G1383" s="25">
        <v>0</v>
      </c>
      <c r="H1383" s="25">
        <v>0</v>
      </c>
      <c r="I1383" s="25">
        <v>0</v>
      </c>
      <c r="J1383" s="25">
        <v>9.7434079232250004E-2</v>
      </c>
      <c r="K1383" s="25">
        <v>0</v>
      </c>
      <c r="L1383" s="25">
        <v>0</v>
      </c>
      <c r="M1383" s="25">
        <v>0</v>
      </c>
      <c r="N1383" s="26" t="s">
        <v>5383</v>
      </c>
      <c r="O1383" s="15"/>
    </row>
    <row r="1384" spans="1:15" ht="31.5" x14ac:dyDescent="0.25">
      <c r="A1384" s="38" t="s">
        <v>2208</v>
      </c>
      <c r="B1384" s="26" t="s">
        <v>2770</v>
      </c>
      <c r="C1384" s="24" t="s">
        <v>2771</v>
      </c>
      <c r="D1384" s="25">
        <v>0</v>
      </c>
      <c r="E1384" s="25">
        <v>43.776000000000003</v>
      </c>
      <c r="F1384" s="25">
        <v>0</v>
      </c>
      <c r="G1384" s="25">
        <v>0</v>
      </c>
      <c r="H1384" s="25">
        <v>0</v>
      </c>
      <c r="I1384" s="25">
        <v>0</v>
      </c>
      <c r="J1384" s="25">
        <v>0.14240365426252</v>
      </c>
      <c r="K1384" s="25">
        <v>0</v>
      </c>
      <c r="L1384" s="25">
        <v>0</v>
      </c>
      <c r="M1384" s="25">
        <v>0</v>
      </c>
      <c r="N1384" s="26" t="s">
        <v>5383</v>
      </c>
      <c r="O1384" s="15"/>
    </row>
    <row r="1385" spans="1:15" ht="31.5" x14ac:dyDescent="0.25">
      <c r="A1385" s="38" t="s">
        <v>2208</v>
      </c>
      <c r="B1385" s="26" t="s">
        <v>2772</v>
      </c>
      <c r="C1385" s="24" t="s">
        <v>2773</v>
      </c>
      <c r="D1385" s="25">
        <v>0</v>
      </c>
      <c r="E1385" s="25">
        <v>29.376000000000001</v>
      </c>
      <c r="F1385" s="25">
        <v>0</v>
      </c>
      <c r="G1385" s="25">
        <v>0</v>
      </c>
      <c r="H1385" s="25">
        <v>0</v>
      </c>
      <c r="I1385" s="25">
        <v>0</v>
      </c>
      <c r="J1385" s="25">
        <v>9.5560346939320001E-2</v>
      </c>
      <c r="K1385" s="25">
        <v>0</v>
      </c>
      <c r="L1385" s="25">
        <v>0</v>
      </c>
      <c r="M1385" s="25">
        <v>0</v>
      </c>
      <c r="N1385" s="26" t="s">
        <v>5383</v>
      </c>
      <c r="O1385" s="15"/>
    </row>
    <row r="1386" spans="1:15" ht="31.5" x14ac:dyDescent="0.25">
      <c r="A1386" s="38" t="s">
        <v>2208</v>
      </c>
      <c r="B1386" s="26" t="s">
        <v>2774</v>
      </c>
      <c r="C1386" s="24" t="s">
        <v>2775</v>
      </c>
      <c r="D1386" s="25">
        <v>0</v>
      </c>
      <c r="E1386" s="25">
        <v>9.7919999999999998</v>
      </c>
      <c r="F1386" s="25">
        <v>0</v>
      </c>
      <c r="G1386" s="25">
        <v>0</v>
      </c>
      <c r="H1386" s="25">
        <v>0</v>
      </c>
      <c r="I1386" s="25">
        <v>0</v>
      </c>
      <c r="J1386" s="25">
        <v>3.1853448979770001E-2</v>
      </c>
      <c r="K1386" s="25">
        <v>0</v>
      </c>
      <c r="L1386" s="25">
        <v>0</v>
      </c>
      <c r="M1386" s="25">
        <v>0</v>
      </c>
      <c r="N1386" s="26" t="s">
        <v>5383</v>
      </c>
      <c r="O1386" s="15"/>
    </row>
    <row r="1387" spans="1:15" ht="31.5" x14ac:dyDescent="0.25">
      <c r="A1387" s="38" t="s">
        <v>2208</v>
      </c>
      <c r="B1387" s="26" t="s">
        <v>2776</v>
      </c>
      <c r="C1387" s="24" t="s">
        <v>2777</v>
      </c>
      <c r="D1387" s="25">
        <v>0</v>
      </c>
      <c r="E1387" s="25">
        <v>24.768000000000001</v>
      </c>
      <c r="F1387" s="25">
        <v>0</v>
      </c>
      <c r="G1387" s="25">
        <v>0</v>
      </c>
      <c r="H1387" s="25">
        <v>0</v>
      </c>
      <c r="I1387" s="25">
        <v>0</v>
      </c>
      <c r="J1387" s="25">
        <v>8.0570488595900006E-2</v>
      </c>
      <c r="K1387" s="25">
        <v>0</v>
      </c>
      <c r="L1387" s="25">
        <v>0</v>
      </c>
      <c r="M1387" s="25">
        <v>0</v>
      </c>
      <c r="N1387" s="26" t="s">
        <v>5383</v>
      </c>
      <c r="O1387" s="15"/>
    </row>
    <row r="1388" spans="1:15" ht="31.5" x14ac:dyDescent="0.25">
      <c r="A1388" s="38" t="s">
        <v>2208</v>
      </c>
      <c r="B1388" s="26" t="s">
        <v>2778</v>
      </c>
      <c r="C1388" s="24" t="s">
        <v>2779</v>
      </c>
      <c r="D1388" s="25">
        <v>0</v>
      </c>
      <c r="E1388" s="25">
        <v>18.288</v>
      </c>
      <c r="F1388" s="25">
        <v>0</v>
      </c>
      <c r="G1388" s="25">
        <v>0</v>
      </c>
      <c r="H1388" s="25">
        <v>0</v>
      </c>
      <c r="I1388" s="25">
        <v>0</v>
      </c>
      <c r="J1388" s="25">
        <v>5.9491000300459999E-2</v>
      </c>
      <c r="K1388" s="25">
        <v>0</v>
      </c>
      <c r="L1388" s="25">
        <v>0</v>
      </c>
      <c r="M1388" s="25">
        <v>0</v>
      </c>
      <c r="N1388" s="26" t="s">
        <v>5383</v>
      </c>
      <c r="O1388" s="15"/>
    </row>
    <row r="1389" spans="1:15" ht="31.5" x14ac:dyDescent="0.25">
      <c r="A1389" s="38" t="s">
        <v>2208</v>
      </c>
      <c r="B1389" s="26" t="s">
        <v>2780</v>
      </c>
      <c r="C1389" s="24" t="s">
        <v>2781</v>
      </c>
      <c r="D1389" s="25">
        <v>0</v>
      </c>
      <c r="E1389" s="25">
        <v>19.152000000000001</v>
      </c>
      <c r="F1389" s="25">
        <v>0</v>
      </c>
      <c r="G1389" s="25">
        <v>0</v>
      </c>
      <c r="H1389" s="25">
        <v>0</v>
      </c>
      <c r="I1389" s="25">
        <v>0</v>
      </c>
      <c r="J1389" s="25">
        <v>6.230159873985E-2</v>
      </c>
      <c r="K1389" s="25">
        <v>0</v>
      </c>
      <c r="L1389" s="25">
        <v>0</v>
      </c>
      <c r="M1389" s="25">
        <v>0</v>
      </c>
      <c r="N1389" s="26" t="s">
        <v>5383</v>
      </c>
      <c r="O1389" s="15"/>
    </row>
    <row r="1390" spans="1:15" ht="31.5" x14ac:dyDescent="0.25">
      <c r="A1390" s="38" t="s">
        <v>2208</v>
      </c>
      <c r="B1390" s="26" t="s">
        <v>2782</v>
      </c>
      <c r="C1390" s="24" t="s">
        <v>2783</v>
      </c>
      <c r="D1390" s="25">
        <v>0</v>
      </c>
      <c r="E1390" s="25">
        <v>16.704000000000001</v>
      </c>
      <c r="F1390" s="25">
        <v>0</v>
      </c>
      <c r="G1390" s="25">
        <v>0</v>
      </c>
      <c r="H1390" s="25">
        <v>0</v>
      </c>
      <c r="I1390" s="25">
        <v>0</v>
      </c>
      <c r="J1390" s="25">
        <v>5.433823649491E-2</v>
      </c>
      <c r="K1390" s="25">
        <v>0</v>
      </c>
      <c r="L1390" s="25">
        <v>0</v>
      </c>
      <c r="M1390" s="25">
        <v>0</v>
      </c>
      <c r="N1390" s="26" t="s">
        <v>5383</v>
      </c>
      <c r="O1390" s="15"/>
    </row>
    <row r="1391" spans="1:15" ht="31.5" x14ac:dyDescent="0.25">
      <c r="A1391" s="38" t="s">
        <v>2208</v>
      </c>
      <c r="B1391" s="26" t="s">
        <v>2784</v>
      </c>
      <c r="C1391" s="24" t="s">
        <v>2785</v>
      </c>
      <c r="D1391" s="25">
        <v>0</v>
      </c>
      <c r="E1391" s="25">
        <v>52.991999999999997</v>
      </c>
      <c r="F1391" s="25">
        <v>0</v>
      </c>
      <c r="G1391" s="25">
        <v>0</v>
      </c>
      <c r="H1391" s="25">
        <v>0</v>
      </c>
      <c r="I1391" s="25">
        <v>0</v>
      </c>
      <c r="J1391" s="25">
        <v>0.17238337094937001</v>
      </c>
      <c r="K1391" s="25">
        <v>0</v>
      </c>
      <c r="L1391" s="25">
        <v>0</v>
      </c>
      <c r="M1391" s="25">
        <v>0</v>
      </c>
      <c r="N1391" s="26" t="s">
        <v>5383</v>
      </c>
      <c r="O1391" s="15"/>
    </row>
    <row r="1392" spans="1:15" ht="31.5" x14ac:dyDescent="0.25">
      <c r="A1392" s="38" t="s">
        <v>2208</v>
      </c>
      <c r="B1392" s="26" t="s">
        <v>2786</v>
      </c>
      <c r="C1392" s="24" t="s">
        <v>2787</v>
      </c>
      <c r="D1392" s="25">
        <v>0</v>
      </c>
      <c r="E1392" s="25">
        <v>20.303999999999998</v>
      </c>
      <c r="F1392" s="25">
        <v>0</v>
      </c>
      <c r="G1392" s="25">
        <v>0</v>
      </c>
      <c r="H1392" s="25">
        <v>0</v>
      </c>
      <c r="I1392" s="25">
        <v>0</v>
      </c>
      <c r="J1392" s="25">
        <v>6.6049063325710006E-2</v>
      </c>
      <c r="K1392" s="25">
        <v>0</v>
      </c>
      <c r="L1392" s="25">
        <v>0</v>
      </c>
      <c r="M1392" s="25">
        <v>0</v>
      </c>
      <c r="N1392" s="26" t="s">
        <v>5383</v>
      </c>
      <c r="O1392" s="15"/>
    </row>
    <row r="1393" spans="1:15" ht="31.5" x14ac:dyDescent="0.25">
      <c r="A1393" s="38" t="s">
        <v>2208</v>
      </c>
      <c r="B1393" s="26" t="s">
        <v>2788</v>
      </c>
      <c r="C1393" s="24" t="s">
        <v>2789</v>
      </c>
      <c r="D1393" s="25">
        <v>0</v>
      </c>
      <c r="E1393" s="25">
        <v>27.071999999999999</v>
      </c>
      <c r="F1393" s="25">
        <v>0</v>
      </c>
      <c r="G1393" s="25">
        <v>0</v>
      </c>
      <c r="H1393" s="25">
        <v>0</v>
      </c>
      <c r="I1393" s="25">
        <v>0</v>
      </c>
      <c r="J1393" s="25">
        <v>8.8065417767609996E-2</v>
      </c>
      <c r="K1393" s="25">
        <v>0</v>
      </c>
      <c r="L1393" s="25">
        <v>0</v>
      </c>
      <c r="M1393" s="25">
        <v>0</v>
      </c>
      <c r="N1393" s="26" t="s">
        <v>5383</v>
      </c>
      <c r="O1393" s="15"/>
    </row>
    <row r="1394" spans="1:15" ht="31.5" x14ac:dyDescent="0.25">
      <c r="A1394" s="38" t="s">
        <v>2208</v>
      </c>
      <c r="B1394" s="26" t="s">
        <v>2790</v>
      </c>
      <c r="C1394" s="24" t="s">
        <v>2791</v>
      </c>
      <c r="D1394" s="25">
        <v>0</v>
      </c>
      <c r="E1394" s="25">
        <v>24.768000000000001</v>
      </c>
      <c r="F1394" s="25">
        <v>0</v>
      </c>
      <c r="G1394" s="25">
        <v>0</v>
      </c>
      <c r="H1394" s="25">
        <v>0</v>
      </c>
      <c r="I1394" s="25">
        <v>0</v>
      </c>
      <c r="J1394" s="25">
        <v>8.0570488595900006E-2</v>
      </c>
      <c r="K1394" s="25">
        <v>0</v>
      </c>
      <c r="L1394" s="25">
        <v>0</v>
      </c>
      <c r="M1394" s="25">
        <v>0</v>
      </c>
      <c r="N1394" s="26" t="s">
        <v>5383</v>
      </c>
      <c r="O1394" s="15"/>
    </row>
    <row r="1395" spans="1:15" ht="31.5" x14ac:dyDescent="0.25">
      <c r="A1395" s="38" t="s">
        <v>2208</v>
      </c>
      <c r="B1395" s="26" t="s">
        <v>2792</v>
      </c>
      <c r="C1395" s="24" t="s">
        <v>2793</v>
      </c>
      <c r="D1395" s="25">
        <v>0</v>
      </c>
      <c r="E1395" s="25">
        <v>44.351999999999997</v>
      </c>
      <c r="F1395" s="25">
        <v>0</v>
      </c>
      <c r="G1395" s="25">
        <v>0</v>
      </c>
      <c r="H1395" s="25">
        <v>0</v>
      </c>
      <c r="I1395" s="25">
        <v>0</v>
      </c>
      <c r="J1395" s="25">
        <v>0.14427738655545</v>
      </c>
      <c r="K1395" s="25">
        <v>0</v>
      </c>
      <c r="L1395" s="25">
        <v>0</v>
      </c>
      <c r="M1395" s="25">
        <v>0</v>
      </c>
      <c r="N1395" s="26" t="s">
        <v>5383</v>
      </c>
      <c r="O1395" s="15"/>
    </row>
    <row r="1396" spans="1:15" ht="31.5" x14ac:dyDescent="0.25">
      <c r="A1396" s="38" t="s">
        <v>2208</v>
      </c>
      <c r="B1396" s="26" t="s">
        <v>2794</v>
      </c>
      <c r="C1396" s="24" t="s">
        <v>2795</v>
      </c>
      <c r="D1396" s="25">
        <v>0</v>
      </c>
      <c r="E1396" s="25">
        <v>38.015999999999998</v>
      </c>
      <c r="F1396" s="25">
        <v>0</v>
      </c>
      <c r="G1396" s="25">
        <v>0</v>
      </c>
      <c r="H1396" s="25">
        <v>0</v>
      </c>
      <c r="I1396" s="25">
        <v>0</v>
      </c>
      <c r="J1396" s="25">
        <v>0.12366633133324</v>
      </c>
      <c r="K1396" s="25">
        <v>0</v>
      </c>
      <c r="L1396" s="25">
        <v>0</v>
      </c>
      <c r="M1396" s="25">
        <v>0</v>
      </c>
      <c r="N1396" s="26" t="s">
        <v>5383</v>
      </c>
      <c r="O1396" s="15"/>
    </row>
    <row r="1397" spans="1:15" ht="31.5" x14ac:dyDescent="0.25">
      <c r="A1397" s="38" t="s">
        <v>2208</v>
      </c>
      <c r="B1397" s="26" t="s">
        <v>2796</v>
      </c>
      <c r="C1397" s="24" t="s">
        <v>2797</v>
      </c>
      <c r="D1397" s="25">
        <v>0</v>
      </c>
      <c r="E1397" s="25">
        <v>68.543999999999997</v>
      </c>
      <c r="F1397" s="25">
        <v>0</v>
      </c>
      <c r="G1397" s="25">
        <v>0</v>
      </c>
      <c r="H1397" s="25">
        <v>0</v>
      </c>
      <c r="I1397" s="25">
        <v>0</v>
      </c>
      <c r="J1397" s="25">
        <v>0.22297414285843001</v>
      </c>
      <c r="K1397" s="25">
        <v>0</v>
      </c>
      <c r="L1397" s="25">
        <v>0</v>
      </c>
      <c r="M1397" s="25">
        <v>0</v>
      </c>
      <c r="N1397" s="26" t="s">
        <v>5383</v>
      </c>
      <c r="O1397" s="15"/>
    </row>
    <row r="1398" spans="1:15" ht="31.5" x14ac:dyDescent="0.25">
      <c r="A1398" s="38" t="s">
        <v>2208</v>
      </c>
      <c r="B1398" s="26" t="s">
        <v>2798</v>
      </c>
      <c r="C1398" s="24" t="s">
        <v>2799</v>
      </c>
      <c r="D1398" s="25">
        <v>0</v>
      </c>
      <c r="E1398" s="25">
        <v>35.712000000000003</v>
      </c>
      <c r="F1398" s="25">
        <v>0</v>
      </c>
      <c r="G1398" s="25">
        <v>0</v>
      </c>
      <c r="H1398" s="25">
        <v>0</v>
      </c>
      <c r="I1398" s="25">
        <v>0</v>
      </c>
      <c r="J1398" s="25">
        <v>0.11617140216153</v>
      </c>
      <c r="K1398" s="25">
        <v>0</v>
      </c>
      <c r="L1398" s="25">
        <v>0</v>
      </c>
      <c r="M1398" s="25">
        <v>0</v>
      </c>
      <c r="N1398" s="26" t="s">
        <v>5383</v>
      </c>
      <c r="O1398" s="15"/>
    </row>
    <row r="1399" spans="1:15" ht="31.5" x14ac:dyDescent="0.25">
      <c r="A1399" s="38" t="s">
        <v>2208</v>
      </c>
      <c r="B1399" s="26" t="s">
        <v>2800</v>
      </c>
      <c r="C1399" s="24" t="s">
        <v>2801</v>
      </c>
      <c r="D1399" s="25">
        <v>0</v>
      </c>
      <c r="E1399" s="25">
        <v>24.192</v>
      </c>
      <c r="F1399" s="25">
        <v>0</v>
      </c>
      <c r="G1399" s="25">
        <v>0</v>
      </c>
      <c r="H1399" s="25">
        <v>0</v>
      </c>
      <c r="I1399" s="25">
        <v>0</v>
      </c>
      <c r="J1399" s="25">
        <v>7.8696756302970003E-2</v>
      </c>
      <c r="K1399" s="25">
        <v>0</v>
      </c>
      <c r="L1399" s="25">
        <v>0</v>
      </c>
      <c r="M1399" s="25">
        <v>0</v>
      </c>
      <c r="N1399" s="26" t="s">
        <v>5383</v>
      </c>
      <c r="O1399" s="15"/>
    </row>
    <row r="1400" spans="1:15" ht="31.5" x14ac:dyDescent="0.25">
      <c r="A1400" s="38" t="s">
        <v>2208</v>
      </c>
      <c r="B1400" s="26" t="s">
        <v>2802</v>
      </c>
      <c r="C1400" s="24" t="s">
        <v>2803</v>
      </c>
      <c r="D1400" s="25">
        <v>0</v>
      </c>
      <c r="E1400" s="25">
        <v>14.976000000000001</v>
      </c>
      <c r="F1400" s="25">
        <v>0</v>
      </c>
      <c r="G1400" s="25">
        <v>0</v>
      </c>
      <c r="H1400" s="25">
        <v>0</v>
      </c>
      <c r="I1400" s="25">
        <v>0</v>
      </c>
      <c r="J1400" s="25">
        <v>4.8717039616119999E-2</v>
      </c>
      <c r="K1400" s="25">
        <v>0</v>
      </c>
      <c r="L1400" s="25">
        <v>0</v>
      </c>
      <c r="M1400" s="25">
        <v>0</v>
      </c>
      <c r="N1400" s="26" t="s">
        <v>5383</v>
      </c>
      <c r="O1400" s="15"/>
    </row>
    <row r="1401" spans="1:15" ht="31.5" x14ac:dyDescent="0.25">
      <c r="A1401" s="38" t="s">
        <v>2208</v>
      </c>
      <c r="B1401" s="26" t="s">
        <v>2804</v>
      </c>
      <c r="C1401" s="24" t="s">
        <v>2805</v>
      </c>
      <c r="D1401" s="25">
        <v>0</v>
      </c>
      <c r="E1401" s="25">
        <v>20.16</v>
      </c>
      <c r="F1401" s="25">
        <v>0</v>
      </c>
      <c r="G1401" s="25">
        <v>0</v>
      </c>
      <c r="H1401" s="25">
        <v>0</v>
      </c>
      <c r="I1401" s="25">
        <v>0</v>
      </c>
      <c r="J1401" s="25">
        <v>6.5580630252479996E-2</v>
      </c>
      <c r="K1401" s="25">
        <v>0</v>
      </c>
      <c r="L1401" s="25">
        <v>0</v>
      </c>
      <c r="M1401" s="25">
        <v>0</v>
      </c>
      <c r="N1401" s="26" t="s">
        <v>5383</v>
      </c>
      <c r="O1401" s="15"/>
    </row>
    <row r="1402" spans="1:15" ht="31.5" x14ac:dyDescent="0.25">
      <c r="A1402" s="38" t="s">
        <v>2208</v>
      </c>
      <c r="B1402" s="26" t="s">
        <v>2806</v>
      </c>
      <c r="C1402" s="24" t="s">
        <v>2807</v>
      </c>
      <c r="D1402" s="25">
        <v>0</v>
      </c>
      <c r="E1402" s="25">
        <v>27.36</v>
      </c>
      <c r="F1402" s="25">
        <v>0</v>
      </c>
      <c r="G1402" s="25">
        <v>0</v>
      </c>
      <c r="H1402" s="25">
        <v>0</v>
      </c>
      <c r="I1402" s="25">
        <v>0</v>
      </c>
      <c r="J1402" s="25">
        <v>8.9002283914079994E-2</v>
      </c>
      <c r="K1402" s="25">
        <v>0</v>
      </c>
      <c r="L1402" s="25">
        <v>0</v>
      </c>
      <c r="M1402" s="25">
        <v>0</v>
      </c>
      <c r="N1402" s="26" t="s">
        <v>5383</v>
      </c>
      <c r="O1402" s="15"/>
    </row>
    <row r="1403" spans="1:15" ht="31.5" x14ac:dyDescent="0.25">
      <c r="A1403" s="38" t="s">
        <v>2208</v>
      </c>
      <c r="B1403" s="26" t="s">
        <v>2808</v>
      </c>
      <c r="C1403" s="24" t="s">
        <v>2809</v>
      </c>
      <c r="D1403" s="25">
        <v>0</v>
      </c>
      <c r="E1403" s="25">
        <v>34.56</v>
      </c>
      <c r="F1403" s="25">
        <v>0</v>
      </c>
      <c r="G1403" s="25">
        <v>0</v>
      </c>
      <c r="H1403" s="25">
        <v>0</v>
      </c>
      <c r="I1403" s="25">
        <v>0</v>
      </c>
      <c r="J1403" s="25">
        <v>0.11242393757568001</v>
      </c>
      <c r="K1403" s="25">
        <v>0</v>
      </c>
      <c r="L1403" s="25">
        <v>0</v>
      </c>
      <c r="M1403" s="25">
        <v>0</v>
      </c>
      <c r="N1403" s="26" t="s">
        <v>5383</v>
      </c>
      <c r="O1403" s="15"/>
    </row>
    <row r="1404" spans="1:15" ht="31.5" x14ac:dyDescent="0.25">
      <c r="A1404" s="38" t="s">
        <v>2208</v>
      </c>
      <c r="B1404" s="26" t="s">
        <v>2810</v>
      </c>
      <c r="C1404" s="24" t="s">
        <v>2811</v>
      </c>
      <c r="D1404" s="25">
        <v>0</v>
      </c>
      <c r="E1404" s="25">
        <v>8.64</v>
      </c>
      <c r="F1404" s="25">
        <v>0</v>
      </c>
      <c r="G1404" s="25">
        <v>0</v>
      </c>
      <c r="H1404" s="25">
        <v>0</v>
      </c>
      <c r="I1404" s="25">
        <v>0</v>
      </c>
      <c r="J1404" s="25">
        <v>2.8105984393920001E-2</v>
      </c>
      <c r="K1404" s="25">
        <v>0</v>
      </c>
      <c r="L1404" s="25">
        <v>0</v>
      </c>
      <c r="M1404" s="25">
        <v>0</v>
      </c>
      <c r="N1404" s="26" t="s">
        <v>5383</v>
      </c>
      <c r="O1404" s="15"/>
    </row>
    <row r="1405" spans="1:15" ht="31.5" x14ac:dyDescent="0.25">
      <c r="A1405" s="38" t="s">
        <v>2208</v>
      </c>
      <c r="B1405" s="26" t="s">
        <v>2812</v>
      </c>
      <c r="C1405" s="24" t="s">
        <v>2813</v>
      </c>
      <c r="D1405" s="25">
        <v>0</v>
      </c>
      <c r="E1405" s="25">
        <v>15.84</v>
      </c>
      <c r="F1405" s="25">
        <v>0</v>
      </c>
      <c r="G1405" s="25">
        <v>0</v>
      </c>
      <c r="H1405" s="25">
        <v>0</v>
      </c>
      <c r="I1405" s="25">
        <v>0</v>
      </c>
      <c r="J1405" s="25">
        <v>5.1527638055519999E-2</v>
      </c>
      <c r="K1405" s="25">
        <v>0</v>
      </c>
      <c r="L1405" s="25">
        <v>0</v>
      </c>
      <c r="M1405" s="25">
        <v>0</v>
      </c>
      <c r="N1405" s="26" t="s">
        <v>5383</v>
      </c>
      <c r="O1405" s="15"/>
    </row>
    <row r="1406" spans="1:15" ht="31.5" x14ac:dyDescent="0.25">
      <c r="A1406" s="38" t="s">
        <v>2208</v>
      </c>
      <c r="B1406" s="26" t="s">
        <v>2814</v>
      </c>
      <c r="C1406" s="24" t="s">
        <v>2815</v>
      </c>
      <c r="D1406" s="25">
        <v>0</v>
      </c>
      <c r="E1406" s="25">
        <v>43.2</v>
      </c>
      <c r="F1406" s="25">
        <v>0</v>
      </c>
      <c r="G1406" s="25">
        <v>0</v>
      </c>
      <c r="H1406" s="25">
        <v>0</v>
      </c>
      <c r="I1406" s="25">
        <v>0</v>
      </c>
      <c r="J1406" s="25">
        <v>0.14052992196960001</v>
      </c>
      <c r="K1406" s="25">
        <v>0</v>
      </c>
      <c r="L1406" s="25">
        <v>0</v>
      </c>
      <c r="M1406" s="25">
        <v>0</v>
      </c>
      <c r="N1406" s="26" t="s">
        <v>5383</v>
      </c>
      <c r="O1406" s="15"/>
    </row>
    <row r="1407" spans="1:15" ht="31.5" x14ac:dyDescent="0.25">
      <c r="A1407" s="38" t="s">
        <v>2208</v>
      </c>
      <c r="B1407" s="26" t="s">
        <v>2816</v>
      </c>
      <c r="C1407" s="24" t="s">
        <v>2817</v>
      </c>
      <c r="D1407" s="25">
        <v>0</v>
      </c>
      <c r="E1407" s="25">
        <v>20.16</v>
      </c>
      <c r="F1407" s="25">
        <v>0</v>
      </c>
      <c r="G1407" s="25">
        <v>0</v>
      </c>
      <c r="H1407" s="25">
        <v>0</v>
      </c>
      <c r="I1407" s="25">
        <v>0</v>
      </c>
      <c r="J1407" s="25">
        <v>6.5580630252479996E-2</v>
      </c>
      <c r="K1407" s="25">
        <v>0</v>
      </c>
      <c r="L1407" s="25">
        <v>0</v>
      </c>
      <c r="M1407" s="25">
        <v>0</v>
      </c>
      <c r="N1407" s="26" t="s">
        <v>5383</v>
      </c>
      <c r="O1407" s="15"/>
    </row>
    <row r="1408" spans="1:15" ht="31.5" x14ac:dyDescent="0.25">
      <c r="A1408" s="38" t="s">
        <v>2208</v>
      </c>
      <c r="B1408" s="26" t="s">
        <v>2818</v>
      </c>
      <c r="C1408" s="24" t="s">
        <v>2819</v>
      </c>
      <c r="D1408" s="25">
        <v>0</v>
      </c>
      <c r="E1408" s="25">
        <v>28.8</v>
      </c>
      <c r="F1408" s="25">
        <v>0</v>
      </c>
      <c r="G1408" s="25">
        <v>0</v>
      </c>
      <c r="H1408" s="25">
        <v>0</v>
      </c>
      <c r="I1408" s="25">
        <v>0</v>
      </c>
      <c r="J1408" s="25">
        <v>9.3686614646400004E-2</v>
      </c>
      <c r="K1408" s="25">
        <v>0</v>
      </c>
      <c r="L1408" s="25">
        <v>0</v>
      </c>
      <c r="M1408" s="25">
        <v>0</v>
      </c>
      <c r="N1408" s="26" t="s">
        <v>5383</v>
      </c>
      <c r="O1408" s="15"/>
    </row>
    <row r="1409" spans="1:15" ht="31.5" x14ac:dyDescent="0.25">
      <c r="A1409" s="38" t="s">
        <v>2208</v>
      </c>
      <c r="B1409" s="26" t="s">
        <v>2820</v>
      </c>
      <c r="C1409" s="24" t="s">
        <v>2821</v>
      </c>
      <c r="D1409" s="25">
        <v>0</v>
      </c>
      <c r="E1409" s="25">
        <v>41.472000000000001</v>
      </c>
      <c r="F1409" s="25">
        <v>0</v>
      </c>
      <c r="G1409" s="25">
        <v>0</v>
      </c>
      <c r="H1409" s="25">
        <v>0</v>
      </c>
      <c r="I1409" s="25">
        <v>0</v>
      </c>
      <c r="J1409" s="25">
        <v>0.13490872509081001</v>
      </c>
      <c r="K1409" s="25">
        <v>0</v>
      </c>
      <c r="L1409" s="25">
        <v>0</v>
      </c>
      <c r="M1409" s="25">
        <v>0</v>
      </c>
      <c r="N1409" s="26" t="s">
        <v>5383</v>
      </c>
      <c r="O1409" s="15"/>
    </row>
    <row r="1410" spans="1:15" ht="31.5" x14ac:dyDescent="0.25">
      <c r="A1410" s="38" t="s">
        <v>2208</v>
      </c>
      <c r="B1410" s="26" t="s">
        <v>2822</v>
      </c>
      <c r="C1410" s="24" t="s">
        <v>2823</v>
      </c>
      <c r="D1410" s="25">
        <v>0</v>
      </c>
      <c r="E1410" s="25">
        <v>52.991999999999997</v>
      </c>
      <c r="F1410" s="25">
        <v>0</v>
      </c>
      <c r="G1410" s="25">
        <v>0</v>
      </c>
      <c r="H1410" s="25">
        <v>0</v>
      </c>
      <c r="I1410" s="25">
        <v>0</v>
      </c>
      <c r="J1410" s="25">
        <v>0.17238337094937001</v>
      </c>
      <c r="K1410" s="25">
        <v>0</v>
      </c>
      <c r="L1410" s="25">
        <v>0</v>
      </c>
      <c r="M1410" s="25">
        <v>0</v>
      </c>
      <c r="N1410" s="26" t="s">
        <v>5383</v>
      </c>
      <c r="O1410" s="15"/>
    </row>
    <row r="1411" spans="1:15" ht="31.5" x14ac:dyDescent="0.25">
      <c r="A1411" s="38" t="s">
        <v>2208</v>
      </c>
      <c r="B1411" s="26" t="s">
        <v>2824</v>
      </c>
      <c r="C1411" s="24" t="s">
        <v>2825</v>
      </c>
      <c r="D1411" s="25">
        <v>0</v>
      </c>
      <c r="E1411" s="25">
        <v>16.128</v>
      </c>
      <c r="F1411" s="25">
        <v>0</v>
      </c>
      <c r="G1411" s="25">
        <v>0</v>
      </c>
      <c r="H1411" s="25">
        <v>0</v>
      </c>
      <c r="I1411" s="25">
        <v>0</v>
      </c>
      <c r="J1411" s="25">
        <v>5.2464504201979997E-2</v>
      </c>
      <c r="K1411" s="25">
        <v>0</v>
      </c>
      <c r="L1411" s="25">
        <v>0</v>
      </c>
      <c r="M1411" s="25">
        <v>0</v>
      </c>
      <c r="N1411" s="26" t="s">
        <v>5383</v>
      </c>
      <c r="O1411" s="15"/>
    </row>
    <row r="1412" spans="1:15" ht="31.5" x14ac:dyDescent="0.25">
      <c r="A1412" s="38" t="s">
        <v>2208</v>
      </c>
      <c r="B1412" s="26" t="s">
        <v>2826</v>
      </c>
      <c r="C1412" s="24" t="s">
        <v>2827</v>
      </c>
      <c r="D1412" s="25">
        <v>0</v>
      </c>
      <c r="E1412" s="25">
        <v>32.256</v>
      </c>
      <c r="F1412" s="25">
        <v>0</v>
      </c>
      <c r="G1412" s="25">
        <v>0</v>
      </c>
      <c r="H1412" s="25">
        <v>0</v>
      </c>
      <c r="I1412" s="25">
        <v>0</v>
      </c>
      <c r="J1412" s="25">
        <v>0.10492900840395999</v>
      </c>
      <c r="K1412" s="25">
        <v>0</v>
      </c>
      <c r="L1412" s="25">
        <v>0</v>
      </c>
      <c r="M1412" s="25">
        <v>0</v>
      </c>
      <c r="N1412" s="26" t="s">
        <v>5383</v>
      </c>
      <c r="O1412" s="15"/>
    </row>
    <row r="1413" spans="1:15" ht="31.5" x14ac:dyDescent="0.25">
      <c r="A1413" s="38" t="s">
        <v>2208</v>
      </c>
      <c r="B1413" s="26" t="s">
        <v>2828</v>
      </c>
      <c r="C1413" s="24" t="s">
        <v>2829</v>
      </c>
      <c r="D1413" s="25">
        <v>0</v>
      </c>
      <c r="E1413" s="25">
        <v>18.288</v>
      </c>
      <c r="F1413" s="25">
        <v>0</v>
      </c>
      <c r="G1413" s="25">
        <v>0</v>
      </c>
      <c r="H1413" s="25">
        <v>0</v>
      </c>
      <c r="I1413" s="25">
        <v>0</v>
      </c>
      <c r="J1413" s="25">
        <v>5.9491000300459999E-2</v>
      </c>
      <c r="K1413" s="25">
        <v>0</v>
      </c>
      <c r="L1413" s="25">
        <v>0</v>
      </c>
      <c r="M1413" s="25">
        <v>0</v>
      </c>
      <c r="N1413" s="26" t="s">
        <v>5383</v>
      </c>
      <c r="O1413" s="15"/>
    </row>
    <row r="1414" spans="1:15" ht="31.5" x14ac:dyDescent="0.25">
      <c r="A1414" s="38" t="s">
        <v>2208</v>
      </c>
      <c r="B1414" s="26" t="s">
        <v>2830</v>
      </c>
      <c r="C1414" s="24" t="s">
        <v>2831</v>
      </c>
      <c r="D1414" s="25">
        <v>0</v>
      </c>
      <c r="E1414" s="25">
        <v>22.463999999999999</v>
      </c>
      <c r="F1414" s="25">
        <v>0</v>
      </c>
      <c r="G1414" s="25">
        <v>0</v>
      </c>
      <c r="H1414" s="25">
        <v>0</v>
      </c>
      <c r="I1414" s="25">
        <v>0</v>
      </c>
      <c r="J1414" s="25">
        <v>7.3075559424190001E-2</v>
      </c>
      <c r="K1414" s="25">
        <v>0</v>
      </c>
      <c r="L1414" s="25">
        <v>0</v>
      </c>
      <c r="M1414" s="25">
        <v>0</v>
      </c>
      <c r="N1414" s="26" t="s">
        <v>5383</v>
      </c>
      <c r="O1414" s="15"/>
    </row>
    <row r="1415" spans="1:15" ht="31.5" x14ac:dyDescent="0.25">
      <c r="A1415" s="38" t="s">
        <v>2208</v>
      </c>
      <c r="B1415" s="26" t="s">
        <v>2832</v>
      </c>
      <c r="C1415" s="24" t="s">
        <v>2833</v>
      </c>
      <c r="D1415" s="25">
        <v>0</v>
      </c>
      <c r="E1415" s="25">
        <v>13.824</v>
      </c>
      <c r="F1415" s="25">
        <v>0</v>
      </c>
      <c r="G1415" s="25">
        <v>0</v>
      </c>
      <c r="H1415" s="25">
        <v>0</v>
      </c>
      <c r="I1415" s="25">
        <v>0</v>
      </c>
      <c r="J1415" s="25">
        <v>4.496957503027E-2</v>
      </c>
      <c r="K1415" s="25">
        <v>0</v>
      </c>
      <c r="L1415" s="25">
        <v>0</v>
      </c>
      <c r="M1415" s="25">
        <v>0</v>
      </c>
      <c r="N1415" s="26" t="s">
        <v>5383</v>
      </c>
      <c r="O1415" s="15"/>
    </row>
    <row r="1416" spans="1:15" ht="31.5" x14ac:dyDescent="0.25">
      <c r="A1416" s="38" t="s">
        <v>2208</v>
      </c>
      <c r="B1416" s="26" t="s">
        <v>2834</v>
      </c>
      <c r="C1416" s="24" t="s">
        <v>2835</v>
      </c>
      <c r="D1416" s="25">
        <v>0</v>
      </c>
      <c r="E1416" s="25">
        <v>14.976000000000001</v>
      </c>
      <c r="F1416" s="25">
        <v>0</v>
      </c>
      <c r="G1416" s="25">
        <v>0</v>
      </c>
      <c r="H1416" s="25">
        <v>0</v>
      </c>
      <c r="I1416" s="25">
        <v>0</v>
      </c>
      <c r="J1416" s="25">
        <v>4.8717039616119999E-2</v>
      </c>
      <c r="K1416" s="25">
        <v>0</v>
      </c>
      <c r="L1416" s="25">
        <v>0</v>
      </c>
      <c r="M1416" s="25">
        <v>0</v>
      </c>
      <c r="N1416" s="26" t="s">
        <v>5383</v>
      </c>
      <c r="O1416" s="15"/>
    </row>
    <row r="1417" spans="1:15" ht="31.5" x14ac:dyDescent="0.25">
      <c r="A1417" s="38" t="s">
        <v>2208</v>
      </c>
      <c r="B1417" s="26" t="s">
        <v>2836</v>
      </c>
      <c r="C1417" s="24" t="s">
        <v>2837</v>
      </c>
      <c r="D1417" s="25">
        <v>0</v>
      </c>
      <c r="E1417" s="25">
        <v>32.256</v>
      </c>
      <c r="F1417" s="25">
        <v>0</v>
      </c>
      <c r="G1417" s="25">
        <v>0</v>
      </c>
      <c r="H1417" s="25">
        <v>0</v>
      </c>
      <c r="I1417" s="25">
        <v>0</v>
      </c>
      <c r="J1417" s="25">
        <v>0.10492900840395999</v>
      </c>
      <c r="K1417" s="25">
        <v>0</v>
      </c>
      <c r="L1417" s="25">
        <v>0</v>
      </c>
      <c r="M1417" s="25">
        <v>0</v>
      </c>
      <c r="N1417" s="26" t="s">
        <v>5383</v>
      </c>
      <c r="O1417" s="15"/>
    </row>
    <row r="1418" spans="1:15" ht="31.5" x14ac:dyDescent="0.25">
      <c r="A1418" s="38" t="s">
        <v>2208</v>
      </c>
      <c r="B1418" s="26" t="s">
        <v>2838</v>
      </c>
      <c r="C1418" s="24" t="s">
        <v>2839</v>
      </c>
      <c r="D1418" s="25">
        <v>0</v>
      </c>
      <c r="E1418" s="25">
        <v>64.8</v>
      </c>
      <c r="F1418" s="25">
        <v>0</v>
      </c>
      <c r="G1418" s="25">
        <v>0</v>
      </c>
      <c r="H1418" s="25">
        <v>0</v>
      </c>
      <c r="I1418" s="25">
        <v>0</v>
      </c>
      <c r="J1418" s="25">
        <v>0.21079488295439999</v>
      </c>
      <c r="K1418" s="25">
        <v>0</v>
      </c>
      <c r="L1418" s="25">
        <v>0</v>
      </c>
      <c r="M1418" s="25">
        <v>0</v>
      </c>
      <c r="N1418" s="26" t="s">
        <v>5383</v>
      </c>
      <c r="O1418" s="15"/>
    </row>
    <row r="1419" spans="1:15" ht="31.5" x14ac:dyDescent="0.25">
      <c r="A1419" s="38" t="s">
        <v>2208</v>
      </c>
      <c r="B1419" s="26" t="s">
        <v>2840</v>
      </c>
      <c r="C1419" s="24" t="s">
        <v>2841</v>
      </c>
      <c r="D1419" s="25">
        <v>0</v>
      </c>
      <c r="E1419" s="25">
        <v>23.04</v>
      </c>
      <c r="F1419" s="25">
        <v>0</v>
      </c>
      <c r="G1419" s="25">
        <v>0</v>
      </c>
      <c r="H1419" s="25">
        <v>0</v>
      </c>
      <c r="I1419" s="25">
        <v>0</v>
      </c>
      <c r="J1419" s="25">
        <v>7.4949291717120003E-2</v>
      </c>
      <c r="K1419" s="25">
        <v>0</v>
      </c>
      <c r="L1419" s="25">
        <v>0</v>
      </c>
      <c r="M1419" s="25">
        <v>0</v>
      </c>
      <c r="N1419" s="26" t="s">
        <v>5383</v>
      </c>
      <c r="O1419" s="15"/>
    </row>
    <row r="1420" spans="1:15" ht="31.5" x14ac:dyDescent="0.25">
      <c r="A1420" s="38" t="s">
        <v>2208</v>
      </c>
      <c r="B1420" s="26" t="s">
        <v>2842</v>
      </c>
      <c r="C1420" s="24" t="s">
        <v>2843</v>
      </c>
      <c r="D1420" s="25">
        <v>0</v>
      </c>
      <c r="E1420" s="25">
        <v>25.92</v>
      </c>
      <c r="F1420" s="25">
        <v>0</v>
      </c>
      <c r="G1420" s="25">
        <v>0</v>
      </c>
      <c r="H1420" s="25">
        <v>0</v>
      </c>
      <c r="I1420" s="25">
        <v>0</v>
      </c>
      <c r="J1420" s="25">
        <v>8.4317953181759997E-2</v>
      </c>
      <c r="K1420" s="25">
        <v>0</v>
      </c>
      <c r="L1420" s="25">
        <v>0</v>
      </c>
      <c r="M1420" s="25">
        <v>0</v>
      </c>
      <c r="N1420" s="26" t="s">
        <v>5383</v>
      </c>
      <c r="O1420" s="15"/>
    </row>
    <row r="1421" spans="1:15" ht="31.5" x14ac:dyDescent="0.25">
      <c r="A1421" s="38" t="s">
        <v>2208</v>
      </c>
      <c r="B1421" s="26" t="s">
        <v>2844</v>
      </c>
      <c r="C1421" s="24" t="s">
        <v>2845</v>
      </c>
      <c r="D1421" s="25">
        <v>0</v>
      </c>
      <c r="E1421" s="25">
        <v>44.64</v>
      </c>
      <c r="F1421" s="25">
        <v>0</v>
      </c>
      <c r="G1421" s="25">
        <v>0</v>
      </c>
      <c r="H1421" s="25">
        <v>0</v>
      </c>
      <c r="I1421" s="25">
        <v>0</v>
      </c>
      <c r="J1421" s="25">
        <v>0.14521425270192001</v>
      </c>
      <c r="K1421" s="25">
        <v>0</v>
      </c>
      <c r="L1421" s="25">
        <v>0</v>
      </c>
      <c r="M1421" s="25">
        <v>0</v>
      </c>
      <c r="N1421" s="26" t="s">
        <v>5383</v>
      </c>
      <c r="O1421" s="15"/>
    </row>
    <row r="1422" spans="1:15" ht="31.5" x14ac:dyDescent="0.25">
      <c r="A1422" s="38" t="s">
        <v>2208</v>
      </c>
      <c r="B1422" s="26" t="s">
        <v>2846</v>
      </c>
      <c r="C1422" s="24" t="s">
        <v>2847</v>
      </c>
      <c r="D1422" s="25">
        <v>0</v>
      </c>
      <c r="E1422" s="25">
        <v>80.64</v>
      </c>
      <c r="F1422" s="25">
        <v>0</v>
      </c>
      <c r="G1422" s="25">
        <v>0</v>
      </c>
      <c r="H1422" s="25">
        <v>0</v>
      </c>
      <c r="I1422" s="25">
        <v>0</v>
      </c>
      <c r="J1422" s="25">
        <v>0.26232252100991998</v>
      </c>
      <c r="K1422" s="25">
        <v>0</v>
      </c>
      <c r="L1422" s="25">
        <v>0</v>
      </c>
      <c r="M1422" s="25">
        <v>0</v>
      </c>
      <c r="N1422" s="26" t="s">
        <v>5383</v>
      </c>
      <c r="O1422" s="15"/>
    </row>
    <row r="1423" spans="1:15" ht="31.5" x14ac:dyDescent="0.25">
      <c r="A1423" s="38" t="s">
        <v>2208</v>
      </c>
      <c r="B1423" s="26" t="s">
        <v>2848</v>
      </c>
      <c r="C1423" s="24" t="s">
        <v>2849</v>
      </c>
      <c r="D1423" s="25">
        <v>0</v>
      </c>
      <c r="E1423" s="25">
        <v>17.28</v>
      </c>
      <c r="F1423" s="25">
        <v>0</v>
      </c>
      <c r="G1423" s="25">
        <v>0</v>
      </c>
      <c r="H1423" s="25">
        <v>0</v>
      </c>
      <c r="I1423" s="25">
        <v>0</v>
      </c>
      <c r="J1423" s="25">
        <v>5.6211968787840003E-2</v>
      </c>
      <c r="K1423" s="25">
        <v>0</v>
      </c>
      <c r="L1423" s="25">
        <v>0</v>
      </c>
      <c r="M1423" s="25">
        <v>0</v>
      </c>
      <c r="N1423" s="26" t="s">
        <v>5383</v>
      </c>
      <c r="O1423" s="15"/>
    </row>
    <row r="1424" spans="1:15" ht="31.5" x14ac:dyDescent="0.25">
      <c r="A1424" s="38" t="s">
        <v>2208</v>
      </c>
      <c r="B1424" s="26" t="s">
        <v>2850</v>
      </c>
      <c r="C1424" s="24" t="s">
        <v>2851</v>
      </c>
      <c r="D1424" s="25">
        <v>0</v>
      </c>
      <c r="E1424" s="25">
        <v>50.4</v>
      </c>
      <c r="F1424" s="25">
        <v>0</v>
      </c>
      <c r="G1424" s="25">
        <v>0</v>
      </c>
      <c r="H1424" s="25">
        <v>0</v>
      </c>
      <c r="I1424" s="25">
        <v>0</v>
      </c>
      <c r="J1424" s="25">
        <v>0.1639515756312</v>
      </c>
      <c r="K1424" s="25">
        <v>0</v>
      </c>
      <c r="L1424" s="25">
        <v>0</v>
      </c>
      <c r="M1424" s="25">
        <v>0</v>
      </c>
      <c r="N1424" s="26" t="s">
        <v>5383</v>
      </c>
      <c r="O1424" s="15"/>
    </row>
    <row r="1425" spans="1:15" ht="31.5" x14ac:dyDescent="0.25">
      <c r="A1425" s="38" t="s">
        <v>2208</v>
      </c>
      <c r="B1425" s="26" t="s">
        <v>2852</v>
      </c>
      <c r="C1425" s="24" t="s">
        <v>2853</v>
      </c>
      <c r="D1425" s="25">
        <v>0</v>
      </c>
      <c r="E1425" s="25">
        <v>50.4</v>
      </c>
      <c r="F1425" s="25">
        <v>0</v>
      </c>
      <c r="G1425" s="25">
        <v>0</v>
      </c>
      <c r="H1425" s="25">
        <v>0</v>
      </c>
      <c r="I1425" s="25">
        <v>0</v>
      </c>
      <c r="J1425" s="25">
        <v>0.1639515756312</v>
      </c>
      <c r="K1425" s="25">
        <v>0</v>
      </c>
      <c r="L1425" s="25">
        <v>0</v>
      </c>
      <c r="M1425" s="25">
        <v>0</v>
      </c>
      <c r="N1425" s="26" t="s">
        <v>5383</v>
      </c>
      <c r="O1425" s="15"/>
    </row>
    <row r="1426" spans="1:15" ht="31.5" x14ac:dyDescent="0.25">
      <c r="A1426" s="38" t="s">
        <v>2208</v>
      </c>
      <c r="B1426" s="26" t="s">
        <v>2854</v>
      </c>
      <c r="C1426" s="24" t="s">
        <v>2855</v>
      </c>
      <c r="D1426" s="25">
        <v>0</v>
      </c>
      <c r="E1426" s="25">
        <v>53.28</v>
      </c>
      <c r="F1426" s="25">
        <v>0</v>
      </c>
      <c r="G1426" s="25">
        <v>0</v>
      </c>
      <c r="H1426" s="25">
        <v>0</v>
      </c>
      <c r="I1426" s="25">
        <v>0</v>
      </c>
      <c r="J1426" s="25">
        <v>0.17332023709583999</v>
      </c>
      <c r="K1426" s="25">
        <v>0</v>
      </c>
      <c r="L1426" s="25">
        <v>0</v>
      </c>
      <c r="M1426" s="25">
        <v>0</v>
      </c>
      <c r="N1426" s="26" t="s">
        <v>5383</v>
      </c>
      <c r="O1426" s="15"/>
    </row>
    <row r="1427" spans="1:15" ht="31.5" x14ac:dyDescent="0.25">
      <c r="A1427" s="38" t="s">
        <v>2208</v>
      </c>
      <c r="B1427" s="26" t="s">
        <v>2856</v>
      </c>
      <c r="C1427" s="24" t="s">
        <v>2857</v>
      </c>
      <c r="D1427" s="25">
        <v>0</v>
      </c>
      <c r="E1427" s="25">
        <v>66.239999999999995</v>
      </c>
      <c r="F1427" s="25">
        <v>0</v>
      </c>
      <c r="G1427" s="25">
        <v>0</v>
      </c>
      <c r="H1427" s="25">
        <v>0</v>
      </c>
      <c r="I1427" s="25">
        <v>0</v>
      </c>
      <c r="J1427" s="25">
        <v>0.21547921368671999</v>
      </c>
      <c r="K1427" s="25">
        <v>0</v>
      </c>
      <c r="L1427" s="25">
        <v>0</v>
      </c>
      <c r="M1427" s="25">
        <v>0</v>
      </c>
      <c r="N1427" s="26" t="s">
        <v>5383</v>
      </c>
      <c r="O1427" s="15"/>
    </row>
    <row r="1428" spans="1:15" ht="31.5" x14ac:dyDescent="0.25">
      <c r="A1428" s="38" t="s">
        <v>2208</v>
      </c>
      <c r="B1428" s="26" t="s">
        <v>2858</v>
      </c>
      <c r="C1428" s="24" t="s">
        <v>2859</v>
      </c>
      <c r="D1428" s="25">
        <v>0</v>
      </c>
      <c r="E1428" s="25">
        <v>44.64</v>
      </c>
      <c r="F1428" s="25">
        <v>0</v>
      </c>
      <c r="G1428" s="25">
        <v>0</v>
      </c>
      <c r="H1428" s="25">
        <v>0</v>
      </c>
      <c r="I1428" s="25">
        <v>0</v>
      </c>
      <c r="J1428" s="25">
        <v>0.14521425270192001</v>
      </c>
      <c r="K1428" s="25">
        <v>0</v>
      </c>
      <c r="L1428" s="25">
        <v>0</v>
      </c>
      <c r="M1428" s="25">
        <v>0</v>
      </c>
      <c r="N1428" s="26" t="s">
        <v>5383</v>
      </c>
      <c r="O1428" s="15"/>
    </row>
    <row r="1429" spans="1:15" ht="31.5" x14ac:dyDescent="0.25">
      <c r="A1429" s="38" t="s">
        <v>2208</v>
      </c>
      <c r="B1429" s="26" t="s">
        <v>2860</v>
      </c>
      <c r="C1429" s="24" t="s">
        <v>2861</v>
      </c>
      <c r="D1429" s="25">
        <v>0</v>
      </c>
      <c r="E1429" s="25">
        <v>37.44</v>
      </c>
      <c r="F1429" s="25">
        <v>0</v>
      </c>
      <c r="G1429" s="25">
        <v>0</v>
      </c>
      <c r="H1429" s="25">
        <v>0</v>
      </c>
      <c r="I1429" s="25">
        <v>0</v>
      </c>
      <c r="J1429" s="25">
        <v>0.12179259904032</v>
      </c>
      <c r="K1429" s="25">
        <v>0</v>
      </c>
      <c r="L1429" s="25">
        <v>0</v>
      </c>
      <c r="M1429" s="25">
        <v>0</v>
      </c>
      <c r="N1429" s="26" t="s">
        <v>5383</v>
      </c>
      <c r="O1429" s="15"/>
    </row>
    <row r="1430" spans="1:15" ht="31.5" x14ac:dyDescent="0.25">
      <c r="A1430" s="38" t="s">
        <v>2208</v>
      </c>
      <c r="B1430" s="26" t="s">
        <v>2862</v>
      </c>
      <c r="C1430" s="24" t="s">
        <v>2863</v>
      </c>
      <c r="D1430" s="25">
        <v>0</v>
      </c>
      <c r="E1430" s="25">
        <v>38.880000000000003</v>
      </c>
      <c r="F1430" s="25">
        <v>0</v>
      </c>
      <c r="G1430" s="25">
        <v>0</v>
      </c>
      <c r="H1430" s="25">
        <v>0</v>
      </c>
      <c r="I1430" s="25">
        <v>0</v>
      </c>
      <c r="J1430" s="25">
        <v>0.12647692977264</v>
      </c>
      <c r="K1430" s="25">
        <v>0</v>
      </c>
      <c r="L1430" s="25">
        <v>0</v>
      </c>
      <c r="M1430" s="25">
        <v>0</v>
      </c>
      <c r="N1430" s="26" t="s">
        <v>5383</v>
      </c>
      <c r="O1430" s="15"/>
    </row>
    <row r="1431" spans="1:15" ht="31.5" x14ac:dyDescent="0.25">
      <c r="A1431" s="38" t="s">
        <v>2208</v>
      </c>
      <c r="B1431" s="26" t="s">
        <v>2864</v>
      </c>
      <c r="C1431" s="24" t="s">
        <v>2865</v>
      </c>
      <c r="D1431" s="25">
        <v>0</v>
      </c>
      <c r="E1431" s="25">
        <v>40.32</v>
      </c>
      <c r="F1431" s="25">
        <v>0</v>
      </c>
      <c r="G1431" s="25">
        <v>0</v>
      </c>
      <c r="H1431" s="25">
        <v>0</v>
      </c>
      <c r="I1431" s="25">
        <v>0</v>
      </c>
      <c r="J1431" s="25">
        <v>0.13116126050495999</v>
      </c>
      <c r="K1431" s="25">
        <v>0</v>
      </c>
      <c r="L1431" s="25">
        <v>0</v>
      </c>
      <c r="M1431" s="25">
        <v>0</v>
      </c>
      <c r="N1431" s="26" t="s">
        <v>5383</v>
      </c>
      <c r="O1431" s="15"/>
    </row>
    <row r="1432" spans="1:15" ht="31.5" x14ac:dyDescent="0.25">
      <c r="A1432" s="38" t="s">
        <v>2208</v>
      </c>
      <c r="B1432" s="26" t="s">
        <v>2866</v>
      </c>
      <c r="C1432" s="24" t="s">
        <v>2867</v>
      </c>
      <c r="D1432" s="25">
        <v>0</v>
      </c>
      <c r="E1432" s="25">
        <v>31.68</v>
      </c>
      <c r="F1432" s="25">
        <v>0</v>
      </c>
      <c r="G1432" s="25">
        <v>0</v>
      </c>
      <c r="H1432" s="25">
        <v>0</v>
      </c>
      <c r="I1432" s="25">
        <v>0</v>
      </c>
      <c r="J1432" s="25">
        <v>0.10305527611104</v>
      </c>
      <c r="K1432" s="25">
        <v>0</v>
      </c>
      <c r="L1432" s="25">
        <v>0</v>
      </c>
      <c r="M1432" s="25">
        <v>0</v>
      </c>
      <c r="N1432" s="26" t="s">
        <v>5383</v>
      </c>
      <c r="O1432" s="15"/>
    </row>
    <row r="1433" spans="1:15" ht="31.5" x14ac:dyDescent="0.25">
      <c r="A1433" s="38" t="s">
        <v>2208</v>
      </c>
      <c r="B1433" s="26" t="s">
        <v>2868</v>
      </c>
      <c r="C1433" s="24" t="s">
        <v>2869</v>
      </c>
      <c r="D1433" s="25">
        <v>0</v>
      </c>
      <c r="E1433" s="25">
        <v>23.04</v>
      </c>
      <c r="F1433" s="25">
        <v>0</v>
      </c>
      <c r="G1433" s="25">
        <v>0</v>
      </c>
      <c r="H1433" s="25">
        <v>0</v>
      </c>
      <c r="I1433" s="25">
        <v>0</v>
      </c>
      <c r="J1433" s="25">
        <v>7.4949291717120003E-2</v>
      </c>
      <c r="K1433" s="25">
        <v>0</v>
      </c>
      <c r="L1433" s="25">
        <v>0</v>
      </c>
      <c r="M1433" s="25">
        <v>0</v>
      </c>
      <c r="N1433" s="26" t="s">
        <v>5383</v>
      </c>
      <c r="O1433" s="15"/>
    </row>
    <row r="1434" spans="1:15" ht="31.5" x14ac:dyDescent="0.25">
      <c r="A1434" s="38" t="s">
        <v>2208</v>
      </c>
      <c r="B1434" s="26" t="s">
        <v>2870</v>
      </c>
      <c r="C1434" s="24" t="s">
        <v>2871</v>
      </c>
      <c r="D1434" s="25">
        <v>0</v>
      </c>
      <c r="E1434" s="25">
        <v>37.008000000000003</v>
      </c>
      <c r="F1434" s="25">
        <v>0</v>
      </c>
      <c r="G1434" s="25">
        <v>0</v>
      </c>
      <c r="H1434" s="25">
        <v>0</v>
      </c>
      <c r="I1434" s="25">
        <v>0</v>
      </c>
      <c r="J1434" s="25">
        <v>0.12038729982062001</v>
      </c>
      <c r="K1434" s="25">
        <v>0</v>
      </c>
      <c r="L1434" s="25">
        <v>0</v>
      </c>
      <c r="M1434" s="25">
        <v>0</v>
      </c>
      <c r="N1434" s="26" t="s">
        <v>5383</v>
      </c>
      <c r="O1434" s="15"/>
    </row>
    <row r="1435" spans="1:15" ht="31.5" x14ac:dyDescent="0.25">
      <c r="A1435" s="38" t="s">
        <v>2208</v>
      </c>
      <c r="B1435" s="26" t="s">
        <v>2872</v>
      </c>
      <c r="C1435" s="24" t="s">
        <v>2873</v>
      </c>
      <c r="D1435" s="25">
        <v>0</v>
      </c>
      <c r="E1435" s="25">
        <v>38.735999999999997</v>
      </c>
      <c r="F1435" s="25">
        <v>0</v>
      </c>
      <c r="G1435" s="25">
        <v>0</v>
      </c>
      <c r="H1435" s="25">
        <v>0</v>
      </c>
      <c r="I1435" s="25">
        <v>0</v>
      </c>
      <c r="J1435" s="25">
        <v>0.12600849669940001</v>
      </c>
      <c r="K1435" s="25">
        <v>0</v>
      </c>
      <c r="L1435" s="25">
        <v>0</v>
      </c>
      <c r="M1435" s="25">
        <v>0</v>
      </c>
      <c r="N1435" s="26" t="s">
        <v>5383</v>
      </c>
      <c r="O1435" s="15"/>
    </row>
    <row r="1436" spans="1:15" ht="31.5" x14ac:dyDescent="0.25">
      <c r="A1436" s="38" t="s">
        <v>2208</v>
      </c>
      <c r="B1436" s="26" t="s">
        <v>2874</v>
      </c>
      <c r="C1436" s="24" t="s">
        <v>2875</v>
      </c>
      <c r="D1436" s="25">
        <v>0</v>
      </c>
      <c r="E1436" s="25">
        <v>54.432000000000002</v>
      </c>
      <c r="F1436" s="25">
        <v>0</v>
      </c>
      <c r="G1436" s="25">
        <v>0</v>
      </c>
      <c r="H1436" s="25">
        <v>0</v>
      </c>
      <c r="I1436" s="25">
        <v>0</v>
      </c>
      <c r="J1436" s="25">
        <v>0.17706770168169</v>
      </c>
      <c r="K1436" s="25">
        <v>0</v>
      </c>
      <c r="L1436" s="25">
        <v>0</v>
      </c>
      <c r="M1436" s="25">
        <v>0</v>
      </c>
      <c r="N1436" s="26" t="s">
        <v>5383</v>
      </c>
      <c r="O1436" s="15"/>
    </row>
    <row r="1437" spans="1:15" ht="31.5" x14ac:dyDescent="0.25">
      <c r="A1437" s="38" t="s">
        <v>2208</v>
      </c>
      <c r="B1437" s="26" t="s">
        <v>2876</v>
      </c>
      <c r="C1437" s="24" t="s">
        <v>2877</v>
      </c>
      <c r="D1437" s="25">
        <v>0</v>
      </c>
      <c r="E1437" s="25">
        <v>33.119999999999997</v>
      </c>
      <c r="F1437" s="25">
        <v>0</v>
      </c>
      <c r="G1437" s="25">
        <v>0</v>
      </c>
      <c r="H1437" s="25">
        <v>0</v>
      </c>
      <c r="I1437" s="25">
        <v>0</v>
      </c>
      <c r="J1437" s="25">
        <v>0.10773960684335999</v>
      </c>
      <c r="K1437" s="25">
        <v>0</v>
      </c>
      <c r="L1437" s="25">
        <v>0</v>
      </c>
      <c r="M1437" s="25">
        <v>0</v>
      </c>
      <c r="N1437" s="26" t="s">
        <v>5383</v>
      </c>
      <c r="O1437" s="15"/>
    </row>
    <row r="1438" spans="1:15" ht="31.5" x14ac:dyDescent="0.25">
      <c r="A1438" s="38" t="s">
        <v>2208</v>
      </c>
      <c r="B1438" s="26" t="s">
        <v>2878</v>
      </c>
      <c r="C1438" s="24" t="s">
        <v>2879</v>
      </c>
      <c r="D1438" s="25">
        <v>0</v>
      </c>
      <c r="E1438" s="25">
        <v>11.52</v>
      </c>
      <c r="F1438" s="25">
        <v>0</v>
      </c>
      <c r="G1438" s="25">
        <v>0</v>
      </c>
      <c r="H1438" s="25">
        <v>0</v>
      </c>
      <c r="I1438" s="25">
        <v>0</v>
      </c>
      <c r="J1438" s="25">
        <v>3.7474645858560002E-2</v>
      </c>
      <c r="K1438" s="25">
        <v>0</v>
      </c>
      <c r="L1438" s="25">
        <v>0</v>
      </c>
      <c r="M1438" s="25">
        <v>0</v>
      </c>
      <c r="N1438" s="26" t="s">
        <v>5383</v>
      </c>
      <c r="O1438" s="15"/>
    </row>
    <row r="1439" spans="1:15" ht="31.5" x14ac:dyDescent="0.25">
      <c r="A1439" s="38" t="s">
        <v>2208</v>
      </c>
      <c r="B1439" s="26" t="s">
        <v>2880</v>
      </c>
      <c r="C1439" s="24" t="s">
        <v>2881</v>
      </c>
      <c r="D1439" s="25">
        <v>0</v>
      </c>
      <c r="E1439" s="25">
        <v>24.623999999999999</v>
      </c>
      <c r="F1439" s="25">
        <v>0</v>
      </c>
      <c r="G1439" s="25">
        <v>0</v>
      </c>
      <c r="H1439" s="25">
        <v>0</v>
      </c>
      <c r="I1439" s="25">
        <v>0</v>
      </c>
      <c r="J1439" s="25">
        <v>8.0102055522669996E-2</v>
      </c>
      <c r="K1439" s="25">
        <v>0</v>
      </c>
      <c r="L1439" s="25">
        <v>0</v>
      </c>
      <c r="M1439" s="25">
        <v>0</v>
      </c>
      <c r="N1439" s="26" t="s">
        <v>5383</v>
      </c>
      <c r="O1439" s="15"/>
    </row>
    <row r="1440" spans="1:15" ht="31.5" x14ac:dyDescent="0.25">
      <c r="A1440" s="38" t="s">
        <v>2208</v>
      </c>
      <c r="B1440" s="26" t="s">
        <v>2882</v>
      </c>
      <c r="C1440" s="24" t="s">
        <v>2883</v>
      </c>
      <c r="D1440" s="25">
        <v>0</v>
      </c>
      <c r="E1440" s="25">
        <v>27.216000000000001</v>
      </c>
      <c r="F1440" s="25">
        <v>0</v>
      </c>
      <c r="G1440" s="25">
        <v>0</v>
      </c>
      <c r="H1440" s="25">
        <v>0</v>
      </c>
      <c r="I1440" s="25">
        <v>0</v>
      </c>
      <c r="J1440" s="25">
        <v>8.8533850840840006E-2</v>
      </c>
      <c r="K1440" s="25">
        <v>0</v>
      </c>
      <c r="L1440" s="25">
        <v>0</v>
      </c>
      <c r="M1440" s="25">
        <v>0</v>
      </c>
      <c r="N1440" s="26" t="s">
        <v>5383</v>
      </c>
      <c r="O1440" s="15"/>
    </row>
    <row r="1441" spans="1:15" ht="31.5" x14ac:dyDescent="0.25">
      <c r="A1441" s="38" t="s">
        <v>2208</v>
      </c>
      <c r="B1441" s="26" t="s">
        <v>2884</v>
      </c>
      <c r="C1441" s="24" t="s">
        <v>2885</v>
      </c>
      <c r="D1441" s="25">
        <v>0</v>
      </c>
      <c r="E1441" s="25">
        <v>14.4</v>
      </c>
      <c r="F1441" s="25">
        <v>0</v>
      </c>
      <c r="G1441" s="25">
        <v>0</v>
      </c>
      <c r="H1441" s="25">
        <v>0</v>
      </c>
      <c r="I1441" s="25">
        <v>0</v>
      </c>
      <c r="J1441" s="25">
        <v>4.6843307323200002E-2</v>
      </c>
      <c r="K1441" s="25">
        <v>0</v>
      </c>
      <c r="L1441" s="25">
        <v>0</v>
      </c>
      <c r="M1441" s="25">
        <v>0</v>
      </c>
      <c r="N1441" s="26" t="s">
        <v>5383</v>
      </c>
      <c r="O1441" s="15"/>
    </row>
    <row r="1442" spans="1:15" ht="31.5" x14ac:dyDescent="0.25">
      <c r="A1442" s="38" t="s">
        <v>2208</v>
      </c>
      <c r="B1442" s="26" t="s">
        <v>2886</v>
      </c>
      <c r="C1442" s="24" t="s">
        <v>2887</v>
      </c>
      <c r="D1442" s="25">
        <v>0</v>
      </c>
      <c r="E1442" s="25">
        <v>23.04</v>
      </c>
      <c r="F1442" s="25">
        <v>0</v>
      </c>
      <c r="G1442" s="25">
        <v>0</v>
      </c>
      <c r="H1442" s="25">
        <v>0</v>
      </c>
      <c r="I1442" s="25">
        <v>0</v>
      </c>
      <c r="J1442" s="25">
        <v>7.4949291717120003E-2</v>
      </c>
      <c r="K1442" s="25">
        <v>0</v>
      </c>
      <c r="L1442" s="25">
        <v>0</v>
      </c>
      <c r="M1442" s="25">
        <v>0</v>
      </c>
      <c r="N1442" s="26" t="s">
        <v>5383</v>
      </c>
      <c r="O1442" s="15"/>
    </row>
    <row r="1443" spans="1:15" ht="31.5" x14ac:dyDescent="0.25">
      <c r="A1443" s="38" t="s">
        <v>2208</v>
      </c>
      <c r="B1443" s="26" t="s">
        <v>2888</v>
      </c>
      <c r="C1443" s="24" t="s">
        <v>2889</v>
      </c>
      <c r="D1443" s="25">
        <v>0</v>
      </c>
      <c r="E1443" s="25">
        <v>34.991999999999997</v>
      </c>
      <c r="F1443" s="25">
        <v>0</v>
      </c>
      <c r="G1443" s="25">
        <v>0</v>
      </c>
      <c r="H1443" s="25">
        <v>0</v>
      </c>
      <c r="I1443" s="25">
        <v>0</v>
      </c>
      <c r="J1443" s="25">
        <v>0.11382923679537001</v>
      </c>
      <c r="K1443" s="25">
        <v>0</v>
      </c>
      <c r="L1443" s="25">
        <v>0</v>
      </c>
      <c r="M1443" s="25">
        <v>0</v>
      </c>
      <c r="N1443" s="26" t="s">
        <v>5383</v>
      </c>
      <c r="O1443" s="15"/>
    </row>
    <row r="1444" spans="1:15" ht="31.5" x14ac:dyDescent="0.25">
      <c r="A1444" s="38" t="s">
        <v>2208</v>
      </c>
      <c r="B1444" s="26" t="s">
        <v>2890</v>
      </c>
      <c r="C1444" s="24" t="s">
        <v>2891</v>
      </c>
      <c r="D1444" s="25">
        <v>0</v>
      </c>
      <c r="E1444" s="25">
        <v>47.375999999999998</v>
      </c>
      <c r="F1444" s="25">
        <v>0</v>
      </c>
      <c r="G1444" s="25">
        <v>0</v>
      </c>
      <c r="H1444" s="25">
        <v>0</v>
      </c>
      <c r="I1444" s="25">
        <v>0</v>
      </c>
      <c r="J1444" s="25">
        <v>0.15411448109331999</v>
      </c>
      <c r="K1444" s="25">
        <v>0</v>
      </c>
      <c r="L1444" s="25">
        <v>0</v>
      </c>
      <c r="M1444" s="25">
        <v>0</v>
      </c>
      <c r="N1444" s="26" t="s">
        <v>5383</v>
      </c>
      <c r="O1444" s="15"/>
    </row>
    <row r="1445" spans="1:15" ht="31.5" x14ac:dyDescent="0.25">
      <c r="A1445" s="38" t="s">
        <v>2208</v>
      </c>
      <c r="B1445" s="26" t="s">
        <v>2892</v>
      </c>
      <c r="C1445" s="24" t="s">
        <v>2893</v>
      </c>
      <c r="D1445" s="25">
        <v>0</v>
      </c>
      <c r="E1445" s="25">
        <v>44.207999999999998</v>
      </c>
      <c r="F1445" s="25">
        <v>0</v>
      </c>
      <c r="G1445" s="25">
        <v>0</v>
      </c>
      <c r="H1445" s="25">
        <v>0</v>
      </c>
      <c r="I1445" s="25">
        <v>0</v>
      </c>
      <c r="J1445" s="25">
        <v>0.14380895348222</v>
      </c>
      <c r="K1445" s="25">
        <v>0</v>
      </c>
      <c r="L1445" s="25">
        <v>0</v>
      </c>
      <c r="M1445" s="25">
        <v>0</v>
      </c>
      <c r="N1445" s="26" t="s">
        <v>5383</v>
      </c>
      <c r="O1445" s="15"/>
    </row>
    <row r="1446" spans="1:15" ht="31.5" x14ac:dyDescent="0.25">
      <c r="A1446" s="38" t="s">
        <v>2208</v>
      </c>
      <c r="B1446" s="26" t="s">
        <v>2894</v>
      </c>
      <c r="C1446" s="24" t="s">
        <v>2895</v>
      </c>
      <c r="D1446" s="25">
        <v>0</v>
      </c>
      <c r="E1446" s="25">
        <v>30.24</v>
      </c>
      <c r="F1446" s="25">
        <v>0</v>
      </c>
      <c r="G1446" s="25">
        <v>0</v>
      </c>
      <c r="H1446" s="25">
        <v>0</v>
      </c>
      <c r="I1446" s="25">
        <v>0</v>
      </c>
      <c r="J1446" s="25">
        <v>9.8370945378720001E-2</v>
      </c>
      <c r="K1446" s="25">
        <v>0</v>
      </c>
      <c r="L1446" s="25">
        <v>0</v>
      </c>
      <c r="M1446" s="25">
        <v>0</v>
      </c>
      <c r="N1446" s="26" t="s">
        <v>5383</v>
      </c>
      <c r="O1446" s="15"/>
    </row>
    <row r="1447" spans="1:15" ht="31.5" x14ac:dyDescent="0.25">
      <c r="A1447" s="38" t="s">
        <v>2208</v>
      </c>
      <c r="B1447" s="26" t="s">
        <v>2896</v>
      </c>
      <c r="C1447" s="24" t="s">
        <v>2897</v>
      </c>
      <c r="D1447" s="25">
        <v>0</v>
      </c>
      <c r="E1447" s="25">
        <v>33.408000000000001</v>
      </c>
      <c r="F1447" s="25">
        <v>0</v>
      </c>
      <c r="G1447" s="25">
        <v>0</v>
      </c>
      <c r="H1447" s="25">
        <v>0</v>
      </c>
      <c r="I1447" s="25">
        <v>0</v>
      </c>
      <c r="J1447" s="25">
        <v>0.10867647298982</v>
      </c>
      <c r="K1447" s="25">
        <v>0</v>
      </c>
      <c r="L1447" s="25">
        <v>0</v>
      </c>
      <c r="M1447" s="25">
        <v>0</v>
      </c>
      <c r="N1447" s="26" t="s">
        <v>5383</v>
      </c>
      <c r="O1447" s="15"/>
    </row>
    <row r="1448" spans="1:15" ht="31.5" x14ac:dyDescent="0.25">
      <c r="A1448" s="38" t="s">
        <v>2208</v>
      </c>
      <c r="B1448" s="26" t="s">
        <v>2898</v>
      </c>
      <c r="C1448" s="24" t="s">
        <v>2899</v>
      </c>
      <c r="D1448" s="25">
        <v>0</v>
      </c>
      <c r="E1448" s="25">
        <v>40.32</v>
      </c>
      <c r="F1448" s="25">
        <v>0</v>
      </c>
      <c r="G1448" s="25">
        <v>0</v>
      </c>
      <c r="H1448" s="25">
        <v>0</v>
      </c>
      <c r="I1448" s="25">
        <v>0</v>
      </c>
      <c r="J1448" s="25">
        <v>0.13116126050495999</v>
      </c>
      <c r="K1448" s="25">
        <v>0</v>
      </c>
      <c r="L1448" s="25">
        <v>0</v>
      </c>
      <c r="M1448" s="25">
        <v>0</v>
      </c>
      <c r="N1448" s="26" t="s">
        <v>5383</v>
      </c>
      <c r="O1448" s="15"/>
    </row>
    <row r="1449" spans="1:15" ht="31.5" x14ac:dyDescent="0.25">
      <c r="A1449" s="38" t="s">
        <v>2208</v>
      </c>
      <c r="B1449" s="26" t="s">
        <v>2900</v>
      </c>
      <c r="C1449" s="24" t="s">
        <v>2901</v>
      </c>
      <c r="D1449" s="25">
        <v>0</v>
      </c>
      <c r="E1449" s="25">
        <v>33.984000000000002</v>
      </c>
      <c r="F1449" s="25">
        <v>0</v>
      </c>
      <c r="G1449" s="25">
        <v>0</v>
      </c>
      <c r="H1449" s="25">
        <v>0</v>
      </c>
      <c r="I1449" s="25">
        <v>0</v>
      </c>
      <c r="J1449" s="25">
        <v>0.11055020528275</v>
      </c>
      <c r="K1449" s="25">
        <v>0</v>
      </c>
      <c r="L1449" s="25">
        <v>0</v>
      </c>
      <c r="M1449" s="25">
        <v>0</v>
      </c>
      <c r="N1449" s="26" t="s">
        <v>5383</v>
      </c>
      <c r="O1449" s="15"/>
    </row>
    <row r="1450" spans="1:15" ht="31.5" x14ac:dyDescent="0.25">
      <c r="A1450" s="38" t="s">
        <v>2208</v>
      </c>
      <c r="B1450" s="26" t="s">
        <v>2902</v>
      </c>
      <c r="C1450" s="24" t="s">
        <v>2903</v>
      </c>
      <c r="D1450" s="25">
        <v>0</v>
      </c>
      <c r="E1450" s="25">
        <v>25.488</v>
      </c>
      <c r="F1450" s="25">
        <v>0</v>
      </c>
      <c r="G1450" s="25">
        <v>0</v>
      </c>
      <c r="H1450" s="25">
        <v>0</v>
      </c>
      <c r="I1450" s="25">
        <v>0</v>
      </c>
      <c r="J1450" s="25">
        <v>8.2912653962060004E-2</v>
      </c>
      <c r="K1450" s="25">
        <v>0</v>
      </c>
      <c r="L1450" s="25">
        <v>0</v>
      </c>
      <c r="M1450" s="25">
        <v>0</v>
      </c>
      <c r="N1450" s="26" t="s">
        <v>5383</v>
      </c>
      <c r="O1450" s="15"/>
    </row>
    <row r="1451" spans="1:15" ht="31.5" x14ac:dyDescent="0.25">
      <c r="A1451" s="38" t="s">
        <v>2208</v>
      </c>
      <c r="B1451" s="26" t="s">
        <v>2904</v>
      </c>
      <c r="C1451" s="24" t="s">
        <v>2905</v>
      </c>
      <c r="D1451" s="25">
        <v>0</v>
      </c>
      <c r="E1451" s="25">
        <v>45.936</v>
      </c>
      <c r="F1451" s="25">
        <v>0</v>
      </c>
      <c r="G1451" s="25">
        <v>0</v>
      </c>
      <c r="H1451" s="25">
        <v>0</v>
      </c>
      <c r="I1451" s="25">
        <v>0</v>
      </c>
      <c r="J1451" s="25">
        <v>0.14943015036099999</v>
      </c>
      <c r="K1451" s="25">
        <v>0</v>
      </c>
      <c r="L1451" s="25">
        <v>0</v>
      </c>
      <c r="M1451" s="25">
        <v>0</v>
      </c>
      <c r="N1451" s="26" t="s">
        <v>5383</v>
      </c>
      <c r="O1451" s="15"/>
    </row>
    <row r="1452" spans="1:15" ht="31.5" x14ac:dyDescent="0.25">
      <c r="A1452" s="38" t="s">
        <v>2208</v>
      </c>
      <c r="B1452" s="26" t="s">
        <v>2906</v>
      </c>
      <c r="C1452" s="24" t="s">
        <v>2907</v>
      </c>
      <c r="D1452" s="25">
        <v>0</v>
      </c>
      <c r="E1452" s="25">
        <v>18.576000000000001</v>
      </c>
      <c r="F1452" s="25">
        <v>0</v>
      </c>
      <c r="G1452" s="25">
        <v>0</v>
      </c>
      <c r="H1452" s="25">
        <v>0</v>
      </c>
      <c r="I1452" s="25">
        <v>0</v>
      </c>
      <c r="J1452" s="25">
        <v>6.0427866446919998E-2</v>
      </c>
      <c r="K1452" s="25">
        <v>0</v>
      </c>
      <c r="L1452" s="25">
        <v>0</v>
      </c>
      <c r="M1452" s="25">
        <v>0</v>
      </c>
      <c r="N1452" s="26" t="s">
        <v>5383</v>
      </c>
      <c r="O1452" s="15"/>
    </row>
    <row r="1453" spans="1:15" ht="31.5" x14ac:dyDescent="0.25">
      <c r="A1453" s="38" t="s">
        <v>2208</v>
      </c>
      <c r="B1453" s="26" t="s">
        <v>2908</v>
      </c>
      <c r="C1453" s="24" t="s">
        <v>2909</v>
      </c>
      <c r="D1453" s="25">
        <v>0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6" t="s">
        <v>5383</v>
      </c>
      <c r="O1453" s="15"/>
    </row>
    <row r="1454" spans="1:15" ht="47.25" x14ac:dyDescent="0.25">
      <c r="A1454" s="38" t="s">
        <v>2208</v>
      </c>
      <c r="B1454" s="26" t="s">
        <v>2910</v>
      </c>
      <c r="C1454" s="24" t="s">
        <v>2911</v>
      </c>
      <c r="D1454" s="25">
        <v>0</v>
      </c>
      <c r="E1454" s="25">
        <v>6.9000000000000006E-2</v>
      </c>
      <c r="F1454" s="25">
        <v>0</v>
      </c>
      <c r="G1454" s="25">
        <v>0</v>
      </c>
      <c r="H1454" s="25">
        <v>0</v>
      </c>
      <c r="I1454" s="25">
        <v>0</v>
      </c>
      <c r="J1454" s="25">
        <v>2.2445751424999999E-4</v>
      </c>
      <c r="K1454" s="25">
        <v>0</v>
      </c>
      <c r="L1454" s="25">
        <v>0</v>
      </c>
      <c r="M1454" s="25">
        <v>0</v>
      </c>
      <c r="N1454" s="26" t="s">
        <v>5383</v>
      </c>
      <c r="O1454" s="15"/>
    </row>
    <row r="1455" spans="1:15" ht="47.25" x14ac:dyDescent="0.25">
      <c r="A1455" s="38" t="s">
        <v>2208</v>
      </c>
      <c r="B1455" s="26" t="s">
        <v>2912</v>
      </c>
      <c r="C1455" s="24" t="s">
        <v>2913</v>
      </c>
      <c r="D1455" s="25">
        <v>0</v>
      </c>
      <c r="E1455" s="25">
        <v>0.56599999999999995</v>
      </c>
      <c r="F1455" s="25">
        <v>0</v>
      </c>
      <c r="G1455" s="25">
        <v>0</v>
      </c>
      <c r="H1455" s="25">
        <v>0</v>
      </c>
      <c r="I1455" s="25">
        <v>0</v>
      </c>
      <c r="J1455" s="25">
        <v>1.84120221839E-3</v>
      </c>
      <c r="K1455" s="25">
        <v>0</v>
      </c>
      <c r="L1455" s="25">
        <v>0</v>
      </c>
      <c r="M1455" s="25">
        <v>0</v>
      </c>
      <c r="N1455" s="26" t="s">
        <v>5383</v>
      </c>
      <c r="O1455" s="15"/>
    </row>
    <row r="1456" spans="1:15" ht="47.25" x14ac:dyDescent="0.25">
      <c r="A1456" s="38" t="s">
        <v>2208</v>
      </c>
      <c r="B1456" s="26" t="s">
        <v>2914</v>
      </c>
      <c r="C1456" s="24" t="s">
        <v>2915</v>
      </c>
      <c r="D1456" s="25">
        <v>0</v>
      </c>
      <c r="E1456" s="25">
        <v>0.64300000000000002</v>
      </c>
      <c r="F1456" s="25">
        <v>0</v>
      </c>
      <c r="G1456" s="25">
        <v>0</v>
      </c>
      <c r="H1456" s="25">
        <v>0</v>
      </c>
      <c r="I1456" s="25">
        <v>0</v>
      </c>
      <c r="J1456" s="25">
        <v>2.09168379227E-3</v>
      </c>
      <c r="K1456" s="25">
        <v>0</v>
      </c>
      <c r="L1456" s="25">
        <v>0</v>
      </c>
      <c r="M1456" s="25">
        <v>0</v>
      </c>
      <c r="N1456" s="26" t="s">
        <v>5383</v>
      </c>
      <c r="O1456" s="15"/>
    </row>
    <row r="1457" spans="1:15" ht="78.75" x14ac:dyDescent="0.25">
      <c r="A1457" s="38" t="s">
        <v>2208</v>
      </c>
      <c r="B1457" s="26" t="s">
        <v>2916</v>
      </c>
      <c r="C1457" s="24" t="s">
        <v>2917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6" t="s">
        <v>5383</v>
      </c>
      <c r="O1457" s="15"/>
    </row>
    <row r="1458" spans="1:15" ht="31.5" x14ac:dyDescent="0.25">
      <c r="A1458" s="38" t="s">
        <v>2208</v>
      </c>
      <c r="B1458" s="26" t="s">
        <v>2918</v>
      </c>
      <c r="C1458" s="24" t="s">
        <v>2919</v>
      </c>
      <c r="D1458" s="25">
        <v>0</v>
      </c>
      <c r="E1458" s="25">
        <v>0</v>
      </c>
      <c r="F1458" s="25">
        <v>3.2530000000000001</v>
      </c>
      <c r="G1458" s="25">
        <v>0</v>
      </c>
      <c r="H1458" s="25">
        <v>0</v>
      </c>
      <c r="I1458" s="25">
        <v>0</v>
      </c>
      <c r="J1458" s="25">
        <v>0</v>
      </c>
      <c r="K1458" s="25">
        <v>1.0582033244599999E-2</v>
      </c>
      <c r="L1458" s="25">
        <v>0</v>
      </c>
      <c r="M1458" s="25">
        <v>0</v>
      </c>
      <c r="N1458" s="26" t="s">
        <v>5383</v>
      </c>
      <c r="O1458" s="15"/>
    </row>
    <row r="1459" spans="1:15" ht="31.5" x14ac:dyDescent="0.25">
      <c r="A1459" s="38" t="s">
        <v>2208</v>
      </c>
      <c r="B1459" s="26" t="s">
        <v>2920</v>
      </c>
      <c r="C1459" s="24" t="s">
        <v>2921</v>
      </c>
      <c r="D1459" s="25">
        <v>0</v>
      </c>
      <c r="E1459" s="25">
        <v>0</v>
      </c>
      <c r="F1459" s="25">
        <v>4.7510000000000003</v>
      </c>
      <c r="G1459" s="25">
        <v>0</v>
      </c>
      <c r="H1459" s="25">
        <v>0</v>
      </c>
      <c r="I1459" s="25">
        <v>0</v>
      </c>
      <c r="J1459" s="25">
        <v>0</v>
      </c>
      <c r="K1459" s="25">
        <v>1.5455038409199999E-2</v>
      </c>
      <c r="L1459" s="25">
        <v>0</v>
      </c>
      <c r="M1459" s="25">
        <v>0</v>
      </c>
      <c r="N1459" s="26" t="s">
        <v>5383</v>
      </c>
      <c r="O1459" s="15"/>
    </row>
    <row r="1460" spans="1:15" ht="31.5" x14ac:dyDescent="0.25">
      <c r="A1460" s="38" t="s">
        <v>2208</v>
      </c>
      <c r="B1460" s="26" t="s">
        <v>2922</v>
      </c>
      <c r="C1460" s="24" t="s">
        <v>2923</v>
      </c>
      <c r="D1460" s="25">
        <v>0</v>
      </c>
      <c r="E1460" s="25">
        <v>33.119999999999997</v>
      </c>
      <c r="F1460" s="25">
        <v>0</v>
      </c>
      <c r="G1460" s="25">
        <v>0</v>
      </c>
      <c r="H1460" s="25">
        <v>0</v>
      </c>
      <c r="I1460" s="25">
        <v>0</v>
      </c>
      <c r="J1460" s="25">
        <v>0.10773960684335999</v>
      </c>
      <c r="K1460" s="25">
        <v>0</v>
      </c>
      <c r="L1460" s="25">
        <v>0</v>
      </c>
      <c r="M1460" s="25">
        <v>0</v>
      </c>
      <c r="N1460" s="26" t="s">
        <v>5383</v>
      </c>
      <c r="O1460" s="15"/>
    </row>
    <row r="1461" spans="1:15" ht="31.5" x14ac:dyDescent="0.25">
      <c r="A1461" s="38" t="s">
        <v>2208</v>
      </c>
      <c r="B1461" s="26" t="s">
        <v>2924</v>
      </c>
      <c r="C1461" s="24" t="s">
        <v>2925</v>
      </c>
      <c r="D1461" s="25">
        <v>0</v>
      </c>
      <c r="E1461" s="25">
        <v>33.119999999999997</v>
      </c>
      <c r="F1461" s="25">
        <v>0</v>
      </c>
      <c r="G1461" s="25">
        <v>0</v>
      </c>
      <c r="H1461" s="25">
        <v>0</v>
      </c>
      <c r="I1461" s="25">
        <v>0</v>
      </c>
      <c r="J1461" s="25">
        <v>0.10773960684335999</v>
      </c>
      <c r="K1461" s="25">
        <v>0</v>
      </c>
      <c r="L1461" s="25">
        <v>0</v>
      </c>
      <c r="M1461" s="25">
        <v>0</v>
      </c>
      <c r="N1461" s="26" t="s">
        <v>5383</v>
      </c>
      <c r="O1461" s="15"/>
    </row>
    <row r="1462" spans="1:15" ht="31.5" x14ac:dyDescent="0.25">
      <c r="A1462" s="38" t="s">
        <v>2208</v>
      </c>
      <c r="B1462" s="26" t="s">
        <v>2926</v>
      </c>
      <c r="C1462" s="24" t="s">
        <v>2927</v>
      </c>
      <c r="D1462" s="25">
        <v>0</v>
      </c>
      <c r="E1462" s="25">
        <v>66.239999999999995</v>
      </c>
      <c r="F1462" s="25">
        <v>0</v>
      </c>
      <c r="G1462" s="25">
        <v>0</v>
      </c>
      <c r="H1462" s="25">
        <v>0</v>
      </c>
      <c r="I1462" s="25">
        <v>0</v>
      </c>
      <c r="J1462" s="25">
        <v>0.21547921368671999</v>
      </c>
      <c r="K1462" s="25">
        <v>0</v>
      </c>
      <c r="L1462" s="25">
        <v>0</v>
      </c>
      <c r="M1462" s="25">
        <v>0</v>
      </c>
      <c r="N1462" s="26" t="s">
        <v>5383</v>
      </c>
      <c r="O1462" s="15"/>
    </row>
    <row r="1463" spans="1:15" ht="31.5" x14ac:dyDescent="0.25">
      <c r="A1463" s="38" t="s">
        <v>2208</v>
      </c>
      <c r="B1463" s="26" t="s">
        <v>2928</v>
      </c>
      <c r="C1463" s="24" t="s">
        <v>2929</v>
      </c>
      <c r="D1463" s="25">
        <v>0</v>
      </c>
      <c r="E1463" s="25">
        <v>66.239999999999995</v>
      </c>
      <c r="F1463" s="25">
        <v>0</v>
      </c>
      <c r="G1463" s="25">
        <v>0</v>
      </c>
      <c r="H1463" s="25">
        <v>0</v>
      </c>
      <c r="I1463" s="25">
        <v>0</v>
      </c>
      <c r="J1463" s="25">
        <v>0.21547921368671999</v>
      </c>
      <c r="K1463" s="25">
        <v>0</v>
      </c>
      <c r="L1463" s="25">
        <v>0</v>
      </c>
      <c r="M1463" s="25">
        <v>0</v>
      </c>
      <c r="N1463" s="26" t="s">
        <v>5383</v>
      </c>
      <c r="O1463" s="15"/>
    </row>
    <row r="1464" spans="1:15" ht="31.5" x14ac:dyDescent="0.25">
      <c r="A1464" s="38" t="s">
        <v>2208</v>
      </c>
      <c r="B1464" s="26" t="s">
        <v>2930</v>
      </c>
      <c r="C1464" s="24" t="s">
        <v>2931</v>
      </c>
      <c r="D1464" s="25">
        <v>0</v>
      </c>
      <c r="E1464" s="25">
        <v>9.6479999999999997</v>
      </c>
      <c r="F1464" s="25">
        <v>0</v>
      </c>
      <c r="G1464" s="25">
        <v>0</v>
      </c>
      <c r="H1464" s="25">
        <v>0</v>
      </c>
      <c r="I1464" s="25">
        <v>0</v>
      </c>
      <c r="J1464" s="25">
        <v>3.1385015906539998E-2</v>
      </c>
      <c r="K1464" s="25">
        <v>0</v>
      </c>
      <c r="L1464" s="25">
        <v>0</v>
      </c>
      <c r="M1464" s="25">
        <v>0</v>
      </c>
      <c r="N1464" s="26" t="s">
        <v>5383</v>
      </c>
      <c r="O1464" s="15"/>
    </row>
    <row r="1465" spans="1:15" ht="31.5" x14ac:dyDescent="0.25">
      <c r="A1465" s="38" t="s">
        <v>2208</v>
      </c>
      <c r="B1465" s="26" t="s">
        <v>2932</v>
      </c>
      <c r="C1465" s="24" t="s">
        <v>2933</v>
      </c>
      <c r="D1465" s="25">
        <v>0</v>
      </c>
      <c r="E1465" s="25">
        <v>26.207999999999998</v>
      </c>
      <c r="F1465" s="25">
        <v>0</v>
      </c>
      <c r="G1465" s="25">
        <v>0</v>
      </c>
      <c r="H1465" s="25">
        <v>0</v>
      </c>
      <c r="I1465" s="25">
        <v>0</v>
      </c>
      <c r="J1465" s="25">
        <v>8.5254819328220002E-2</v>
      </c>
      <c r="K1465" s="25">
        <v>0</v>
      </c>
      <c r="L1465" s="25">
        <v>0</v>
      </c>
      <c r="M1465" s="25">
        <v>0</v>
      </c>
      <c r="N1465" s="26" t="s">
        <v>5383</v>
      </c>
      <c r="O1465" s="15"/>
    </row>
    <row r="1466" spans="1:15" ht="31.5" x14ac:dyDescent="0.25">
      <c r="A1466" s="38" t="s">
        <v>2208</v>
      </c>
      <c r="B1466" s="26" t="s">
        <v>2934</v>
      </c>
      <c r="C1466" s="24" t="s">
        <v>2935</v>
      </c>
      <c r="D1466" s="25">
        <v>0</v>
      </c>
      <c r="E1466" s="25">
        <v>29.952000000000002</v>
      </c>
      <c r="F1466" s="25">
        <v>0</v>
      </c>
      <c r="G1466" s="25">
        <v>0</v>
      </c>
      <c r="H1466" s="25">
        <v>0</v>
      </c>
      <c r="I1466" s="25">
        <v>0</v>
      </c>
      <c r="J1466" s="25">
        <v>9.7434079232250004E-2</v>
      </c>
      <c r="K1466" s="25">
        <v>0</v>
      </c>
      <c r="L1466" s="25">
        <v>0</v>
      </c>
      <c r="M1466" s="25">
        <v>0</v>
      </c>
      <c r="N1466" s="26" t="s">
        <v>5383</v>
      </c>
      <c r="O1466" s="15"/>
    </row>
    <row r="1467" spans="1:15" ht="31.5" x14ac:dyDescent="0.25">
      <c r="A1467" s="38" t="s">
        <v>2208</v>
      </c>
      <c r="B1467" s="26" t="s">
        <v>2936</v>
      </c>
      <c r="C1467" s="24" t="s">
        <v>2937</v>
      </c>
      <c r="D1467" s="25">
        <v>0</v>
      </c>
      <c r="E1467" s="25">
        <v>24.192</v>
      </c>
      <c r="F1467" s="25">
        <v>0</v>
      </c>
      <c r="G1467" s="25">
        <v>0</v>
      </c>
      <c r="H1467" s="25">
        <v>0</v>
      </c>
      <c r="I1467" s="25">
        <v>0</v>
      </c>
      <c r="J1467" s="25">
        <v>7.8696756302970003E-2</v>
      </c>
      <c r="K1467" s="25">
        <v>0</v>
      </c>
      <c r="L1467" s="25">
        <v>0</v>
      </c>
      <c r="M1467" s="25">
        <v>0</v>
      </c>
      <c r="N1467" s="26" t="s">
        <v>5383</v>
      </c>
      <c r="O1467" s="15"/>
    </row>
    <row r="1468" spans="1:15" ht="31.5" x14ac:dyDescent="0.25">
      <c r="A1468" s="38" t="s">
        <v>2208</v>
      </c>
      <c r="B1468" s="26" t="s">
        <v>2938</v>
      </c>
      <c r="C1468" s="24" t="s">
        <v>2939</v>
      </c>
      <c r="D1468" s="25">
        <v>0</v>
      </c>
      <c r="E1468" s="25">
        <v>16.704000000000001</v>
      </c>
      <c r="F1468" s="25">
        <v>0</v>
      </c>
      <c r="G1468" s="25">
        <v>0</v>
      </c>
      <c r="H1468" s="25">
        <v>0</v>
      </c>
      <c r="I1468" s="25">
        <v>0</v>
      </c>
      <c r="J1468" s="25">
        <v>5.433823649491E-2</v>
      </c>
      <c r="K1468" s="25">
        <v>0</v>
      </c>
      <c r="L1468" s="25">
        <v>0</v>
      </c>
      <c r="M1468" s="25">
        <v>0</v>
      </c>
      <c r="N1468" s="26" t="s">
        <v>5383</v>
      </c>
      <c r="O1468" s="15"/>
    </row>
    <row r="1469" spans="1:15" ht="31.5" x14ac:dyDescent="0.25">
      <c r="A1469" s="38" t="s">
        <v>2208</v>
      </c>
      <c r="B1469" s="26" t="s">
        <v>2940</v>
      </c>
      <c r="C1469" s="24" t="s">
        <v>2941</v>
      </c>
      <c r="D1469" s="25">
        <v>0</v>
      </c>
      <c r="E1469" s="25">
        <v>36.287999999999997</v>
      </c>
      <c r="F1469" s="25">
        <v>0</v>
      </c>
      <c r="G1469" s="25">
        <v>0</v>
      </c>
      <c r="H1469" s="25">
        <v>0</v>
      </c>
      <c r="I1469" s="25">
        <v>0</v>
      </c>
      <c r="J1469" s="25">
        <v>0.11804513445445999</v>
      </c>
      <c r="K1469" s="25">
        <v>0</v>
      </c>
      <c r="L1469" s="25">
        <v>0</v>
      </c>
      <c r="M1469" s="25">
        <v>0</v>
      </c>
      <c r="N1469" s="26" t="s">
        <v>5383</v>
      </c>
      <c r="O1469" s="15"/>
    </row>
    <row r="1470" spans="1:15" ht="31.5" x14ac:dyDescent="0.25">
      <c r="A1470" s="38" t="s">
        <v>2208</v>
      </c>
      <c r="B1470" s="26" t="s">
        <v>2942</v>
      </c>
      <c r="C1470" s="24" t="s">
        <v>2943</v>
      </c>
      <c r="D1470" s="25">
        <v>0</v>
      </c>
      <c r="E1470" s="25">
        <v>66.239999999999995</v>
      </c>
      <c r="F1470" s="25">
        <v>0</v>
      </c>
      <c r="G1470" s="25">
        <v>0</v>
      </c>
      <c r="H1470" s="25">
        <v>0</v>
      </c>
      <c r="I1470" s="25">
        <v>0</v>
      </c>
      <c r="J1470" s="25">
        <v>0.21547921368671999</v>
      </c>
      <c r="K1470" s="25">
        <v>0</v>
      </c>
      <c r="L1470" s="25">
        <v>0</v>
      </c>
      <c r="M1470" s="25">
        <v>0</v>
      </c>
      <c r="N1470" s="26" t="s">
        <v>5383</v>
      </c>
      <c r="O1470" s="15"/>
    </row>
    <row r="1471" spans="1:15" ht="31.5" x14ac:dyDescent="0.25">
      <c r="A1471" s="38" t="s">
        <v>2208</v>
      </c>
      <c r="B1471" s="26" t="s">
        <v>2944</v>
      </c>
      <c r="C1471" s="24" t="s">
        <v>2945</v>
      </c>
      <c r="D1471" s="25">
        <v>0</v>
      </c>
      <c r="E1471" s="25">
        <v>33.984000000000002</v>
      </c>
      <c r="F1471" s="25">
        <v>0</v>
      </c>
      <c r="G1471" s="25">
        <v>0</v>
      </c>
      <c r="H1471" s="25">
        <v>0</v>
      </c>
      <c r="I1471" s="25">
        <v>0</v>
      </c>
      <c r="J1471" s="25">
        <v>0.11055020528275</v>
      </c>
      <c r="K1471" s="25">
        <v>0</v>
      </c>
      <c r="L1471" s="25">
        <v>0</v>
      </c>
      <c r="M1471" s="25">
        <v>0</v>
      </c>
      <c r="N1471" s="26" t="s">
        <v>5383</v>
      </c>
      <c r="O1471" s="15"/>
    </row>
    <row r="1472" spans="1:15" ht="31.5" x14ac:dyDescent="0.25">
      <c r="A1472" s="38" t="s">
        <v>2208</v>
      </c>
      <c r="B1472" s="26" t="s">
        <v>2946</v>
      </c>
      <c r="C1472" s="24" t="s">
        <v>2947</v>
      </c>
      <c r="D1472" s="25">
        <v>0</v>
      </c>
      <c r="E1472" s="25">
        <v>33.119999999999997</v>
      </c>
      <c r="F1472" s="25">
        <v>0</v>
      </c>
      <c r="G1472" s="25">
        <v>0</v>
      </c>
      <c r="H1472" s="25">
        <v>0</v>
      </c>
      <c r="I1472" s="25">
        <v>0</v>
      </c>
      <c r="J1472" s="25">
        <v>0.10773960684335999</v>
      </c>
      <c r="K1472" s="25">
        <v>0</v>
      </c>
      <c r="L1472" s="25">
        <v>0</v>
      </c>
      <c r="M1472" s="25">
        <v>0</v>
      </c>
      <c r="N1472" s="26" t="s">
        <v>5383</v>
      </c>
      <c r="O1472" s="15"/>
    </row>
    <row r="1473" spans="1:15" ht="31.5" x14ac:dyDescent="0.25">
      <c r="A1473" s="38" t="s">
        <v>2208</v>
      </c>
      <c r="B1473" s="26" t="s">
        <v>2948</v>
      </c>
      <c r="C1473" s="24" t="s">
        <v>2949</v>
      </c>
      <c r="D1473" s="25">
        <v>0</v>
      </c>
      <c r="E1473" s="25">
        <v>51.84</v>
      </c>
      <c r="F1473" s="25">
        <v>0</v>
      </c>
      <c r="G1473" s="25">
        <v>0</v>
      </c>
      <c r="H1473" s="25">
        <v>0</v>
      </c>
      <c r="I1473" s="25">
        <v>0</v>
      </c>
      <c r="J1473" s="25">
        <v>0.16863590636351999</v>
      </c>
      <c r="K1473" s="25">
        <v>0</v>
      </c>
      <c r="L1473" s="25">
        <v>0</v>
      </c>
      <c r="M1473" s="25">
        <v>0</v>
      </c>
      <c r="N1473" s="26" t="s">
        <v>5383</v>
      </c>
      <c r="O1473" s="15"/>
    </row>
    <row r="1474" spans="1:15" ht="31.5" x14ac:dyDescent="0.25">
      <c r="A1474" s="38" t="s">
        <v>2208</v>
      </c>
      <c r="B1474" s="26" t="s">
        <v>2950</v>
      </c>
      <c r="C1474" s="24" t="s">
        <v>2951</v>
      </c>
      <c r="D1474" s="25">
        <v>0</v>
      </c>
      <c r="E1474" s="25">
        <v>53.567999999999998</v>
      </c>
      <c r="F1474" s="25">
        <v>0</v>
      </c>
      <c r="G1474" s="25">
        <v>0</v>
      </c>
      <c r="H1474" s="25">
        <v>0</v>
      </c>
      <c r="I1474" s="25">
        <v>0</v>
      </c>
      <c r="J1474" s="25">
        <v>0.17425710324230001</v>
      </c>
      <c r="K1474" s="25">
        <v>0</v>
      </c>
      <c r="L1474" s="25">
        <v>0</v>
      </c>
      <c r="M1474" s="25">
        <v>0</v>
      </c>
      <c r="N1474" s="26" t="s">
        <v>5383</v>
      </c>
      <c r="O1474" s="15"/>
    </row>
    <row r="1475" spans="1:15" ht="31.5" x14ac:dyDescent="0.25">
      <c r="A1475" s="38" t="s">
        <v>2208</v>
      </c>
      <c r="B1475" s="26" t="s">
        <v>2952</v>
      </c>
      <c r="C1475" s="24" t="s">
        <v>2953</v>
      </c>
      <c r="D1475" s="25">
        <v>0</v>
      </c>
      <c r="E1475" s="25">
        <v>54.72</v>
      </c>
      <c r="F1475" s="25">
        <v>0</v>
      </c>
      <c r="G1475" s="25">
        <v>0</v>
      </c>
      <c r="H1475" s="25">
        <v>0</v>
      </c>
      <c r="I1475" s="25">
        <v>0</v>
      </c>
      <c r="J1475" s="25">
        <v>0.17800456782815999</v>
      </c>
      <c r="K1475" s="25">
        <v>0</v>
      </c>
      <c r="L1475" s="25">
        <v>0</v>
      </c>
      <c r="M1475" s="25">
        <v>0</v>
      </c>
      <c r="N1475" s="26" t="s">
        <v>5383</v>
      </c>
      <c r="O1475" s="15"/>
    </row>
    <row r="1476" spans="1:15" ht="31.5" x14ac:dyDescent="0.25">
      <c r="A1476" s="38" t="s">
        <v>2208</v>
      </c>
      <c r="B1476" s="26" t="s">
        <v>2954</v>
      </c>
      <c r="C1476" s="24" t="s">
        <v>2955</v>
      </c>
      <c r="D1476" s="25">
        <v>0</v>
      </c>
      <c r="E1476" s="25">
        <v>12.384</v>
      </c>
      <c r="F1476" s="25">
        <v>0</v>
      </c>
      <c r="G1476" s="25">
        <v>0</v>
      </c>
      <c r="H1476" s="25">
        <v>0</v>
      </c>
      <c r="I1476" s="25">
        <v>0</v>
      </c>
      <c r="J1476" s="25">
        <v>4.0285244297950003E-2</v>
      </c>
      <c r="K1476" s="25">
        <v>0</v>
      </c>
      <c r="L1476" s="25">
        <v>0</v>
      </c>
      <c r="M1476" s="25">
        <v>0</v>
      </c>
      <c r="N1476" s="26" t="s">
        <v>5383</v>
      </c>
      <c r="O1476" s="15"/>
    </row>
    <row r="1477" spans="1:15" ht="31.5" x14ac:dyDescent="0.25">
      <c r="A1477" s="38" t="s">
        <v>2208</v>
      </c>
      <c r="B1477" s="26" t="s">
        <v>2956</v>
      </c>
      <c r="C1477" s="24" t="s">
        <v>2957</v>
      </c>
      <c r="D1477" s="25">
        <v>0</v>
      </c>
      <c r="E1477" s="25">
        <v>29.808</v>
      </c>
      <c r="F1477" s="25">
        <v>0</v>
      </c>
      <c r="G1477" s="25">
        <v>0</v>
      </c>
      <c r="H1477" s="25">
        <v>0</v>
      </c>
      <c r="I1477" s="25">
        <v>0</v>
      </c>
      <c r="J1477" s="25">
        <v>9.6965646159019994E-2</v>
      </c>
      <c r="K1477" s="25">
        <v>0</v>
      </c>
      <c r="L1477" s="25">
        <v>0</v>
      </c>
      <c r="M1477" s="25">
        <v>0</v>
      </c>
      <c r="N1477" s="26" t="s">
        <v>5383</v>
      </c>
      <c r="O1477" s="15"/>
    </row>
    <row r="1478" spans="1:15" ht="31.5" x14ac:dyDescent="0.25">
      <c r="A1478" s="38" t="s">
        <v>2208</v>
      </c>
      <c r="B1478" s="26" t="s">
        <v>2958</v>
      </c>
      <c r="C1478" s="24" t="s">
        <v>2959</v>
      </c>
      <c r="D1478" s="25">
        <v>0</v>
      </c>
      <c r="E1478" s="25">
        <v>40.463999999999999</v>
      </c>
      <c r="F1478" s="25">
        <v>0</v>
      </c>
      <c r="G1478" s="25">
        <v>0</v>
      </c>
      <c r="H1478" s="25">
        <v>0</v>
      </c>
      <c r="I1478" s="25">
        <v>0</v>
      </c>
      <c r="J1478" s="25">
        <v>0.13162969357818999</v>
      </c>
      <c r="K1478" s="25">
        <v>0</v>
      </c>
      <c r="L1478" s="25">
        <v>0</v>
      </c>
      <c r="M1478" s="25">
        <v>0</v>
      </c>
      <c r="N1478" s="26" t="s">
        <v>5383</v>
      </c>
      <c r="O1478" s="15"/>
    </row>
    <row r="1479" spans="1:15" ht="31.5" x14ac:dyDescent="0.25">
      <c r="A1479" s="38" t="s">
        <v>2208</v>
      </c>
      <c r="B1479" s="26" t="s">
        <v>2960</v>
      </c>
      <c r="C1479" s="24" t="s">
        <v>2961</v>
      </c>
      <c r="D1479" s="25">
        <v>0</v>
      </c>
      <c r="E1479" s="25">
        <v>23.184000000000001</v>
      </c>
      <c r="F1479" s="25">
        <v>0</v>
      </c>
      <c r="G1479" s="25">
        <v>0</v>
      </c>
      <c r="H1479" s="25">
        <v>0</v>
      </c>
      <c r="I1479" s="25">
        <v>0</v>
      </c>
      <c r="J1479" s="25">
        <v>7.5417724790349999E-2</v>
      </c>
      <c r="K1479" s="25">
        <v>0</v>
      </c>
      <c r="L1479" s="25">
        <v>0</v>
      </c>
      <c r="M1479" s="25">
        <v>0</v>
      </c>
      <c r="N1479" s="26" t="s">
        <v>5383</v>
      </c>
      <c r="O1479" s="15"/>
    </row>
    <row r="1480" spans="1:15" ht="31.5" x14ac:dyDescent="0.25">
      <c r="A1480" s="38" t="s">
        <v>2208</v>
      </c>
      <c r="B1480" s="26" t="s">
        <v>2962</v>
      </c>
      <c r="C1480" s="24" t="s">
        <v>2963</v>
      </c>
      <c r="D1480" s="25">
        <v>0</v>
      </c>
      <c r="E1480" s="25">
        <v>25.488</v>
      </c>
      <c r="F1480" s="25">
        <v>0</v>
      </c>
      <c r="G1480" s="25">
        <v>0</v>
      </c>
      <c r="H1480" s="25">
        <v>0</v>
      </c>
      <c r="I1480" s="25">
        <v>0</v>
      </c>
      <c r="J1480" s="25">
        <v>8.2912653962060004E-2</v>
      </c>
      <c r="K1480" s="25">
        <v>0</v>
      </c>
      <c r="L1480" s="25">
        <v>0</v>
      </c>
      <c r="M1480" s="25">
        <v>0</v>
      </c>
      <c r="N1480" s="26" t="s">
        <v>5383</v>
      </c>
      <c r="O1480" s="15"/>
    </row>
    <row r="1481" spans="1:15" ht="31.5" x14ac:dyDescent="0.25">
      <c r="A1481" s="38" t="s">
        <v>2208</v>
      </c>
      <c r="B1481" s="26" t="s">
        <v>2964</v>
      </c>
      <c r="C1481" s="24" t="s">
        <v>2965</v>
      </c>
      <c r="D1481" s="25">
        <v>0</v>
      </c>
      <c r="E1481" s="25">
        <v>21.024000000000001</v>
      </c>
      <c r="F1481" s="25">
        <v>0</v>
      </c>
      <c r="G1481" s="25">
        <v>0</v>
      </c>
      <c r="H1481" s="25">
        <v>0</v>
      </c>
      <c r="I1481" s="25">
        <v>0</v>
      </c>
      <c r="J1481" s="25">
        <v>6.8391228691870004E-2</v>
      </c>
      <c r="K1481" s="25">
        <v>0</v>
      </c>
      <c r="L1481" s="25">
        <v>0</v>
      </c>
      <c r="M1481" s="25">
        <v>0</v>
      </c>
      <c r="N1481" s="26" t="s">
        <v>5383</v>
      </c>
      <c r="O1481" s="15"/>
    </row>
    <row r="1482" spans="1:15" ht="31.5" x14ac:dyDescent="0.25">
      <c r="A1482" s="38" t="s">
        <v>2208</v>
      </c>
      <c r="B1482" s="26" t="s">
        <v>2966</v>
      </c>
      <c r="C1482" s="24" t="s">
        <v>2967</v>
      </c>
      <c r="D1482" s="25">
        <v>0</v>
      </c>
      <c r="E1482" s="25">
        <v>22.032</v>
      </c>
      <c r="F1482" s="25">
        <v>0</v>
      </c>
      <c r="G1482" s="25">
        <v>0</v>
      </c>
      <c r="H1482" s="25">
        <v>0</v>
      </c>
      <c r="I1482" s="25">
        <v>0</v>
      </c>
      <c r="J1482" s="25">
        <v>7.1670260204489994E-2</v>
      </c>
      <c r="K1482" s="25">
        <v>0</v>
      </c>
      <c r="L1482" s="25">
        <v>0</v>
      </c>
      <c r="M1482" s="25">
        <v>0</v>
      </c>
      <c r="N1482" s="26" t="s">
        <v>5383</v>
      </c>
      <c r="O1482" s="15"/>
    </row>
    <row r="1483" spans="1:15" ht="31.5" x14ac:dyDescent="0.25">
      <c r="A1483" s="38" t="s">
        <v>2208</v>
      </c>
      <c r="B1483" s="26" t="s">
        <v>2968</v>
      </c>
      <c r="C1483" s="24" t="s">
        <v>2969</v>
      </c>
      <c r="D1483" s="25">
        <v>0</v>
      </c>
      <c r="E1483" s="25">
        <v>58.607999999999997</v>
      </c>
      <c r="F1483" s="25">
        <v>0</v>
      </c>
      <c r="G1483" s="25">
        <v>0</v>
      </c>
      <c r="H1483" s="25">
        <v>0</v>
      </c>
      <c r="I1483" s="25">
        <v>0</v>
      </c>
      <c r="J1483" s="25">
        <v>0.19065226080542</v>
      </c>
      <c r="K1483" s="25">
        <v>0</v>
      </c>
      <c r="L1483" s="25">
        <v>0</v>
      </c>
      <c r="M1483" s="25">
        <v>0</v>
      </c>
      <c r="N1483" s="26" t="s">
        <v>5383</v>
      </c>
      <c r="O1483" s="15"/>
    </row>
    <row r="1484" spans="1:15" ht="31.5" x14ac:dyDescent="0.25">
      <c r="A1484" s="38" t="s">
        <v>2208</v>
      </c>
      <c r="B1484" s="26" t="s">
        <v>2970</v>
      </c>
      <c r="C1484" s="24" t="s">
        <v>2971</v>
      </c>
      <c r="D1484" s="25">
        <v>0</v>
      </c>
      <c r="E1484" s="25">
        <v>51.984000000000002</v>
      </c>
      <c r="F1484" s="25">
        <v>0</v>
      </c>
      <c r="G1484" s="25">
        <v>0</v>
      </c>
      <c r="H1484" s="25">
        <v>0</v>
      </c>
      <c r="I1484" s="25">
        <v>0</v>
      </c>
      <c r="J1484" s="25">
        <v>0.16910433943674999</v>
      </c>
      <c r="K1484" s="25">
        <v>0</v>
      </c>
      <c r="L1484" s="25">
        <v>0</v>
      </c>
      <c r="M1484" s="25">
        <v>0</v>
      </c>
      <c r="N1484" s="26" t="s">
        <v>5383</v>
      </c>
      <c r="O1484" s="15"/>
    </row>
    <row r="1485" spans="1:15" ht="31.5" x14ac:dyDescent="0.25">
      <c r="A1485" s="38" t="s">
        <v>2208</v>
      </c>
      <c r="B1485" s="26" t="s">
        <v>2972</v>
      </c>
      <c r="C1485" s="24" t="s">
        <v>2973</v>
      </c>
      <c r="D1485" s="25">
        <v>0</v>
      </c>
      <c r="E1485" s="25">
        <v>61.631999999999998</v>
      </c>
      <c r="F1485" s="25">
        <v>0</v>
      </c>
      <c r="G1485" s="25">
        <v>0</v>
      </c>
      <c r="H1485" s="25">
        <v>0</v>
      </c>
      <c r="I1485" s="25">
        <v>0</v>
      </c>
      <c r="J1485" s="25">
        <v>0.20048935534328999</v>
      </c>
      <c r="K1485" s="25">
        <v>0</v>
      </c>
      <c r="L1485" s="25">
        <v>0</v>
      </c>
      <c r="M1485" s="25">
        <v>0</v>
      </c>
      <c r="N1485" s="26" t="s">
        <v>5383</v>
      </c>
      <c r="O1485" s="15"/>
    </row>
    <row r="1486" spans="1:15" ht="31.5" x14ac:dyDescent="0.25">
      <c r="A1486" s="38" t="s">
        <v>2208</v>
      </c>
      <c r="B1486" s="26" t="s">
        <v>2974</v>
      </c>
      <c r="C1486" s="24" t="s">
        <v>2975</v>
      </c>
      <c r="D1486" s="25">
        <v>0</v>
      </c>
      <c r="E1486" s="25">
        <v>38.880000000000003</v>
      </c>
      <c r="F1486" s="25">
        <v>0</v>
      </c>
      <c r="G1486" s="25">
        <v>0</v>
      </c>
      <c r="H1486" s="25">
        <v>0</v>
      </c>
      <c r="I1486" s="25">
        <v>0</v>
      </c>
      <c r="J1486" s="25">
        <v>0.12647692977264</v>
      </c>
      <c r="K1486" s="25">
        <v>0</v>
      </c>
      <c r="L1486" s="25">
        <v>0</v>
      </c>
      <c r="M1486" s="25">
        <v>0</v>
      </c>
      <c r="N1486" s="26" t="s">
        <v>5383</v>
      </c>
      <c r="O1486" s="15"/>
    </row>
    <row r="1487" spans="1:15" ht="31.5" x14ac:dyDescent="0.25">
      <c r="A1487" s="38" t="s">
        <v>2208</v>
      </c>
      <c r="B1487" s="26" t="s">
        <v>2976</v>
      </c>
      <c r="C1487" s="24" t="s">
        <v>2977</v>
      </c>
      <c r="D1487" s="25">
        <v>0</v>
      </c>
      <c r="E1487" s="25">
        <v>38.880000000000003</v>
      </c>
      <c r="F1487" s="25">
        <v>0</v>
      </c>
      <c r="G1487" s="25">
        <v>0</v>
      </c>
      <c r="H1487" s="25">
        <v>0</v>
      </c>
      <c r="I1487" s="25">
        <v>0</v>
      </c>
      <c r="J1487" s="25">
        <v>0.12647692977264</v>
      </c>
      <c r="K1487" s="25">
        <v>0</v>
      </c>
      <c r="L1487" s="25">
        <v>0</v>
      </c>
      <c r="M1487" s="25">
        <v>0</v>
      </c>
      <c r="N1487" s="26" t="s">
        <v>5383</v>
      </c>
      <c r="O1487" s="15"/>
    </row>
    <row r="1488" spans="1:15" ht="31.5" x14ac:dyDescent="0.25">
      <c r="A1488" s="38" t="s">
        <v>2208</v>
      </c>
      <c r="B1488" s="26" t="s">
        <v>2978</v>
      </c>
      <c r="C1488" s="24" t="s">
        <v>2979</v>
      </c>
      <c r="D1488" s="25">
        <v>0</v>
      </c>
      <c r="E1488" s="25">
        <v>86.4</v>
      </c>
      <c r="F1488" s="25">
        <v>0</v>
      </c>
      <c r="G1488" s="25">
        <v>0</v>
      </c>
      <c r="H1488" s="25">
        <v>0</v>
      </c>
      <c r="I1488" s="25">
        <v>0</v>
      </c>
      <c r="J1488" s="25">
        <v>0.28105984393920003</v>
      </c>
      <c r="K1488" s="25">
        <v>0</v>
      </c>
      <c r="L1488" s="25">
        <v>0</v>
      </c>
      <c r="M1488" s="25">
        <v>0</v>
      </c>
      <c r="N1488" s="26" t="s">
        <v>5383</v>
      </c>
      <c r="O1488" s="15"/>
    </row>
    <row r="1489" spans="1:15" ht="31.5" x14ac:dyDescent="0.25">
      <c r="A1489" s="38" t="s">
        <v>2208</v>
      </c>
      <c r="B1489" s="26" t="s">
        <v>2980</v>
      </c>
      <c r="C1489" s="24" t="s">
        <v>2981</v>
      </c>
      <c r="D1489" s="25">
        <v>0</v>
      </c>
      <c r="E1489" s="25">
        <v>14.4</v>
      </c>
      <c r="F1489" s="25">
        <v>0</v>
      </c>
      <c r="G1489" s="25">
        <v>0</v>
      </c>
      <c r="H1489" s="25">
        <v>0</v>
      </c>
      <c r="I1489" s="25">
        <v>0</v>
      </c>
      <c r="J1489" s="25">
        <v>4.6843307323200002E-2</v>
      </c>
      <c r="K1489" s="25">
        <v>0</v>
      </c>
      <c r="L1489" s="25">
        <v>0</v>
      </c>
      <c r="M1489" s="25">
        <v>0</v>
      </c>
      <c r="N1489" s="26" t="s">
        <v>5383</v>
      </c>
      <c r="O1489" s="15"/>
    </row>
    <row r="1490" spans="1:15" ht="31.5" x14ac:dyDescent="0.25">
      <c r="A1490" s="38" t="s">
        <v>2208</v>
      </c>
      <c r="B1490" s="26" t="s">
        <v>2982</v>
      </c>
      <c r="C1490" s="24" t="s">
        <v>2983</v>
      </c>
      <c r="D1490" s="25">
        <v>0</v>
      </c>
      <c r="E1490" s="25">
        <v>14.4</v>
      </c>
      <c r="F1490" s="25">
        <v>0</v>
      </c>
      <c r="G1490" s="25">
        <v>0</v>
      </c>
      <c r="H1490" s="25">
        <v>0</v>
      </c>
      <c r="I1490" s="25">
        <v>0</v>
      </c>
      <c r="J1490" s="25">
        <v>4.6843307323200002E-2</v>
      </c>
      <c r="K1490" s="25">
        <v>0</v>
      </c>
      <c r="L1490" s="25">
        <v>0</v>
      </c>
      <c r="M1490" s="25">
        <v>0</v>
      </c>
      <c r="N1490" s="26" t="s">
        <v>5383</v>
      </c>
      <c r="O1490" s="15"/>
    </row>
    <row r="1491" spans="1:15" ht="31.5" x14ac:dyDescent="0.25">
      <c r="A1491" s="38" t="s">
        <v>2208</v>
      </c>
      <c r="B1491" s="26" t="s">
        <v>2984</v>
      </c>
      <c r="C1491" s="24" t="s">
        <v>2985</v>
      </c>
      <c r="D1491" s="25">
        <v>0</v>
      </c>
      <c r="E1491" s="25">
        <v>31.68</v>
      </c>
      <c r="F1491" s="25">
        <v>0</v>
      </c>
      <c r="G1491" s="25">
        <v>0</v>
      </c>
      <c r="H1491" s="25">
        <v>0</v>
      </c>
      <c r="I1491" s="25">
        <v>0</v>
      </c>
      <c r="J1491" s="25">
        <v>0.10305527611104</v>
      </c>
      <c r="K1491" s="25">
        <v>0</v>
      </c>
      <c r="L1491" s="25">
        <v>0</v>
      </c>
      <c r="M1491" s="25">
        <v>0</v>
      </c>
      <c r="N1491" s="26" t="s">
        <v>5383</v>
      </c>
      <c r="O1491" s="15"/>
    </row>
    <row r="1492" spans="1:15" ht="31.5" x14ac:dyDescent="0.25">
      <c r="A1492" s="38" t="s">
        <v>2208</v>
      </c>
      <c r="B1492" s="26" t="s">
        <v>2986</v>
      </c>
      <c r="C1492" s="24" t="s">
        <v>2987</v>
      </c>
      <c r="D1492" s="25">
        <v>0</v>
      </c>
      <c r="E1492" s="25">
        <v>22.463999999999999</v>
      </c>
      <c r="F1492" s="25">
        <v>0</v>
      </c>
      <c r="G1492" s="25">
        <v>0</v>
      </c>
      <c r="H1492" s="25">
        <v>0</v>
      </c>
      <c r="I1492" s="25">
        <v>0</v>
      </c>
      <c r="J1492" s="25">
        <v>7.3075559424190001E-2</v>
      </c>
      <c r="K1492" s="25">
        <v>0</v>
      </c>
      <c r="L1492" s="25">
        <v>0</v>
      </c>
      <c r="M1492" s="25">
        <v>0</v>
      </c>
      <c r="N1492" s="26" t="s">
        <v>5383</v>
      </c>
      <c r="O1492" s="15"/>
    </row>
    <row r="1493" spans="1:15" ht="31.5" x14ac:dyDescent="0.25">
      <c r="A1493" s="38" t="s">
        <v>2208</v>
      </c>
      <c r="B1493" s="26" t="s">
        <v>2988</v>
      </c>
      <c r="C1493" s="24" t="s">
        <v>2989</v>
      </c>
      <c r="D1493" s="25">
        <v>0</v>
      </c>
      <c r="E1493" s="25">
        <v>14.4</v>
      </c>
      <c r="F1493" s="25">
        <v>0</v>
      </c>
      <c r="G1493" s="25">
        <v>0</v>
      </c>
      <c r="H1493" s="25">
        <v>0</v>
      </c>
      <c r="I1493" s="25">
        <v>0</v>
      </c>
      <c r="J1493" s="25">
        <v>4.6843307323200002E-2</v>
      </c>
      <c r="K1493" s="25">
        <v>0</v>
      </c>
      <c r="L1493" s="25">
        <v>0</v>
      </c>
      <c r="M1493" s="25">
        <v>0</v>
      </c>
      <c r="N1493" s="26" t="s">
        <v>5383</v>
      </c>
      <c r="O1493" s="15"/>
    </row>
    <row r="1494" spans="1:15" ht="47.25" x14ac:dyDescent="0.25">
      <c r="A1494" s="38" t="s">
        <v>2208</v>
      </c>
      <c r="B1494" s="26" t="s">
        <v>2990</v>
      </c>
      <c r="C1494" s="24" t="s">
        <v>2991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6" t="s">
        <v>5383</v>
      </c>
      <c r="O1494" s="15"/>
    </row>
    <row r="1495" spans="1:15" ht="47.25" x14ac:dyDescent="0.25">
      <c r="A1495" s="38" t="s">
        <v>2208</v>
      </c>
      <c r="B1495" s="26" t="s">
        <v>2992</v>
      </c>
      <c r="C1495" s="24" t="s">
        <v>2993</v>
      </c>
      <c r="D1495" s="25">
        <v>0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6" t="s">
        <v>5383</v>
      </c>
      <c r="O1495" s="15"/>
    </row>
    <row r="1496" spans="1:15" ht="47.25" x14ac:dyDescent="0.25">
      <c r="A1496" s="38" t="s">
        <v>2208</v>
      </c>
      <c r="B1496" s="26" t="s">
        <v>2994</v>
      </c>
      <c r="C1496" s="24" t="s">
        <v>2995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6" t="s">
        <v>5383</v>
      </c>
      <c r="O1496" s="15"/>
    </row>
    <row r="1497" spans="1:15" ht="31.5" x14ac:dyDescent="0.25">
      <c r="A1497" s="38" t="s">
        <v>2208</v>
      </c>
      <c r="B1497" s="26" t="s">
        <v>2996</v>
      </c>
      <c r="C1497" s="24" t="s">
        <v>2997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6" t="s">
        <v>5383</v>
      </c>
      <c r="O1497" s="15"/>
    </row>
    <row r="1498" spans="1:15" ht="78.75" x14ac:dyDescent="0.25">
      <c r="A1498" s="38" t="s">
        <v>2208</v>
      </c>
      <c r="B1498" s="26" t="s">
        <v>2998</v>
      </c>
      <c r="C1498" s="24" t="s">
        <v>2999</v>
      </c>
      <c r="D1498" s="25">
        <v>0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6" t="s">
        <v>5383</v>
      </c>
      <c r="O1498" s="15"/>
    </row>
    <row r="1499" spans="1:15" ht="78.75" x14ac:dyDescent="0.25">
      <c r="A1499" s="38" t="s">
        <v>2208</v>
      </c>
      <c r="B1499" s="26" t="s">
        <v>3000</v>
      </c>
      <c r="C1499" s="24" t="s">
        <v>3001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6" t="s">
        <v>5383</v>
      </c>
      <c r="O1499" s="15"/>
    </row>
    <row r="1500" spans="1:15" ht="63" x14ac:dyDescent="0.25">
      <c r="A1500" s="38" t="s">
        <v>2208</v>
      </c>
      <c r="B1500" s="26" t="s">
        <v>3002</v>
      </c>
      <c r="C1500" s="24" t="s">
        <v>3003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6" t="s">
        <v>5383</v>
      </c>
      <c r="O1500" s="15"/>
    </row>
    <row r="1501" spans="1:15" ht="47.25" x14ac:dyDescent="0.25">
      <c r="A1501" s="38" t="s">
        <v>2208</v>
      </c>
      <c r="B1501" s="26" t="s">
        <v>3004</v>
      </c>
      <c r="C1501" s="24" t="s">
        <v>3005</v>
      </c>
      <c r="D1501" s="25">
        <v>0</v>
      </c>
      <c r="E1501" s="25">
        <v>138</v>
      </c>
      <c r="F1501" s="25">
        <v>0</v>
      </c>
      <c r="G1501" s="25">
        <v>0</v>
      </c>
      <c r="H1501" s="25">
        <v>0</v>
      </c>
      <c r="I1501" s="25">
        <v>0</v>
      </c>
      <c r="J1501" s="25">
        <v>0.448915028514</v>
      </c>
      <c r="K1501" s="25">
        <v>0</v>
      </c>
      <c r="L1501" s="25">
        <v>0</v>
      </c>
      <c r="M1501" s="25">
        <v>0</v>
      </c>
      <c r="N1501" s="26" t="s">
        <v>5383</v>
      </c>
      <c r="O1501" s="15"/>
    </row>
    <row r="1502" spans="1:15" ht="94.5" x14ac:dyDescent="0.25">
      <c r="A1502" s="38" t="s">
        <v>2208</v>
      </c>
      <c r="B1502" s="26" t="s">
        <v>3006</v>
      </c>
      <c r="C1502" s="24" t="s">
        <v>3007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6" t="s">
        <v>5383</v>
      </c>
      <c r="O1502" s="15"/>
    </row>
    <row r="1503" spans="1:15" ht="94.5" x14ac:dyDescent="0.25">
      <c r="A1503" s="38" t="s">
        <v>2208</v>
      </c>
      <c r="B1503" s="26" t="s">
        <v>3008</v>
      </c>
      <c r="C1503" s="24" t="s">
        <v>3009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6" t="s">
        <v>5383</v>
      </c>
      <c r="O1503" s="15"/>
    </row>
    <row r="1504" spans="1:15" ht="63" x14ac:dyDescent="0.25">
      <c r="A1504" s="38" t="s">
        <v>2208</v>
      </c>
      <c r="B1504" s="26" t="s">
        <v>3010</v>
      </c>
      <c r="C1504" s="24" t="s">
        <v>3011</v>
      </c>
      <c r="D1504" s="25">
        <v>0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6" t="s">
        <v>5383</v>
      </c>
      <c r="O1504" s="15"/>
    </row>
    <row r="1505" spans="1:15" ht="78.75" x14ac:dyDescent="0.25">
      <c r="A1505" s="38" t="s">
        <v>2208</v>
      </c>
      <c r="B1505" s="26" t="s">
        <v>3012</v>
      </c>
      <c r="C1505" s="24" t="s">
        <v>3013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6" t="s">
        <v>5383</v>
      </c>
      <c r="O1505" s="15"/>
    </row>
    <row r="1506" spans="1:15" ht="63" x14ac:dyDescent="0.25">
      <c r="A1506" s="38" t="s">
        <v>2208</v>
      </c>
      <c r="B1506" s="26" t="s">
        <v>3014</v>
      </c>
      <c r="C1506" s="24" t="s">
        <v>3015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6" t="s">
        <v>5383</v>
      </c>
      <c r="O1506" s="15"/>
    </row>
    <row r="1507" spans="1:15" ht="94.5" x14ac:dyDescent="0.25">
      <c r="A1507" s="38" t="s">
        <v>2208</v>
      </c>
      <c r="B1507" s="26" t="s">
        <v>3016</v>
      </c>
      <c r="C1507" s="24" t="s">
        <v>3017</v>
      </c>
      <c r="D1507" s="25">
        <v>0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6" t="s">
        <v>5383</v>
      </c>
      <c r="O1507" s="15"/>
    </row>
    <row r="1508" spans="1:15" ht="63" x14ac:dyDescent="0.25">
      <c r="A1508" s="38" t="s">
        <v>2208</v>
      </c>
      <c r="B1508" s="26" t="s">
        <v>3018</v>
      </c>
      <c r="C1508" s="24" t="s">
        <v>3019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6" t="s">
        <v>5383</v>
      </c>
      <c r="O1508" s="15"/>
    </row>
    <row r="1509" spans="1:15" ht="78.75" x14ac:dyDescent="0.25">
      <c r="A1509" s="38" t="s">
        <v>2208</v>
      </c>
      <c r="B1509" s="26" t="s">
        <v>3020</v>
      </c>
      <c r="C1509" s="24" t="s">
        <v>3021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6" t="s">
        <v>5383</v>
      </c>
      <c r="O1509" s="15"/>
    </row>
    <row r="1510" spans="1:15" ht="31.5" x14ac:dyDescent="0.25">
      <c r="A1510" s="38" t="s">
        <v>2208</v>
      </c>
      <c r="B1510" s="26" t="s">
        <v>3022</v>
      </c>
      <c r="C1510" s="24" t="s">
        <v>3023</v>
      </c>
      <c r="D1510" s="25">
        <v>0</v>
      </c>
      <c r="E1510" s="25">
        <v>20.16</v>
      </c>
      <c r="F1510" s="25">
        <v>0</v>
      </c>
      <c r="G1510" s="25">
        <v>0</v>
      </c>
      <c r="H1510" s="25">
        <v>0</v>
      </c>
      <c r="I1510" s="25">
        <v>0</v>
      </c>
      <c r="J1510" s="25">
        <v>6.5580630252479996E-2</v>
      </c>
      <c r="K1510" s="25">
        <v>0</v>
      </c>
      <c r="L1510" s="25">
        <v>0</v>
      </c>
      <c r="M1510" s="25">
        <v>0</v>
      </c>
      <c r="N1510" s="26" t="s">
        <v>5383</v>
      </c>
      <c r="O1510" s="15"/>
    </row>
    <row r="1511" spans="1:15" ht="31.5" x14ac:dyDescent="0.25">
      <c r="A1511" s="38" t="s">
        <v>2208</v>
      </c>
      <c r="B1511" s="26" t="s">
        <v>3024</v>
      </c>
      <c r="C1511" s="24" t="s">
        <v>3025</v>
      </c>
      <c r="D1511" s="25">
        <v>0</v>
      </c>
      <c r="E1511" s="25">
        <v>45.792000000000002</v>
      </c>
      <c r="F1511" s="25">
        <v>0</v>
      </c>
      <c r="G1511" s="25">
        <v>0</v>
      </c>
      <c r="H1511" s="25">
        <v>0</v>
      </c>
      <c r="I1511" s="25">
        <v>0</v>
      </c>
      <c r="J1511" s="25">
        <v>0.14896171728777</v>
      </c>
      <c r="K1511" s="25">
        <v>0</v>
      </c>
      <c r="L1511" s="25">
        <v>0</v>
      </c>
      <c r="M1511" s="25">
        <v>0</v>
      </c>
      <c r="N1511" s="26" t="s">
        <v>5383</v>
      </c>
      <c r="O1511" s="15"/>
    </row>
    <row r="1512" spans="1:15" ht="31.5" x14ac:dyDescent="0.25">
      <c r="A1512" s="38" t="s">
        <v>2208</v>
      </c>
      <c r="B1512" s="26" t="s">
        <v>3026</v>
      </c>
      <c r="C1512" s="24" t="s">
        <v>3027</v>
      </c>
      <c r="D1512" s="25">
        <v>0</v>
      </c>
      <c r="E1512" s="25">
        <v>66.959999999999994</v>
      </c>
      <c r="F1512" s="25">
        <v>0</v>
      </c>
      <c r="G1512" s="25">
        <v>0</v>
      </c>
      <c r="H1512" s="25">
        <v>0</v>
      </c>
      <c r="I1512" s="25">
        <v>0</v>
      </c>
      <c r="J1512" s="25">
        <v>0.21782137905287999</v>
      </c>
      <c r="K1512" s="25">
        <v>0</v>
      </c>
      <c r="L1512" s="25">
        <v>0</v>
      </c>
      <c r="M1512" s="25">
        <v>0</v>
      </c>
      <c r="N1512" s="26" t="s">
        <v>5383</v>
      </c>
      <c r="O1512" s="15"/>
    </row>
    <row r="1513" spans="1:15" ht="31.5" x14ac:dyDescent="0.25">
      <c r="A1513" s="38" t="s">
        <v>2208</v>
      </c>
      <c r="B1513" s="26" t="s">
        <v>3028</v>
      </c>
      <c r="C1513" s="24" t="s">
        <v>3029</v>
      </c>
      <c r="D1513" s="25">
        <v>0</v>
      </c>
      <c r="E1513" s="25">
        <v>53.567999999999998</v>
      </c>
      <c r="F1513" s="25">
        <v>0</v>
      </c>
      <c r="G1513" s="25">
        <v>0</v>
      </c>
      <c r="H1513" s="25">
        <v>0</v>
      </c>
      <c r="I1513" s="25">
        <v>0</v>
      </c>
      <c r="J1513" s="25">
        <v>0.17425710324230001</v>
      </c>
      <c r="K1513" s="25">
        <v>0</v>
      </c>
      <c r="L1513" s="25">
        <v>0</v>
      </c>
      <c r="M1513" s="25">
        <v>0</v>
      </c>
      <c r="N1513" s="26" t="s">
        <v>5383</v>
      </c>
      <c r="O1513" s="15"/>
    </row>
    <row r="1514" spans="1:15" ht="31.5" x14ac:dyDescent="0.25">
      <c r="A1514" s="38" t="s">
        <v>2208</v>
      </c>
      <c r="B1514" s="26" t="s">
        <v>3030</v>
      </c>
      <c r="C1514" s="24" t="s">
        <v>3031</v>
      </c>
      <c r="D1514" s="25">
        <v>0</v>
      </c>
      <c r="E1514" s="25">
        <v>30.815999999999999</v>
      </c>
      <c r="F1514" s="25">
        <v>0</v>
      </c>
      <c r="G1514" s="25">
        <v>0</v>
      </c>
      <c r="H1514" s="25">
        <v>0</v>
      </c>
      <c r="I1514" s="25">
        <v>0</v>
      </c>
      <c r="J1514" s="25">
        <v>0.10024467767164</v>
      </c>
      <c r="K1514" s="25">
        <v>0</v>
      </c>
      <c r="L1514" s="25">
        <v>0</v>
      </c>
      <c r="M1514" s="25">
        <v>0</v>
      </c>
      <c r="N1514" s="26" t="s">
        <v>5383</v>
      </c>
      <c r="O1514" s="15"/>
    </row>
    <row r="1515" spans="1:15" ht="31.5" x14ac:dyDescent="0.25">
      <c r="A1515" s="38" t="s">
        <v>2208</v>
      </c>
      <c r="B1515" s="26" t="s">
        <v>3032</v>
      </c>
      <c r="C1515" s="24" t="s">
        <v>3033</v>
      </c>
      <c r="D1515" s="25">
        <v>0</v>
      </c>
      <c r="E1515" s="25">
        <v>17.856000000000002</v>
      </c>
      <c r="F1515" s="25">
        <v>0</v>
      </c>
      <c r="G1515" s="25">
        <v>0</v>
      </c>
      <c r="H1515" s="25">
        <v>0</v>
      </c>
      <c r="I1515" s="25">
        <v>0</v>
      </c>
      <c r="J1515" s="25">
        <v>5.8085701080759999E-2</v>
      </c>
      <c r="K1515" s="25">
        <v>0</v>
      </c>
      <c r="L1515" s="25">
        <v>0</v>
      </c>
      <c r="M1515" s="25">
        <v>0</v>
      </c>
      <c r="N1515" s="26" t="s">
        <v>5383</v>
      </c>
      <c r="O1515" s="15"/>
    </row>
    <row r="1516" spans="1:15" ht="31.5" x14ac:dyDescent="0.25">
      <c r="A1516" s="38" t="s">
        <v>2208</v>
      </c>
      <c r="B1516" s="26" t="s">
        <v>3034</v>
      </c>
      <c r="C1516" s="24" t="s">
        <v>3035</v>
      </c>
      <c r="D1516" s="25">
        <v>0</v>
      </c>
      <c r="E1516" s="25">
        <v>56.591999999999999</v>
      </c>
      <c r="F1516" s="25">
        <v>0</v>
      </c>
      <c r="G1516" s="25">
        <v>0</v>
      </c>
      <c r="H1516" s="25">
        <v>0</v>
      </c>
      <c r="I1516" s="25">
        <v>0</v>
      </c>
      <c r="J1516" s="25">
        <v>0.18409419778017</v>
      </c>
      <c r="K1516" s="25">
        <v>0</v>
      </c>
      <c r="L1516" s="25">
        <v>0</v>
      </c>
      <c r="M1516" s="25">
        <v>0</v>
      </c>
      <c r="N1516" s="26" t="s">
        <v>5383</v>
      </c>
      <c r="O1516" s="15"/>
    </row>
    <row r="1517" spans="1:15" ht="31.5" x14ac:dyDescent="0.25">
      <c r="A1517" s="38" t="s">
        <v>2208</v>
      </c>
      <c r="B1517" s="26" t="s">
        <v>3036</v>
      </c>
      <c r="C1517" s="24" t="s">
        <v>3037</v>
      </c>
      <c r="D1517" s="25">
        <v>0</v>
      </c>
      <c r="E1517" s="25">
        <v>14.832000000000001</v>
      </c>
      <c r="F1517" s="25">
        <v>0</v>
      </c>
      <c r="G1517" s="25">
        <v>0</v>
      </c>
      <c r="H1517" s="25">
        <v>0</v>
      </c>
      <c r="I1517" s="25">
        <v>0</v>
      </c>
      <c r="J1517" s="25">
        <v>4.8248606542890003E-2</v>
      </c>
      <c r="K1517" s="25">
        <v>0</v>
      </c>
      <c r="L1517" s="25">
        <v>0</v>
      </c>
      <c r="M1517" s="25">
        <v>0</v>
      </c>
      <c r="N1517" s="26" t="s">
        <v>5383</v>
      </c>
      <c r="O1517" s="15"/>
    </row>
    <row r="1518" spans="1:15" ht="31.5" x14ac:dyDescent="0.25">
      <c r="A1518" s="38" t="s">
        <v>2208</v>
      </c>
      <c r="B1518" s="26" t="s">
        <v>3038</v>
      </c>
      <c r="C1518" s="24" t="s">
        <v>3039</v>
      </c>
      <c r="D1518" s="25">
        <v>0</v>
      </c>
      <c r="E1518" s="25">
        <v>40.32</v>
      </c>
      <c r="F1518" s="25">
        <v>0</v>
      </c>
      <c r="G1518" s="25">
        <v>0</v>
      </c>
      <c r="H1518" s="25">
        <v>0</v>
      </c>
      <c r="I1518" s="25">
        <v>0</v>
      </c>
      <c r="J1518" s="25">
        <v>0.13116126050495999</v>
      </c>
      <c r="K1518" s="25">
        <v>0</v>
      </c>
      <c r="L1518" s="25">
        <v>0</v>
      </c>
      <c r="M1518" s="25">
        <v>0</v>
      </c>
      <c r="N1518" s="26" t="s">
        <v>5383</v>
      </c>
      <c r="O1518" s="15"/>
    </row>
    <row r="1519" spans="1:15" ht="31.5" x14ac:dyDescent="0.25">
      <c r="A1519" s="38" t="s">
        <v>2208</v>
      </c>
      <c r="B1519" s="26" t="s">
        <v>3040</v>
      </c>
      <c r="C1519" s="24" t="s">
        <v>3041</v>
      </c>
      <c r="D1519" s="25">
        <v>0</v>
      </c>
      <c r="E1519" s="25">
        <v>65.808000000000007</v>
      </c>
      <c r="F1519" s="25">
        <v>0</v>
      </c>
      <c r="G1519" s="25">
        <v>0</v>
      </c>
      <c r="H1519" s="25">
        <v>0</v>
      </c>
      <c r="I1519" s="25">
        <v>0</v>
      </c>
      <c r="J1519" s="25">
        <v>0.21407391446702001</v>
      </c>
      <c r="K1519" s="25">
        <v>0</v>
      </c>
      <c r="L1519" s="25">
        <v>0</v>
      </c>
      <c r="M1519" s="25">
        <v>0</v>
      </c>
      <c r="N1519" s="26" t="s">
        <v>5383</v>
      </c>
      <c r="O1519" s="15"/>
    </row>
    <row r="1520" spans="1:15" ht="47.25" x14ac:dyDescent="0.25">
      <c r="A1520" s="38" t="s">
        <v>2208</v>
      </c>
      <c r="B1520" s="26" t="s">
        <v>3042</v>
      </c>
      <c r="C1520" s="24" t="s">
        <v>3043</v>
      </c>
      <c r="D1520" s="25">
        <v>0</v>
      </c>
      <c r="E1520" s="25">
        <v>8.2799999999999994</v>
      </c>
      <c r="F1520" s="25">
        <v>0</v>
      </c>
      <c r="G1520" s="25">
        <v>0</v>
      </c>
      <c r="H1520" s="25">
        <v>0</v>
      </c>
      <c r="I1520" s="25">
        <v>0</v>
      </c>
      <c r="J1520" s="25">
        <v>2.6934901710839999E-2</v>
      </c>
      <c r="K1520" s="25">
        <v>0</v>
      </c>
      <c r="L1520" s="25">
        <v>0</v>
      </c>
      <c r="M1520" s="25">
        <v>0</v>
      </c>
      <c r="N1520" s="26" t="s">
        <v>5383</v>
      </c>
      <c r="O1520" s="15"/>
    </row>
    <row r="1521" spans="1:15" ht="31.5" x14ac:dyDescent="0.25">
      <c r="A1521" s="38" t="s">
        <v>2208</v>
      </c>
      <c r="B1521" s="26" t="s">
        <v>3044</v>
      </c>
      <c r="C1521" s="24" t="s">
        <v>3045</v>
      </c>
      <c r="D1521" s="25">
        <v>0</v>
      </c>
      <c r="E1521" s="25">
        <v>11.592000000000001</v>
      </c>
      <c r="F1521" s="25">
        <v>0</v>
      </c>
      <c r="G1521" s="25">
        <v>0</v>
      </c>
      <c r="H1521" s="25">
        <v>0</v>
      </c>
      <c r="I1521" s="25">
        <v>0</v>
      </c>
      <c r="J1521" s="25">
        <v>3.7708862395169997E-2</v>
      </c>
      <c r="K1521" s="25">
        <v>0</v>
      </c>
      <c r="L1521" s="25">
        <v>0</v>
      </c>
      <c r="M1521" s="25">
        <v>0</v>
      </c>
      <c r="N1521" s="26" t="s">
        <v>5383</v>
      </c>
      <c r="O1521" s="15"/>
    </row>
    <row r="1522" spans="1:15" ht="63" x14ac:dyDescent="0.25">
      <c r="A1522" s="38" t="s">
        <v>2208</v>
      </c>
      <c r="B1522" s="26" t="s">
        <v>3046</v>
      </c>
      <c r="C1522" s="24" t="s">
        <v>3047</v>
      </c>
      <c r="D1522" s="25">
        <v>0</v>
      </c>
      <c r="E1522" s="25">
        <v>26.22</v>
      </c>
      <c r="F1522" s="25">
        <v>0</v>
      </c>
      <c r="G1522" s="25">
        <v>0</v>
      </c>
      <c r="H1522" s="25">
        <v>0</v>
      </c>
      <c r="I1522" s="25">
        <v>0</v>
      </c>
      <c r="J1522" s="25">
        <v>8.5293855417660006E-2</v>
      </c>
      <c r="K1522" s="25">
        <v>0</v>
      </c>
      <c r="L1522" s="25">
        <v>0</v>
      </c>
      <c r="M1522" s="25">
        <v>0</v>
      </c>
      <c r="N1522" s="26" t="s">
        <v>5383</v>
      </c>
      <c r="O1522" s="15"/>
    </row>
    <row r="1523" spans="1:15" ht="78.75" x14ac:dyDescent="0.25">
      <c r="A1523" s="38" t="s">
        <v>2208</v>
      </c>
      <c r="B1523" s="26" t="s">
        <v>3048</v>
      </c>
      <c r="C1523" s="24" t="s">
        <v>3049</v>
      </c>
      <c r="D1523" s="25">
        <v>0</v>
      </c>
      <c r="E1523" s="25">
        <v>26.22</v>
      </c>
      <c r="F1523" s="25">
        <v>0</v>
      </c>
      <c r="G1523" s="25">
        <v>0</v>
      </c>
      <c r="H1523" s="25">
        <v>0</v>
      </c>
      <c r="I1523" s="25">
        <v>0</v>
      </c>
      <c r="J1523" s="25">
        <v>8.5293855417660006E-2</v>
      </c>
      <c r="K1523" s="25">
        <v>0</v>
      </c>
      <c r="L1523" s="25">
        <v>0</v>
      </c>
      <c r="M1523" s="25">
        <v>0</v>
      </c>
      <c r="N1523" s="26" t="s">
        <v>5383</v>
      </c>
      <c r="O1523" s="15"/>
    </row>
    <row r="1524" spans="1:15" ht="31.5" x14ac:dyDescent="0.25">
      <c r="A1524" s="38" t="s">
        <v>2208</v>
      </c>
      <c r="B1524" s="26" t="s">
        <v>3050</v>
      </c>
      <c r="C1524" s="24" t="s">
        <v>3051</v>
      </c>
      <c r="D1524" s="25">
        <v>0</v>
      </c>
      <c r="E1524" s="25">
        <v>11.592000000000001</v>
      </c>
      <c r="F1524" s="25">
        <v>0</v>
      </c>
      <c r="G1524" s="25">
        <v>0</v>
      </c>
      <c r="H1524" s="25">
        <v>0</v>
      </c>
      <c r="I1524" s="25">
        <v>0</v>
      </c>
      <c r="J1524" s="25">
        <v>3.7708862395169997E-2</v>
      </c>
      <c r="K1524" s="25">
        <v>0</v>
      </c>
      <c r="L1524" s="25">
        <v>0</v>
      </c>
      <c r="M1524" s="25">
        <v>0</v>
      </c>
      <c r="N1524" s="26" t="s">
        <v>5383</v>
      </c>
      <c r="O1524" s="15"/>
    </row>
    <row r="1525" spans="1:15" ht="110.25" x14ac:dyDescent="0.25">
      <c r="A1525" s="38" t="s">
        <v>2208</v>
      </c>
      <c r="B1525" s="26" t="s">
        <v>3052</v>
      </c>
      <c r="C1525" s="24" t="s">
        <v>3053</v>
      </c>
      <c r="D1525" s="25">
        <v>0</v>
      </c>
      <c r="E1525" s="25">
        <v>180.78</v>
      </c>
      <c r="F1525" s="25">
        <v>0</v>
      </c>
      <c r="G1525" s="25">
        <v>0</v>
      </c>
      <c r="H1525" s="25">
        <v>0</v>
      </c>
      <c r="I1525" s="25">
        <v>0</v>
      </c>
      <c r="J1525" s="25">
        <v>0.58807868735334001</v>
      </c>
      <c r="K1525" s="25">
        <v>0</v>
      </c>
      <c r="L1525" s="25">
        <v>0</v>
      </c>
      <c r="M1525" s="25">
        <v>0</v>
      </c>
      <c r="N1525" s="26" t="s">
        <v>5383</v>
      </c>
      <c r="O1525" s="15"/>
    </row>
    <row r="1526" spans="1:15" ht="31.5" x14ac:dyDescent="0.25">
      <c r="A1526" s="38" t="s">
        <v>2208</v>
      </c>
      <c r="B1526" s="26" t="s">
        <v>3054</v>
      </c>
      <c r="C1526" s="24" t="s">
        <v>3055</v>
      </c>
      <c r="D1526" s="25">
        <v>0</v>
      </c>
      <c r="E1526" s="25">
        <v>38.448</v>
      </c>
      <c r="F1526" s="25">
        <v>0</v>
      </c>
      <c r="G1526" s="25">
        <v>0</v>
      </c>
      <c r="H1526" s="25">
        <v>0</v>
      </c>
      <c r="I1526" s="25">
        <v>0</v>
      </c>
      <c r="J1526" s="25">
        <v>0.12507163055293999</v>
      </c>
      <c r="K1526" s="25">
        <v>0</v>
      </c>
      <c r="L1526" s="25">
        <v>0</v>
      </c>
      <c r="M1526" s="25">
        <v>0</v>
      </c>
      <c r="N1526" s="26" t="s">
        <v>5383</v>
      </c>
      <c r="O1526" s="15"/>
    </row>
    <row r="1527" spans="1:15" ht="31.5" x14ac:dyDescent="0.25">
      <c r="A1527" s="38" t="s">
        <v>2208</v>
      </c>
      <c r="B1527" s="26" t="s">
        <v>3056</v>
      </c>
      <c r="C1527" s="24" t="s">
        <v>3057</v>
      </c>
      <c r="D1527" s="25">
        <v>0</v>
      </c>
      <c r="E1527" s="25">
        <v>47.52</v>
      </c>
      <c r="F1527" s="25">
        <v>0</v>
      </c>
      <c r="G1527" s="25">
        <v>0</v>
      </c>
      <c r="H1527" s="25">
        <v>0</v>
      </c>
      <c r="I1527" s="25">
        <v>0</v>
      </c>
      <c r="J1527" s="25">
        <v>0.15458291416656</v>
      </c>
      <c r="K1527" s="25">
        <v>0</v>
      </c>
      <c r="L1527" s="25">
        <v>0</v>
      </c>
      <c r="M1527" s="25">
        <v>0</v>
      </c>
      <c r="N1527" s="26" t="s">
        <v>5383</v>
      </c>
      <c r="O1527" s="15"/>
    </row>
    <row r="1528" spans="1:15" ht="31.5" x14ac:dyDescent="0.25">
      <c r="A1528" s="38" t="s">
        <v>2208</v>
      </c>
      <c r="B1528" s="26" t="s">
        <v>3058</v>
      </c>
      <c r="C1528" s="24" t="s">
        <v>3059</v>
      </c>
      <c r="D1528" s="25">
        <v>0</v>
      </c>
      <c r="E1528" s="25">
        <v>11.52</v>
      </c>
      <c r="F1528" s="25">
        <v>0</v>
      </c>
      <c r="G1528" s="25">
        <v>0</v>
      </c>
      <c r="H1528" s="25">
        <v>0</v>
      </c>
      <c r="I1528" s="25">
        <v>0</v>
      </c>
      <c r="J1528" s="25">
        <v>3.7474645858560002E-2</v>
      </c>
      <c r="K1528" s="25">
        <v>0</v>
      </c>
      <c r="L1528" s="25">
        <v>0</v>
      </c>
      <c r="M1528" s="25">
        <v>0</v>
      </c>
      <c r="N1528" s="26" t="s">
        <v>5383</v>
      </c>
      <c r="O1528" s="15"/>
    </row>
    <row r="1529" spans="1:15" ht="31.5" x14ac:dyDescent="0.25">
      <c r="A1529" s="38" t="s">
        <v>2208</v>
      </c>
      <c r="B1529" s="26" t="s">
        <v>3060</v>
      </c>
      <c r="C1529" s="24" t="s">
        <v>3061</v>
      </c>
      <c r="D1529" s="25">
        <v>0</v>
      </c>
      <c r="E1529" s="25">
        <v>41.183999999999997</v>
      </c>
      <c r="F1529" s="25">
        <v>0</v>
      </c>
      <c r="G1529" s="25">
        <v>0</v>
      </c>
      <c r="H1529" s="25">
        <v>0</v>
      </c>
      <c r="I1529" s="25">
        <v>0</v>
      </c>
      <c r="J1529" s="25">
        <v>0.13397185894434999</v>
      </c>
      <c r="K1529" s="25">
        <v>0</v>
      </c>
      <c r="L1529" s="25">
        <v>0</v>
      </c>
      <c r="M1529" s="25">
        <v>0</v>
      </c>
      <c r="N1529" s="26" t="s">
        <v>5383</v>
      </c>
      <c r="O1529" s="15"/>
    </row>
    <row r="1530" spans="1:15" ht="31.5" x14ac:dyDescent="0.25">
      <c r="A1530" s="38" t="s">
        <v>2208</v>
      </c>
      <c r="B1530" s="26" t="s">
        <v>3062</v>
      </c>
      <c r="C1530" s="24" t="s">
        <v>3063</v>
      </c>
      <c r="D1530" s="25">
        <v>0</v>
      </c>
      <c r="E1530" s="25">
        <v>24.192</v>
      </c>
      <c r="F1530" s="25">
        <v>0</v>
      </c>
      <c r="G1530" s="25">
        <v>0</v>
      </c>
      <c r="H1530" s="25">
        <v>0</v>
      </c>
      <c r="I1530" s="25">
        <v>0</v>
      </c>
      <c r="J1530" s="25">
        <v>7.8696756302970003E-2</v>
      </c>
      <c r="K1530" s="25">
        <v>0</v>
      </c>
      <c r="L1530" s="25">
        <v>0</v>
      </c>
      <c r="M1530" s="25">
        <v>0</v>
      </c>
      <c r="N1530" s="26" t="s">
        <v>5383</v>
      </c>
      <c r="O1530" s="15"/>
    </row>
    <row r="1531" spans="1:15" ht="31.5" x14ac:dyDescent="0.25">
      <c r="A1531" s="38" t="s">
        <v>2208</v>
      </c>
      <c r="B1531" s="26" t="s">
        <v>3064</v>
      </c>
      <c r="C1531" s="24" t="s">
        <v>3065</v>
      </c>
      <c r="D1531" s="25">
        <v>0</v>
      </c>
      <c r="E1531" s="25">
        <v>9.5039999999999996</v>
      </c>
      <c r="F1531" s="25">
        <v>0</v>
      </c>
      <c r="G1531" s="25">
        <v>0</v>
      </c>
      <c r="H1531" s="25">
        <v>0</v>
      </c>
      <c r="I1531" s="25">
        <v>0</v>
      </c>
      <c r="J1531" s="25">
        <v>3.0916582833309999E-2</v>
      </c>
      <c r="K1531" s="25">
        <v>0</v>
      </c>
      <c r="L1531" s="25">
        <v>0</v>
      </c>
      <c r="M1531" s="25">
        <v>0</v>
      </c>
      <c r="N1531" s="26" t="s">
        <v>5383</v>
      </c>
      <c r="O1531" s="15"/>
    </row>
    <row r="1532" spans="1:15" ht="31.5" x14ac:dyDescent="0.25">
      <c r="A1532" s="38" t="s">
        <v>2208</v>
      </c>
      <c r="B1532" s="26" t="s">
        <v>3066</v>
      </c>
      <c r="C1532" s="24" t="s">
        <v>3067</v>
      </c>
      <c r="D1532" s="25">
        <v>0</v>
      </c>
      <c r="E1532" s="25">
        <v>1.9319999999999999</v>
      </c>
      <c r="F1532" s="25">
        <v>0</v>
      </c>
      <c r="G1532" s="25">
        <v>0</v>
      </c>
      <c r="H1532" s="25">
        <v>0</v>
      </c>
      <c r="I1532" s="25">
        <v>0</v>
      </c>
      <c r="J1532" s="25">
        <v>6.2848103991899997E-3</v>
      </c>
      <c r="K1532" s="25">
        <v>0</v>
      </c>
      <c r="L1532" s="25">
        <v>0</v>
      </c>
      <c r="M1532" s="25">
        <v>0</v>
      </c>
      <c r="N1532" s="26" t="s">
        <v>5383</v>
      </c>
      <c r="O1532" s="15"/>
    </row>
    <row r="1533" spans="1:15" ht="31.5" x14ac:dyDescent="0.25">
      <c r="A1533" s="38" t="s">
        <v>2208</v>
      </c>
      <c r="B1533" s="26" t="s">
        <v>3068</v>
      </c>
      <c r="C1533" s="24" t="s">
        <v>3069</v>
      </c>
      <c r="D1533" s="25">
        <v>0</v>
      </c>
      <c r="E1533" s="25">
        <v>1.9319999999999999</v>
      </c>
      <c r="F1533" s="25">
        <v>0</v>
      </c>
      <c r="G1533" s="25">
        <v>0</v>
      </c>
      <c r="H1533" s="25">
        <v>0</v>
      </c>
      <c r="I1533" s="25">
        <v>0</v>
      </c>
      <c r="J1533" s="25">
        <v>6.2848103991899997E-3</v>
      </c>
      <c r="K1533" s="25">
        <v>0</v>
      </c>
      <c r="L1533" s="25">
        <v>0</v>
      </c>
      <c r="M1533" s="25">
        <v>0</v>
      </c>
      <c r="N1533" s="26" t="s">
        <v>5383</v>
      </c>
      <c r="O1533" s="15"/>
    </row>
    <row r="1534" spans="1:15" ht="31.5" x14ac:dyDescent="0.25">
      <c r="A1534" s="38" t="s">
        <v>2208</v>
      </c>
      <c r="B1534" s="26" t="s">
        <v>3070</v>
      </c>
      <c r="C1534" s="24" t="s">
        <v>3071</v>
      </c>
      <c r="D1534" s="25">
        <v>0</v>
      </c>
      <c r="E1534" s="25">
        <v>0.96599999999999997</v>
      </c>
      <c r="F1534" s="25">
        <v>0</v>
      </c>
      <c r="G1534" s="25">
        <v>0</v>
      </c>
      <c r="H1534" s="25">
        <v>0</v>
      </c>
      <c r="I1534" s="25">
        <v>0</v>
      </c>
      <c r="J1534" s="25">
        <v>3.1424051995899999E-3</v>
      </c>
      <c r="K1534" s="25">
        <v>0</v>
      </c>
      <c r="L1534" s="25">
        <v>0</v>
      </c>
      <c r="M1534" s="25">
        <v>0</v>
      </c>
      <c r="N1534" s="26" t="s">
        <v>5383</v>
      </c>
      <c r="O1534" s="15"/>
    </row>
    <row r="1535" spans="1:15" ht="31.5" x14ac:dyDescent="0.25">
      <c r="A1535" s="38" t="s">
        <v>2208</v>
      </c>
      <c r="B1535" s="26" t="s">
        <v>3072</v>
      </c>
      <c r="C1535" s="24" t="s">
        <v>3073</v>
      </c>
      <c r="D1535" s="25">
        <v>0</v>
      </c>
      <c r="E1535" s="25">
        <v>0.96599999999999997</v>
      </c>
      <c r="F1535" s="25">
        <v>0</v>
      </c>
      <c r="G1535" s="25">
        <v>0</v>
      </c>
      <c r="H1535" s="25">
        <v>0</v>
      </c>
      <c r="I1535" s="25">
        <v>0</v>
      </c>
      <c r="J1535" s="25">
        <v>3.1424051995899999E-3</v>
      </c>
      <c r="K1535" s="25">
        <v>0</v>
      </c>
      <c r="L1535" s="25">
        <v>0</v>
      </c>
      <c r="M1535" s="25">
        <v>0</v>
      </c>
      <c r="N1535" s="26" t="s">
        <v>5383</v>
      </c>
      <c r="O1535" s="15"/>
    </row>
    <row r="1536" spans="1:15" ht="31.5" x14ac:dyDescent="0.25">
      <c r="A1536" s="38" t="s">
        <v>2208</v>
      </c>
      <c r="B1536" s="26" t="s">
        <v>3074</v>
      </c>
      <c r="C1536" s="24" t="s">
        <v>3075</v>
      </c>
      <c r="D1536" s="25">
        <v>0</v>
      </c>
      <c r="E1536" s="25">
        <v>4.83</v>
      </c>
      <c r="F1536" s="25">
        <v>0</v>
      </c>
      <c r="G1536" s="25">
        <v>0</v>
      </c>
      <c r="H1536" s="25">
        <v>0</v>
      </c>
      <c r="I1536" s="25">
        <v>0</v>
      </c>
      <c r="J1536" s="25">
        <v>1.5712025997990001E-2</v>
      </c>
      <c r="K1536" s="25">
        <v>0</v>
      </c>
      <c r="L1536" s="25">
        <v>0</v>
      </c>
      <c r="M1536" s="25">
        <v>0</v>
      </c>
      <c r="N1536" s="26" t="s">
        <v>5383</v>
      </c>
      <c r="O1536" s="15"/>
    </row>
    <row r="1537" spans="1:15" ht="31.5" x14ac:dyDescent="0.25">
      <c r="A1537" s="38" t="s">
        <v>2208</v>
      </c>
      <c r="B1537" s="26" t="s">
        <v>3076</v>
      </c>
      <c r="C1537" s="24" t="s">
        <v>3077</v>
      </c>
      <c r="D1537" s="25">
        <v>0</v>
      </c>
      <c r="E1537" s="25">
        <v>5.7960000000000003</v>
      </c>
      <c r="F1537" s="25">
        <v>0</v>
      </c>
      <c r="G1537" s="25">
        <v>0</v>
      </c>
      <c r="H1537" s="25">
        <v>0</v>
      </c>
      <c r="I1537" s="25">
        <v>0</v>
      </c>
      <c r="J1537" s="25">
        <v>1.8854431197579999E-2</v>
      </c>
      <c r="K1537" s="25">
        <v>0</v>
      </c>
      <c r="L1537" s="25">
        <v>0</v>
      </c>
      <c r="M1537" s="25">
        <v>0</v>
      </c>
      <c r="N1537" s="26" t="s">
        <v>5383</v>
      </c>
      <c r="O1537" s="15"/>
    </row>
    <row r="1538" spans="1:15" ht="31.5" x14ac:dyDescent="0.25">
      <c r="A1538" s="38" t="s">
        <v>2208</v>
      </c>
      <c r="B1538" s="26" t="s">
        <v>3078</v>
      </c>
      <c r="C1538" s="24" t="s">
        <v>3079</v>
      </c>
      <c r="D1538" s="25">
        <v>0</v>
      </c>
      <c r="E1538" s="25">
        <v>7.7279999999999998</v>
      </c>
      <c r="F1538" s="25">
        <v>0</v>
      </c>
      <c r="G1538" s="25">
        <v>0</v>
      </c>
      <c r="H1538" s="25">
        <v>0</v>
      </c>
      <c r="I1538" s="25">
        <v>0</v>
      </c>
      <c r="J1538" s="25">
        <v>2.513924159678E-2</v>
      </c>
      <c r="K1538" s="25">
        <v>0</v>
      </c>
      <c r="L1538" s="25">
        <v>0</v>
      </c>
      <c r="M1538" s="25">
        <v>0</v>
      </c>
      <c r="N1538" s="26" t="s">
        <v>5383</v>
      </c>
      <c r="O1538" s="15"/>
    </row>
    <row r="1539" spans="1:15" ht="31.5" x14ac:dyDescent="0.25">
      <c r="A1539" s="38" t="s">
        <v>2208</v>
      </c>
      <c r="B1539" s="26" t="s">
        <v>3080</v>
      </c>
      <c r="C1539" s="24" t="s">
        <v>3081</v>
      </c>
      <c r="D1539" s="25">
        <v>0</v>
      </c>
      <c r="E1539" s="25">
        <v>3.8639999999999999</v>
      </c>
      <c r="F1539" s="25">
        <v>0</v>
      </c>
      <c r="G1539" s="25">
        <v>0</v>
      </c>
      <c r="H1539" s="25">
        <v>0</v>
      </c>
      <c r="I1539" s="25">
        <v>0</v>
      </c>
      <c r="J1539" s="25">
        <v>1.256962079839E-2</v>
      </c>
      <c r="K1539" s="25">
        <v>0</v>
      </c>
      <c r="L1539" s="25">
        <v>0</v>
      </c>
      <c r="M1539" s="25">
        <v>0</v>
      </c>
      <c r="N1539" s="26" t="s">
        <v>5383</v>
      </c>
      <c r="O1539" s="15"/>
    </row>
    <row r="1540" spans="1:15" ht="31.5" x14ac:dyDescent="0.25">
      <c r="A1540" s="38" t="s">
        <v>2208</v>
      </c>
      <c r="B1540" s="26" t="s">
        <v>3082</v>
      </c>
      <c r="C1540" s="24" t="s">
        <v>3083</v>
      </c>
      <c r="D1540" s="25">
        <v>0</v>
      </c>
      <c r="E1540" s="25">
        <v>2.8980000000000001</v>
      </c>
      <c r="F1540" s="25">
        <v>0</v>
      </c>
      <c r="G1540" s="25">
        <v>0</v>
      </c>
      <c r="H1540" s="25">
        <v>0</v>
      </c>
      <c r="I1540" s="25">
        <v>0</v>
      </c>
      <c r="J1540" s="25">
        <v>9.4272155987899994E-3</v>
      </c>
      <c r="K1540" s="25">
        <v>0</v>
      </c>
      <c r="L1540" s="25">
        <v>0</v>
      </c>
      <c r="M1540" s="25">
        <v>0</v>
      </c>
      <c r="N1540" s="26" t="s">
        <v>5383</v>
      </c>
      <c r="O1540" s="15"/>
    </row>
    <row r="1541" spans="1:15" ht="31.5" x14ac:dyDescent="0.25">
      <c r="A1541" s="38" t="s">
        <v>2208</v>
      </c>
      <c r="B1541" s="26" t="s">
        <v>3084</v>
      </c>
      <c r="C1541" s="24" t="s">
        <v>3085</v>
      </c>
      <c r="D1541" s="25">
        <v>0</v>
      </c>
      <c r="E1541" s="25">
        <v>0.96599999999999997</v>
      </c>
      <c r="F1541" s="25">
        <v>0</v>
      </c>
      <c r="G1541" s="25">
        <v>0</v>
      </c>
      <c r="H1541" s="25">
        <v>0</v>
      </c>
      <c r="I1541" s="25">
        <v>0</v>
      </c>
      <c r="J1541" s="25">
        <v>3.1424051995899999E-3</v>
      </c>
      <c r="K1541" s="25">
        <v>0</v>
      </c>
      <c r="L1541" s="25">
        <v>0</v>
      </c>
      <c r="M1541" s="25">
        <v>0</v>
      </c>
      <c r="N1541" s="26" t="s">
        <v>5383</v>
      </c>
      <c r="O1541" s="15"/>
    </row>
    <row r="1542" spans="1:15" ht="31.5" x14ac:dyDescent="0.25">
      <c r="A1542" s="38" t="s">
        <v>2208</v>
      </c>
      <c r="B1542" s="26" t="s">
        <v>3086</v>
      </c>
      <c r="C1542" s="24" t="s">
        <v>3087</v>
      </c>
      <c r="D1542" s="25">
        <v>0</v>
      </c>
      <c r="E1542" s="25">
        <v>6.7619999999999996</v>
      </c>
      <c r="F1542" s="25">
        <v>0</v>
      </c>
      <c r="G1542" s="25">
        <v>0</v>
      </c>
      <c r="H1542" s="25">
        <v>0</v>
      </c>
      <c r="I1542" s="25">
        <v>0</v>
      </c>
      <c r="J1542" s="25">
        <v>2.1996836397179999E-2</v>
      </c>
      <c r="K1542" s="25">
        <v>0</v>
      </c>
      <c r="L1542" s="25">
        <v>0</v>
      </c>
      <c r="M1542" s="25">
        <v>0</v>
      </c>
      <c r="N1542" s="26" t="s">
        <v>5383</v>
      </c>
      <c r="O1542" s="15"/>
    </row>
    <row r="1543" spans="1:15" ht="31.5" x14ac:dyDescent="0.25">
      <c r="A1543" s="38" t="s">
        <v>2208</v>
      </c>
      <c r="B1543" s="26" t="s">
        <v>3088</v>
      </c>
      <c r="C1543" s="24" t="s">
        <v>3089</v>
      </c>
      <c r="D1543" s="25">
        <v>0</v>
      </c>
      <c r="E1543" s="25">
        <v>0.96599999999999997</v>
      </c>
      <c r="F1543" s="25">
        <v>0</v>
      </c>
      <c r="G1543" s="25">
        <v>0</v>
      </c>
      <c r="H1543" s="25">
        <v>0</v>
      </c>
      <c r="I1543" s="25">
        <v>0</v>
      </c>
      <c r="J1543" s="25">
        <v>3.1424051995899999E-3</v>
      </c>
      <c r="K1543" s="25">
        <v>0</v>
      </c>
      <c r="L1543" s="25">
        <v>0</v>
      </c>
      <c r="M1543" s="25">
        <v>0</v>
      </c>
      <c r="N1543" s="26" t="s">
        <v>5383</v>
      </c>
      <c r="O1543" s="15"/>
    </row>
    <row r="1544" spans="1:15" ht="31.5" x14ac:dyDescent="0.25">
      <c r="A1544" s="38" t="s">
        <v>2208</v>
      </c>
      <c r="B1544" s="26" t="s">
        <v>3090</v>
      </c>
      <c r="C1544" s="24" t="s">
        <v>3091</v>
      </c>
      <c r="D1544" s="25">
        <v>0</v>
      </c>
      <c r="E1544" s="25">
        <v>0.96599999999999997</v>
      </c>
      <c r="F1544" s="25">
        <v>0</v>
      </c>
      <c r="G1544" s="25">
        <v>0</v>
      </c>
      <c r="H1544" s="25">
        <v>0</v>
      </c>
      <c r="I1544" s="25">
        <v>0</v>
      </c>
      <c r="J1544" s="25">
        <v>3.1424051995899999E-3</v>
      </c>
      <c r="K1544" s="25">
        <v>0</v>
      </c>
      <c r="L1544" s="25">
        <v>0</v>
      </c>
      <c r="M1544" s="25">
        <v>0</v>
      </c>
      <c r="N1544" s="26" t="s">
        <v>5383</v>
      </c>
      <c r="O1544" s="15"/>
    </row>
    <row r="1545" spans="1:15" ht="31.5" x14ac:dyDescent="0.25">
      <c r="A1545" s="38" t="s">
        <v>2208</v>
      </c>
      <c r="B1545" s="26" t="s">
        <v>3092</v>
      </c>
      <c r="C1545" s="24" t="s">
        <v>3093</v>
      </c>
      <c r="D1545" s="25">
        <v>0</v>
      </c>
      <c r="E1545" s="25">
        <v>23.04</v>
      </c>
      <c r="F1545" s="25">
        <v>0</v>
      </c>
      <c r="G1545" s="25">
        <v>0</v>
      </c>
      <c r="H1545" s="25">
        <v>0</v>
      </c>
      <c r="I1545" s="25">
        <v>0</v>
      </c>
      <c r="J1545" s="25">
        <v>7.4949291717120003E-2</v>
      </c>
      <c r="K1545" s="25">
        <v>0</v>
      </c>
      <c r="L1545" s="25">
        <v>0</v>
      </c>
      <c r="M1545" s="25">
        <v>0</v>
      </c>
      <c r="N1545" s="26" t="s">
        <v>5383</v>
      </c>
      <c r="O1545" s="15"/>
    </row>
    <row r="1546" spans="1:15" ht="31.5" x14ac:dyDescent="0.25">
      <c r="A1546" s="38" t="s">
        <v>2208</v>
      </c>
      <c r="B1546" s="26" t="s">
        <v>3094</v>
      </c>
      <c r="C1546" s="24" t="s">
        <v>3095</v>
      </c>
      <c r="D1546" s="25">
        <v>0</v>
      </c>
      <c r="E1546" s="25">
        <v>64.512</v>
      </c>
      <c r="F1546" s="25">
        <v>0</v>
      </c>
      <c r="G1546" s="25">
        <v>0</v>
      </c>
      <c r="H1546" s="25">
        <v>0</v>
      </c>
      <c r="I1546" s="25">
        <v>0</v>
      </c>
      <c r="J1546" s="25">
        <v>0.20985801680793001</v>
      </c>
      <c r="K1546" s="25">
        <v>0</v>
      </c>
      <c r="L1546" s="25">
        <v>0</v>
      </c>
      <c r="M1546" s="25">
        <v>0</v>
      </c>
      <c r="N1546" s="26" t="s">
        <v>5383</v>
      </c>
      <c r="O1546" s="15"/>
    </row>
    <row r="1547" spans="1:15" ht="31.5" x14ac:dyDescent="0.25">
      <c r="A1547" s="38" t="s">
        <v>2208</v>
      </c>
      <c r="B1547" s="26" t="s">
        <v>3096</v>
      </c>
      <c r="C1547" s="24" t="s">
        <v>3097</v>
      </c>
      <c r="D1547" s="25">
        <v>0</v>
      </c>
      <c r="E1547" s="25">
        <v>24.192</v>
      </c>
      <c r="F1547" s="25">
        <v>0</v>
      </c>
      <c r="G1547" s="25">
        <v>0</v>
      </c>
      <c r="H1547" s="25">
        <v>0</v>
      </c>
      <c r="I1547" s="25">
        <v>0</v>
      </c>
      <c r="J1547" s="25">
        <v>7.8696756302970003E-2</v>
      </c>
      <c r="K1547" s="25">
        <v>0</v>
      </c>
      <c r="L1547" s="25">
        <v>0</v>
      </c>
      <c r="M1547" s="25">
        <v>0</v>
      </c>
      <c r="N1547" s="26" t="s">
        <v>5383</v>
      </c>
      <c r="O1547" s="15"/>
    </row>
    <row r="1548" spans="1:15" ht="31.5" x14ac:dyDescent="0.25">
      <c r="A1548" s="38" t="s">
        <v>2208</v>
      </c>
      <c r="B1548" s="26" t="s">
        <v>3098</v>
      </c>
      <c r="C1548" s="24" t="s">
        <v>3099</v>
      </c>
      <c r="D1548" s="25">
        <v>0</v>
      </c>
      <c r="E1548" s="25">
        <v>52.128</v>
      </c>
      <c r="F1548" s="25">
        <v>0</v>
      </c>
      <c r="G1548" s="25">
        <v>0</v>
      </c>
      <c r="H1548" s="25">
        <v>0</v>
      </c>
      <c r="I1548" s="25">
        <v>0</v>
      </c>
      <c r="J1548" s="25">
        <v>0.16957277250998001</v>
      </c>
      <c r="K1548" s="25">
        <v>0</v>
      </c>
      <c r="L1548" s="25">
        <v>0</v>
      </c>
      <c r="M1548" s="25">
        <v>0</v>
      </c>
      <c r="N1548" s="26" t="s">
        <v>5383</v>
      </c>
      <c r="O1548" s="15"/>
    </row>
    <row r="1549" spans="1:15" ht="31.5" x14ac:dyDescent="0.25">
      <c r="A1549" s="38" t="s">
        <v>2208</v>
      </c>
      <c r="B1549" s="26" t="s">
        <v>3100</v>
      </c>
      <c r="C1549" s="24" t="s">
        <v>3101</v>
      </c>
      <c r="D1549" s="25">
        <v>0</v>
      </c>
      <c r="E1549" s="25">
        <v>46.92</v>
      </c>
      <c r="F1549" s="25">
        <v>0</v>
      </c>
      <c r="G1549" s="25">
        <v>0</v>
      </c>
      <c r="H1549" s="25">
        <v>0</v>
      </c>
      <c r="I1549" s="25">
        <v>0</v>
      </c>
      <c r="J1549" s="25">
        <v>0.15263110969475999</v>
      </c>
      <c r="K1549" s="25">
        <v>0</v>
      </c>
      <c r="L1549" s="25">
        <v>0</v>
      </c>
      <c r="M1549" s="25">
        <v>0</v>
      </c>
      <c r="N1549" s="26" t="s">
        <v>5383</v>
      </c>
      <c r="O1549" s="15"/>
    </row>
    <row r="1550" spans="1:15" ht="31.5" x14ac:dyDescent="0.25">
      <c r="A1550" s="38" t="s">
        <v>2208</v>
      </c>
      <c r="B1550" s="26" t="s">
        <v>3102</v>
      </c>
      <c r="C1550" s="24" t="s">
        <v>3103</v>
      </c>
      <c r="D1550" s="25">
        <v>0</v>
      </c>
      <c r="E1550" s="25">
        <v>5.52</v>
      </c>
      <c r="F1550" s="25">
        <v>0</v>
      </c>
      <c r="G1550" s="25">
        <v>0</v>
      </c>
      <c r="H1550" s="25">
        <v>0</v>
      </c>
      <c r="I1550" s="25">
        <v>0</v>
      </c>
      <c r="J1550" s="25">
        <v>1.795660114056E-2</v>
      </c>
      <c r="K1550" s="25">
        <v>0</v>
      </c>
      <c r="L1550" s="25">
        <v>0</v>
      </c>
      <c r="M1550" s="25">
        <v>0</v>
      </c>
      <c r="N1550" s="26" t="s">
        <v>5383</v>
      </c>
      <c r="O1550" s="15"/>
    </row>
    <row r="1551" spans="1:15" ht="31.5" x14ac:dyDescent="0.25">
      <c r="A1551" s="38" t="s">
        <v>2208</v>
      </c>
      <c r="B1551" s="26" t="s">
        <v>3104</v>
      </c>
      <c r="C1551" s="24" t="s">
        <v>3105</v>
      </c>
      <c r="D1551" s="25">
        <v>0</v>
      </c>
      <c r="E1551" s="25">
        <v>87.695999999999998</v>
      </c>
      <c r="F1551" s="25">
        <v>0</v>
      </c>
      <c r="G1551" s="25">
        <v>0</v>
      </c>
      <c r="H1551" s="25">
        <v>0</v>
      </c>
      <c r="I1551" s="25">
        <v>0</v>
      </c>
      <c r="J1551" s="25">
        <v>0.28527574159828001</v>
      </c>
      <c r="K1551" s="25">
        <v>0</v>
      </c>
      <c r="L1551" s="25">
        <v>0</v>
      </c>
      <c r="M1551" s="25">
        <v>0</v>
      </c>
      <c r="N1551" s="26" t="s">
        <v>5383</v>
      </c>
      <c r="O1551" s="15"/>
    </row>
    <row r="1552" spans="1:15" ht="31.5" x14ac:dyDescent="0.25">
      <c r="A1552" s="38" t="s">
        <v>2208</v>
      </c>
      <c r="B1552" s="26" t="s">
        <v>3106</v>
      </c>
      <c r="C1552" s="24" t="s">
        <v>3107</v>
      </c>
      <c r="D1552" s="25">
        <v>0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6" t="s">
        <v>5383</v>
      </c>
      <c r="O1552" s="15"/>
    </row>
    <row r="1553" spans="1:15" ht="31.5" x14ac:dyDescent="0.25">
      <c r="A1553" s="38" t="s">
        <v>2208</v>
      </c>
      <c r="B1553" s="26" t="s">
        <v>3108</v>
      </c>
      <c r="C1553" s="24" t="s">
        <v>3109</v>
      </c>
      <c r="D1553" s="25">
        <v>0</v>
      </c>
      <c r="E1553" s="25">
        <v>52.704000000000001</v>
      </c>
      <c r="F1553" s="25">
        <v>0</v>
      </c>
      <c r="G1553" s="25">
        <v>0</v>
      </c>
      <c r="H1553" s="25">
        <v>0</v>
      </c>
      <c r="I1553" s="25">
        <v>0</v>
      </c>
      <c r="J1553" s="25">
        <v>0.17144650480290999</v>
      </c>
      <c r="K1553" s="25">
        <v>0</v>
      </c>
      <c r="L1553" s="25">
        <v>0</v>
      </c>
      <c r="M1553" s="25">
        <v>0</v>
      </c>
      <c r="N1553" s="26" t="s">
        <v>5383</v>
      </c>
      <c r="O1553" s="15"/>
    </row>
    <row r="1554" spans="1:15" ht="31.5" x14ac:dyDescent="0.25">
      <c r="A1554" s="38" t="s">
        <v>2208</v>
      </c>
      <c r="B1554" s="26" t="s">
        <v>3110</v>
      </c>
      <c r="C1554" s="24" t="s">
        <v>3111</v>
      </c>
      <c r="D1554" s="25">
        <v>0</v>
      </c>
      <c r="E1554" s="25">
        <v>10.368</v>
      </c>
      <c r="F1554" s="25">
        <v>0</v>
      </c>
      <c r="G1554" s="25">
        <v>0</v>
      </c>
      <c r="H1554" s="25">
        <v>0</v>
      </c>
      <c r="I1554" s="25">
        <v>0</v>
      </c>
      <c r="J1554" s="25">
        <v>3.3727181272700003E-2</v>
      </c>
      <c r="K1554" s="25">
        <v>0</v>
      </c>
      <c r="L1554" s="25">
        <v>0</v>
      </c>
      <c r="M1554" s="25">
        <v>0</v>
      </c>
      <c r="N1554" s="26" t="s">
        <v>5383</v>
      </c>
      <c r="O1554" s="15"/>
    </row>
    <row r="1555" spans="1:15" ht="31.5" x14ac:dyDescent="0.25">
      <c r="A1555" s="38" t="s">
        <v>2208</v>
      </c>
      <c r="B1555" s="26" t="s">
        <v>3112</v>
      </c>
      <c r="C1555" s="24" t="s">
        <v>3113</v>
      </c>
      <c r="D1555" s="25">
        <v>0</v>
      </c>
      <c r="E1555" s="25">
        <v>16.128</v>
      </c>
      <c r="F1555" s="25">
        <v>0</v>
      </c>
      <c r="G1555" s="25">
        <v>0</v>
      </c>
      <c r="H1555" s="25">
        <v>0</v>
      </c>
      <c r="I1555" s="25">
        <v>0</v>
      </c>
      <c r="J1555" s="25">
        <v>5.2464504201979997E-2</v>
      </c>
      <c r="K1555" s="25">
        <v>0</v>
      </c>
      <c r="L1555" s="25">
        <v>0</v>
      </c>
      <c r="M1555" s="25">
        <v>0</v>
      </c>
      <c r="N1555" s="26" t="s">
        <v>5383</v>
      </c>
      <c r="O1555" s="15"/>
    </row>
    <row r="1556" spans="1:15" ht="31.5" x14ac:dyDescent="0.25">
      <c r="A1556" s="38" t="s">
        <v>2208</v>
      </c>
      <c r="B1556" s="26" t="s">
        <v>3114</v>
      </c>
      <c r="C1556" s="24" t="s">
        <v>3115</v>
      </c>
      <c r="D1556" s="25">
        <v>0</v>
      </c>
      <c r="E1556" s="25">
        <v>6.9119999999999999</v>
      </c>
      <c r="F1556" s="25">
        <v>0</v>
      </c>
      <c r="G1556" s="25">
        <v>0</v>
      </c>
      <c r="H1556" s="25">
        <v>0</v>
      </c>
      <c r="I1556" s="25">
        <v>0</v>
      </c>
      <c r="J1556" s="25">
        <v>2.248478751513E-2</v>
      </c>
      <c r="K1556" s="25">
        <v>0</v>
      </c>
      <c r="L1556" s="25">
        <v>0</v>
      </c>
      <c r="M1556" s="25">
        <v>0</v>
      </c>
      <c r="N1556" s="26" t="s">
        <v>5383</v>
      </c>
      <c r="O1556" s="15"/>
    </row>
    <row r="1557" spans="1:15" ht="31.5" x14ac:dyDescent="0.25">
      <c r="A1557" s="38" t="s">
        <v>2208</v>
      </c>
      <c r="B1557" s="26" t="s">
        <v>3116</v>
      </c>
      <c r="C1557" s="24" t="s">
        <v>3117</v>
      </c>
      <c r="D1557" s="25">
        <v>0</v>
      </c>
      <c r="E1557" s="25">
        <v>18.431999999999999</v>
      </c>
      <c r="F1557" s="25">
        <v>0</v>
      </c>
      <c r="G1557" s="25">
        <v>0</v>
      </c>
      <c r="H1557" s="25">
        <v>0</v>
      </c>
      <c r="I1557" s="25">
        <v>0</v>
      </c>
      <c r="J1557" s="25">
        <v>5.9959433373690002E-2</v>
      </c>
      <c r="K1557" s="25">
        <v>0</v>
      </c>
      <c r="L1557" s="25">
        <v>0</v>
      </c>
      <c r="M1557" s="25">
        <v>0</v>
      </c>
      <c r="N1557" s="26" t="s">
        <v>5383</v>
      </c>
      <c r="O1557" s="15"/>
    </row>
    <row r="1558" spans="1:15" ht="31.5" x14ac:dyDescent="0.25">
      <c r="A1558" s="38" t="s">
        <v>2208</v>
      </c>
      <c r="B1558" s="26" t="s">
        <v>3118</v>
      </c>
      <c r="C1558" s="24" t="s">
        <v>3119</v>
      </c>
      <c r="D1558" s="25">
        <v>0</v>
      </c>
      <c r="E1558" s="25">
        <v>25.344000000000001</v>
      </c>
      <c r="F1558" s="25">
        <v>0</v>
      </c>
      <c r="G1558" s="25">
        <v>0</v>
      </c>
      <c r="H1558" s="25">
        <v>0</v>
      </c>
      <c r="I1558" s="25">
        <v>0</v>
      </c>
      <c r="J1558" s="25">
        <v>8.2444220888829994E-2</v>
      </c>
      <c r="K1558" s="25">
        <v>0</v>
      </c>
      <c r="L1558" s="25">
        <v>0</v>
      </c>
      <c r="M1558" s="25">
        <v>0</v>
      </c>
      <c r="N1558" s="26" t="s">
        <v>5383</v>
      </c>
      <c r="O1558" s="15"/>
    </row>
    <row r="1559" spans="1:15" ht="31.5" x14ac:dyDescent="0.25">
      <c r="A1559" s="38" t="s">
        <v>2208</v>
      </c>
      <c r="B1559" s="26" t="s">
        <v>3120</v>
      </c>
      <c r="C1559" s="24" t="s">
        <v>3121</v>
      </c>
      <c r="D1559" s="25">
        <v>0</v>
      </c>
      <c r="E1559" s="25">
        <v>21.527999999999999</v>
      </c>
      <c r="F1559" s="25">
        <v>0</v>
      </c>
      <c r="G1559" s="25">
        <v>0</v>
      </c>
      <c r="H1559" s="25">
        <v>0</v>
      </c>
      <c r="I1559" s="25">
        <v>0</v>
      </c>
      <c r="J1559" s="25">
        <v>7.0030744448179999E-2</v>
      </c>
      <c r="K1559" s="25">
        <v>0</v>
      </c>
      <c r="L1559" s="25">
        <v>0</v>
      </c>
      <c r="M1559" s="25">
        <v>0</v>
      </c>
      <c r="N1559" s="26" t="s">
        <v>5383</v>
      </c>
      <c r="O1559" s="15"/>
    </row>
    <row r="1560" spans="1:15" ht="31.5" x14ac:dyDescent="0.25">
      <c r="A1560" s="38" t="s">
        <v>2208</v>
      </c>
      <c r="B1560" s="26" t="s">
        <v>3122</v>
      </c>
      <c r="C1560" s="24" t="s">
        <v>3123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6" t="s">
        <v>5383</v>
      </c>
      <c r="O1560" s="15"/>
    </row>
    <row r="1561" spans="1:15" ht="31.5" x14ac:dyDescent="0.25">
      <c r="A1561" s="38" t="s">
        <v>2208</v>
      </c>
      <c r="B1561" s="26" t="s">
        <v>3124</v>
      </c>
      <c r="C1561" s="24" t="s">
        <v>3125</v>
      </c>
      <c r="D1561" s="25">
        <v>0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6" t="s">
        <v>5383</v>
      </c>
      <c r="O1561" s="15"/>
    </row>
    <row r="1562" spans="1:15" ht="31.5" x14ac:dyDescent="0.25">
      <c r="A1562" s="38" t="s">
        <v>2208</v>
      </c>
      <c r="B1562" s="26" t="s">
        <v>3126</v>
      </c>
      <c r="C1562" s="24" t="s">
        <v>3127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6" t="s">
        <v>5383</v>
      </c>
      <c r="O1562" s="15"/>
    </row>
    <row r="1563" spans="1:15" ht="31.5" x14ac:dyDescent="0.25">
      <c r="A1563" s="38" t="s">
        <v>2208</v>
      </c>
      <c r="B1563" s="26" t="s">
        <v>3128</v>
      </c>
      <c r="C1563" s="24" t="s">
        <v>3129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6" t="s">
        <v>5383</v>
      </c>
      <c r="O1563" s="15"/>
    </row>
    <row r="1564" spans="1:15" ht="31.5" x14ac:dyDescent="0.25">
      <c r="A1564" s="38" t="s">
        <v>2208</v>
      </c>
      <c r="B1564" s="26" t="s">
        <v>3130</v>
      </c>
      <c r="C1564" s="24" t="s">
        <v>3131</v>
      </c>
      <c r="D1564" s="25">
        <v>0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6" t="s">
        <v>5383</v>
      </c>
      <c r="O1564" s="15"/>
    </row>
    <row r="1565" spans="1:15" ht="31.5" x14ac:dyDescent="0.25">
      <c r="A1565" s="38" t="s">
        <v>2208</v>
      </c>
      <c r="B1565" s="26" t="s">
        <v>3132</v>
      </c>
      <c r="C1565" s="24" t="s">
        <v>3133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6" t="s">
        <v>5383</v>
      </c>
      <c r="O1565" s="15"/>
    </row>
    <row r="1566" spans="1:15" ht="31.5" x14ac:dyDescent="0.25">
      <c r="A1566" s="38" t="s">
        <v>2208</v>
      </c>
      <c r="B1566" s="26" t="s">
        <v>3134</v>
      </c>
      <c r="C1566" s="24" t="s">
        <v>3135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6" t="s">
        <v>5383</v>
      </c>
      <c r="O1566" s="15"/>
    </row>
    <row r="1567" spans="1:15" ht="31.5" x14ac:dyDescent="0.25">
      <c r="A1567" s="38" t="s">
        <v>2208</v>
      </c>
      <c r="B1567" s="26" t="s">
        <v>3136</v>
      </c>
      <c r="C1567" s="24" t="s">
        <v>3137</v>
      </c>
      <c r="D1567" s="25">
        <v>0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6" t="s">
        <v>5383</v>
      </c>
      <c r="O1567" s="15"/>
    </row>
    <row r="1568" spans="1:15" ht="31.5" x14ac:dyDescent="0.25">
      <c r="A1568" s="38" t="s">
        <v>2208</v>
      </c>
      <c r="B1568" s="26" t="s">
        <v>3138</v>
      </c>
      <c r="C1568" s="24" t="s">
        <v>3139</v>
      </c>
      <c r="D1568" s="25">
        <v>0</v>
      </c>
      <c r="E1568" s="25">
        <v>11.04</v>
      </c>
      <c r="F1568" s="25">
        <v>0</v>
      </c>
      <c r="G1568" s="25">
        <v>0</v>
      </c>
      <c r="H1568" s="25">
        <v>0</v>
      </c>
      <c r="I1568" s="25">
        <v>0</v>
      </c>
      <c r="J1568" s="25">
        <v>3.5913202281120001E-2</v>
      </c>
      <c r="K1568" s="25">
        <v>0</v>
      </c>
      <c r="L1568" s="25">
        <v>0</v>
      </c>
      <c r="M1568" s="25">
        <v>0</v>
      </c>
      <c r="N1568" s="26" t="s">
        <v>5383</v>
      </c>
      <c r="O1568" s="15"/>
    </row>
    <row r="1569" spans="1:15" ht="31.5" x14ac:dyDescent="0.25">
      <c r="A1569" s="38" t="s">
        <v>2208</v>
      </c>
      <c r="B1569" s="26" t="s">
        <v>3140</v>
      </c>
      <c r="C1569" s="24" t="s">
        <v>3141</v>
      </c>
      <c r="D1569" s="25">
        <v>0</v>
      </c>
      <c r="E1569" s="25">
        <v>55.2</v>
      </c>
      <c r="F1569" s="25">
        <v>0</v>
      </c>
      <c r="G1569" s="25">
        <v>0</v>
      </c>
      <c r="H1569" s="25">
        <v>0</v>
      </c>
      <c r="I1569" s="25">
        <v>0</v>
      </c>
      <c r="J1569" s="25">
        <v>0.1795660114056</v>
      </c>
      <c r="K1569" s="25">
        <v>0</v>
      </c>
      <c r="L1569" s="25">
        <v>0</v>
      </c>
      <c r="M1569" s="25">
        <v>0</v>
      </c>
      <c r="N1569" s="26" t="s">
        <v>5383</v>
      </c>
      <c r="O1569" s="15"/>
    </row>
    <row r="1570" spans="1:15" ht="31.5" x14ac:dyDescent="0.25">
      <c r="A1570" s="38" t="s">
        <v>2208</v>
      </c>
      <c r="B1570" s="26" t="s">
        <v>3142</v>
      </c>
      <c r="C1570" s="24" t="s">
        <v>3143</v>
      </c>
      <c r="D1570" s="25">
        <v>0</v>
      </c>
      <c r="E1570" s="25">
        <v>51.84</v>
      </c>
      <c r="F1570" s="25">
        <v>0</v>
      </c>
      <c r="G1570" s="25">
        <v>0</v>
      </c>
      <c r="H1570" s="25">
        <v>0</v>
      </c>
      <c r="I1570" s="25">
        <v>0</v>
      </c>
      <c r="J1570" s="25">
        <v>0.16863590636351999</v>
      </c>
      <c r="K1570" s="25">
        <v>0</v>
      </c>
      <c r="L1570" s="25">
        <v>0</v>
      </c>
      <c r="M1570" s="25">
        <v>0</v>
      </c>
      <c r="N1570" s="26" t="s">
        <v>5383</v>
      </c>
      <c r="O1570" s="15"/>
    </row>
    <row r="1571" spans="1:15" ht="31.5" x14ac:dyDescent="0.25">
      <c r="A1571" s="38" t="s">
        <v>2208</v>
      </c>
      <c r="B1571" s="26" t="s">
        <v>3144</v>
      </c>
      <c r="C1571" s="24" t="s">
        <v>3145</v>
      </c>
      <c r="D1571" s="25">
        <v>0</v>
      </c>
      <c r="E1571" s="25">
        <v>12.42</v>
      </c>
      <c r="F1571" s="25">
        <v>0</v>
      </c>
      <c r="G1571" s="25">
        <v>0</v>
      </c>
      <c r="H1571" s="25">
        <v>0</v>
      </c>
      <c r="I1571" s="25">
        <v>0</v>
      </c>
      <c r="J1571" s="25">
        <v>4.040235256626E-2</v>
      </c>
      <c r="K1571" s="25">
        <v>0</v>
      </c>
      <c r="L1571" s="25">
        <v>0</v>
      </c>
      <c r="M1571" s="25">
        <v>0</v>
      </c>
      <c r="N1571" s="26" t="s">
        <v>5383</v>
      </c>
      <c r="O1571" s="15"/>
    </row>
    <row r="1572" spans="1:15" ht="31.5" x14ac:dyDescent="0.25">
      <c r="A1572" s="38" t="s">
        <v>2208</v>
      </c>
      <c r="B1572" s="26" t="s">
        <v>3146</v>
      </c>
      <c r="C1572" s="24" t="s">
        <v>3147</v>
      </c>
      <c r="D1572" s="25">
        <v>0</v>
      </c>
      <c r="E1572" s="25">
        <v>10.08</v>
      </c>
      <c r="F1572" s="25">
        <v>0</v>
      </c>
      <c r="G1572" s="25">
        <v>0</v>
      </c>
      <c r="H1572" s="25">
        <v>0</v>
      </c>
      <c r="I1572" s="25">
        <v>0</v>
      </c>
      <c r="J1572" s="25">
        <v>3.2790315126239998E-2</v>
      </c>
      <c r="K1572" s="25">
        <v>0</v>
      </c>
      <c r="L1572" s="25">
        <v>0</v>
      </c>
      <c r="M1572" s="25">
        <v>0</v>
      </c>
      <c r="N1572" s="26" t="s">
        <v>5383</v>
      </c>
      <c r="O1572" s="15"/>
    </row>
    <row r="1573" spans="1:15" ht="31.5" x14ac:dyDescent="0.25">
      <c r="A1573" s="38" t="s">
        <v>2208</v>
      </c>
      <c r="B1573" s="26" t="s">
        <v>3148</v>
      </c>
      <c r="C1573" s="24" t="s">
        <v>3149</v>
      </c>
      <c r="D1573" s="25">
        <v>0</v>
      </c>
      <c r="E1573" s="25">
        <v>60.48</v>
      </c>
      <c r="F1573" s="25">
        <v>0</v>
      </c>
      <c r="G1573" s="25">
        <v>0</v>
      </c>
      <c r="H1573" s="25">
        <v>0</v>
      </c>
      <c r="I1573" s="25">
        <v>0</v>
      </c>
      <c r="J1573" s="25">
        <v>0.19674189075744</v>
      </c>
      <c r="K1573" s="25">
        <v>0</v>
      </c>
      <c r="L1573" s="25">
        <v>0</v>
      </c>
      <c r="M1573" s="25">
        <v>0</v>
      </c>
      <c r="N1573" s="26" t="s">
        <v>5383</v>
      </c>
      <c r="O1573" s="15"/>
    </row>
    <row r="1574" spans="1:15" ht="63" x14ac:dyDescent="0.25">
      <c r="A1574" s="38" t="s">
        <v>2208</v>
      </c>
      <c r="B1574" s="26" t="s">
        <v>3150</v>
      </c>
      <c r="C1574" s="24" t="s">
        <v>3151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6" t="s">
        <v>5383</v>
      </c>
      <c r="O1574" s="15"/>
    </row>
    <row r="1575" spans="1:15" ht="63" x14ac:dyDescent="0.25">
      <c r="A1575" s="38" t="s">
        <v>2208</v>
      </c>
      <c r="B1575" s="26" t="s">
        <v>3152</v>
      </c>
      <c r="C1575" s="24" t="s">
        <v>3153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6" t="s">
        <v>5383</v>
      </c>
      <c r="O1575" s="15"/>
    </row>
    <row r="1576" spans="1:15" ht="78.75" x14ac:dyDescent="0.25">
      <c r="A1576" s="38" t="s">
        <v>2208</v>
      </c>
      <c r="B1576" s="26" t="s">
        <v>3154</v>
      </c>
      <c r="C1576" s="24" t="s">
        <v>3155</v>
      </c>
      <c r="D1576" s="25">
        <v>0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6" t="s">
        <v>5383</v>
      </c>
      <c r="O1576" s="15"/>
    </row>
    <row r="1577" spans="1:15" ht="63" x14ac:dyDescent="0.25">
      <c r="A1577" s="38" t="s">
        <v>2208</v>
      </c>
      <c r="B1577" s="26" t="s">
        <v>3156</v>
      </c>
      <c r="C1577" s="24" t="s">
        <v>3157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6" t="s">
        <v>5383</v>
      </c>
      <c r="O1577" s="15"/>
    </row>
    <row r="1578" spans="1:15" ht="31.5" x14ac:dyDescent="0.25">
      <c r="A1578" s="38" t="s">
        <v>2208</v>
      </c>
      <c r="B1578" s="26" t="s">
        <v>3158</v>
      </c>
      <c r="C1578" s="24" t="s">
        <v>3159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6" t="s">
        <v>5383</v>
      </c>
      <c r="O1578" s="15"/>
    </row>
    <row r="1579" spans="1:15" ht="63" x14ac:dyDescent="0.25">
      <c r="A1579" s="38" t="s">
        <v>2208</v>
      </c>
      <c r="B1579" s="26" t="s">
        <v>3160</v>
      </c>
      <c r="C1579" s="24" t="s">
        <v>3161</v>
      </c>
      <c r="D1579" s="25">
        <v>0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6" t="s">
        <v>5383</v>
      </c>
      <c r="O1579" s="15"/>
    </row>
    <row r="1580" spans="1:15" ht="31.5" x14ac:dyDescent="0.25">
      <c r="A1580" s="38" t="s">
        <v>3162</v>
      </c>
      <c r="B1580" s="26" t="s">
        <v>3163</v>
      </c>
      <c r="C1580" s="24" t="s">
        <v>58</v>
      </c>
      <c r="D1580" s="25">
        <f t="shared" ref="D1580:M1580" si="27">IFERROR(SUM(D1581:D2267),"нд")</f>
        <v>0</v>
      </c>
      <c r="E1580" s="25">
        <f t="shared" si="27"/>
        <v>14667.391999999993</v>
      </c>
      <c r="F1580" s="25">
        <f t="shared" si="27"/>
        <v>0</v>
      </c>
      <c r="G1580" s="25">
        <f t="shared" si="27"/>
        <v>0</v>
      </c>
      <c r="H1580" s="25">
        <f t="shared" si="27"/>
        <v>0</v>
      </c>
      <c r="I1580" s="25">
        <f t="shared" si="27"/>
        <v>0</v>
      </c>
      <c r="J1580" s="25">
        <f t="shared" si="27"/>
        <v>47.713135492071601</v>
      </c>
      <c r="K1580" s="25">
        <f t="shared" si="27"/>
        <v>0</v>
      </c>
      <c r="L1580" s="25">
        <f t="shared" si="27"/>
        <v>0</v>
      </c>
      <c r="M1580" s="25">
        <f t="shared" si="27"/>
        <v>0</v>
      </c>
      <c r="N1580" s="26" t="s">
        <v>5382</v>
      </c>
      <c r="O1580" s="15"/>
    </row>
    <row r="1581" spans="1:15" ht="31.5" x14ac:dyDescent="0.25">
      <c r="A1581" s="38" t="s">
        <v>3162</v>
      </c>
      <c r="B1581" s="26" t="s">
        <v>3164</v>
      </c>
      <c r="C1581" s="24" t="s">
        <v>3165</v>
      </c>
      <c r="D1581" s="25">
        <v>0</v>
      </c>
      <c r="E1581" s="25">
        <v>2095.971</v>
      </c>
      <c r="F1581" s="25">
        <v>0</v>
      </c>
      <c r="G1581" s="25">
        <v>0</v>
      </c>
      <c r="H1581" s="25">
        <v>0</v>
      </c>
      <c r="I1581" s="25">
        <v>0</v>
      </c>
      <c r="J1581" s="25">
        <v>6.8182092842718598</v>
      </c>
      <c r="K1581" s="25">
        <v>0</v>
      </c>
      <c r="L1581" s="25">
        <v>0</v>
      </c>
      <c r="M1581" s="25">
        <v>0</v>
      </c>
      <c r="N1581" s="26" t="s">
        <v>5383</v>
      </c>
      <c r="O1581" s="15"/>
    </row>
    <row r="1582" spans="1:15" ht="31.5" x14ac:dyDescent="0.25">
      <c r="A1582" s="38" t="s">
        <v>3162</v>
      </c>
      <c r="B1582" s="26" t="s">
        <v>3166</v>
      </c>
      <c r="C1582" s="24" t="s">
        <v>3167</v>
      </c>
      <c r="D1582" s="25">
        <v>0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6" t="s">
        <v>5383</v>
      </c>
      <c r="O1582" s="15"/>
    </row>
    <row r="1583" spans="1:15" x14ac:dyDescent="0.25">
      <c r="A1583" s="38" t="s">
        <v>3162</v>
      </c>
      <c r="B1583" s="26" t="s">
        <v>3168</v>
      </c>
      <c r="C1583" s="24" t="s">
        <v>3169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6" t="s">
        <v>5383</v>
      </c>
      <c r="O1583" s="15"/>
    </row>
    <row r="1584" spans="1:15" x14ac:dyDescent="0.25">
      <c r="A1584" s="38" t="s">
        <v>3162</v>
      </c>
      <c r="B1584" s="26" t="s">
        <v>3170</v>
      </c>
      <c r="C1584" s="24" t="s">
        <v>3171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6" t="s">
        <v>5383</v>
      </c>
      <c r="O1584" s="15"/>
    </row>
    <row r="1585" spans="1:15" ht="31.5" x14ac:dyDescent="0.25">
      <c r="A1585" s="38" t="s">
        <v>3162</v>
      </c>
      <c r="B1585" s="26" t="s">
        <v>3172</v>
      </c>
      <c r="C1585" s="24" t="s">
        <v>3173</v>
      </c>
      <c r="D1585" s="25">
        <v>0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6" t="s">
        <v>5383</v>
      </c>
      <c r="O1585" s="15"/>
    </row>
    <row r="1586" spans="1:15" ht="31.5" x14ac:dyDescent="0.25">
      <c r="A1586" s="38" t="s">
        <v>3162</v>
      </c>
      <c r="B1586" s="26" t="s">
        <v>3174</v>
      </c>
      <c r="C1586" s="24" t="s">
        <v>3175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6" t="s">
        <v>5383</v>
      </c>
      <c r="O1586" s="15"/>
    </row>
    <row r="1587" spans="1:15" ht="31.5" x14ac:dyDescent="0.25">
      <c r="A1587" s="38" t="s">
        <v>3162</v>
      </c>
      <c r="B1587" s="26" t="s">
        <v>3176</v>
      </c>
      <c r="C1587" s="24" t="s">
        <v>3177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6" t="s">
        <v>5383</v>
      </c>
      <c r="O1587" s="15"/>
    </row>
    <row r="1588" spans="1:15" x14ac:dyDescent="0.25">
      <c r="A1588" s="38" t="s">
        <v>3162</v>
      </c>
      <c r="B1588" s="26" t="s">
        <v>3178</v>
      </c>
      <c r="C1588" s="24" t="s">
        <v>3179</v>
      </c>
      <c r="D1588" s="25">
        <v>0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6" t="s">
        <v>5383</v>
      </c>
      <c r="O1588" s="15"/>
    </row>
    <row r="1589" spans="1:15" x14ac:dyDescent="0.25">
      <c r="A1589" s="38" t="s">
        <v>3162</v>
      </c>
      <c r="B1589" s="26" t="s">
        <v>3180</v>
      </c>
      <c r="C1589" s="24" t="s">
        <v>3181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6" t="s">
        <v>5383</v>
      </c>
      <c r="O1589" s="15"/>
    </row>
    <row r="1590" spans="1:15" ht="31.5" x14ac:dyDescent="0.25">
      <c r="A1590" s="38" t="s">
        <v>3162</v>
      </c>
      <c r="B1590" s="26" t="s">
        <v>3182</v>
      </c>
      <c r="C1590" s="24" t="s">
        <v>3183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6" t="s">
        <v>5383</v>
      </c>
      <c r="O1590" s="15"/>
    </row>
    <row r="1591" spans="1:15" ht="31.5" x14ac:dyDescent="0.25">
      <c r="A1591" s="38" t="s">
        <v>3162</v>
      </c>
      <c r="B1591" s="26" t="s">
        <v>3184</v>
      </c>
      <c r="C1591" s="24" t="s">
        <v>3185</v>
      </c>
      <c r="D1591" s="25">
        <v>0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6" t="s">
        <v>5383</v>
      </c>
      <c r="O1591" s="15"/>
    </row>
    <row r="1592" spans="1:15" ht="31.5" x14ac:dyDescent="0.25">
      <c r="A1592" s="38" t="s">
        <v>3162</v>
      </c>
      <c r="B1592" s="26" t="s">
        <v>3186</v>
      </c>
      <c r="C1592" s="24" t="s">
        <v>3187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6" t="s">
        <v>5383</v>
      </c>
      <c r="O1592" s="15"/>
    </row>
    <row r="1593" spans="1:15" ht="31.5" x14ac:dyDescent="0.25">
      <c r="A1593" s="38" t="s">
        <v>3162</v>
      </c>
      <c r="B1593" s="26" t="s">
        <v>3188</v>
      </c>
      <c r="C1593" s="24" t="s">
        <v>3189</v>
      </c>
      <c r="D1593" s="25">
        <v>0</v>
      </c>
      <c r="E1593" s="25">
        <v>133.363</v>
      </c>
      <c r="F1593" s="25">
        <v>0</v>
      </c>
      <c r="G1593" s="25">
        <v>0</v>
      </c>
      <c r="H1593" s="25">
        <v>0</v>
      </c>
      <c r="I1593" s="25">
        <v>0</v>
      </c>
      <c r="J1593" s="25">
        <v>0.43383083295442998</v>
      </c>
      <c r="K1593" s="25">
        <v>0</v>
      </c>
      <c r="L1593" s="25">
        <v>0</v>
      </c>
      <c r="M1593" s="25">
        <v>0</v>
      </c>
      <c r="N1593" s="26" t="s">
        <v>5383</v>
      </c>
      <c r="O1593" s="15"/>
    </row>
    <row r="1594" spans="1:15" ht="31.5" x14ac:dyDescent="0.25">
      <c r="A1594" s="38" t="s">
        <v>3162</v>
      </c>
      <c r="B1594" s="26" t="s">
        <v>3190</v>
      </c>
      <c r="C1594" s="24" t="s">
        <v>3191</v>
      </c>
      <c r="D1594" s="25">
        <v>0</v>
      </c>
      <c r="E1594" s="25">
        <v>9.5609999999999999</v>
      </c>
      <c r="F1594" s="25">
        <v>0</v>
      </c>
      <c r="G1594" s="25">
        <v>0</v>
      </c>
      <c r="H1594" s="25">
        <v>0</v>
      </c>
      <c r="I1594" s="25">
        <v>0</v>
      </c>
      <c r="J1594" s="25">
        <v>3.1102004258129999E-2</v>
      </c>
      <c r="K1594" s="25">
        <v>0</v>
      </c>
      <c r="L1594" s="25">
        <v>0</v>
      </c>
      <c r="M1594" s="25">
        <v>0</v>
      </c>
      <c r="N1594" s="26" t="s">
        <v>5383</v>
      </c>
      <c r="O1594" s="15"/>
    </row>
    <row r="1595" spans="1:15" ht="31.5" x14ac:dyDescent="0.25">
      <c r="A1595" s="38" t="s">
        <v>3162</v>
      </c>
      <c r="B1595" s="26" t="s">
        <v>3192</v>
      </c>
      <c r="C1595" s="24" t="s">
        <v>3193</v>
      </c>
      <c r="D1595" s="25">
        <v>0</v>
      </c>
      <c r="E1595" s="25">
        <v>7.5010000000000003</v>
      </c>
      <c r="F1595" s="25">
        <v>0</v>
      </c>
      <c r="G1595" s="25">
        <v>0</v>
      </c>
      <c r="H1595" s="25">
        <v>0</v>
      </c>
      <c r="I1595" s="25">
        <v>0</v>
      </c>
      <c r="J1595" s="25">
        <v>2.440080890495E-2</v>
      </c>
      <c r="K1595" s="25">
        <v>0</v>
      </c>
      <c r="L1595" s="25">
        <v>0</v>
      </c>
      <c r="M1595" s="25">
        <v>0</v>
      </c>
      <c r="N1595" s="26" t="s">
        <v>5383</v>
      </c>
      <c r="O1595" s="15"/>
    </row>
    <row r="1596" spans="1:15" ht="31.5" x14ac:dyDescent="0.25">
      <c r="A1596" s="38" t="s">
        <v>3162</v>
      </c>
      <c r="B1596" s="26" t="s">
        <v>3194</v>
      </c>
      <c r="C1596" s="24" t="s">
        <v>3195</v>
      </c>
      <c r="D1596" s="25">
        <v>0</v>
      </c>
      <c r="E1596" s="25">
        <v>1.232</v>
      </c>
      <c r="F1596" s="25">
        <v>0</v>
      </c>
      <c r="G1596" s="25">
        <v>0</v>
      </c>
      <c r="H1596" s="25">
        <v>0</v>
      </c>
      <c r="I1596" s="25">
        <v>0</v>
      </c>
      <c r="J1596" s="25">
        <v>4.0077051820899996E-3</v>
      </c>
      <c r="K1596" s="25">
        <v>0</v>
      </c>
      <c r="L1596" s="25">
        <v>0</v>
      </c>
      <c r="M1596" s="25">
        <v>0</v>
      </c>
      <c r="N1596" s="26" t="s">
        <v>5383</v>
      </c>
      <c r="O1596" s="15"/>
    </row>
    <row r="1597" spans="1:15" ht="31.5" x14ac:dyDescent="0.25">
      <c r="A1597" s="38" t="s">
        <v>3162</v>
      </c>
      <c r="B1597" s="26" t="s">
        <v>3196</v>
      </c>
      <c r="C1597" s="24" t="s">
        <v>3197</v>
      </c>
      <c r="D1597" s="25">
        <v>0</v>
      </c>
      <c r="E1597" s="25">
        <v>57.26</v>
      </c>
      <c r="F1597" s="25">
        <v>0</v>
      </c>
      <c r="G1597" s="25">
        <v>0</v>
      </c>
      <c r="H1597" s="25">
        <v>0</v>
      </c>
      <c r="I1597" s="25">
        <v>0</v>
      </c>
      <c r="J1597" s="25">
        <v>0.18626720675878</v>
      </c>
      <c r="K1597" s="25">
        <v>0</v>
      </c>
      <c r="L1597" s="25">
        <v>0</v>
      </c>
      <c r="M1597" s="25">
        <v>0</v>
      </c>
      <c r="N1597" s="26" t="s">
        <v>5383</v>
      </c>
      <c r="O1597" s="15"/>
    </row>
    <row r="1598" spans="1:15" ht="31.5" x14ac:dyDescent="0.25">
      <c r="A1598" s="38" t="s">
        <v>3162</v>
      </c>
      <c r="B1598" s="26" t="s">
        <v>3198</v>
      </c>
      <c r="C1598" s="24" t="s">
        <v>3199</v>
      </c>
      <c r="D1598" s="25">
        <v>0</v>
      </c>
      <c r="E1598" s="25">
        <v>6.1109999999999998</v>
      </c>
      <c r="F1598" s="25">
        <v>0</v>
      </c>
      <c r="G1598" s="25">
        <v>0</v>
      </c>
      <c r="H1598" s="25">
        <v>0</v>
      </c>
      <c r="I1598" s="25">
        <v>0</v>
      </c>
      <c r="J1598" s="25">
        <v>1.9879128545280001E-2</v>
      </c>
      <c r="K1598" s="25">
        <v>0</v>
      </c>
      <c r="L1598" s="25">
        <v>0</v>
      </c>
      <c r="M1598" s="25">
        <v>0</v>
      </c>
      <c r="N1598" s="26" t="s">
        <v>5383</v>
      </c>
      <c r="O1598" s="15"/>
    </row>
    <row r="1599" spans="1:15" ht="31.5" x14ac:dyDescent="0.25">
      <c r="A1599" s="38" t="s">
        <v>3162</v>
      </c>
      <c r="B1599" s="26" t="s">
        <v>3200</v>
      </c>
      <c r="C1599" s="24" t="s">
        <v>3201</v>
      </c>
      <c r="D1599" s="25">
        <v>0</v>
      </c>
      <c r="E1599" s="25">
        <v>2.73</v>
      </c>
      <c r="F1599" s="25">
        <v>0</v>
      </c>
      <c r="G1599" s="25">
        <v>0</v>
      </c>
      <c r="H1599" s="25">
        <v>0</v>
      </c>
      <c r="I1599" s="25">
        <v>0</v>
      </c>
      <c r="J1599" s="25">
        <v>8.8807103466899996E-3</v>
      </c>
      <c r="K1599" s="25">
        <v>0</v>
      </c>
      <c r="L1599" s="25">
        <v>0</v>
      </c>
      <c r="M1599" s="25">
        <v>0</v>
      </c>
      <c r="N1599" s="26" t="s">
        <v>5383</v>
      </c>
      <c r="O1599" s="15"/>
    </row>
    <row r="1600" spans="1:15" ht="31.5" x14ac:dyDescent="0.25">
      <c r="A1600" s="38" t="s">
        <v>3162</v>
      </c>
      <c r="B1600" s="26" t="s">
        <v>3202</v>
      </c>
      <c r="C1600" s="24" t="s">
        <v>3203</v>
      </c>
      <c r="D1600" s="25">
        <v>0</v>
      </c>
      <c r="E1600" s="25">
        <v>1.0349999999999999</v>
      </c>
      <c r="F1600" s="25">
        <v>0</v>
      </c>
      <c r="G1600" s="25">
        <v>0</v>
      </c>
      <c r="H1600" s="25">
        <v>0</v>
      </c>
      <c r="I1600" s="25">
        <v>0</v>
      </c>
      <c r="J1600" s="25">
        <v>3.3668627138499999E-3</v>
      </c>
      <c r="K1600" s="25">
        <v>0</v>
      </c>
      <c r="L1600" s="25">
        <v>0</v>
      </c>
      <c r="M1600" s="25">
        <v>0</v>
      </c>
      <c r="N1600" s="26" t="s">
        <v>5383</v>
      </c>
      <c r="O1600" s="15"/>
    </row>
    <row r="1601" spans="1:15" ht="31.5" x14ac:dyDescent="0.25">
      <c r="A1601" s="38" t="s">
        <v>3162</v>
      </c>
      <c r="B1601" s="26" t="s">
        <v>3204</v>
      </c>
      <c r="C1601" s="24" t="s">
        <v>3205</v>
      </c>
      <c r="D1601" s="25">
        <v>0</v>
      </c>
      <c r="E1601" s="25">
        <v>45.54</v>
      </c>
      <c r="F1601" s="25">
        <v>0</v>
      </c>
      <c r="G1601" s="25">
        <v>0</v>
      </c>
      <c r="H1601" s="25">
        <v>0</v>
      </c>
      <c r="I1601" s="25">
        <v>0</v>
      </c>
      <c r="J1601" s="25">
        <v>0.14814195940961999</v>
      </c>
      <c r="K1601" s="25">
        <v>0</v>
      </c>
      <c r="L1601" s="25">
        <v>0</v>
      </c>
      <c r="M1601" s="25">
        <v>0</v>
      </c>
      <c r="N1601" s="26" t="s">
        <v>5383</v>
      </c>
      <c r="O1601" s="15"/>
    </row>
    <row r="1602" spans="1:15" ht="31.5" x14ac:dyDescent="0.25">
      <c r="A1602" s="38" t="s">
        <v>3162</v>
      </c>
      <c r="B1602" s="26" t="s">
        <v>3206</v>
      </c>
      <c r="C1602" s="24" t="s">
        <v>3207</v>
      </c>
      <c r="D1602" s="25">
        <v>0</v>
      </c>
      <c r="E1602" s="25">
        <v>2.169</v>
      </c>
      <c r="F1602" s="25">
        <v>0</v>
      </c>
      <c r="G1602" s="25">
        <v>0</v>
      </c>
      <c r="H1602" s="25">
        <v>0</v>
      </c>
      <c r="I1602" s="25">
        <v>0</v>
      </c>
      <c r="J1602" s="25">
        <v>7.0557731655500004E-3</v>
      </c>
      <c r="K1602" s="25">
        <v>0</v>
      </c>
      <c r="L1602" s="25">
        <v>0</v>
      </c>
      <c r="M1602" s="25">
        <v>0</v>
      </c>
      <c r="N1602" s="26" t="s">
        <v>5383</v>
      </c>
      <c r="O1602" s="15"/>
    </row>
    <row r="1603" spans="1:15" ht="31.5" x14ac:dyDescent="0.25">
      <c r="A1603" s="38" t="s">
        <v>3162</v>
      </c>
      <c r="B1603" s="26" t="s">
        <v>3208</v>
      </c>
      <c r="C1603" s="24" t="s">
        <v>3209</v>
      </c>
      <c r="D1603" s="25">
        <v>0</v>
      </c>
      <c r="E1603" s="25">
        <v>2.169</v>
      </c>
      <c r="F1603" s="25">
        <v>0</v>
      </c>
      <c r="G1603" s="25">
        <v>0</v>
      </c>
      <c r="H1603" s="25">
        <v>0</v>
      </c>
      <c r="I1603" s="25">
        <v>0</v>
      </c>
      <c r="J1603" s="25">
        <v>7.0557731655500004E-3</v>
      </c>
      <c r="K1603" s="25">
        <v>0</v>
      </c>
      <c r="L1603" s="25">
        <v>0</v>
      </c>
      <c r="M1603" s="25">
        <v>0</v>
      </c>
      <c r="N1603" s="26" t="s">
        <v>5383</v>
      </c>
      <c r="O1603" s="15"/>
    </row>
    <row r="1604" spans="1:15" ht="31.5" x14ac:dyDescent="0.25">
      <c r="A1604" s="38" t="s">
        <v>3162</v>
      </c>
      <c r="B1604" s="26" t="s">
        <v>3210</v>
      </c>
      <c r="C1604" s="24" t="s">
        <v>3211</v>
      </c>
      <c r="D1604" s="25">
        <v>0</v>
      </c>
      <c r="E1604" s="25">
        <v>7.8860000000000001</v>
      </c>
      <c r="F1604" s="25">
        <v>0</v>
      </c>
      <c r="G1604" s="25">
        <v>0</v>
      </c>
      <c r="H1604" s="25">
        <v>0</v>
      </c>
      <c r="I1604" s="25">
        <v>0</v>
      </c>
      <c r="J1604" s="25">
        <v>2.565321677435E-2</v>
      </c>
      <c r="K1604" s="25">
        <v>0</v>
      </c>
      <c r="L1604" s="25">
        <v>0</v>
      </c>
      <c r="M1604" s="25">
        <v>0</v>
      </c>
      <c r="N1604" s="26" t="s">
        <v>5383</v>
      </c>
      <c r="O1604" s="15"/>
    </row>
    <row r="1605" spans="1:15" ht="31.5" x14ac:dyDescent="0.25">
      <c r="A1605" s="38" t="s">
        <v>3162</v>
      </c>
      <c r="B1605" s="26" t="s">
        <v>3212</v>
      </c>
      <c r="C1605" s="24" t="s">
        <v>3213</v>
      </c>
      <c r="D1605" s="25">
        <v>0</v>
      </c>
      <c r="E1605" s="25">
        <v>1.863</v>
      </c>
      <c r="F1605" s="25">
        <v>0</v>
      </c>
      <c r="G1605" s="25">
        <v>0</v>
      </c>
      <c r="H1605" s="25">
        <v>0</v>
      </c>
      <c r="I1605" s="25">
        <v>0</v>
      </c>
      <c r="J1605" s="25">
        <v>6.0603528849299997E-3</v>
      </c>
      <c r="K1605" s="25">
        <v>0</v>
      </c>
      <c r="L1605" s="25">
        <v>0</v>
      </c>
      <c r="M1605" s="25">
        <v>0</v>
      </c>
      <c r="N1605" s="26" t="s">
        <v>5383</v>
      </c>
      <c r="O1605" s="15"/>
    </row>
    <row r="1606" spans="1:15" ht="31.5" x14ac:dyDescent="0.25">
      <c r="A1606" s="38" t="s">
        <v>3162</v>
      </c>
      <c r="B1606" s="26" t="s">
        <v>3214</v>
      </c>
      <c r="C1606" s="24" t="s">
        <v>3215</v>
      </c>
      <c r="D1606" s="25">
        <v>0</v>
      </c>
      <c r="E1606" s="25">
        <v>2.9569999999999999</v>
      </c>
      <c r="F1606" s="25">
        <v>0</v>
      </c>
      <c r="G1606" s="25">
        <v>0</v>
      </c>
      <c r="H1606" s="25">
        <v>0</v>
      </c>
      <c r="I1606" s="25">
        <v>0</v>
      </c>
      <c r="J1606" s="25">
        <v>9.6191430385199998E-3</v>
      </c>
      <c r="K1606" s="25">
        <v>0</v>
      </c>
      <c r="L1606" s="25">
        <v>0</v>
      </c>
      <c r="M1606" s="25">
        <v>0</v>
      </c>
      <c r="N1606" s="26" t="s">
        <v>5383</v>
      </c>
      <c r="O1606" s="15"/>
    </row>
    <row r="1607" spans="1:15" ht="31.5" x14ac:dyDescent="0.25">
      <c r="A1607" s="38" t="s">
        <v>3162</v>
      </c>
      <c r="B1607" s="26" t="s">
        <v>3216</v>
      </c>
      <c r="C1607" s="24" t="s">
        <v>3217</v>
      </c>
      <c r="D1607" s="25">
        <v>0</v>
      </c>
      <c r="E1607" s="25">
        <v>2.464</v>
      </c>
      <c r="F1607" s="25">
        <v>0</v>
      </c>
      <c r="G1607" s="25">
        <v>0</v>
      </c>
      <c r="H1607" s="25">
        <v>0</v>
      </c>
      <c r="I1607" s="25">
        <v>0</v>
      </c>
      <c r="J1607" s="25">
        <v>8.0154103641899999E-3</v>
      </c>
      <c r="K1607" s="25">
        <v>0</v>
      </c>
      <c r="L1607" s="25">
        <v>0</v>
      </c>
      <c r="M1607" s="25">
        <v>0</v>
      </c>
      <c r="N1607" s="26" t="s">
        <v>5383</v>
      </c>
      <c r="O1607" s="15"/>
    </row>
    <row r="1608" spans="1:15" ht="31.5" x14ac:dyDescent="0.25">
      <c r="A1608" s="38" t="s">
        <v>3162</v>
      </c>
      <c r="B1608" s="26" t="s">
        <v>3218</v>
      </c>
      <c r="C1608" s="24" t="s">
        <v>3219</v>
      </c>
      <c r="D1608" s="25">
        <v>0</v>
      </c>
      <c r="E1608" s="25">
        <v>3.45</v>
      </c>
      <c r="F1608" s="25">
        <v>0</v>
      </c>
      <c r="G1608" s="25">
        <v>0</v>
      </c>
      <c r="H1608" s="25">
        <v>0</v>
      </c>
      <c r="I1608" s="25">
        <v>0</v>
      </c>
      <c r="J1608" s="25">
        <v>1.122287571285E-2</v>
      </c>
      <c r="K1608" s="25">
        <v>0</v>
      </c>
      <c r="L1608" s="25">
        <v>0</v>
      </c>
      <c r="M1608" s="25">
        <v>0</v>
      </c>
      <c r="N1608" s="26" t="s">
        <v>5383</v>
      </c>
      <c r="O1608" s="15"/>
    </row>
    <row r="1609" spans="1:15" ht="31.5" x14ac:dyDescent="0.25">
      <c r="A1609" s="38" t="s">
        <v>3162</v>
      </c>
      <c r="B1609" s="26" t="s">
        <v>3220</v>
      </c>
      <c r="C1609" s="24" t="s">
        <v>3221</v>
      </c>
      <c r="D1609" s="25">
        <v>0</v>
      </c>
      <c r="E1609" s="25">
        <v>7.984</v>
      </c>
      <c r="F1609" s="25">
        <v>0</v>
      </c>
      <c r="G1609" s="25">
        <v>0</v>
      </c>
      <c r="H1609" s="25">
        <v>0</v>
      </c>
      <c r="I1609" s="25">
        <v>0</v>
      </c>
      <c r="J1609" s="25">
        <v>2.5972011504749998E-2</v>
      </c>
      <c r="K1609" s="25">
        <v>0</v>
      </c>
      <c r="L1609" s="25">
        <v>0</v>
      </c>
      <c r="M1609" s="25">
        <v>0</v>
      </c>
      <c r="N1609" s="26" t="s">
        <v>5383</v>
      </c>
      <c r="O1609" s="15"/>
    </row>
    <row r="1610" spans="1:15" ht="31.5" x14ac:dyDescent="0.25">
      <c r="A1610" s="38" t="s">
        <v>3162</v>
      </c>
      <c r="B1610" s="26" t="s">
        <v>3222</v>
      </c>
      <c r="C1610" s="24" t="s">
        <v>3223</v>
      </c>
      <c r="D1610" s="25">
        <v>0</v>
      </c>
      <c r="E1610" s="25">
        <v>3.5489999999999999</v>
      </c>
      <c r="F1610" s="25">
        <v>0</v>
      </c>
      <c r="G1610" s="25">
        <v>0</v>
      </c>
      <c r="H1610" s="25">
        <v>0</v>
      </c>
      <c r="I1610" s="25">
        <v>0</v>
      </c>
      <c r="J1610" s="25">
        <v>1.154492345069E-2</v>
      </c>
      <c r="K1610" s="25">
        <v>0</v>
      </c>
      <c r="L1610" s="25">
        <v>0</v>
      </c>
      <c r="M1610" s="25">
        <v>0</v>
      </c>
      <c r="N1610" s="26" t="s">
        <v>5383</v>
      </c>
      <c r="O1610" s="15"/>
    </row>
    <row r="1611" spans="1:15" ht="31.5" x14ac:dyDescent="0.25">
      <c r="A1611" s="38" t="s">
        <v>3162</v>
      </c>
      <c r="B1611" s="26" t="s">
        <v>3224</v>
      </c>
      <c r="C1611" s="24" t="s">
        <v>3225</v>
      </c>
      <c r="D1611" s="25">
        <v>0</v>
      </c>
      <c r="E1611" s="25">
        <v>1.1970000000000001</v>
      </c>
      <c r="F1611" s="25">
        <v>0</v>
      </c>
      <c r="G1611" s="25">
        <v>0</v>
      </c>
      <c r="H1611" s="25">
        <v>0</v>
      </c>
      <c r="I1611" s="25">
        <v>0</v>
      </c>
      <c r="J1611" s="25">
        <v>3.8938499212400001E-3</v>
      </c>
      <c r="K1611" s="25">
        <v>0</v>
      </c>
      <c r="L1611" s="25">
        <v>0</v>
      </c>
      <c r="M1611" s="25">
        <v>0</v>
      </c>
      <c r="N1611" s="26" t="s">
        <v>5383</v>
      </c>
      <c r="O1611" s="15"/>
    </row>
    <row r="1612" spans="1:15" ht="31.5" x14ac:dyDescent="0.25">
      <c r="A1612" s="38" t="s">
        <v>3162</v>
      </c>
      <c r="B1612" s="26" t="s">
        <v>3226</v>
      </c>
      <c r="C1612" s="24" t="s">
        <v>3227</v>
      </c>
      <c r="D1612" s="25">
        <v>0</v>
      </c>
      <c r="E1612" s="25">
        <v>188.922</v>
      </c>
      <c r="F1612" s="25">
        <v>0</v>
      </c>
      <c r="G1612" s="25">
        <v>0</v>
      </c>
      <c r="H1612" s="25">
        <v>0</v>
      </c>
      <c r="I1612" s="25">
        <v>0</v>
      </c>
      <c r="J1612" s="25">
        <v>0.61456467403565995</v>
      </c>
      <c r="K1612" s="25">
        <v>0</v>
      </c>
      <c r="L1612" s="25">
        <v>0</v>
      </c>
      <c r="M1612" s="25">
        <v>0</v>
      </c>
      <c r="N1612" s="26" t="s">
        <v>5383</v>
      </c>
      <c r="O1612" s="15"/>
    </row>
    <row r="1613" spans="1:15" ht="31.5" x14ac:dyDescent="0.25">
      <c r="A1613" s="38" t="s">
        <v>3162</v>
      </c>
      <c r="B1613" s="26" t="s">
        <v>3228</v>
      </c>
      <c r="C1613" s="24" t="s">
        <v>3229</v>
      </c>
      <c r="D1613" s="25">
        <v>0</v>
      </c>
      <c r="E1613" s="25">
        <v>27.6</v>
      </c>
      <c r="F1613" s="25">
        <v>0</v>
      </c>
      <c r="G1613" s="25">
        <v>0</v>
      </c>
      <c r="H1613" s="25">
        <v>0</v>
      </c>
      <c r="I1613" s="25">
        <v>0</v>
      </c>
      <c r="J1613" s="25">
        <v>8.9783005702799998E-2</v>
      </c>
      <c r="K1613" s="25">
        <v>0</v>
      </c>
      <c r="L1613" s="25">
        <v>0</v>
      </c>
      <c r="M1613" s="25">
        <v>0</v>
      </c>
      <c r="N1613" s="26" t="s">
        <v>5383</v>
      </c>
      <c r="O1613" s="15"/>
    </row>
    <row r="1614" spans="1:15" ht="31.5" x14ac:dyDescent="0.25">
      <c r="A1614" s="38" t="s">
        <v>3162</v>
      </c>
      <c r="B1614" s="26" t="s">
        <v>3230</v>
      </c>
      <c r="C1614" s="24" t="s">
        <v>3231</v>
      </c>
      <c r="D1614" s="25">
        <v>0</v>
      </c>
      <c r="E1614" s="25">
        <v>20.7</v>
      </c>
      <c r="F1614" s="25">
        <v>0</v>
      </c>
      <c r="G1614" s="25">
        <v>0</v>
      </c>
      <c r="H1614" s="25">
        <v>0</v>
      </c>
      <c r="I1614" s="25">
        <v>0</v>
      </c>
      <c r="J1614" s="25">
        <v>6.7337254277099995E-2</v>
      </c>
      <c r="K1614" s="25">
        <v>0</v>
      </c>
      <c r="L1614" s="25">
        <v>0</v>
      </c>
      <c r="M1614" s="25">
        <v>0</v>
      </c>
      <c r="N1614" s="26" t="s">
        <v>5383</v>
      </c>
      <c r="O1614" s="15"/>
    </row>
    <row r="1615" spans="1:15" ht="31.5" x14ac:dyDescent="0.25">
      <c r="A1615" s="38" t="s">
        <v>3162</v>
      </c>
      <c r="B1615" s="26" t="s">
        <v>3232</v>
      </c>
      <c r="C1615" s="24" t="s">
        <v>3233</v>
      </c>
      <c r="D1615" s="25">
        <v>0</v>
      </c>
      <c r="E1615" s="25">
        <v>20.7</v>
      </c>
      <c r="F1615" s="25">
        <v>0</v>
      </c>
      <c r="G1615" s="25">
        <v>0</v>
      </c>
      <c r="H1615" s="25">
        <v>0</v>
      </c>
      <c r="I1615" s="25">
        <v>0</v>
      </c>
      <c r="J1615" s="25">
        <v>6.7337254277099995E-2</v>
      </c>
      <c r="K1615" s="25">
        <v>0</v>
      </c>
      <c r="L1615" s="25">
        <v>0</v>
      </c>
      <c r="M1615" s="25">
        <v>0</v>
      </c>
      <c r="N1615" s="26" t="s">
        <v>5383</v>
      </c>
      <c r="O1615" s="15"/>
    </row>
    <row r="1616" spans="1:15" ht="31.5" x14ac:dyDescent="0.25">
      <c r="A1616" s="38" t="s">
        <v>3162</v>
      </c>
      <c r="B1616" s="26" t="s">
        <v>3234</v>
      </c>
      <c r="C1616" s="24" t="s">
        <v>3235</v>
      </c>
      <c r="D1616" s="25">
        <v>0</v>
      </c>
      <c r="E1616" s="25">
        <v>27.6</v>
      </c>
      <c r="F1616" s="25">
        <v>0</v>
      </c>
      <c r="G1616" s="25">
        <v>0</v>
      </c>
      <c r="H1616" s="25">
        <v>0</v>
      </c>
      <c r="I1616" s="25">
        <v>0</v>
      </c>
      <c r="J1616" s="25">
        <v>8.9783005702799998E-2</v>
      </c>
      <c r="K1616" s="25">
        <v>0</v>
      </c>
      <c r="L1616" s="25">
        <v>0</v>
      </c>
      <c r="M1616" s="25">
        <v>0</v>
      </c>
      <c r="N1616" s="26" t="s">
        <v>5383</v>
      </c>
      <c r="O1616" s="15"/>
    </row>
    <row r="1617" spans="1:15" ht="31.5" x14ac:dyDescent="0.25">
      <c r="A1617" s="38" t="s">
        <v>3162</v>
      </c>
      <c r="B1617" s="26" t="s">
        <v>3236</v>
      </c>
      <c r="C1617" s="24" t="s">
        <v>3237</v>
      </c>
      <c r="D1617" s="25">
        <v>0</v>
      </c>
      <c r="E1617" s="25">
        <v>66.239999999999995</v>
      </c>
      <c r="F1617" s="25">
        <v>0</v>
      </c>
      <c r="G1617" s="25">
        <v>0</v>
      </c>
      <c r="H1617" s="25">
        <v>0</v>
      </c>
      <c r="I1617" s="25">
        <v>0</v>
      </c>
      <c r="J1617" s="25">
        <v>0.21547921368671999</v>
      </c>
      <c r="K1617" s="25">
        <v>0</v>
      </c>
      <c r="L1617" s="25">
        <v>0</v>
      </c>
      <c r="M1617" s="25">
        <v>0</v>
      </c>
      <c r="N1617" s="26" t="s">
        <v>5383</v>
      </c>
      <c r="O1617" s="15"/>
    </row>
    <row r="1618" spans="1:15" ht="31.5" x14ac:dyDescent="0.25">
      <c r="A1618" s="38" t="s">
        <v>3162</v>
      </c>
      <c r="B1618" s="26" t="s">
        <v>3238</v>
      </c>
      <c r="C1618" s="24" t="s">
        <v>3239</v>
      </c>
      <c r="D1618" s="25">
        <v>0</v>
      </c>
      <c r="E1618" s="25">
        <v>55.2</v>
      </c>
      <c r="F1618" s="25">
        <v>0</v>
      </c>
      <c r="G1618" s="25">
        <v>0</v>
      </c>
      <c r="H1618" s="25">
        <v>0</v>
      </c>
      <c r="I1618" s="25">
        <v>0</v>
      </c>
      <c r="J1618" s="25">
        <v>0.1795660114056</v>
      </c>
      <c r="K1618" s="25">
        <v>0</v>
      </c>
      <c r="L1618" s="25">
        <v>0</v>
      </c>
      <c r="M1618" s="25">
        <v>0</v>
      </c>
      <c r="N1618" s="26" t="s">
        <v>5383</v>
      </c>
      <c r="O1618" s="15"/>
    </row>
    <row r="1619" spans="1:15" ht="31.5" x14ac:dyDescent="0.25">
      <c r="A1619" s="38" t="s">
        <v>3162</v>
      </c>
      <c r="B1619" s="26" t="s">
        <v>3240</v>
      </c>
      <c r="C1619" s="24" t="s">
        <v>3241</v>
      </c>
      <c r="D1619" s="25">
        <v>0</v>
      </c>
      <c r="E1619" s="25">
        <v>109.986</v>
      </c>
      <c r="F1619" s="25">
        <v>0</v>
      </c>
      <c r="G1619" s="25">
        <v>0</v>
      </c>
      <c r="H1619" s="25">
        <v>0</v>
      </c>
      <c r="I1619" s="25">
        <v>0</v>
      </c>
      <c r="J1619" s="25">
        <v>0.35778527772565</v>
      </c>
      <c r="K1619" s="25">
        <v>0</v>
      </c>
      <c r="L1619" s="25">
        <v>0</v>
      </c>
      <c r="M1619" s="25">
        <v>0</v>
      </c>
      <c r="N1619" s="26" t="s">
        <v>5383</v>
      </c>
      <c r="O1619" s="15"/>
    </row>
    <row r="1620" spans="1:15" ht="31.5" x14ac:dyDescent="0.25">
      <c r="A1620" s="38" t="s">
        <v>3162</v>
      </c>
      <c r="B1620" s="26" t="s">
        <v>3242</v>
      </c>
      <c r="C1620" s="24" t="s">
        <v>3243</v>
      </c>
      <c r="D1620" s="25">
        <v>0</v>
      </c>
      <c r="E1620" s="25">
        <v>188.37</v>
      </c>
      <c r="F1620" s="25">
        <v>0</v>
      </c>
      <c r="G1620" s="25">
        <v>0</v>
      </c>
      <c r="H1620" s="25">
        <v>0</v>
      </c>
      <c r="I1620" s="25">
        <v>0</v>
      </c>
      <c r="J1620" s="25">
        <v>0.61276901392160998</v>
      </c>
      <c r="K1620" s="25">
        <v>0</v>
      </c>
      <c r="L1620" s="25">
        <v>0</v>
      </c>
      <c r="M1620" s="25">
        <v>0</v>
      </c>
      <c r="N1620" s="26" t="s">
        <v>5383</v>
      </c>
      <c r="O1620" s="15"/>
    </row>
    <row r="1621" spans="1:15" ht="31.5" x14ac:dyDescent="0.25">
      <c r="A1621" s="38" t="s">
        <v>3162</v>
      </c>
      <c r="B1621" s="26" t="s">
        <v>3244</v>
      </c>
      <c r="C1621" s="24" t="s">
        <v>3245</v>
      </c>
      <c r="D1621" s="25">
        <v>0</v>
      </c>
      <c r="E1621" s="25">
        <v>77.831999999999994</v>
      </c>
      <c r="F1621" s="25">
        <v>0</v>
      </c>
      <c r="G1621" s="25">
        <v>0</v>
      </c>
      <c r="H1621" s="25">
        <v>0</v>
      </c>
      <c r="I1621" s="25">
        <v>0</v>
      </c>
      <c r="J1621" s="25">
        <v>0.25318807608188998</v>
      </c>
      <c r="K1621" s="25">
        <v>0</v>
      </c>
      <c r="L1621" s="25">
        <v>0</v>
      </c>
      <c r="M1621" s="25">
        <v>0</v>
      </c>
      <c r="N1621" s="26" t="s">
        <v>5383</v>
      </c>
      <c r="O1621" s="15"/>
    </row>
    <row r="1622" spans="1:15" ht="31.5" x14ac:dyDescent="0.25">
      <c r="A1622" s="38" t="s">
        <v>3162</v>
      </c>
      <c r="B1622" s="26" t="s">
        <v>3246</v>
      </c>
      <c r="C1622" s="24" t="s">
        <v>3247</v>
      </c>
      <c r="D1622" s="25">
        <v>0</v>
      </c>
      <c r="E1622" s="25">
        <v>78.108000000000004</v>
      </c>
      <c r="F1622" s="25">
        <v>0</v>
      </c>
      <c r="G1622" s="25">
        <v>0</v>
      </c>
      <c r="H1622" s="25">
        <v>0</v>
      </c>
      <c r="I1622" s="25">
        <v>0</v>
      </c>
      <c r="J1622" s="25">
        <v>0.25408590613892001</v>
      </c>
      <c r="K1622" s="25">
        <v>0</v>
      </c>
      <c r="L1622" s="25">
        <v>0</v>
      </c>
      <c r="M1622" s="25">
        <v>0</v>
      </c>
      <c r="N1622" s="26" t="s">
        <v>5383</v>
      </c>
      <c r="O1622" s="15"/>
    </row>
    <row r="1623" spans="1:15" ht="31.5" x14ac:dyDescent="0.25">
      <c r="A1623" s="38" t="s">
        <v>3162</v>
      </c>
      <c r="B1623" s="26" t="s">
        <v>3248</v>
      </c>
      <c r="C1623" s="24" t="s">
        <v>3249</v>
      </c>
      <c r="D1623" s="25">
        <v>0</v>
      </c>
      <c r="E1623" s="25">
        <v>24.15</v>
      </c>
      <c r="F1623" s="25">
        <v>0</v>
      </c>
      <c r="G1623" s="25">
        <v>0</v>
      </c>
      <c r="H1623" s="25">
        <v>0</v>
      </c>
      <c r="I1623" s="25">
        <v>0</v>
      </c>
      <c r="J1623" s="25">
        <v>7.8560129989950003E-2</v>
      </c>
      <c r="K1623" s="25">
        <v>0</v>
      </c>
      <c r="L1623" s="25">
        <v>0</v>
      </c>
      <c r="M1623" s="25">
        <v>0</v>
      </c>
      <c r="N1623" s="26" t="s">
        <v>5383</v>
      </c>
      <c r="O1623" s="15"/>
    </row>
    <row r="1624" spans="1:15" ht="31.5" x14ac:dyDescent="0.25">
      <c r="A1624" s="38" t="s">
        <v>3162</v>
      </c>
      <c r="B1624" s="26" t="s">
        <v>3250</v>
      </c>
      <c r="C1624" s="24" t="s">
        <v>3251</v>
      </c>
      <c r="D1624" s="25">
        <v>0</v>
      </c>
      <c r="E1624" s="25">
        <v>46.643999999999998</v>
      </c>
      <c r="F1624" s="25">
        <v>0</v>
      </c>
      <c r="G1624" s="25">
        <v>0</v>
      </c>
      <c r="H1624" s="25">
        <v>0</v>
      </c>
      <c r="I1624" s="25">
        <v>0</v>
      </c>
      <c r="J1624" s="25">
        <v>0.15173327963773001</v>
      </c>
      <c r="K1624" s="25">
        <v>0</v>
      </c>
      <c r="L1624" s="25">
        <v>0</v>
      </c>
      <c r="M1624" s="25">
        <v>0</v>
      </c>
      <c r="N1624" s="26" t="s">
        <v>5383</v>
      </c>
      <c r="O1624" s="15"/>
    </row>
    <row r="1625" spans="1:15" ht="31.5" x14ac:dyDescent="0.25">
      <c r="A1625" s="38" t="s">
        <v>3162</v>
      </c>
      <c r="B1625" s="26" t="s">
        <v>3252</v>
      </c>
      <c r="C1625" s="24" t="s">
        <v>3253</v>
      </c>
      <c r="D1625" s="25">
        <v>0</v>
      </c>
      <c r="E1625" s="25">
        <v>38.64</v>
      </c>
      <c r="F1625" s="25">
        <v>0</v>
      </c>
      <c r="G1625" s="25">
        <v>0</v>
      </c>
      <c r="H1625" s="25">
        <v>0</v>
      </c>
      <c r="I1625" s="25">
        <v>0</v>
      </c>
      <c r="J1625" s="25">
        <v>0.12569620798392001</v>
      </c>
      <c r="K1625" s="25">
        <v>0</v>
      </c>
      <c r="L1625" s="25">
        <v>0</v>
      </c>
      <c r="M1625" s="25">
        <v>0</v>
      </c>
      <c r="N1625" s="26" t="s">
        <v>5383</v>
      </c>
      <c r="O1625" s="15"/>
    </row>
    <row r="1626" spans="1:15" ht="31.5" x14ac:dyDescent="0.25">
      <c r="A1626" s="38" t="s">
        <v>3162</v>
      </c>
      <c r="B1626" s="26" t="s">
        <v>3254</v>
      </c>
      <c r="C1626" s="24" t="s">
        <v>3255</v>
      </c>
      <c r="D1626" s="25">
        <v>0</v>
      </c>
      <c r="E1626" s="25">
        <v>20.3</v>
      </c>
      <c r="F1626" s="25">
        <v>0</v>
      </c>
      <c r="G1626" s="25">
        <v>0</v>
      </c>
      <c r="H1626" s="25">
        <v>0</v>
      </c>
      <c r="I1626" s="25">
        <v>0</v>
      </c>
      <c r="J1626" s="25">
        <v>6.6036051295899997E-2</v>
      </c>
      <c r="K1626" s="25">
        <v>0</v>
      </c>
      <c r="L1626" s="25">
        <v>0</v>
      </c>
      <c r="M1626" s="25">
        <v>0</v>
      </c>
      <c r="N1626" s="26" t="s">
        <v>5383</v>
      </c>
      <c r="O1626" s="15"/>
    </row>
    <row r="1627" spans="1:15" ht="31.5" x14ac:dyDescent="0.25">
      <c r="A1627" s="38" t="s">
        <v>3162</v>
      </c>
      <c r="B1627" s="26" t="s">
        <v>3256</v>
      </c>
      <c r="C1627" s="24" t="s">
        <v>3257</v>
      </c>
      <c r="D1627" s="25">
        <v>0</v>
      </c>
      <c r="E1627" s="25">
        <v>9.66</v>
      </c>
      <c r="F1627" s="25">
        <v>0</v>
      </c>
      <c r="G1627" s="25">
        <v>0</v>
      </c>
      <c r="H1627" s="25">
        <v>0</v>
      </c>
      <c r="I1627" s="25">
        <v>0</v>
      </c>
      <c r="J1627" s="25">
        <v>3.1424051995980001E-2</v>
      </c>
      <c r="K1627" s="25">
        <v>0</v>
      </c>
      <c r="L1627" s="25">
        <v>0</v>
      </c>
      <c r="M1627" s="25">
        <v>0</v>
      </c>
      <c r="N1627" s="26" t="s">
        <v>5383</v>
      </c>
      <c r="O1627" s="15"/>
    </row>
    <row r="1628" spans="1:15" ht="31.5" x14ac:dyDescent="0.25">
      <c r="A1628" s="38" t="s">
        <v>3162</v>
      </c>
      <c r="B1628" s="26" t="s">
        <v>3258</v>
      </c>
      <c r="C1628" s="24" t="s">
        <v>3259</v>
      </c>
      <c r="D1628" s="25">
        <v>0</v>
      </c>
      <c r="E1628" s="25">
        <v>17.263999999999999</v>
      </c>
      <c r="F1628" s="25">
        <v>0</v>
      </c>
      <c r="G1628" s="25">
        <v>0</v>
      </c>
      <c r="H1628" s="25">
        <v>0</v>
      </c>
      <c r="I1628" s="25">
        <v>0</v>
      </c>
      <c r="J1628" s="25">
        <v>5.6159920668589998E-2</v>
      </c>
      <c r="K1628" s="25">
        <v>0</v>
      </c>
      <c r="L1628" s="25">
        <v>0</v>
      </c>
      <c r="M1628" s="25">
        <v>0</v>
      </c>
      <c r="N1628" s="26" t="s">
        <v>5383</v>
      </c>
      <c r="O1628" s="15"/>
    </row>
    <row r="1629" spans="1:15" ht="31.5" x14ac:dyDescent="0.25">
      <c r="A1629" s="38" t="s">
        <v>3162</v>
      </c>
      <c r="B1629" s="26" t="s">
        <v>3260</v>
      </c>
      <c r="C1629" s="24" t="s">
        <v>3261</v>
      </c>
      <c r="D1629" s="25">
        <v>0</v>
      </c>
      <c r="E1629" s="25">
        <v>70.793999999999997</v>
      </c>
      <c r="F1629" s="25">
        <v>0</v>
      </c>
      <c r="G1629" s="25">
        <v>0</v>
      </c>
      <c r="H1629" s="25">
        <v>0</v>
      </c>
      <c r="I1629" s="25">
        <v>0</v>
      </c>
      <c r="J1629" s="25">
        <v>0.23029340962768</v>
      </c>
      <c r="K1629" s="25">
        <v>0</v>
      </c>
      <c r="L1629" s="25">
        <v>0</v>
      </c>
      <c r="M1629" s="25">
        <v>0</v>
      </c>
      <c r="N1629" s="26" t="s">
        <v>5383</v>
      </c>
      <c r="O1629" s="15"/>
    </row>
    <row r="1630" spans="1:15" ht="31.5" x14ac:dyDescent="0.25">
      <c r="A1630" s="38" t="s">
        <v>3162</v>
      </c>
      <c r="B1630" s="26" t="s">
        <v>3262</v>
      </c>
      <c r="C1630" s="24" t="s">
        <v>3263</v>
      </c>
      <c r="D1630" s="25">
        <v>0</v>
      </c>
      <c r="E1630" s="25">
        <v>89.99</v>
      </c>
      <c r="F1630" s="25">
        <v>0</v>
      </c>
      <c r="G1630" s="25">
        <v>0</v>
      </c>
      <c r="H1630" s="25">
        <v>0</v>
      </c>
      <c r="I1630" s="25">
        <v>0</v>
      </c>
      <c r="J1630" s="25">
        <v>0.29273814069546999</v>
      </c>
      <c r="K1630" s="25">
        <v>0</v>
      </c>
      <c r="L1630" s="25">
        <v>0</v>
      </c>
      <c r="M1630" s="25">
        <v>0</v>
      </c>
      <c r="N1630" s="26" t="s">
        <v>5383</v>
      </c>
      <c r="O1630" s="15"/>
    </row>
    <row r="1631" spans="1:15" ht="31.5" x14ac:dyDescent="0.25">
      <c r="A1631" s="38" t="s">
        <v>3162</v>
      </c>
      <c r="B1631" s="26" t="s">
        <v>3264</v>
      </c>
      <c r="C1631" s="24" t="s">
        <v>3265</v>
      </c>
      <c r="D1631" s="25">
        <v>0</v>
      </c>
      <c r="E1631" s="25">
        <v>69.013999999999996</v>
      </c>
      <c r="F1631" s="25">
        <v>0</v>
      </c>
      <c r="G1631" s="25">
        <v>0</v>
      </c>
      <c r="H1631" s="25">
        <v>0</v>
      </c>
      <c r="I1631" s="25">
        <v>0</v>
      </c>
      <c r="J1631" s="25">
        <v>0.22450305636133999</v>
      </c>
      <c r="K1631" s="25">
        <v>0</v>
      </c>
      <c r="L1631" s="25">
        <v>0</v>
      </c>
      <c r="M1631" s="25">
        <v>0</v>
      </c>
      <c r="N1631" s="26" t="s">
        <v>5383</v>
      </c>
      <c r="O1631" s="15"/>
    </row>
    <row r="1632" spans="1:15" ht="31.5" x14ac:dyDescent="0.25">
      <c r="A1632" s="38" t="s">
        <v>3162</v>
      </c>
      <c r="B1632" s="26" t="s">
        <v>3266</v>
      </c>
      <c r="C1632" s="24" t="s">
        <v>3267</v>
      </c>
      <c r="D1632" s="25">
        <v>0</v>
      </c>
      <c r="E1632" s="25">
        <v>69.013999999999996</v>
      </c>
      <c r="F1632" s="25">
        <v>0</v>
      </c>
      <c r="G1632" s="25">
        <v>0</v>
      </c>
      <c r="H1632" s="25">
        <v>0</v>
      </c>
      <c r="I1632" s="25">
        <v>0</v>
      </c>
      <c r="J1632" s="25">
        <v>0.22450305636133999</v>
      </c>
      <c r="K1632" s="25">
        <v>0</v>
      </c>
      <c r="L1632" s="25">
        <v>0</v>
      </c>
      <c r="M1632" s="25">
        <v>0</v>
      </c>
      <c r="N1632" s="26" t="s">
        <v>5383</v>
      </c>
      <c r="O1632" s="15"/>
    </row>
    <row r="1633" spans="1:15" ht="31.5" x14ac:dyDescent="0.25">
      <c r="A1633" s="38" t="s">
        <v>3162</v>
      </c>
      <c r="B1633" s="26" t="s">
        <v>3268</v>
      </c>
      <c r="C1633" s="24" t="s">
        <v>3269</v>
      </c>
      <c r="D1633" s="25">
        <v>0</v>
      </c>
      <c r="E1633" s="25">
        <v>153.042</v>
      </c>
      <c r="F1633" s="25">
        <v>0</v>
      </c>
      <c r="G1633" s="25">
        <v>0</v>
      </c>
      <c r="H1633" s="25">
        <v>0</v>
      </c>
      <c r="I1633" s="25">
        <v>0</v>
      </c>
      <c r="J1633" s="25">
        <v>0.49784676662201999</v>
      </c>
      <c r="K1633" s="25">
        <v>0</v>
      </c>
      <c r="L1633" s="25">
        <v>0</v>
      </c>
      <c r="M1633" s="25">
        <v>0</v>
      </c>
      <c r="N1633" s="26" t="s">
        <v>5383</v>
      </c>
      <c r="O1633" s="15"/>
    </row>
    <row r="1634" spans="1:15" ht="47.25" x14ac:dyDescent="0.25">
      <c r="A1634" s="38" t="s">
        <v>3162</v>
      </c>
      <c r="B1634" s="26" t="s">
        <v>3270</v>
      </c>
      <c r="C1634" s="24" t="s">
        <v>3271</v>
      </c>
      <c r="D1634" s="25">
        <v>0</v>
      </c>
      <c r="E1634" s="25">
        <v>21.404</v>
      </c>
      <c r="F1634" s="25">
        <v>0</v>
      </c>
      <c r="G1634" s="25">
        <v>0</v>
      </c>
      <c r="H1634" s="25">
        <v>0</v>
      </c>
      <c r="I1634" s="25">
        <v>0</v>
      </c>
      <c r="J1634" s="25">
        <v>6.9627371524009996E-2</v>
      </c>
      <c r="K1634" s="25">
        <v>0</v>
      </c>
      <c r="L1634" s="25">
        <v>0</v>
      </c>
      <c r="M1634" s="25">
        <v>0</v>
      </c>
      <c r="N1634" s="26" t="s">
        <v>5383</v>
      </c>
      <c r="O1634" s="15"/>
    </row>
    <row r="1635" spans="1:15" ht="31.5" x14ac:dyDescent="0.25">
      <c r="A1635" s="38" t="s">
        <v>3162</v>
      </c>
      <c r="B1635" s="26" t="s">
        <v>3272</v>
      </c>
      <c r="C1635" s="24" t="s">
        <v>3273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6" t="s">
        <v>5383</v>
      </c>
      <c r="O1635" s="15"/>
    </row>
    <row r="1636" spans="1:15" ht="31.5" x14ac:dyDescent="0.25">
      <c r="A1636" s="38" t="s">
        <v>3162</v>
      </c>
      <c r="B1636" s="26" t="s">
        <v>3274</v>
      </c>
      <c r="C1636" s="24" t="s">
        <v>3275</v>
      </c>
      <c r="D1636" s="25">
        <v>0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6" t="s">
        <v>5383</v>
      </c>
      <c r="O1636" s="15"/>
    </row>
    <row r="1637" spans="1:15" ht="31.5" x14ac:dyDescent="0.25">
      <c r="A1637" s="38" t="s">
        <v>3162</v>
      </c>
      <c r="B1637" s="26" t="s">
        <v>3276</v>
      </c>
      <c r="C1637" s="24" t="s">
        <v>3277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6" t="s">
        <v>5383</v>
      </c>
      <c r="O1637" s="15"/>
    </row>
    <row r="1638" spans="1:15" ht="31.5" x14ac:dyDescent="0.25">
      <c r="A1638" s="38" t="s">
        <v>3162</v>
      </c>
      <c r="B1638" s="26" t="s">
        <v>3278</v>
      </c>
      <c r="C1638" s="24" t="s">
        <v>3279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6" t="s">
        <v>5383</v>
      </c>
      <c r="O1638" s="15"/>
    </row>
    <row r="1639" spans="1:15" ht="31.5" x14ac:dyDescent="0.25">
      <c r="A1639" s="38" t="s">
        <v>3162</v>
      </c>
      <c r="B1639" s="26" t="s">
        <v>3280</v>
      </c>
      <c r="C1639" s="24" t="s">
        <v>3281</v>
      </c>
      <c r="D1639" s="25">
        <v>0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6" t="s">
        <v>5383</v>
      </c>
      <c r="O1639" s="15"/>
    </row>
    <row r="1640" spans="1:15" ht="31.5" x14ac:dyDescent="0.25">
      <c r="A1640" s="38" t="s">
        <v>3162</v>
      </c>
      <c r="B1640" s="26" t="s">
        <v>3282</v>
      </c>
      <c r="C1640" s="24" t="s">
        <v>3283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6" t="s">
        <v>5383</v>
      </c>
      <c r="O1640" s="15"/>
    </row>
    <row r="1641" spans="1:15" ht="31.5" x14ac:dyDescent="0.25">
      <c r="A1641" s="38" t="s">
        <v>3162</v>
      </c>
      <c r="B1641" s="26" t="s">
        <v>3284</v>
      </c>
      <c r="C1641" s="24" t="s">
        <v>3285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6" t="s">
        <v>5383</v>
      </c>
      <c r="O1641" s="15"/>
    </row>
    <row r="1642" spans="1:15" ht="31.5" x14ac:dyDescent="0.25">
      <c r="A1642" s="38" t="s">
        <v>3162</v>
      </c>
      <c r="B1642" s="26" t="s">
        <v>3286</v>
      </c>
      <c r="C1642" s="24" t="s">
        <v>3287</v>
      </c>
      <c r="D1642" s="25">
        <v>0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6" t="s">
        <v>5383</v>
      </c>
      <c r="O1642" s="15"/>
    </row>
    <row r="1643" spans="1:15" ht="31.5" x14ac:dyDescent="0.25">
      <c r="A1643" s="38" t="s">
        <v>3162</v>
      </c>
      <c r="B1643" s="26" t="s">
        <v>3288</v>
      </c>
      <c r="C1643" s="24" t="s">
        <v>3289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6" t="s">
        <v>5383</v>
      </c>
      <c r="O1643" s="15"/>
    </row>
    <row r="1644" spans="1:15" ht="31.5" x14ac:dyDescent="0.25">
      <c r="A1644" s="38" t="s">
        <v>3162</v>
      </c>
      <c r="B1644" s="26" t="s">
        <v>3290</v>
      </c>
      <c r="C1644" s="24" t="s">
        <v>3291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6" t="s">
        <v>5383</v>
      </c>
      <c r="O1644" s="15"/>
    </row>
    <row r="1645" spans="1:15" ht="31.5" x14ac:dyDescent="0.25">
      <c r="A1645" s="38" t="s">
        <v>3162</v>
      </c>
      <c r="B1645" s="26" t="s">
        <v>3292</v>
      </c>
      <c r="C1645" s="24" t="s">
        <v>3293</v>
      </c>
      <c r="D1645" s="25">
        <v>0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6" t="s">
        <v>5383</v>
      </c>
      <c r="O1645" s="15"/>
    </row>
    <row r="1646" spans="1:15" ht="31.5" x14ac:dyDescent="0.25">
      <c r="A1646" s="38" t="s">
        <v>3162</v>
      </c>
      <c r="B1646" s="26" t="s">
        <v>3294</v>
      </c>
      <c r="C1646" s="24" t="s">
        <v>3295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6" t="s">
        <v>5383</v>
      </c>
      <c r="O1646" s="15"/>
    </row>
    <row r="1647" spans="1:15" ht="31.5" x14ac:dyDescent="0.25">
      <c r="A1647" s="38" t="s">
        <v>3162</v>
      </c>
      <c r="B1647" s="26" t="s">
        <v>3296</v>
      </c>
      <c r="C1647" s="24" t="s">
        <v>3297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6" t="s">
        <v>5383</v>
      </c>
      <c r="O1647" s="15"/>
    </row>
    <row r="1648" spans="1:15" ht="31.5" x14ac:dyDescent="0.25">
      <c r="A1648" s="38" t="s">
        <v>3162</v>
      </c>
      <c r="B1648" s="26" t="s">
        <v>3298</v>
      </c>
      <c r="C1648" s="24" t="s">
        <v>3299</v>
      </c>
      <c r="D1648" s="25">
        <v>0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6" t="s">
        <v>5383</v>
      </c>
      <c r="O1648" s="15"/>
    </row>
    <row r="1649" spans="1:15" ht="31.5" x14ac:dyDescent="0.25">
      <c r="A1649" s="38" t="s">
        <v>3162</v>
      </c>
      <c r="B1649" s="26" t="s">
        <v>3300</v>
      </c>
      <c r="C1649" s="24" t="s">
        <v>3301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6" t="s">
        <v>5383</v>
      </c>
      <c r="O1649" s="15"/>
    </row>
    <row r="1650" spans="1:15" ht="31.5" x14ac:dyDescent="0.25">
      <c r="A1650" s="38" t="s">
        <v>3162</v>
      </c>
      <c r="B1650" s="26" t="s">
        <v>3302</v>
      </c>
      <c r="C1650" s="24" t="s">
        <v>3303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6" t="s">
        <v>5383</v>
      </c>
      <c r="O1650" s="15"/>
    </row>
    <row r="1651" spans="1:15" ht="31.5" x14ac:dyDescent="0.25">
      <c r="A1651" s="38" t="s">
        <v>3162</v>
      </c>
      <c r="B1651" s="26" t="s">
        <v>3304</v>
      </c>
      <c r="C1651" s="24" t="s">
        <v>3305</v>
      </c>
      <c r="D1651" s="25">
        <v>0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6" t="s">
        <v>5383</v>
      </c>
      <c r="O1651" s="15"/>
    </row>
    <row r="1652" spans="1:15" ht="31.5" x14ac:dyDescent="0.25">
      <c r="A1652" s="38" t="s">
        <v>3162</v>
      </c>
      <c r="B1652" s="26" t="s">
        <v>3306</v>
      </c>
      <c r="C1652" s="24" t="s">
        <v>3307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6" t="s">
        <v>5383</v>
      </c>
      <c r="O1652" s="15"/>
    </row>
    <row r="1653" spans="1:15" ht="31.5" x14ac:dyDescent="0.25">
      <c r="A1653" s="38" t="s">
        <v>3162</v>
      </c>
      <c r="B1653" s="26" t="s">
        <v>3308</v>
      </c>
      <c r="C1653" s="24" t="s">
        <v>3309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6" t="s">
        <v>5383</v>
      </c>
      <c r="O1653" s="15"/>
    </row>
    <row r="1654" spans="1:15" ht="31.5" x14ac:dyDescent="0.25">
      <c r="A1654" s="38" t="s">
        <v>3162</v>
      </c>
      <c r="B1654" s="26" t="s">
        <v>3310</v>
      </c>
      <c r="C1654" s="24" t="s">
        <v>3311</v>
      </c>
      <c r="D1654" s="25">
        <v>0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6" t="s">
        <v>5383</v>
      </c>
      <c r="O1654" s="15"/>
    </row>
    <row r="1655" spans="1:15" ht="31.5" x14ac:dyDescent="0.25">
      <c r="A1655" s="38" t="s">
        <v>3162</v>
      </c>
      <c r="B1655" s="26" t="s">
        <v>3312</v>
      </c>
      <c r="C1655" s="24" t="s">
        <v>3313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6" t="s">
        <v>5383</v>
      </c>
      <c r="O1655" s="15"/>
    </row>
    <row r="1656" spans="1:15" ht="31.5" x14ac:dyDescent="0.25">
      <c r="A1656" s="38" t="s">
        <v>3162</v>
      </c>
      <c r="B1656" s="26" t="s">
        <v>3314</v>
      </c>
      <c r="C1656" s="24" t="s">
        <v>3315</v>
      </c>
      <c r="D1656" s="25">
        <v>0</v>
      </c>
      <c r="E1656" s="25">
        <v>3.9649999999999999</v>
      </c>
      <c r="F1656" s="25">
        <v>0</v>
      </c>
      <c r="G1656" s="25">
        <v>0</v>
      </c>
      <c r="H1656" s="25">
        <v>0</v>
      </c>
      <c r="I1656" s="25">
        <v>0</v>
      </c>
      <c r="J1656" s="25">
        <v>1.289817455114E-2</v>
      </c>
      <c r="K1656" s="25">
        <v>0</v>
      </c>
      <c r="L1656" s="25">
        <v>0</v>
      </c>
      <c r="M1656" s="25">
        <v>0</v>
      </c>
      <c r="N1656" s="26" t="s">
        <v>5383</v>
      </c>
      <c r="O1656" s="15"/>
    </row>
    <row r="1657" spans="1:15" ht="31.5" x14ac:dyDescent="0.25">
      <c r="A1657" s="38" t="s">
        <v>3162</v>
      </c>
      <c r="B1657" s="26" t="s">
        <v>3316</v>
      </c>
      <c r="C1657" s="24" t="s">
        <v>3317</v>
      </c>
      <c r="D1657" s="25">
        <v>0</v>
      </c>
      <c r="E1657" s="25">
        <v>2.5680000000000001</v>
      </c>
      <c r="F1657" s="25">
        <v>0</v>
      </c>
      <c r="G1657" s="25">
        <v>0</v>
      </c>
      <c r="H1657" s="25">
        <v>0</v>
      </c>
      <c r="I1657" s="25">
        <v>0</v>
      </c>
      <c r="J1657" s="25">
        <v>8.3537231393000008E-3</v>
      </c>
      <c r="K1657" s="25">
        <v>0</v>
      </c>
      <c r="L1657" s="25">
        <v>0</v>
      </c>
      <c r="M1657" s="25">
        <v>0</v>
      </c>
      <c r="N1657" s="26" t="s">
        <v>5383</v>
      </c>
      <c r="O1657" s="15"/>
    </row>
    <row r="1658" spans="1:15" ht="31.5" x14ac:dyDescent="0.25">
      <c r="A1658" s="38" t="s">
        <v>3162</v>
      </c>
      <c r="B1658" s="26" t="s">
        <v>3318</v>
      </c>
      <c r="C1658" s="24" t="s">
        <v>3319</v>
      </c>
      <c r="D1658" s="25">
        <v>0</v>
      </c>
      <c r="E1658" s="25">
        <v>7.085</v>
      </c>
      <c r="F1658" s="25">
        <v>0</v>
      </c>
      <c r="G1658" s="25">
        <v>0</v>
      </c>
      <c r="H1658" s="25">
        <v>0</v>
      </c>
      <c r="I1658" s="25">
        <v>0</v>
      </c>
      <c r="J1658" s="25">
        <v>2.3047557804500001E-2</v>
      </c>
      <c r="K1658" s="25">
        <v>0</v>
      </c>
      <c r="L1658" s="25">
        <v>0</v>
      </c>
      <c r="M1658" s="25">
        <v>0</v>
      </c>
      <c r="N1658" s="26" t="s">
        <v>5383</v>
      </c>
      <c r="O1658" s="15"/>
    </row>
    <row r="1659" spans="1:15" ht="31.5" x14ac:dyDescent="0.25">
      <c r="A1659" s="38" t="s">
        <v>3162</v>
      </c>
      <c r="B1659" s="26" t="s">
        <v>3320</v>
      </c>
      <c r="C1659" s="24" t="s">
        <v>3321</v>
      </c>
      <c r="D1659" s="25">
        <v>0</v>
      </c>
      <c r="E1659" s="25">
        <v>7.6379999999999999</v>
      </c>
      <c r="F1659" s="25">
        <v>0</v>
      </c>
      <c r="G1659" s="25">
        <v>0</v>
      </c>
      <c r="H1659" s="25">
        <v>0</v>
      </c>
      <c r="I1659" s="25">
        <v>0</v>
      </c>
      <c r="J1659" s="25">
        <v>2.484647092601E-2</v>
      </c>
      <c r="K1659" s="25">
        <v>0</v>
      </c>
      <c r="L1659" s="25">
        <v>0</v>
      </c>
      <c r="M1659" s="25">
        <v>0</v>
      </c>
      <c r="N1659" s="26" t="s">
        <v>5383</v>
      </c>
      <c r="O1659" s="15"/>
    </row>
    <row r="1660" spans="1:15" ht="31.5" x14ac:dyDescent="0.25">
      <c r="A1660" s="38" t="s">
        <v>3162</v>
      </c>
      <c r="B1660" s="26" t="s">
        <v>3322</v>
      </c>
      <c r="C1660" s="24" t="s">
        <v>3323</v>
      </c>
      <c r="D1660" s="25">
        <v>0</v>
      </c>
      <c r="E1660" s="25">
        <v>7.4749999999999996</v>
      </c>
      <c r="F1660" s="25">
        <v>0</v>
      </c>
      <c r="G1660" s="25">
        <v>0</v>
      </c>
      <c r="H1660" s="25">
        <v>0</v>
      </c>
      <c r="I1660" s="25">
        <v>0</v>
      </c>
      <c r="J1660" s="25">
        <v>2.4316230711169999E-2</v>
      </c>
      <c r="K1660" s="25">
        <v>0</v>
      </c>
      <c r="L1660" s="25">
        <v>0</v>
      </c>
      <c r="M1660" s="25">
        <v>0</v>
      </c>
      <c r="N1660" s="26" t="s">
        <v>5383</v>
      </c>
      <c r="O1660" s="15"/>
    </row>
    <row r="1661" spans="1:15" ht="31.5" x14ac:dyDescent="0.25">
      <c r="A1661" s="38" t="s">
        <v>3162</v>
      </c>
      <c r="B1661" s="26" t="s">
        <v>3324</v>
      </c>
      <c r="C1661" s="24" t="s">
        <v>3325</v>
      </c>
      <c r="D1661" s="25">
        <v>0</v>
      </c>
      <c r="E1661" s="25">
        <v>7.2149999999999999</v>
      </c>
      <c r="F1661" s="25">
        <v>0</v>
      </c>
      <c r="G1661" s="25">
        <v>0</v>
      </c>
      <c r="H1661" s="25">
        <v>0</v>
      </c>
      <c r="I1661" s="25">
        <v>0</v>
      </c>
      <c r="J1661" s="25">
        <v>2.3470448773389999E-2</v>
      </c>
      <c r="K1661" s="25">
        <v>0</v>
      </c>
      <c r="L1661" s="25">
        <v>0</v>
      </c>
      <c r="M1661" s="25">
        <v>0</v>
      </c>
      <c r="N1661" s="26" t="s">
        <v>5383</v>
      </c>
      <c r="O1661" s="15"/>
    </row>
    <row r="1662" spans="1:15" ht="31.5" x14ac:dyDescent="0.25">
      <c r="A1662" s="38" t="s">
        <v>3162</v>
      </c>
      <c r="B1662" s="26" t="s">
        <v>3326</v>
      </c>
      <c r="C1662" s="24" t="s">
        <v>3327</v>
      </c>
      <c r="D1662" s="25">
        <v>0</v>
      </c>
      <c r="E1662" s="25">
        <v>7.4749999999999996</v>
      </c>
      <c r="F1662" s="25">
        <v>0</v>
      </c>
      <c r="G1662" s="25">
        <v>0</v>
      </c>
      <c r="H1662" s="25">
        <v>0</v>
      </c>
      <c r="I1662" s="25">
        <v>0</v>
      </c>
      <c r="J1662" s="25">
        <v>2.4316230711169999E-2</v>
      </c>
      <c r="K1662" s="25">
        <v>0</v>
      </c>
      <c r="L1662" s="25">
        <v>0</v>
      </c>
      <c r="M1662" s="25">
        <v>0</v>
      </c>
      <c r="N1662" s="26" t="s">
        <v>5383</v>
      </c>
      <c r="O1662" s="15"/>
    </row>
    <row r="1663" spans="1:15" ht="31.5" x14ac:dyDescent="0.25">
      <c r="A1663" s="38" t="s">
        <v>3162</v>
      </c>
      <c r="B1663" s="26" t="s">
        <v>3328</v>
      </c>
      <c r="C1663" s="24" t="s">
        <v>3329</v>
      </c>
      <c r="D1663" s="25">
        <v>0</v>
      </c>
      <c r="E1663" s="25">
        <v>6.5650000000000004</v>
      </c>
      <c r="F1663" s="25">
        <v>0</v>
      </c>
      <c r="G1663" s="25">
        <v>0</v>
      </c>
      <c r="H1663" s="25">
        <v>0</v>
      </c>
      <c r="I1663" s="25">
        <v>0</v>
      </c>
      <c r="J1663" s="25">
        <v>2.1355993928940002E-2</v>
      </c>
      <c r="K1663" s="25">
        <v>0</v>
      </c>
      <c r="L1663" s="25">
        <v>0</v>
      </c>
      <c r="M1663" s="25">
        <v>0</v>
      </c>
      <c r="N1663" s="26" t="s">
        <v>5383</v>
      </c>
      <c r="O1663" s="15"/>
    </row>
    <row r="1664" spans="1:15" ht="31.5" x14ac:dyDescent="0.25">
      <c r="A1664" s="38" t="s">
        <v>3162</v>
      </c>
      <c r="B1664" s="26" t="s">
        <v>3330</v>
      </c>
      <c r="C1664" s="24" t="s">
        <v>3331</v>
      </c>
      <c r="D1664" s="25">
        <v>0</v>
      </c>
      <c r="E1664" s="25">
        <v>8.6129999999999995</v>
      </c>
      <c r="F1664" s="25">
        <v>0</v>
      </c>
      <c r="G1664" s="25">
        <v>0</v>
      </c>
      <c r="H1664" s="25">
        <v>0</v>
      </c>
      <c r="I1664" s="25">
        <v>0</v>
      </c>
      <c r="J1664" s="25">
        <v>2.8018153192680001E-2</v>
      </c>
      <c r="K1664" s="25">
        <v>0</v>
      </c>
      <c r="L1664" s="25">
        <v>0</v>
      </c>
      <c r="M1664" s="25">
        <v>0</v>
      </c>
      <c r="N1664" s="26" t="s">
        <v>5383</v>
      </c>
      <c r="O1664" s="15"/>
    </row>
    <row r="1665" spans="1:15" ht="31.5" x14ac:dyDescent="0.25">
      <c r="A1665" s="38" t="s">
        <v>3162</v>
      </c>
      <c r="B1665" s="26" t="s">
        <v>3332</v>
      </c>
      <c r="C1665" s="24" t="s">
        <v>3333</v>
      </c>
      <c r="D1665" s="25">
        <v>0</v>
      </c>
      <c r="E1665" s="25">
        <v>9.6850000000000005</v>
      </c>
      <c r="F1665" s="25">
        <v>0</v>
      </c>
      <c r="G1665" s="25">
        <v>0</v>
      </c>
      <c r="H1665" s="25">
        <v>0</v>
      </c>
      <c r="I1665" s="25">
        <v>0</v>
      </c>
      <c r="J1665" s="25">
        <v>3.1505377182300003E-2</v>
      </c>
      <c r="K1665" s="25">
        <v>0</v>
      </c>
      <c r="L1665" s="25">
        <v>0</v>
      </c>
      <c r="M1665" s="25">
        <v>0</v>
      </c>
      <c r="N1665" s="26" t="s">
        <v>5383</v>
      </c>
      <c r="O1665" s="15"/>
    </row>
    <row r="1666" spans="1:15" ht="31.5" x14ac:dyDescent="0.25">
      <c r="A1666" s="38" t="s">
        <v>3162</v>
      </c>
      <c r="B1666" s="26" t="s">
        <v>3334</v>
      </c>
      <c r="C1666" s="24" t="s">
        <v>3335</v>
      </c>
      <c r="D1666" s="25">
        <v>0</v>
      </c>
      <c r="E1666" s="25">
        <v>9.5549999999999997</v>
      </c>
      <c r="F1666" s="25">
        <v>0</v>
      </c>
      <c r="G1666" s="25">
        <v>0</v>
      </c>
      <c r="H1666" s="25">
        <v>0</v>
      </c>
      <c r="I1666" s="25">
        <v>0</v>
      </c>
      <c r="J1666" s="25">
        <v>3.1082486213410001E-2</v>
      </c>
      <c r="K1666" s="25">
        <v>0</v>
      </c>
      <c r="L1666" s="25">
        <v>0</v>
      </c>
      <c r="M1666" s="25">
        <v>0</v>
      </c>
      <c r="N1666" s="26" t="s">
        <v>5383</v>
      </c>
      <c r="O1666" s="15"/>
    </row>
    <row r="1667" spans="1:15" ht="31.5" x14ac:dyDescent="0.25">
      <c r="A1667" s="38" t="s">
        <v>3162</v>
      </c>
      <c r="B1667" s="26" t="s">
        <v>3336</v>
      </c>
      <c r="C1667" s="24" t="s">
        <v>3337</v>
      </c>
      <c r="D1667" s="25">
        <v>0</v>
      </c>
      <c r="E1667" s="25">
        <v>3.0880000000000001</v>
      </c>
      <c r="F1667" s="25">
        <v>0</v>
      </c>
      <c r="G1667" s="25">
        <v>0</v>
      </c>
      <c r="H1667" s="25">
        <v>0</v>
      </c>
      <c r="I1667" s="25">
        <v>0</v>
      </c>
      <c r="J1667" s="25">
        <v>1.004528701486E-2</v>
      </c>
      <c r="K1667" s="25">
        <v>0</v>
      </c>
      <c r="L1667" s="25">
        <v>0</v>
      </c>
      <c r="M1667" s="25">
        <v>0</v>
      </c>
      <c r="N1667" s="26" t="s">
        <v>5383</v>
      </c>
      <c r="O1667" s="15"/>
    </row>
    <row r="1668" spans="1:15" ht="31.5" x14ac:dyDescent="0.25">
      <c r="A1668" s="38" t="s">
        <v>3162</v>
      </c>
      <c r="B1668" s="26" t="s">
        <v>3338</v>
      </c>
      <c r="C1668" s="24" t="s">
        <v>3339</v>
      </c>
      <c r="D1668" s="25">
        <v>0</v>
      </c>
      <c r="E1668" s="25">
        <v>4.55</v>
      </c>
      <c r="F1668" s="25">
        <v>0</v>
      </c>
      <c r="G1668" s="25">
        <v>0</v>
      </c>
      <c r="H1668" s="25">
        <v>0</v>
      </c>
      <c r="I1668" s="25">
        <v>0</v>
      </c>
      <c r="J1668" s="25">
        <v>1.480118391115E-2</v>
      </c>
      <c r="K1668" s="25">
        <v>0</v>
      </c>
      <c r="L1668" s="25">
        <v>0</v>
      </c>
      <c r="M1668" s="25">
        <v>0</v>
      </c>
      <c r="N1668" s="26" t="s">
        <v>5383</v>
      </c>
      <c r="O1668" s="15"/>
    </row>
    <row r="1669" spans="1:15" ht="31.5" x14ac:dyDescent="0.25">
      <c r="A1669" s="38" t="s">
        <v>3162</v>
      </c>
      <c r="B1669" s="26" t="s">
        <v>3340</v>
      </c>
      <c r="C1669" s="24" t="s">
        <v>3341</v>
      </c>
      <c r="D1669" s="25">
        <v>0</v>
      </c>
      <c r="E1669" s="25">
        <v>6.3049999999999997</v>
      </c>
      <c r="F1669" s="25">
        <v>0</v>
      </c>
      <c r="G1669" s="25">
        <v>0</v>
      </c>
      <c r="H1669" s="25">
        <v>0</v>
      </c>
      <c r="I1669" s="25">
        <v>0</v>
      </c>
      <c r="J1669" s="25">
        <v>2.0510211991160002E-2</v>
      </c>
      <c r="K1669" s="25">
        <v>0</v>
      </c>
      <c r="L1669" s="25">
        <v>0</v>
      </c>
      <c r="M1669" s="25">
        <v>0</v>
      </c>
      <c r="N1669" s="26" t="s">
        <v>5383</v>
      </c>
      <c r="O1669" s="15"/>
    </row>
    <row r="1670" spans="1:15" ht="31.5" x14ac:dyDescent="0.25">
      <c r="A1670" s="38" t="s">
        <v>3162</v>
      </c>
      <c r="B1670" s="26" t="s">
        <v>3342</v>
      </c>
      <c r="C1670" s="24" t="s">
        <v>3343</v>
      </c>
      <c r="D1670" s="25">
        <v>0</v>
      </c>
      <c r="E1670" s="25">
        <v>19.338000000000001</v>
      </c>
      <c r="F1670" s="25">
        <v>0</v>
      </c>
      <c r="G1670" s="25">
        <v>0</v>
      </c>
      <c r="H1670" s="25">
        <v>0</v>
      </c>
      <c r="I1670" s="25">
        <v>0</v>
      </c>
      <c r="J1670" s="25">
        <v>6.2906658126110002E-2</v>
      </c>
      <c r="K1670" s="25">
        <v>0</v>
      </c>
      <c r="L1670" s="25">
        <v>0</v>
      </c>
      <c r="M1670" s="25">
        <v>0</v>
      </c>
      <c r="N1670" s="26" t="s">
        <v>5383</v>
      </c>
      <c r="O1670" s="15"/>
    </row>
    <row r="1671" spans="1:15" ht="31.5" x14ac:dyDescent="0.25">
      <c r="A1671" s="38" t="s">
        <v>3162</v>
      </c>
      <c r="B1671" s="26" t="s">
        <v>3344</v>
      </c>
      <c r="C1671" s="24" t="s">
        <v>3345</v>
      </c>
      <c r="D1671" s="25">
        <v>0</v>
      </c>
      <c r="E1671" s="25">
        <v>1.625</v>
      </c>
      <c r="F1671" s="25">
        <v>0</v>
      </c>
      <c r="G1671" s="25">
        <v>0</v>
      </c>
      <c r="H1671" s="25">
        <v>0</v>
      </c>
      <c r="I1671" s="25">
        <v>0</v>
      </c>
      <c r="J1671" s="25">
        <v>5.2861371111200001E-3</v>
      </c>
      <c r="K1671" s="25">
        <v>0</v>
      </c>
      <c r="L1671" s="25">
        <v>0</v>
      </c>
      <c r="M1671" s="25">
        <v>0</v>
      </c>
      <c r="N1671" s="26" t="s">
        <v>5383</v>
      </c>
      <c r="O1671" s="15"/>
    </row>
    <row r="1672" spans="1:15" ht="31.5" x14ac:dyDescent="0.25">
      <c r="A1672" s="38" t="s">
        <v>3162</v>
      </c>
      <c r="B1672" s="26" t="s">
        <v>3346</v>
      </c>
      <c r="C1672" s="24" t="s">
        <v>3347</v>
      </c>
      <c r="D1672" s="25">
        <v>0</v>
      </c>
      <c r="E1672" s="25">
        <v>4.68</v>
      </c>
      <c r="F1672" s="25">
        <v>0</v>
      </c>
      <c r="G1672" s="25">
        <v>0</v>
      </c>
      <c r="H1672" s="25">
        <v>0</v>
      </c>
      <c r="I1672" s="25">
        <v>0</v>
      </c>
      <c r="J1672" s="25">
        <v>1.522407488004E-2</v>
      </c>
      <c r="K1672" s="25">
        <v>0</v>
      </c>
      <c r="L1672" s="25">
        <v>0</v>
      </c>
      <c r="M1672" s="25">
        <v>0</v>
      </c>
      <c r="N1672" s="26" t="s">
        <v>5383</v>
      </c>
      <c r="O1672" s="15"/>
    </row>
    <row r="1673" spans="1:15" ht="31.5" x14ac:dyDescent="0.25">
      <c r="A1673" s="38" t="s">
        <v>3162</v>
      </c>
      <c r="B1673" s="26" t="s">
        <v>3348</v>
      </c>
      <c r="C1673" s="24" t="s">
        <v>3349</v>
      </c>
      <c r="D1673" s="25">
        <v>0</v>
      </c>
      <c r="E1673" s="25">
        <v>9.75</v>
      </c>
      <c r="F1673" s="25">
        <v>0</v>
      </c>
      <c r="G1673" s="25">
        <v>0</v>
      </c>
      <c r="H1673" s="25">
        <v>0</v>
      </c>
      <c r="I1673" s="25">
        <v>0</v>
      </c>
      <c r="J1673" s="25">
        <v>3.1716822666750001E-2</v>
      </c>
      <c r="K1673" s="25">
        <v>0</v>
      </c>
      <c r="L1673" s="25">
        <v>0</v>
      </c>
      <c r="M1673" s="25">
        <v>0</v>
      </c>
      <c r="N1673" s="26" t="s">
        <v>5383</v>
      </c>
      <c r="O1673" s="15"/>
    </row>
    <row r="1674" spans="1:15" ht="31.5" x14ac:dyDescent="0.25">
      <c r="A1674" s="38" t="s">
        <v>3162</v>
      </c>
      <c r="B1674" s="26" t="s">
        <v>3350</v>
      </c>
      <c r="C1674" s="24" t="s">
        <v>3351</v>
      </c>
      <c r="D1674" s="25">
        <v>0</v>
      </c>
      <c r="E1674" s="25">
        <v>7.67</v>
      </c>
      <c r="F1674" s="25">
        <v>0</v>
      </c>
      <c r="G1674" s="25">
        <v>0</v>
      </c>
      <c r="H1674" s="25">
        <v>0</v>
      </c>
      <c r="I1674" s="25">
        <v>0</v>
      </c>
      <c r="J1674" s="25">
        <v>2.4950567164509999E-2</v>
      </c>
      <c r="K1674" s="25">
        <v>0</v>
      </c>
      <c r="L1674" s="25">
        <v>0</v>
      </c>
      <c r="M1674" s="25">
        <v>0</v>
      </c>
      <c r="N1674" s="26" t="s">
        <v>5383</v>
      </c>
      <c r="O1674" s="15"/>
    </row>
    <row r="1675" spans="1:15" ht="31.5" x14ac:dyDescent="0.25">
      <c r="A1675" s="38" t="s">
        <v>3162</v>
      </c>
      <c r="B1675" s="26" t="s">
        <v>3352</v>
      </c>
      <c r="C1675" s="24" t="s">
        <v>3353</v>
      </c>
      <c r="D1675" s="25">
        <v>0</v>
      </c>
      <c r="E1675" s="25">
        <v>14.3</v>
      </c>
      <c r="F1675" s="25">
        <v>0</v>
      </c>
      <c r="G1675" s="25">
        <v>0</v>
      </c>
      <c r="H1675" s="25">
        <v>0</v>
      </c>
      <c r="I1675" s="25">
        <v>0</v>
      </c>
      <c r="J1675" s="25">
        <v>4.6518006577899999E-2</v>
      </c>
      <c r="K1675" s="25">
        <v>0</v>
      </c>
      <c r="L1675" s="25">
        <v>0</v>
      </c>
      <c r="M1675" s="25">
        <v>0</v>
      </c>
      <c r="N1675" s="26" t="s">
        <v>5383</v>
      </c>
      <c r="O1675" s="15"/>
    </row>
    <row r="1676" spans="1:15" ht="31.5" x14ac:dyDescent="0.25">
      <c r="A1676" s="38" t="s">
        <v>3162</v>
      </c>
      <c r="B1676" s="26" t="s">
        <v>3354</v>
      </c>
      <c r="C1676" s="24" t="s">
        <v>3355</v>
      </c>
      <c r="D1676" s="25">
        <v>0</v>
      </c>
      <c r="E1676" s="25">
        <v>10.335000000000001</v>
      </c>
      <c r="F1676" s="25">
        <v>0</v>
      </c>
      <c r="G1676" s="25">
        <v>0</v>
      </c>
      <c r="H1676" s="25">
        <v>0</v>
      </c>
      <c r="I1676" s="25">
        <v>0</v>
      </c>
      <c r="J1676" s="25">
        <v>3.361983202675E-2</v>
      </c>
      <c r="K1676" s="25">
        <v>0</v>
      </c>
      <c r="L1676" s="25">
        <v>0</v>
      </c>
      <c r="M1676" s="25">
        <v>0</v>
      </c>
      <c r="N1676" s="26" t="s">
        <v>5383</v>
      </c>
      <c r="O1676" s="15"/>
    </row>
    <row r="1677" spans="1:15" ht="31.5" x14ac:dyDescent="0.25">
      <c r="A1677" s="38" t="s">
        <v>3162</v>
      </c>
      <c r="B1677" s="26" t="s">
        <v>3356</v>
      </c>
      <c r="C1677" s="24" t="s">
        <v>3357</v>
      </c>
      <c r="D1677" s="25">
        <v>0</v>
      </c>
      <c r="E1677" s="25">
        <v>7.02</v>
      </c>
      <c r="F1677" s="25">
        <v>0</v>
      </c>
      <c r="G1677" s="25">
        <v>0</v>
      </c>
      <c r="H1677" s="25">
        <v>0</v>
      </c>
      <c r="I1677" s="25">
        <v>0</v>
      </c>
      <c r="J1677" s="25">
        <v>2.2836112320060001E-2</v>
      </c>
      <c r="K1677" s="25">
        <v>0</v>
      </c>
      <c r="L1677" s="25">
        <v>0</v>
      </c>
      <c r="M1677" s="25">
        <v>0</v>
      </c>
      <c r="N1677" s="26" t="s">
        <v>5383</v>
      </c>
      <c r="O1677" s="15"/>
    </row>
    <row r="1678" spans="1:15" ht="31.5" x14ac:dyDescent="0.25">
      <c r="A1678" s="38" t="s">
        <v>3162</v>
      </c>
      <c r="B1678" s="26" t="s">
        <v>3358</v>
      </c>
      <c r="C1678" s="24" t="s">
        <v>3359</v>
      </c>
      <c r="D1678" s="25">
        <v>0</v>
      </c>
      <c r="E1678" s="25">
        <v>20.443000000000001</v>
      </c>
      <c r="F1678" s="25">
        <v>0</v>
      </c>
      <c r="G1678" s="25">
        <v>0</v>
      </c>
      <c r="H1678" s="25">
        <v>0</v>
      </c>
      <c r="I1678" s="25">
        <v>0</v>
      </c>
      <c r="J1678" s="25">
        <v>6.6501231361669993E-2</v>
      </c>
      <c r="K1678" s="25">
        <v>0</v>
      </c>
      <c r="L1678" s="25">
        <v>0</v>
      </c>
      <c r="M1678" s="25">
        <v>0</v>
      </c>
      <c r="N1678" s="26" t="s">
        <v>5383</v>
      </c>
      <c r="O1678" s="15"/>
    </row>
    <row r="1679" spans="1:15" ht="31.5" x14ac:dyDescent="0.25">
      <c r="A1679" s="38" t="s">
        <v>3162</v>
      </c>
      <c r="B1679" s="26" t="s">
        <v>3360</v>
      </c>
      <c r="C1679" s="24" t="s">
        <v>3361</v>
      </c>
      <c r="D1679" s="25">
        <v>0</v>
      </c>
      <c r="E1679" s="25">
        <v>10.4</v>
      </c>
      <c r="F1679" s="25">
        <v>0</v>
      </c>
      <c r="G1679" s="25">
        <v>0</v>
      </c>
      <c r="H1679" s="25">
        <v>0</v>
      </c>
      <c r="I1679" s="25">
        <v>0</v>
      </c>
      <c r="J1679" s="25">
        <v>3.3831277511199999E-2</v>
      </c>
      <c r="K1679" s="25">
        <v>0</v>
      </c>
      <c r="L1679" s="25">
        <v>0</v>
      </c>
      <c r="M1679" s="25">
        <v>0</v>
      </c>
      <c r="N1679" s="26" t="s">
        <v>5383</v>
      </c>
      <c r="O1679" s="15"/>
    </row>
    <row r="1680" spans="1:15" ht="31.5" x14ac:dyDescent="0.25">
      <c r="A1680" s="38" t="s">
        <v>3162</v>
      </c>
      <c r="B1680" s="26" t="s">
        <v>3362</v>
      </c>
      <c r="C1680" s="24" t="s">
        <v>3363</v>
      </c>
      <c r="D1680" s="25">
        <v>0</v>
      </c>
      <c r="E1680" s="25">
        <v>2.86</v>
      </c>
      <c r="F1680" s="25">
        <v>0</v>
      </c>
      <c r="G1680" s="25">
        <v>0</v>
      </c>
      <c r="H1680" s="25">
        <v>0</v>
      </c>
      <c r="I1680" s="25">
        <v>0</v>
      </c>
      <c r="J1680" s="25">
        <v>9.3036013155799995E-3</v>
      </c>
      <c r="K1680" s="25">
        <v>0</v>
      </c>
      <c r="L1680" s="25">
        <v>0</v>
      </c>
      <c r="M1680" s="25">
        <v>0</v>
      </c>
      <c r="N1680" s="26" t="s">
        <v>5383</v>
      </c>
      <c r="O1680" s="15"/>
    </row>
    <row r="1681" spans="1:15" ht="31.5" x14ac:dyDescent="0.25">
      <c r="A1681" s="38" t="s">
        <v>3162</v>
      </c>
      <c r="B1681" s="26" t="s">
        <v>3364</v>
      </c>
      <c r="C1681" s="24" t="s">
        <v>3365</v>
      </c>
      <c r="D1681" s="25">
        <v>0</v>
      </c>
      <c r="E1681" s="25">
        <v>32.832000000000001</v>
      </c>
      <c r="F1681" s="25">
        <v>0</v>
      </c>
      <c r="G1681" s="25">
        <v>0</v>
      </c>
      <c r="H1681" s="25">
        <v>0</v>
      </c>
      <c r="I1681" s="25">
        <v>0</v>
      </c>
      <c r="J1681" s="25">
        <v>0.10680274069689</v>
      </c>
      <c r="K1681" s="25">
        <v>0</v>
      </c>
      <c r="L1681" s="25">
        <v>0</v>
      </c>
      <c r="M1681" s="25">
        <v>0</v>
      </c>
      <c r="N1681" s="26" t="s">
        <v>5383</v>
      </c>
      <c r="O1681" s="15"/>
    </row>
    <row r="1682" spans="1:15" ht="31.5" x14ac:dyDescent="0.25">
      <c r="A1682" s="38" t="s">
        <v>3162</v>
      </c>
      <c r="B1682" s="26" t="s">
        <v>3366</v>
      </c>
      <c r="C1682" s="24" t="s">
        <v>3367</v>
      </c>
      <c r="D1682" s="25">
        <v>0</v>
      </c>
      <c r="E1682" s="25">
        <v>44.351999999999997</v>
      </c>
      <c r="F1682" s="25">
        <v>0</v>
      </c>
      <c r="G1682" s="25">
        <v>0</v>
      </c>
      <c r="H1682" s="25">
        <v>0</v>
      </c>
      <c r="I1682" s="25">
        <v>0</v>
      </c>
      <c r="J1682" s="25">
        <v>0.14427738655545</v>
      </c>
      <c r="K1682" s="25">
        <v>0</v>
      </c>
      <c r="L1682" s="25">
        <v>0</v>
      </c>
      <c r="M1682" s="25">
        <v>0</v>
      </c>
      <c r="N1682" s="26" t="s">
        <v>5383</v>
      </c>
      <c r="O1682" s="15"/>
    </row>
    <row r="1683" spans="1:15" ht="31.5" x14ac:dyDescent="0.25">
      <c r="A1683" s="38" t="s">
        <v>3162</v>
      </c>
      <c r="B1683" s="26" t="s">
        <v>3368</v>
      </c>
      <c r="C1683" s="24" t="s">
        <v>3369</v>
      </c>
      <c r="D1683" s="25">
        <v>0</v>
      </c>
      <c r="E1683" s="25">
        <v>38.591999999999999</v>
      </c>
      <c r="F1683" s="25">
        <v>0</v>
      </c>
      <c r="G1683" s="25">
        <v>0</v>
      </c>
      <c r="H1683" s="25">
        <v>0</v>
      </c>
      <c r="I1683" s="25">
        <v>0</v>
      </c>
      <c r="J1683" s="25">
        <v>0.12554006362617001</v>
      </c>
      <c r="K1683" s="25">
        <v>0</v>
      </c>
      <c r="L1683" s="25">
        <v>0</v>
      </c>
      <c r="M1683" s="25">
        <v>0</v>
      </c>
      <c r="N1683" s="26" t="s">
        <v>5383</v>
      </c>
      <c r="O1683" s="15"/>
    </row>
    <row r="1684" spans="1:15" ht="31.5" x14ac:dyDescent="0.25">
      <c r="A1684" s="38" t="s">
        <v>3162</v>
      </c>
      <c r="B1684" s="26" t="s">
        <v>3370</v>
      </c>
      <c r="C1684" s="24" t="s">
        <v>3371</v>
      </c>
      <c r="D1684" s="25">
        <v>0</v>
      </c>
      <c r="E1684" s="25">
        <v>65.087999999999994</v>
      </c>
      <c r="F1684" s="25">
        <v>0</v>
      </c>
      <c r="G1684" s="25">
        <v>0</v>
      </c>
      <c r="H1684" s="25">
        <v>0</v>
      </c>
      <c r="I1684" s="25">
        <v>0</v>
      </c>
      <c r="J1684" s="25">
        <v>0.21173174910086001</v>
      </c>
      <c r="K1684" s="25">
        <v>0</v>
      </c>
      <c r="L1684" s="25">
        <v>0</v>
      </c>
      <c r="M1684" s="25">
        <v>0</v>
      </c>
      <c r="N1684" s="26" t="s">
        <v>5383</v>
      </c>
      <c r="O1684" s="15"/>
    </row>
    <row r="1685" spans="1:15" ht="31.5" x14ac:dyDescent="0.25">
      <c r="A1685" s="38" t="s">
        <v>3162</v>
      </c>
      <c r="B1685" s="26" t="s">
        <v>3372</v>
      </c>
      <c r="C1685" s="24" t="s">
        <v>3373</v>
      </c>
      <c r="D1685" s="25">
        <v>0</v>
      </c>
      <c r="E1685" s="25">
        <v>7.4880000000000004</v>
      </c>
      <c r="F1685" s="25">
        <v>0</v>
      </c>
      <c r="G1685" s="25">
        <v>0</v>
      </c>
      <c r="H1685" s="25">
        <v>0</v>
      </c>
      <c r="I1685" s="25">
        <v>0</v>
      </c>
      <c r="J1685" s="25">
        <v>2.4358519808059999E-2</v>
      </c>
      <c r="K1685" s="25">
        <v>0</v>
      </c>
      <c r="L1685" s="25">
        <v>0</v>
      </c>
      <c r="M1685" s="25">
        <v>0</v>
      </c>
      <c r="N1685" s="26" t="s">
        <v>5383</v>
      </c>
      <c r="O1685" s="15"/>
    </row>
    <row r="1686" spans="1:15" ht="31.5" x14ac:dyDescent="0.25">
      <c r="A1686" s="38" t="s">
        <v>3162</v>
      </c>
      <c r="B1686" s="26" t="s">
        <v>3374</v>
      </c>
      <c r="C1686" s="24" t="s">
        <v>3375</v>
      </c>
      <c r="D1686" s="25">
        <v>0</v>
      </c>
      <c r="E1686" s="25">
        <v>40.32</v>
      </c>
      <c r="F1686" s="25">
        <v>0</v>
      </c>
      <c r="G1686" s="25">
        <v>0</v>
      </c>
      <c r="H1686" s="25">
        <v>0</v>
      </c>
      <c r="I1686" s="25">
        <v>0</v>
      </c>
      <c r="J1686" s="25">
        <v>0.13116126050495999</v>
      </c>
      <c r="K1686" s="25">
        <v>0</v>
      </c>
      <c r="L1686" s="25">
        <v>0</v>
      </c>
      <c r="M1686" s="25">
        <v>0</v>
      </c>
      <c r="N1686" s="26" t="s">
        <v>5383</v>
      </c>
      <c r="O1686" s="15"/>
    </row>
    <row r="1687" spans="1:15" ht="31.5" x14ac:dyDescent="0.25">
      <c r="A1687" s="38" t="s">
        <v>3162</v>
      </c>
      <c r="B1687" s="26" t="s">
        <v>3376</v>
      </c>
      <c r="C1687" s="24" t="s">
        <v>3377</v>
      </c>
      <c r="D1687" s="25">
        <v>0</v>
      </c>
      <c r="E1687" s="25">
        <v>20.303999999999998</v>
      </c>
      <c r="F1687" s="25">
        <v>0</v>
      </c>
      <c r="G1687" s="25">
        <v>0</v>
      </c>
      <c r="H1687" s="25">
        <v>0</v>
      </c>
      <c r="I1687" s="25">
        <v>0</v>
      </c>
      <c r="J1687" s="25">
        <v>6.6049063325710006E-2</v>
      </c>
      <c r="K1687" s="25">
        <v>0</v>
      </c>
      <c r="L1687" s="25">
        <v>0</v>
      </c>
      <c r="M1687" s="25">
        <v>0</v>
      </c>
      <c r="N1687" s="26" t="s">
        <v>5383</v>
      </c>
      <c r="O1687" s="15"/>
    </row>
    <row r="1688" spans="1:15" ht="31.5" x14ac:dyDescent="0.25">
      <c r="A1688" s="38" t="s">
        <v>3162</v>
      </c>
      <c r="B1688" s="26" t="s">
        <v>3378</v>
      </c>
      <c r="C1688" s="24" t="s">
        <v>3379</v>
      </c>
      <c r="D1688" s="25">
        <v>0</v>
      </c>
      <c r="E1688" s="25">
        <v>43.488</v>
      </c>
      <c r="F1688" s="25">
        <v>0</v>
      </c>
      <c r="G1688" s="25">
        <v>0</v>
      </c>
      <c r="H1688" s="25">
        <v>0</v>
      </c>
      <c r="I1688" s="25">
        <v>0</v>
      </c>
      <c r="J1688" s="25">
        <v>0.14146678811606</v>
      </c>
      <c r="K1688" s="25">
        <v>0</v>
      </c>
      <c r="L1688" s="25">
        <v>0</v>
      </c>
      <c r="M1688" s="25">
        <v>0</v>
      </c>
      <c r="N1688" s="26" t="s">
        <v>5383</v>
      </c>
      <c r="O1688" s="15"/>
    </row>
    <row r="1689" spans="1:15" ht="31.5" x14ac:dyDescent="0.25">
      <c r="A1689" s="38" t="s">
        <v>3162</v>
      </c>
      <c r="B1689" s="26" t="s">
        <v>3380</v>
      </c>
      <c r="C1689" s="24" t="s">
        <v>3381</v>
      </c>
      <c r="D1689" s="25">
        <v>0</v>
      </c>
      <c r="E1689" s="25">
        <v>18.864000000000001</v>
      </c>
      <c r="F1689" s="25">
        <v>0</v>
      </c>
      <c r="G1689" s="25">
        <v>0</v>
      </c>
      <c r="H1689" s="25">
        <v>0</v>
      </c>
      <c r="I1689" s="25">
        <v>0</v>
      </c>
      <c r="J1689" s="25">
        <v>6.1364732593390002E-2</v>
      </c>
      <c r="K1689" s="25">
        <v>0</v>
      </c>
      <c r="L1689" s="25">
        <v>0</v>
      </c>
      <c r="M1689" s="25">
        <v>0</v>
      </c>
      <c r="N1689" s="26" t="s">
        <v>5383</v>
      </c>
      <c r="O1689" s="15"/>
    </row>
    <row r="1690" spans="1:15" ht="31.5" x14ac:dyDescent="0.25">
      <c r="A1690" s="38" t="s">
        <v>3162</v>
      </c>
      <c r="B1690" s="26" t="s">
        <v>3382</v>
      </c>
      <c r="C1690" s="24" t="s">
        <v>3383</v>
      </c>
      <c r="D1690" s="25">
        <v>0</v>
      </c>
      <c r="E1690" s="25">
        <v>14.976000000000001</v>
      </c>
      <c r="F1690" s="25">
        <v>0</v>
      </c>
      <c r="G1690" s="25">
        <v>0</v>
      </c>
      <c r="H1690" s="25">
        <v>0</v>
      </c>
      <c r="I1690" s="25">
        <v>0</v>
      </c>
      <c r="J1690" s="25">
        <v>4.8717039616119999E-2</v>
      </c>
      <c r="K1690" s="25">
        <v>0</v>
      </c>
      <c r="L1690" s="25">
        <v>0</v>
      </c>
      <c r="M1690" s="25">
        <v>0</v>
      </c>
      <c r="N1690" s="26" t="s">
        <v>5383</v>
      </c>
      <c r="O1690" s="15"/>
    </row>
    <row r="1691" spans="1:15" ht="31.5" x14ac:dyDescent="0.25">
      <c r="A1691" s="38" t="s">
        <v>3162</v>
      </c>
      <c r="B1691" s="26" t="s">
        <v>3384</v>
      </c>
      <c r="C1691" s="24" t="s">
        <v>3385</v>
      </c>
      <c r="D1691" s="25">
        <v>0</v>
      </c>
      <c r="E1691" s="25">
        <v>20.88</v>
      </c>
      <c r="F1691" s="25">
        <v>0</v>
      </c>
      <c r="G1691" s="25">
        <v>0</v>
      </c>
      <c r="H1691" s="25">
        <v>0</v>
      </c>
      <c r="I1691" s="25">
        <v>0</v>
      </c>
      <c r="J1691" s="25">
        <v>6.7922795618639994E-2</v>
      </c>
      <c r="K1691" s="25">
        <v>0</v>
      </c>
      <c r="L1691" s="25">
        <v>0</v>
      </c>
      <c r="M1691" s="25">
        <v>0</v>
      </c>
      <c r="N1691" s="26" t="s">
        <v>5383</v>
      </c>
      <c r="O1691" s="15"/>
    </row>
    <row r="1692" spans="1:15" ht="31.5" x14ac:dyDescent="0.25">
      <c r="A1692" s="38" t="s">
        <v>3162</v>
      </c>
      <c r="B1692" s="26" t="s">
        <v>3386</v>
      </c>
      <c r="C1692" s="24" t="s">
        <v>3387</v>
      </c>
      <c r="D1692" s="25">
        <v>0</v>
      </c>
      <c r="E1692" s="25">
        <v>39.024000000000001</v>
      </c>
      <c r="F1692" s="25">
        <v>0</v>
      </c>
      <c r="G1692" s="25">
        <v>0</v>
      </c>
      <c r="H1692" s="25">
        <v>0</v>
      </c>
      <c r="I1692" s="25">
        <v>0</v>
      </c>
      <c r="J1692" s="25">
        <v>0.12694536284586999</v>
      </c>
      <c r="K1692" s="25">
        <v>0</v>
      </c>
      <c r="L1692" s="25">
        <v>0</v>
      </c>
      <c r="M1692" s="25">
        <v>0</v>
      </c>
      <c r="N1692" s="26" t="s">
        <v>5383</v>
      </c>
      <c r="O1692" s="15"/>
    </row>
    <row r="1693" spans="1:15" ht="31.5" x14ac:dyDescent="0.25">
      <c r="A1693" s="38" t="s">
        <v>3162</v>
      </c>
      <c r="B1693" s="26" t="s">
        <v>3388</v>
      </c>
      <c r="C1693" s="24" t="s">
        <v>3389</v>
      </c>
      <c r="D1693" s="25">
        <v>0</v>
      </c>
      <c r="E1693" s="25">
        <v>14.976000000000001</v>
      </c>
      <c r="F1693" s="25">
        <v>0</v>
      </c>
      <c r="G1693" s="25">
        <v>0</v>
      </c>
      <c r="H1693" s="25">
        <v>0</v>
      </c>
      <c r="I1693" s="25">
        <v>0</v>
      </c>
      <c r="J1693" s="25">
        <v>4.8717039616119999E-2</v>
      </c>
      <c r="K1693" s="25">
        <v>0</v>
      </c>
      <c r="L1693" s="25">
        <v>0</v>
      </c>
      <c r="M1693" s="25">
        <v>0</v>
      </c>
      <c r="N1693" s="26" t="s">
        <v>5383</v>
      </c>
      <c r="O1693" s="15"/>
    </row>
    <row r="1694" spans="1:15" ht="31.5" x14ac:dyDescent="0.25">
      <c r="A1694" s="38" t="s">
        <v>3162</v>
      </c>
      <c r="B1694" s="26" t="s">
        <v>3390</v>
      </c>
      <c r="C1694" s="24" t="s">
        <v>3391</v>
      </c>
      <c r="D1694" s="25">
        <v>0</v>
      </c>
      <c r="E1694" s="25">
        <v>15.84</v>
      </c>
      <c r="F1694" s="25">
        <v>0</v>
      </c>
      <c r="G1694" s="25">
        <v>0</v>
      </c>
      <c r="H1694" s="25">
        <v>0</v>
      </c>
      <c r="I1694" s="25">
        <v>0</v>
      </c>
      <c r="J1694" s="25">
        <v>5.1527638055519999E-2</v>
      </c>
      <c r="K1694" s="25">
        <v>0</v>
      </c>
      <c r="L1694" s="25">
        <v>0</v>
      </c>
      <c r="M1694" s="25">
        <v>0</v>
      </c>
      <c r="N1694" s="26" t="s">
        <v>5383</v>
      </c>
      <c r="O1694" s="15"/>
    </row>
    <row r="1695" spans="1:15" ht="31.5" x14ac:dyDescent="0.25">
      <c r="A1695" s="38" t="s">
        <v>3162</v>
      </c>
      <c r="B1695" s="26" t="s">
        <v>3392</v>
      </c>
      <c r="C1695" s="24" t="s">
        <v>3393</v>
      </c>
      <c r="D1695" s="25">
        <v>0</v>
      </c>
      <c r="E1695" s="25">
        <v>25.344000000000001</v>
      </c>
      <c r="F1695" s="25">
        <v>0</v>
      </c>
      <c r="G1695" s="25">
        <v>0</v>
      </c>
      <c r="H1695" s="25">
        <v>0</v>
      </c>
      <c r="I1695" s="25">
        <v>0</v>
      </c>
      <c r="J1695" s="25">
        <v>8.2444220888829994E-2</v>
      </c>
      <c r="K1695" s="25">
        <v>0</v>
      </c>
      <c r="L1695" s="25">
        <v>0</v>
      </c>
      <c r="M1695" s="25">
        <v>0</v>
      </c>
      <c r="N1695" s="26" t="s">
        <v>5383</v>
      </c>
      <c r="O1695" s="15"/>
    </row>
    <row r="1696" spans="1:15" ht="31.5" x14ac:dyDescent="0.25">
      <c r="A1696" s="38" t="s">
        <v>3162</v>
      </c>
      <c r="B1696" s="26" t="s">
        <v>3394</v>
      </c>
      <c r="C1696" s="24" t="s">
        <v>3395</v>
      </c>
      <c r="D1696" s="25">
        <v>0</v>
      </c>
      <c r="E1696" s="25">
        <v>13.68</v>
      </c>
      <c r="F1696" s="25">
        <v>0</v>
      </c>
      <c r="G1696" s="25">
        <v>0</v>
      </c>
      <c r="H1696" s="25">
        <v>0</v>
      </c>
      <c r="I1696" s="25">
        <v>0</v>
      </c>
      <c r="J1696" s="25">
        <v>4.4501141957039997E-2</v>
      </c>
      <c r="K1696" s="25">
        <v>0</v>
      </c>
      <c r="L1696" s="25">
        <v>0</v>
      </c>
      <c r="M1696" s="25">
        <v>0</v>
      </c>
      <c r="N1696" s="26" t="s">
        <v>5383</v>
      </c>
      <c r="O1696" s="15"/>
    </row>
    <row r="1697" spans="1:15" ht="31.5" x14ac:dyDescent="0.25">
      <c r="A1697" s="38" t="s">
        <v>3162</v>
      </c>
      <c r="B1697" s="26" t="s">
        <v>3396</v>
      </c>
      <c r="C1697" s="24" t="s">
        <v>3397</v>
      </c>
      <c r="D1697" s="25">
        <v>0</v>
      </c>
      <c r="E1697" s="25">
        <v>13.968</v>
      </c>
      <c r="F1697" s="25">
        <v>0</v>
      </c>
      <c r="G1697" s="25">
        <v>0</v>
      </c>
      <c r="H1697" s="25">
        <v>0</v>
      </c>
      <c r="I1697" s="25">
        <v>0</v>
      </c>
      <c r="J1697" s="25">
        <v>4.5438008103500002E-2</v>
      </c>
      <c r="K1697" s="25">
        <v>0</v>
      </c>
      <c r="L1697" s="25">
        <v>0</v>
      </c>
      <c r="M1697" s="25">
        <v>0</v>
      </c>
      <c r="N1697" s="26" t="s">
        <v>5383</v>
      </c>
      <c r="O1697" s="15"/>
    </row>
    <row r="1698" spans="1:15" ht="31.5" x14ac:dyDescent="0.25">
      <c r="A1698" s="38" t="s">
        <v>3162</v>
      </c>
      <c r="B1698" s="26" t="s">
        <v>3398</v>
      </c>
      <c r="C1698" s="24" t="s">
        <v>3399</v>
      </c>
      <c r="D1698" s="25">
        <v>0</v>
      </c>
      <c r="E1698" s="25">
        <v>13.68</v>
      </c>
      <c r="F1698" s="25">
        <v>0</v>
      </c>
      <c r="G1698" s="25">
        <v>0</v>
      </c>
      <c r="H1698" s="25">
        <v>0</v>
      </c>
      <c r="I1698" s="25">
        <v>0</v>
      </c>
      <c r="J1698" s="25">
        <v>4.4501141957039997E-2</v>
      </c>
      <c r="K1698" s="25">
        <v>0</v>
      </c>
      <c r="L1698" s="25">
        <v>0</v>
      </c>
      <c r="M1698" s="25">
        <v>0</v>
      </c>
      <c r="N1698" s="26" t="s">
        <v>5383</v>
      </c>
      <c r="O1698" s="15"/>
    </row>
    <row r="1699" spans="1:15" ht="31.5" x14ac:dyDescent="0.25">
      <c r="A1699" s="38" t="s">
        <v>3162</v>
      </c>
      <c r="B1699" s="26" t="s">
        <v>3400</v>
      </c>
      <c r="C1699" s="24" t="s">
        <v>3401</v>
      </c>
      <c r="D1699" s="25">
        <v>0</v>
      </c>
      <c r="E1699" s="25">
        <v>31.824000000000002</v>
      </c>
      <c r="F1699" s="25">
        <v>0</v>
      </c>
      <c r="G1699" s="25">
        <v>0</v>
      </c>
      <c r="H1699" s="25">
        <v>0</v>
      </c>
      <c r="I1699" s="25">
        <v>0</v>
      </c>
      <c r="J1699" s="25">
        <v>0.10352370918426999</v>
      </c>
      <c r="K1699" s="25">
        <v>0</v>
      </c>
      <c r="L1699" s="25">
        <v>0</v>
      </c>
      <c r="M1699" s="25">
        <v>0</v>
      </c>
      <c r="N1699" s="26" t="s">
        <v>5383</v>
      </c>
      <c r="O1699" s="15"/>
    </row>
    <row r="1700" spans="1:15" ht="31.5" x14ac:dyDescent="0.25">
      <c r="A1700" s="38" t="s">
        <v>3162</v>
      </c>
      <c r="B1700" s="26" t="s">
        <v>3402</v>
      </c>
      <c r="C1700" s="24" t="s">
        <v>3403</v>
      </c>
      <c r="D1700" s="25">
        <v>0</v>
      </c>
      <c r="E1700" s="25">
        <v>15.696</v>
      </c>
      <c r="F1700" s="25">
        <v>0</v>
      </c>
      <c r="G1700" s="25">
        <v>0</v>
      </c>
      <c r="H1700" s="25">
        <v>0</v>
      </c>
      <c r="I1700" s="25">
        <v>0</v>
      </c>
      <c r="J1700" s="25">
        <v>5.1059204982279997E-2</v>
      </c>
      <c r="K1700" s="25">
        <v>0</v>
      </c>
      <c r="L1700" s="25">
        <v>0</v>
      </c>
      <c r="M1700" s="25">
        <v>0</v>
      </c>
      <c r="N1700" s="26" t="s">
        <v>5383</v>
      </c>
      <c r="O1700" s="15"/>
    </row>
    <row r="1701" spans="1:15" ht="31.5" x14ac:dyDescent="0.25">
      <c r="A1701" s="38" t="s">
        <v>3162</v>
      </c>
      <c r="B1701" s="26" t="s">
        <v>3404</v>
      </c>
      <c r="C1701" s="24" t="s">
        <v>3405</v>
      </c>
      <c r="D1701" s="25">
        <v>0</v>
      </c>
      <c r="E1701" s="25">
        <v>21.456</v>
      </c>
      <c r="F1701" s="25">
        <v>0</v>
      </c>
      <c r="G1701" s="25">
        <v>0</v>
      </c>
      <c r="H1701" s="25">
        <v>0</v>
      </c>
      <c r="I1701" s="25">
        <v>0</v>
      </c>
      <c r="J1701" s="25">
        <v>6.9796527911560005E-2</v>
      </c>
      <c r="K1701" s="25">
        <v>0</v>
      </c>
      <c r="L1701" s="25">
        <v>0</v>
      </c>
      <c r="M1701" s="25">
        <v>0</v>
      </c>
      <c r="N1701" s="26" t="s">
        <v>5383</v>
      </c>
      <c r="O1701" s="15"/>
    </row>
    <row r="1702" spans="1:15" ht="31.5" x14ac:dyDescent="0.25">
      <c r="A1702" s="38" t="s">
        <v>3162</v>
      </c>
      <c r="B1702" s="26" t="s">
        <v>3406</v>
      </c>
      <c r="C1702" s="24" t="s">
        <v>3407</v>
      </c>
      <c r="D1702" s="25">
        <v>0</v>
      </c>
      <c r="E1702" s="25">
        <v>29.808</v>
      </c>
      <c r="F1702" s="25">
        <v>0</v>
      </c>
      <c r="G1702" s="25">
        <v>0</v>
      </c>
      <c r="H1702" s="25">
        <v>0</v>
      </c>
      <c r="I1702" s="25">
        <v>0</v>
      </c>
      <c r="J1702" s="25">
        <v>9.6965646159019994E-2</v>
      </c>
      <c r="K1702" s="25">
        <v>0</v>
      </c>
      <c r="L1702" s="25">
        <v>0</v>
      </c>
      <c r="M1702" s="25">
        <v>0</v>
      </c>
      <c r="N1702" s="26" t="s">
        <v>5383</v>
      </c>
      <c r="O1702" s="15"/>
    </row>
    <row r="1703" spans="1:15" ht="31.5" x14ac:dyDescent="0.25">
      <c r="A1703" s="38" t="s">
        <v>3162</v>
      </c>
      <c r="B1703" s="26" t="s">
        <v>3408</v>
      </c>
      <c r="C1703" s="24" t="s">
        <v>3409</v>
      </c>
      <c r="D1703" s="25">
        <v>0</v>
      </c>
      <c r="E1703" s="25">
        <v>32.4</v>
      </c>
      <c r="F1703" s="25">
        <v>0</v>
      </c>
      <c r="G1703" s="25">
        <v>0</v>
      </c>
      <c r="H1703" s="25">
        <v>0</v>
      </c>
      <c r="I1703" s="25">
        <v>0</v>
      </c>
      <c r="J1703" s="25">
        <v>0.1053974414772</v>
      </c>
      <c r="K1703" s="25">
        <v>0</v>
      </c>
      <c r="L1703" s="25">
        <v>0</v>
      </c>
      <c r="M1703" s="25">
        <v>0</v>
      </c>
      <c r="N1703" s="26" t="s">
        <v>5383</v>
      </c>
      <c r="O1703" s="15"/>
    </row>
    <row r="1704" spans="1:15" ht="31.5" x14ac:dyDescent="0.25">
      <c r="A1704" s="38" t="s">
        <v>3162</v>
      </c>
      <c r="B1704" s="26" t="s">
        <v>3410</v>
      </c>
      <c r="C1704" s="24" t="s">
        <v>3411</v>
      </c>
      <c r="D1704" s="25">
        <v>0</v>
      </c>
      <c r="E1704" s="25">
        <v>21.24</v>
      </c>
      <c r="F1704" s="25">
        <v>0</v>
      </c>
      <c r="G1704" s="25">
        <v>0</v>
      </c>
      <c r="H1704" s="25">
        <v>0</v>
      </c>
      <c r="I1704" s="25">
        <v>0</v>
      </c>
      <c r="J1704" s="25">
        <v>6.9093878301719994E-2</v>
      </c>
      <c r="K1704" s="25">
        <v>0</v>
      </c>
      <c r="L1704" s="25">
        <v>0</v>
      </c>
      <c r="M1704" s="25">
        <v>0</v>
      </c>
      <c r="N1704" s="26" t="s">
        <v>5383</v>
      </c>
      <c r="O1704" s="15"/>
    </row>
    <row r="1705" spans="1:15" ht="31.5" x14ac:dyDescent="0.25">
      <c r="A1705" s="38" t="s">
        <v>3162</v>
      </c>
      <c r="B1705" s="26" t="s">
        <v>3412</v>
      </c>
      <c r="C1705" s="24" t="s">
        <v>3413</v>
      </c>
      <c r="D1705" s="25">
        <v>0</v>
      </c>
      <c r="E1705" s="25">
        <v>42.624000000000002</v>
      </c>
      <c r="F1705" s="25">
        <v>0</v>
      </c>
      <c r="G1705" s="25">
        <v>0</v>
      </c>
      <c r="H1705" s="25">
        <v>0</v>
      </c>
      <c r="I1705" s="25">
        <v>0</v>
      </c>
      <c r="J1705" s="25">
        <v>0.13865618967667001</v>
      </c>
      <c r="K1705" s="25">
        <v>0</v>
      </c>
      <c r="L1705" s="25">
        <v>0</v>
      </c>
      <c r="M1705" s="25">
        <v>0</v>
      </c>
      <c r="N1705" s="26" t="s">
        <v>5383</v>
      </c>
      <c r="O1705" s="15"/>
    </row>
    <row r="1706" spans="1:15" ht="31.5" x14ac:dyDescent="0.25">
      <c r="A1706" s="38" t="s">
        <v>3162</v>
      </c>
      <c r="B1706" s="26" t="s">
        <v>3414</v>
      </c>
      <c r="C1706" s="24" t="s">
        <v>3415</v>
      </c>
      <c r="D1706" s="25">
        <v>0</v>
      </c>
      <c r="E1706" s="25">
        <v>6.9119999999999999</v>
      </c>
      <c r="F1706" s="25">
        <v>0</v>
      </c>
      <c r="G1706" s="25">
        <v>0</v>
      </c>
      <c r="H1706" s="25">
        <v>0</v>
      </c>
      <c r="I1706" s="25">
        <v>0</v>
      </c>
      <c r="J1706" s="25">
        <v>2.248478751513E-2</v>
      </c>
      <c r="K1706" s="25">
        <v>0</v>
      </c>
      <c r="L1706" s="25">
        <v>0</v>
      </c>
      <c r="M1706" s="25">
        <v>0</v>
      </c>
      <c r="N1706" s="26" t="s">
        <v>5383</v>
      </c>
      <c r="O1706" s="15"/>
    </row>
    <row r="1707" spans="1:15" ht="31.5" x14ac:dyDescent="0.25">
      <c r="A1707" s="38" t="s">
        <v>3162</v>
      </c>
      <c r="B1707" s="26" t="s">
        <v>3416</v>
      </c>
      <c r="C1707" s="24" t="s">
        <v>3417</v>
      </c>
      <c r="D1707" s="25">
        <v>0</v>
      </c>
      <c r="E1707" s="25">
        <v>75.239999999999995</v>
      </c>
      <c r="F1707" s="25">
        <v>0</v>
      </c>
      <c r="G1707" s="25">
        <v>0</v>
      </c>
      <c r="H1707" s="25">
        <v>0</v>
      </c>
      <c r="I1707" s="25">
        <v>0</v>
      </c>
      <c r="J1707" s="25">
        <v>0.24475628076372</v>
      </c>
      <c r="K1707" s="25">
        <v>0</v>
      </c>
      <c r="L1707" s="25">
        <v>0</v>
      </c>
      <c r="M1707" s="25">
        <v>0</v>
      </c>
      <c r="N1707" s="26" t="s">
        <v>5383</v>
      </c>
      <c r="O1707" s="15"/>
    </row>
    <row r="1708" spans="1:15" ht="31.5" x14ac:dyDescent="0.25">
      <c r="A1708" s="38" t="s">
        <v>3162</v>
      </c>
      <c r="B1708" s="26" t="s">
        <v>3418</v>
      </c>
      <c r="C1708" s="24" t="s">
        <v>3419</v>
      </c>
      <c r="D1708" s="25">
        <v>0</v>
      </c>
      <c r="E1708" s="25">
        <v>32.832000000000001</v>
      </c>
      <c r="F1708" s="25">
        <v>0</v>
      </c>
      <c r="G1708" s="25">
        <v>0</v>
      </c>
      <c r="H1708" s="25">
        <v>0</v>
      </c>
      <c r="I1708" s="25">
        <v>0</v>
      </c>
      <c r="J1708" s="25">
        <v>0.10680274069689</v>
      </c>
      <c r="K1708" s="25">
        <v>0</v>
      </c>
      <c r="L1708" s="25">
        <v>0</v>
      </c>
      <c r="M1708" s="25">
        <v>0</v>
      </c>
      <c r="N1708" s="26" t="s">
        <v>5383</v>
      </c>
      <c r="O1708" s="15"/>
    </row>
    <row r="1709" spans="1:15" ht="31.5" x14ac:dyDescent="0.25">
      <c r="A1709" s="38" t="s">
        <v>3162</v>
      </c>
      <c r="B1709" s="26" t="s">
        <v>3420</v>
      </c>
      <c r="C1709" s="24" t="s">
        <v>3421</v>
      </c>
      <c r="D1709" s="25">
        <v>0</v>
      </c>
      <c r="E1709" s="25">
        <v>58.752000000000002</v>
      </c>
      <c r="F1709" s="25">
        <v>0</v>
      </c>
      <c r="G1709" s="25">
        <v>0</v>
      </c>
      <c r="H1709" s="25">
        <v>0</v>
      </c>
      <c r="I1709" s="25">
        <v>0</v>
      </c>
      <c r="J1709" s="25">
        <v>0.19112069387864999</v>
      </c>
      <c r="K1709" s="25">
        <v>0</v>
      </c>
      <c r="L1709" s="25">
        <v>0</v>
      </c>
      <c r="M1709" s="25">
        <v>0</v>
      </c>
      <c r="N1709" s="26" t="s">
        <v>5383</v>
      </c>
      <c r="O1709" s="15"/>
    </row>
    <row r="1710" spans="1:15" ht="31.5" x14ac:dyDescent="0.25">
      <c r="A1710" s="38" t="s">
        <v>3162</v>
      </c>
      <c r="B1710" s="26" t="s">
        <v>3422</v>
      </c>
      <c r="C1710" s="24" t="s">
        <v>3423</v>
      </c>
      <c r="D1710" s="25">
        <v>0</v>
      </c>
      <c r="E1710" s="25">
        <v>31.103999999999999</v>
      </c>
      <c r="F1710" s="25">
        <v>0</v>
      </c>
      <c r="G1710" s="25">
        <v>0</v>
      </c>
      <c r="H1710" s="25">
        <v>0</v>
      </c>
      <c r="I1710" s="25">
        <v>0</v>
      </c>
      <c r="J1710" s="25">
        <v>0.10118154381811</v>
      </c>
      <c r="K1710" s="25">
        <v>0</v>
      </c>
      <c r="L1710" s="25">
        <v>0</v>
      </c>
      <c r="M1710" s="25">
        <v>0</v>
      </c>
      <c r="N1710" s="26" t="s">
        <v>5383</v>
      </c>
      <c r="O1710" s="15"/>
    </row>
    <row r="1711" spans="1:15" ht="31.5" x14ac:dyDescent="0.25">
      <c r="A1711" s="38" t="s">
        <v>3162</v>
      </c>
      <c r="B1711" s="26" t="s">
        <v>3424</v>
      </c>
      <c r="C1711" s="24" t="s">
        <v>3425</v>
      </c>
      <c r="D1711" s="25">
        <v>0</v>
      </c>
      <c r="E1711" s="25">
        <v>61.055999999999997</v>
      </c>
      <c r="F1711" s="25">
        <v>0</v>
      </c>
      <c r="G1711" s="25">
        <v>0</v>
      </c>
      <c r="H1711" s="25">
        <v>0</v>
      </c>
      <c r="I1711" s="25">
        <v>0</v>
      </c>
      <c r="J1711" s="25">
        <v>0.19861562305036001</v>
      </c>
      <c r="K1711" s="25">
        <v>0</v>
      </c>
      <c r="L1711" s="25">
        <v>0</v>
      </c>
      <c r="M1711" s="25">
        <v>0</v>
      </c>
      <c r="N1711" s="26" t="s">
        <v>5383</v>
      </c>
      <c r="O1711" s="15"/>
    </row>
    <row r="1712" spans="1:15" ht="31.5" x14ac:dyDescent="0.25">
      <c r="A1712" s="38" t="s">
        <v>3162</v>
      </c>
      <c r="B1712" s="26" t="s">
        <v>3426</v>
      </c>
      <c r="C1712" s="24" t="s">
        <v>3427</v>
      </c>
      <c r="D1712" s="25">
        <v>0</v>
      </c>
      <c r="E1712" s="25">
        <v>27.36</v>
      </c>
      <c r="F1712" s="25">
        <v>0</v>
      </c>
      <c r="G1712" s="25">
        <v>0</v>
      </c>
      <c r="H1712" s="25">
        <v>0</v>
      </c>
      <c r="I1712" s="25">
        <v>0</v>
      </c>
      <c r="J1712" s="25">
        <v>8.9002283914079994E-2</v>
      </c>
      <c r="K1712" s="25">
        <v>0</v>
      </c>
      <c r="L1712" s="25">
        <v>0</v>
      </c>
      <c r="M1712" s="25">
        <v>0</v>
      </c>
      <c r="N1712" s="26" t="s">
        <v>5383</v>
      </c>
      <c r="O1712" s="15"/>
    </row>
    <row r="1713" spans="1:15" ht="31.5" x14ac:dyDescent="0.25">
      <c r="A1713" s="38" t="s">
        <v>3162</v>
      </c>
      <c r="B1713" s="26" t="s">
        <v>3428</v>
      </c>
      <c r="C1713" s="24" t="s">
        <v>3429</v>
      </c>
      <c r="D1713" s="25">
        <v>0</v>
      </c>
      <c r="E1713" s="25">
        <v>14.4</v>
      </c>
      <c r="F1713" s="25">
        <v>0</v>
      </c>
      <c r="G1713" s="25">
        <v>0</v>
      </c>
      <c r="H1713" s="25">
        <v>0</v>
      </c>
      <c r="I1713" s="25">
        <v>0</v>
      </c>
      <c r="J1713" s="25">
        <v>4.6843307323200002E-2</v>
      </c>
      <c r="K1713" s="25">
        <v>0</v>
      </c>
      <c r="L1713" s="25">
        <v>0</v>
      </c>
      <c r="M1713" s="25">
        <v>0</v>
      </c>
      <c r="N1713" s="26" t="s">
        <v>5383</v>
      </c>
      <c r="O1713" s="15"/>
    </row>
    <row r="1714" spans="1:15" ht="31.5" x14ac:dyDescent="0.25">
      <c r="A1714" s="38" t="s">
        <v>3162</v>
      </c>
      <c r="B1714" s="26" t="s">
        <v>3430</v>
      </c>
      <c r="C1714" s="24" t="s">
        <v>3431</v>
      </c>
      <c r="D1714" s="25">
        <v>0</v>
      </c>
      <c r="E1714" s="25">
        <v>43.2</v>
      </c>
      <c r="F1714" s="25">
        <v>0</v>
      </c>
      <c r="G1714" s="25">
        <v>0</v>
      </c>
      <c r="H1714" s="25">
        <v>0</v>
      </c>
      <c r="I1714" s="25">
        <v>0</v>
      </c>
      <c r="J1714" s="25">
        <v>0.14052992196960001</v>
      </c>
      <c r="K1714" s="25">
        <v>0</v>
      </c>
      <c r="L1714" s="25">
        <v>0</v>
      </c>
      <c r="M1714" s="25">
        <v>0</v>
      </c>
      <c r="N1714" s="26" t="s">
        <v>5383</v>
      </c>
      <c r="O1714" s="15"/>
    </row>
    <row r="1715" spans="1:15" ht="31.5" x14ac:dyDescent="0.25">
      <c r="A1715" s="38" t="s">
        <v>3162</v>
      </c>
      <c r="B1715" s="26" t="s">
        <v>3432</v>
      </c>
      <c r="C1715" s="24" t="s">
        <v>3433</v>
      </c>
      <c r="D1715" s="25">
        <v>0</v>
      </c>
      <c r="E1715" s="25">
        <v>14.4</v>
      </c>
      <c r="F1715" s="25">
        <v>0</v>
      </c>
      <c r="G1715" s="25">
        <v>0</v>
      </c>
      <c r="H1715" s="25">
        <v>0</v>
      </c>
      <c r="I1715" s="25">
        <v>0</v>
      </c>
      <c r="J1715" s="25">
        <v>4.6843307323200002E-2</v>
      </c>
      <c r="K1715" s="25">
        <v>0</v>
      </c>
      <c r="L1715" s="25">
        <v>0</v>
      </c>
      <c r="M1715" s="25">
        <v>0</v>
      </c>
      <c r="N1715" s="26" t="s">
        <v>5383</v>
      </c>
      <c r="O1715" s="15"/>
    </row>
    <row r="1716" spans="1:15" ht="31.5" x14ac:dyDescent="0.25">
      <c r="A1716" s="38" t="s">
        <v>3162</v>
      </c>
      <c r="B1716" s="26" t="s">
        <v>3434</v>
      </c>
      <c r="C1716" s="24" t="s">
        <v>3435</v>
      </c>
      <c r="D1716" s="25">
        <v>0</v>
      </c>
      <c r="E1716" s="25">
        <v>48.96</v>
      </c>
      <c r="F1716" s="25">
        <v>0</v>
      </c>
      <c r="G1716" s="25">
        <v>0</v>
      </c>
      <c r="H1716" s="25">
        <v>0</v>
      </c>
      <c r="I1716" s="25">
        <v>0</v>
      </c>
      <c r="J1716" s="25">
        <v>0.15926724489888</v>
      </c>
      <c r="K1716" s="25">
        <v>0</v>
      </c>
      <c r="L1716" s="25">
        <v>0</v>
      </c>
      <c r="M1716" s="25">
        <v>0</v>
      </c>
      <c r="N1716" s="26" t="s">
        <v>5383</v>
      </c>
      <c r="O1716" s="15"/>
    </row>
    <row r="1717" spans="1:15" ht="31.5" x14ac:dyDescent="0.25">
      <c r="A1717" s="38" t="s">
        <v>3162</v>
      </c>
      <c r="B1717" s="26" t="s">
        <v>3436</v>
      </c>
      <c r="C1717" s="24" t="s">
        <v>3437</v>
      </c>
      <c r="D1717" s="25">
        <v>0</v>
      </c>
      <c r="E1717" s="25">
        <v>43.776000000000003</v>
      </c>
      <c r="F1717" s="25">
        <v>0</v>
      </c>
      <c r="G1717" s="25">
        <v>0</v>
      </c>
      <c r="H1717" s="25">
        <v>0</v>
      </c>
      <c r="I1717" s="25">
        <v>0</v>
      </c>
      <c r="J1717" s="25">
        <v>0.14240365426252</v>
      </c>
      <c r="K1717" s="25">
        <v>0</v>
      </c>
      <c r="L1717" s="25">
        <v>0</v>
      </c>
      <c r="M1717" s="25">
        <v>0</v>
      </c>
      <c r="N1717" s="26" t="s">
        <v>5383</v>
      </c>
      <c r="O1717" s="15"/>
    </row>
    <row r="1718" spans="1:15" ht="31.5" x14ac:dyDescent="0.25">
      <c r="A1718" s="38" t="s">
        <v>3162</v>
      </c>
      <c r="B1718" s="26" t="s">
        <v>3438</v>
      </c>
      <c r="C1718" s="24" t="s">
        <v>3439</v>
      </c>
      <c r="D1718" s="25">
        <v>0</v>
      </c>
      <c r="E1718" s="25">
        <v>31.248000000000001</v>
      </c>
      <c r="F1718" s="25">
        <v>0</v>
      </c>
      <c r="G1718" s="25">
        <v>0</v>
      </c>
      <c r="H1718" s="25">
        <v>0</v>
      </c>
      <c r="I1718" s="25">
        <v>0</v>
      </c>
      <c r="J1718" s="25">
        <v>0.10164997689134</v>
      </c>
      <c r="K1718" s="25">
        <v>0</v>
      </c>
      <c r="L1718" s="25">
        <v>0</v>
      </c>
      <c r="M1718" s="25">
        <v>0</v>
      </c>
      <c r="N1718" s="26" t="s">
        <v>5383</v>
      </c>
      <c r="O1718" s="15"/>
    </row>
    <row r="1719" spans="1:15" ht="31.5" x14ac:dyDescent="0.25">
      <c r="A1719" s="38" t="s">
        <v>3162</v>
      </c>
      <c r="B1719" s="26" t="s">
        <v>3440</v>
      </c>
      <c r="C1719" s="24" t="s">
        <v>3441</v>
      </c>
      <c r="D1719" s="25">
        <v>0</v>
      </c>
      <c r="E1719" s="25">
        <v>50.4</v>
      </c>
      <c r="F1719" s="25">
        <v>0</v>
      </c>
      <c r="G1719" s="25">
        <v>0</v>
      </c>
      <c r="H1719" s="25">
        <v>0</v>
      </c>
      <c r="I1719" s="25">
        <v>0</v>
      </c>
      <c r="J1719" s="25">
        <v>0.1639515756312</v>
      </c>
      <c r="K1719" s="25">
        <v>0</v>
      </c>
      <c r="L1719" s="25">
        <v>0</v>
      </c>
      <c r="M1719" s="25">
        <v>0</v>
      </c>
      <c r="N1719" s="26" t="s">
        <v>5383</v>
      </c>
      <c r="O1719" s="15"/>
    </row>
    <row r="1720" spans="1:15" ht="31.5" x14ac:dyDescent="0.25">
      <c r="A1720" s="38" t="s">
        <v>3162</v>
      </c>
      <c r="B1720" s="26" t="s">
        <v>3442</v>
      </c>
      <c r="C1720" s="24" t="s">
        <v>3443</v>
      </c>
      <c r="D1720" s="25">
        <v>0</v>
      </c>
      <c r="E1720" s="25">
        <v>67.680000000000007</v>
      </c>
      <c r="F1720" s="25">
        <v>0</v>
      </c>
      <c r="G1720" s="25">
        <v>0</v>
      </c>
      <c r="H1720" s="25">
        <v>0</v>
      </c>
      <c r="I1720" s="25">
        <v>0</v>
      </c>
      <c r="J1720" s="25">
        <v>0.22016354441904001</v>
      </c>
      <c r="K1720" s="25">
        <v>0</v>
      </c>
      <c r="L1720" s="25">
        <v>0</v>
      </c>
      <c r="M1720" s="25">
        <v>0</v>
      </c>
      <c r="N1720" s="26" t="s">
        <v>5383</v>
      </c>
      <c r="O1720" s="15"/>
    </row>
    <row r="1721" spans="1:15" ht="31.5" x14ac:dyDescent="0.25">
      <c r="A1721" s="38" t="s">
        <v>3162</v>
      </c>
      <c r="B1721" s="26" t="s">
        <v>3444</v>
      </c>
      <c r="C1721" s="24" t="s">
        <v>3445</v>
      </c>
      <c r="D1721" s="25">
        <v>0</v>
      </c>
      <c r="E1721" s="25">
        <v>47.375999999999998</v>
      </c>
      <c r="F1721" s="25">
        <v>0</v>
      </c>
      <c r="G1721" s="25">
        <v>0</v>
      </c>
      <c r="H1721" s="25">
        <v>0</v>
      </c>
      <c r="I1721" s="25">
        <v>0</v>
      </c>
      <c r="J1721" s="25">
        <v>0.15411448109331999</v>
      </c>
      <c r="K1721" s="25">
        <v>0</v>
      </c>
      <c r="L1721" s="25">
        <v>0</v>
      </c>
      <c r="M1721" s="25">
        <v>0</v>
      </c>
      <c r="N1721" s="26" t="s">
        <v>5383</v>
      </c>
      <c r="O1721" s="15"/>
    </row>
    <row r="1722" spans="1:15" ht="31.5" x14ac:dyDescent="0.25">
      <c r="A1722" s="38" t="s">
        <v>3162</v>
      </c>
      <c r="B1722" s="26" t="s">
        <v>3446</v>
      </c>
      <c r="C1722" s="24" t="s">
        <v>3447</v>
      </c>
      <c r="D1722" s="25">
        <v>0</v>
      </c>
      <c r="E1722" s="25">
        <v>49.968000000000004</v>
      </c>
      <c r="F1722" s="25">
        <v>0</v>
      </c>
      <c r="G1722" s="25">
        <v>0</v>
      </c>
      <c r="H1722" s="25">
        <v>0</v>
      </c>
      <c r="I1722" s="25">
        <v>0</v>
      </c>
      <c r="J1722" s="25">
        <v>0.16254627641149999</v>
      </c>
      <c r="K1722" s="25">
        <v>0</v>
      </c>
      <c r="L1722" s="25">
        <v>0</v>
      </c>
      <c r="M1722" s="25">
        <v>0</v>
      </c>
      <c r="N1722" s="26" t="s">
        <v>5383</v>
      </c>
      <c r="O1722" s="15"/>
    </row>
    <row r="1723" spans="1:15" ht="31.5" x14ac:dyDescent="0.25">
      <c r="A1723" s="38" t="s">
        <v>3162</v>
      </c>
      <c r="B1723" s="26" t="s">
        <v>3448</v>
      </c>
      <c r="C1723" s="24" t="s">
        <v>3449</v>
      </c>
      <c r="D1723" s="25">
        <v>0</v>
      </c>
      <c r="E1723" s="25">
        <v>48.24</v>
      </c>
      <c r="F1723" s="25">
        <v>0</v>
      </c>
      <c r="G1723" s="25">
        <v>0</v>
      </c>
      <c r="H1723" s="25">
        <v>0</v>
      </c>
      <c r="I1723" s="25">
        <v>0</v>
      </c>
      <c r="J1723" s="25">
        <v>0.15692507953272</v>
      </c>
      <c r="K1723" s="25">
        <v>0</v>
      </c>
      <c r="L1723" s="25">
        <v>0</v>
      </c>
      <c r="M1723" s="25">
        <v>0</v>
      </c>
      <c r="N1723" s="26" t="s">
        <v>5383</v>
      </c>
      <c r="O1723" s="15"/>
    </row>
    <row r="1724" spans="1:15" ht="31.5" x14ac:dyDescent="0.25">
      <c r="A1724" s="38" t="s">
        <v>3162</v>
      </c>
      <c r="B1724" s="26" t="s">
        <v>3450</v>
      </c>
      <c r="C1724" s="24" t="s">
        <v>3451</v>
      </c>
      <c r="D1724" s="25">
        <v>0</v>
      </c>
      <c r="E1724" s="25">
        <v>47.304000000000002</v>
      </c>
      <c r="F1724" s="25">
        <v>0</v>
      </c>
      <c r="G1724" s="25">
        <v>0</v>
      </c>
      <c r="H1724" s="25">
        <v>0</v>
      </c>
      <c r="I1724" s="25">
        <v>0</v>
      </c>
      <c r="J1724" s="25">
        <v>0.15388026455671</v>
      </c>
      <c r="K1724" s="25">
        <v>0</v>
      </c>
      <c r="L1724" s="25">
        <v>0</v>
      </c>
      <c r="M1724" s="25">
        <v>0</v>
      </c>
      <c r="N1724" s="26" t="s">
        <v>5383</v>
      </c>
      <c r="O1724" s="15"/>
    </row>
    <row r="1725" spans="1:15" ht="31.5" x14ac:dyDescent="0.25">
      <c r="A1725" s="38" t="s">
        <v>3162</v>
      </c>
      <c r="B1725" s="26" t="s">
        <v>3452</v>
      </c>
      <c r="C1725" s="24" t="s">
        <v>3453</v>
      </c>
      <c r="D1725" s="25">
        <v>0</v>
      </c>
      <c r="E1725" s="25">
        <v>39.24</v>
      </c>
      <c r="F1725" s="25">
        <v>0</v>
      </c>
      <c r="G1725" s="25">
        <v>0</v>
      </c>
      <c r="H1725" s="25">
        <v>0</v>
      </c>
      <c r="I1725" s="25">
        <v>0</v>
      </c>
      <c r="J1725" s="25">
        <v>0.12764801245571999</v>
      </c>
      <c r="K1725" s="25">
        <v>0</v>
      </c>
      <c r="L1725" s="25">
        <v>0</v>
      </c>
      <c r="M1725" s="25">
        <v>0</v>
      </c>
      <c r="N1725" s="26" t="s">
        <v>5383</v>
      </c>
      <c r="O1725" s="15"/>
    </row>
    <row r="1726" spans="1:15" ht="31.5" x14ac:dyDescent="0.25">
      <c r="A1726" s="38" t="s">
        <v>3162</v>
      </c>
      <c r="B1726" s="26" t="s">
        <v>3454</v>
      </c>
      <c r="C1726" s="24" t="s">
        <v>3455</v>
      </c>
      <c r="D1726" s="25">
        <v>0</v>
      </c>
      <c r="E1726" s="25">
        <v>70.56</v>
      </c>
      <c r="F1726" s="25">
        <v>0</v>
      </c>
      <c r="G1726" s="25">
        <v>0</v>
      </c>
      <c r="H1726" s="25">
        <v>0</v>
      </c>
      <c r="I1726" s="25">
        <v>0</v>
      </c>
      <c r="J1726" s="25">
        <v>0.22953220588368001</v>
      </c>
      <c r="K1726" s="25">
        <v>0</v>
      </c>
      <c r="L1726" s="25">
        <v>0</v>
      </c>
      <c r="M1726" s="25">
        <v>0</v>
      </c>
      <c r="N1726" s="26" t="s">
        <v>5383</v>
      </c>
      <c r="O1726" s="15"/>
    </row>
    <row r="1727" spans="1:15" ht="31.5" x14ac:dyDescent="0.25">
      <c r="A1727" s="38" t="s">
        <v>3162</v>
      </c>
      <c r="B1727" s="26" t="s">
        <v>3456</v>
      </c>
      <c r="C1727" s="24" t="s">
        <v>3457</v>
      </c>
      <c r="D1727" s="25">
        <v>0</v>
      </c>
      <c r="E1727" s="25">
        <v>43.631999999999998</v>
      </c>
      <c r="F1727" s="25">
        <v>0</v>
      </c>
      <c r="G1727" s="25">
        <v>0</v>
      </c>
      <c r="H1727" s="25">
        <v>0</v>
      </c>
      <c r="I1727" s="25">
        <v>0</v>
      </c>
      <c r="J1727" s="25">
        <v>0.14193522118929</v>
      </c>
      <c r="K1727" s="25">
        <v>0</v>
      </c>
      <c r="L1727" s="25">
        <v>0</v>
      </c>
      <c r="M1727" s="25">
        <v>0</v>
      </c>
      <c r="N1727" s="26" t="s">
        <v>5383</v>
      </c>
      <c r="O1727" s="15"/>
    </row>
    <row r="1728" spans="1:15" ht="31.5" x14ac:dyDescent="0.25">
      <c r="A1728" s="38" t="s">
        <v>3162</v>
      </c>
      <c r="B1728" s="26" t="s">
        <v>3458</v>
      </c>
      <c r="C1728" s="24" t="s">
        <v>3459</v>
      </c>
      <c r="D1728" s="25">
        <v>0</v>
      </c>
      <c r="E1728" s="25">
        <v>37.987000000000002</v>
      </c>
      <c r="F1728" s="25">
        <v>0</v>
      </c>
      <c r="G1728" s="25">
        <v>0</v>
      </c>
      <c r="H1728" s="25">
        <v>0</v>
      </c>
      <c r="I1728" s="25">
        <v>0</v>
      </c>
      <c r="J1728" s="25">
        <v>0.12357199411711001</v>
      </c>
      <c r="K1728" s="25">
        <v>0</v>
      </c>
      <c r="L1728" s="25">
        <v>0</v>
      </c>
      <c r="M1728" s="25">
        <v>0</v>
      </c>
      <c r="N1728" s="26" t="s">
        <v>5383</v>
      </c>
      <c r="O1728" s="15"/>
    </row>
    <row r="1729" spans="1:15" ht="47.25" x14ac:dyDescent="0.25">
      <c r="A1729" s="38" t="s">
        <v>3162</v>
      </c>
      <c r="B1729" s="26" t="s">
        <v>3460</v>
      </c>
      <c r="C1729" s="24" t="s">
        <v>3461</v>
      </c>
      <c r="D1729" s="25">
        <v>0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6" t="s">
        <v>5383</v>
      </c>
      <c r="O1729" s="15"/>
    </row>
    <row r="1730" spans="1:15" ht="47.25" x14ac:dyDescent="0.25">
      <c r="A1730" s="38" t="s">
        <v>3162</v>
      </c>
      <c r="B1730" s="26" t="s">
        <v>3462</v>
      </c>
      <c r="C1730" s="24" t="s">
        <v>3463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6" t="s">
        <v>5383</v>
      </c>
      <c r="O1730" s="15"/>
    </row>
    <row r="1731" spans="1:15" ht="47.25" x14ac:dyDescent="0.25">
      <c r="A1731" s="38" t="s">
        <v>3162</v>
      </c>
      <c r="B1731" s="26" t="s">
        <v>3464</v>
      </c>
      <c r="C1731" s="24" t="s">
        <v>3465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6" t="s">
        <v>5383</v>
      </c>
      <c r="O1731" s="15"/>
    </row>
    <row r="1732" spans="1:15" ht="47.25" x14ac:dyDescent="0.25">
      <c r="A1732" s="38" t="s">
        <v>3162</v>
      </c>
      <c r="B1732" s="26" t="s">
        <v>3466</v>
      </c>
      <c r="C1732" s="24" t="s">
        <v>3467</v>
      </c>
      <c r="D1732" s="25">
        <v>0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6" t="s">
        <v>5383</v>
      </c>
      <c r="O1732" s="15"/>
    </row>
    <row r="1733" spans="1:15" ht="47.25" x14ac:dyDescent="0.25">
      <c r="A1733" s="38" t="s">
        <v>3162</v>
      </c>
      <c r="B1733" s="26" t="s">
        <v>3468</v>
      </c>
      <c r="C1733" s="24" t="s">
        <v>3469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6" t="s">
        <v>5383</v>
      </c>
      <c r="O1733" s="15"/>
    </row>
    <row r="1734" spans="1:15" ht="47.25" x14ac:dyDescent="0.25">
      <c r="A1734" s="38" t="s">
        <v>3162</v>
      </c>
      <c r="B1734" s="26" t="s">
        <v>3470</v>
      </c>
      <c r="C1734" s="24" t="s">
        <v>3471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6" t="s">
        <v>5383</v>
      </c>
      <c r="O1734" s="15"/>
    </row>
    <row r="1735" spans="1:15" ht="47.25" x14ac:dyDescent="0.25">
      <c r="A1735" s="38" t="s">
        <v>3162</v>
      </c>
      <c r="B1735" s="26" t="s">
        <v>3472</v>
      </c>
      <c r="C1735" s="24" t="s">
        <v>3473</v>
      </c>
      <c r="D1735" s="25">
        <v>0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6" t="s">
        <v>5383</v>
      </c>
      <c r="O1735" s="15"/>
    </row>
    <row r="1736" spans="1:15" ht="47.25" x14ac:dyDescent="0.25">
      <c r="A1736" s="38" t="s">
        <v>3162</v>
      </c>
      <c r="B1736" s="26" t="s">
        <v>3474</v>
      </c>
      <c r="C1736" s="24" t="s">
        <v>3475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6" t="s">
        <v>5383</v>
      </c>
      <c r="O1736" s="15"/>
    </row>
    <row r="1737" spans="1:15" ht="47.25" x14ac:dyDescent="0.25">
      <c r="A1737" s="38" t="s">
        <v>3162</v>
      </c>
      <c r="B1737" s="26" t="s">
        <v>3476</v>
      </c>
      <c r="C1737" s="24" t="s">
        <v>3477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6" t="s">
        <v>5383</v>
      </c>
      <c r="O1737" s="15"/>
    </row>
    <row r="1738" spans="1:15" ht="47.25" x14ac:dyDescent="0.25">
      <c r="A1738" s="38" t="s">
        <v>3162</v>
      </c>
      <c r="B1738" s="26" t="s">
        <v>3478</v>
      </c>
      <c r="C1738" s="24" t="s">
        <v>3479</v>
      </c>
      <c r="D1738" s="25">
        <v>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6" t="s">
        <v>5383</v>
      </c>
      <c r="O1738" s="15"/>
    </row>
    <row r="1739" spans="1:15" ht="47.25" x14ac:dyDescent="0.25">
      <c r="A1739" s="38" t="s">
        <v>3162</v>
      </c>
      <c r="B1739" s="26" t="s">
        <v>3480</v>
      </c>
      <c r="C1739" s="24" t="s">
        <v>3481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6" t="s">
        <v>5383</v>
      </c>
      <c r="O1739" s="15"/>
    </row>
    <row r="1740" spans="1:15" ht="47.25" x14ac:dyDescent="0.25">
      <c r="A1740" s="38" t="s">
        <v>3162</v>
      </c>
      <c r="B1740" s="26" t="s">
        <v>3482</v>
      </c>
      <c r="C1740" s="24" t="s">
        <v>3483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6" t="s">
        <v>5383</v>
      </c>
      <c r="O1740" s="15"/>
    </row>
    <row r="1741" spans="1:15" ht="47.25" x14ac:dyDescent="0.25">
      <c r="A1741" s="38" t="s">
        <v>3162</v>
      </c>
      <c r="B1741" s="26" t="s">
        <v>3484</v>
      </c>
      <c r="C1741" s="24" t="s">
        <v>3485</v>
      </c>
      <c r="D1741" s="25">
        <v>0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6" t="s">
        <v>5383</v>
      </c>
      <c r="O1741" s="15"/>
    </row>
    <row r="1742" spans="1:15" ht="47.25" x14ac:dyDescent="0.25">
      <c r="A1742" s="38" t="s">
        <v>3162</v>
      </c>
      <c r="B1742" s="26" t="s">
        <v>3486</v>
      </c>
      <c r="C1742" s="24" t="s">
        <v>3487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6" t="s">
        <v>5383</v>
      </c>
      <c r="O1742" s="15"/>
    </row>
    <row r="1743" spans="1:15" ht="47.25" x14ac:dyDescent="0.25">
      <c r="A1743" s="38" t="s">
        <v>3162</v>
      </c>
      <c r="B1743" s="26" t="s">
        <v>3488</v>
      </c>
      <c r="C1743" s="24" t="s">
        <v>3489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6" t="s">
        <v>5383</v>
      </c>
      <c r="O1743" s="15"/>
    </row>
    <row r="1744" spans="1:15" ht="47.25" x14ac:dyDescent="0.25">
      <c r="A1744" s="38" t="s">
        <v>3162</v>
      </c>
      <c r="B1744" s="26" t="s">
        <v>3490</v>
      </c>
      <c r="C1744" s="24" t="s">
        <v>3491</v>
      </c>
      <c r="D1744" s="25">
        <v>0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6" t="s">
        <v>5383</v>
      </c>
      <c r="O1744" s="15"/>
    </row>
    <row r="1745" spans="1:15" ht="47.25" x14ac:dyDescent="0.25">
      <c r="A1745" s="38" t="s">
        <v>3162</v>
      </c>
      <c r="B1745" s="26" t="s">
        <v>3492</v>
      </c>
      <c r="C1745" s="24" t="s">
        <v>3493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6" t="s">
        <v>5383</v>
      </c>
      <c r="O1745" s="15"/>
    </row>
    <row r="1746" spans="1:15" ht="47.25" x14ac:dyDescent="0.25">
      <c r="A1746" s="38" t="s">
        <v>3162</v>
      </c>
      <c r="B1746" s="26" t="s">
        <v>3494</v>
      </c>
      <c r="C1746" s="24" t="s">
        <v>3495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6" t="s">
        <v>5383</v>
      </c>
      <c r="O1746" s="15"/>
    </row>
    <row r="1747" spans="1:15" ht="47.25" x14ac:dyDescent="0.25">
      <c r="A1747" s="38" t="s">
        <v>3162</v>
      </c>
      <c r="B1747" s="26" t="s">
        <v>3496</v>
      </c>
      <c r="C1747" s="24" t="s">
        <v>3497</v>
      </c>
      <c r="D1747" s="25">
        <v>0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6" t="s">
        <v>5383</v>
      </c>
      <c r="O1747" s="15"/>
    </row>
    <row r="1748" spans="1:15" ht="47.25" x14ac:dyDescent="0.25">
      <c r="A1748" s="38" t="s">
        <v>3162</v>
      </c>
      <c r="B1748" s="26" t="s">
        <v>3498</v>
      </c>
      <c r="C1748" s="24" t="s">
        <v>3499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6" t="s">
        <v>5383</v>
      </c>
      <c r="O1748" s="15"/>
    </row>
    <row r="1749" spans="1:15" ht="47.25" x14ac:dyDescent="0.25">
      <c r="A1749" s="38" t="s">
        <v>3162</v>
      </c>
      <c r="B1749" s="26" t="s">
        <v>3500</v>
      </c>
      <c r="C1749" s="24" t="s">
        <v>3501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6" t="s">
        <v>5383</v>
      </c>
      <c r="O1749" s="15"/>
    </row>
    <row r="1750" spans="1:15" ht="47.25" x14ac:dyDescent="0.25">
      <c r="A1750" s="38" t="s">
        <v>3162</v>
      </c>
      <c r="B1750" s="26" t="s">
        <v>3502</v>
      </c>
      <c r="C1750" s="24" t="s">
        <v>3503</v>
      </c>
      <c r="D1750" s="25">
        <v>0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6" t="s">
        <v>5383</v>
      </c>
      <c r="O1750" s="15"/>
    </row>
    <row r="1751" spans="1:15" ht="47.25" x14ac:dyDescent="0.25">
      <c r="A1751" s="38" t="s">
        <v>3162</v>
      </c>
      <c r="B1751" s="26" t="s">
        <v>3504</v>
      </c>
      <c r="C1751" s="24" t="s">
        <v>3505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6" t="s">
        <v>5383</v>
      </c>
      <c r="O1751" s="15"/>
    </row>
    <row r="1752" spans="1:15" ht="47.25" x14ac:dyDescent="0.25">
      <c r="A1752" s="38" t="s">
        <v>3162</v>
      </c>
      <c r="B1752" s="26" t="s">
        <v>3506</v>
      </c>
      <c r="C1752" s="24" t="s">
        <v>3507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6" t="s">
        <v>5383</v>
      </c>
      <c r="O1752" s="15"/>
    </row>
    <row r="1753" spans="1:15" ht="47.25" x14ac:dyDescent="0.25">
      <c r="A1753" s="38" t="s">
        <v>3162</v>
      </c>
      <c r="B1753" s="26" t="s">
        <v>3508</v>
      </c>
      <c r="C1753" s="24" t="s">
        <v>3509</v>
      </c>
      <c r="D1753" s="25">
        <v>0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6" t="s">
        <v>5383</v>
      </c>
      <c r="O1753" s="15"/>
    </row>
    <row r="1754" spans="1:15" ht="47.25" x14ac:dyDescent="0.25">
      <c r="A1754" s="38" t="s">
        <v>3162</v>
      </c>
      <c r="B1754" s="26" t="s">
        <v>3510</v>
      </c>
      <c r="C1754" s="24" t="s">
        <v>3511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6" t="s">
        <v>5383</v>
      </c>
      <c r="O1754" s="15"/>
    </row>
    <row r="1755" spans="1:15" ht="47.25" x14ac:dyDescent="0.25">
      <c r="A1755" s="38" t="s">
        <v>3162</v>
      </c>
      <c r="B1755" s="26" t="s">
        <v>3512</v>
      </c>
      <c r="C1755" s="24" t="s">
        <v>3513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6" t="s">
        <v>5383</v>
      </c>
      <c r="O1755" s="15"/>
    </row>
    <row r="1756" spans="1:15" ht="47.25" x14ac:dyDescent="0.25">
      <c r="A1756" s="38" t="s">
        <v>3162</v>
      </c>
      <c r="B1756" s="26" t="s">
        <v>3514</v>
      </c>
      <c r="C1756" s="24" t="s">
        <v>3515</v>
      </c>
      <c r="D1756" s="25">
        <v>0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6" t="s">
        <v>5383</v>
      </c>
      <c r="O1756" s="15"/>
    </row>
    <row r="1757" spans="1:15" ht="47.25" x14ac:dyDescent="0.25">
      <c r="A1757" s="38" t="s">
        <v>3162</v>
      </c>
      <c r="B1757" s="26" t="s">
        <v>3516</v>
      </c>
      <c r="C1757" s="24" t="s">
        <v>3517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6" t="s">
        <v>5383</v>
      </c>
      <c r="O1757" s="15"/>
    </row>
    <row r="1758" spans="1:15" ht="47.25" x14ac:dyDescent="0.25">
      <c r="A1758" s="38" t="s">
        <v>3162</v>
      </c>
      <c r="B1758" s="26" t="s">
        <v>3518</v>
      </c>
      <c r="C1758" s="24" t="s">
        <v>3519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6" t="s">
        <v>5383</v>
      </c>
      <c r="O1758" s="15"/>
    </row>
    <row r="1759" spans="1:15" ht="47.25" x14ac:dyDescent="0.25">
      <c r="A1759" s="38" t="s">
        <v>3162</v>
      </c>
      <c r="B1759" s="26" t="s">
        <v>3520</v>
      </c>
      <c r="C1759" s="24" t="s">
        <v>3521</v>
      </c>
      <c r="D1759" s="25">
        <v>0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6" t="s">
        <v>5383</v>
      </c>
      <c r="O1759" s="15"/>
    </row>
    <row r="1760" spans="1:15" ht="47.25" x14ac:dyDescent="0.25">
      <c r="A1760" s="38" t="s">
        <v>3162</v>
      </c>
      <c r="B1760" s="26" t="s">
        <v>3522</v>
      </c>
      <c r="C1760" s="24" t="s">
        <v>3523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6" t="s">
        <v>5383</v>
      </c>
      <c r="O1760" s="15"/>
    </row>
    <row r="1761" spans="1:15" ht="31.5" x14ac:dyDescent="0.25">
      <c r="A1761" s="38" t="s">
        <v>3162</v>
      </c>
      <c r="B1761" s="26" t="s">
        <v>3524</v>
      </c>
      <c r="C1761" s="24" t="s">
        <v>3525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6" t="s">
        <v>5383</v>
      </c>
      <c r="O1761" s="15"/>
    </row>
    <row r="1762" spans="1:15" ht="31.5" x14ac:dyDescent="0.25">
      <c r="A1762" s="38" t="s">
        <v>3162</v>
      </c>
      <c r="B1762" s="26" t="s">
        <v>3526</v>
      </c>
      <c r="C1762" s="24" t="s">
        <v>3527</v>
      </c>
      <c r="D1762" s="25">
        <v>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6" t="s">
        <v>5383</v>
      </c>
      <c r="O1762" s="15"/>
    </row>
    <row r="1763" spans="1:15" ht="31.5" x14ac:dyDescent="0.25">
      <c r="A1763" s="38" t="s">
        <v>3162</v>
      </c>
      <c r="B1763" s="26" t="s">
        <v>3528</v>
      </c>
      <c r="C1763" s="24" t="s">
        <v>3529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6" t="s">
        <v>5383</v>
      </c>
      <c r="O1763" s="15"/>
    </row>
    <row r="1764" spans="1:15" ht="31.5" x14ac:dyDescent="0.25">
      <c r="A1764" s="38" t="s">
        <v>3162</v>
      </c>
      <c r="B1764" s="26" t="s">
        <v>3530</v>
      </c>
      <c r="C1764" s="24" t="s">
        <v>3531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6" t="s">
        <v>5383</v>
      </c>
      <c r="O1764" s="15"/>
    </row>
    <row r="1765" spans="1:15" ht="31.5" x14ac:dyDescent="0.25">
      <c r="A1765" s="38" t="s">
        <v>3162</v>
      </c>
      <c r="B1765" s="26" t="s">
        <v>3532</v>
      </c>
      <c r="C1765" s="24" t="s">
        <v>3533</v>
      </c>
      <c r="D1765" s="25">
        <v>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6" t="s">
        <v>5383</v>
      </c>
      <c r="O1765" s="15"/>
    </row>
    <row r="1766" spans="1:15" ht="31.5" x14ac:dyDescent="0.25">
      <c r="A1766" s="38" t="s">
        <v>3162</v>
      </c>
      <c r="B1766" s="26" t="s">
        <v>3534</v>
      </c>
      <c r="C1766" s="24" t="s">
        <v>3535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6" t="s">
        <v>5383</v>
      </c>
      <c r="O1766" s="15"/>
    </row>
    <row r="1767" spans="1:15" ht="47.25" x14ac:dyDescent="0.25">
      <c r="A1767" s="38" t="s">
        <v>3162</v>
      </c>
      <c r="B1767" s="26" t="s">
        <v>3536</v>
      </c>
      <c r="C1767" s="24" t="s">
        <v>3537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6" t="s">
        <v>5383</v>
      </c>
      <c r="O1767" s="15"/>
    </row>
    <row r="1768" spans="1:15" ht="47.25" x14ac:dyDescent="0.25">
      <c r="A1768" s="38" t="s">
        <v>3162</v>
      </c>
      <c r="B1768" s="26" t="s">
        <v>3538</v>
      </c>
      <c r="C1768" s="24" t="s">
        <v>3539</v>
      </c>
      <c r="D1768" s="25">
        <v>0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6" t="s">
        <v>5383</v>
      </c>
      <c r="O1768" s="15"/>
    </row>
    <row r="1769" spans="1:15" ht="47.25" x14ac:dyDescent="0.25">
      <c r="A1769" s="38" t="s">
        <v>3162</v>
      </c>
      <c r="B1769" s="26" t="s">
        <v>3540</v>
      </c>
      <c r="C1769" s="24" t="s">
        <v>3541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6" t="s">
        <v>5383</v>
      </c>
      <c r="O1769" s="15"/>
    </row>
    <row r="1770" spans="1:15" ht="47.25" x14ac:dyDescent="0.25">
      <c r="A1770" s="38" t="s">
        <v>3162</v>
      </c>
      <c r="B1770" s="26" t="s">
        <v>3542</v>
      </c>
      <c r="C1770" s="24" t="s">
        <v>3543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6" t="s">
        <v>5383</v>
      </c>
      <c r="O1770" s="15"/>
    </row>
    <row r="1771" spans="1:15" ht="47.25" x14ac:dyDescent="0.25">
      <c r="A1771" s="38" t="s">
        <v>3162</v>
      </c>
      <c r="B1771" s="26" t="s">
        <v>3544</v>
      </c>
      <c r="C1771" s="24" t="s">
        <v>3545</v>
      </c>
      <c r="D1771" s="25">
        <v>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6" t="s">
        <v>5383</v>
      </c>
      <c r="O1771" s="15"/>
    </row>
    <row r="1772" spans="1:15" ht="31.5" x14ac:dyDescent="0.25">
      <c r="A1772" s="38" t="s">
        <v>3162</v>
      </c>
      <c r="B1772" s="26" t="s">
        <v>3546</v>
      </c>
      <c r="C1772" s="24" t="s">
        <v>3547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6" t="s">
        <v>5383</v>
      </c>
      <c r="O1772" s="15"/>
    </row>
    <row r="1773" spans="1:15" ht="31.5" x14ac:dyDescent="0.25">
      <c r="A1773" s="38" t="s">
        <v>3162</v>
      </c>
      <c r="B1773" s="26" t="s">
        <v>3548</v>
      </c>
      <c r="C1773" s="24" t="s">
        <v>3549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6" t="s">
        <v>5383</v>
      </c>
      <c r="O1773" s="15"/>
    </row>
    <row r="1774" spans="1:15" ht="31.5" x14ac:dyDescent="0.25">
      <c r="A1774" s="38" t="s">
        <v>3162</v>
      </c>
      <c r="B1774" s="26" t="s">
        <v>3550</v>
      </c>
      <c r="C1774" s="24" t="s">
        <v>3551</v>
      </c>
      <c r="D1774" s="25">
        <v>0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6" t="s">
        <v>5383</v>
      </c>
      <c r="O1774" s="15"/>
    </row>
    <row r="1775" spans="1:15" ht="31.5" x14ac:dyDescent="0.25">
      <c r="A1775" s="38" t="s">
        <v>3162</v>
      </c>
      <c r="B1775" s="26" t="s">
        <v>3552</v>
      </c>
      <c r="C1775" s="24" t="s">
        <v>3553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6" t="s">
        <v>5383</v>
      </c>
      <c r="O1775" s="15"/>
    </row>
    <row r="1776" spans="1:15" ht="47.25" x14ac:dyDescent="0.25">
      <c r="A1776" s="38" t="s">
        <v>3162</v>
      </c>
      <c r="B1776" s="26" t="s">
        <v>3554</v>
      </c>
      <c r="C1776" s="24" t="s">
        <v>3555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6" t="s">
        <v>5383</v>
      </c>
      <c r="O1776" s="15"/>
    </row>
    <row r="1777" spans="1:15" ht="47.25" x14ac:dyDescent="0.25">
      <c r="A1777" s="38" t="s">
        <v>3162</v>
      </c>
      <c r="B1777" s="26" t="s">
        <v>3556</v>
      </c>
      <c r="C1777" s="24" t="s">
        <v>3557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6" t="s">
        <v>5383</v>
      </c>
      <c r="O1777" s="15"/>
    </row>
    <row r="1778" spans="1:15" ht="47.25" x14ac:dyDescent="0.25">
      <c r="A1778" s="38" t="s">
        <v>3162</v>
      </c>
      <c r="B1778" s="26" t="s">
        <v>3558</v>
      </c>
      <c r="C1778" s="24" t="s">
        <v>3559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6" t="s">
        <v>5383</v>
      </c>
      <c r="O1778" s="15"/>
    </row>
    <row r="1779" spans="1:15" ht="47.25" x14ac:dyDescent="0.25">
      <c r="A1779" s="38" t="s">
        <v>3162</v>
      </c>
      <c r="B1779" s="26" t="s">
        <v>3560</v>
      </c>
      <c r="C1779" s="24" t="s">
        <v>3561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6" t="s">
        <v>5383</v>
      </c>
      <c r="O1779" s="15"/>
    </row>
    <row r="1780" spans="1:15" ht="47.25" x14ac:dyDescent="0.25">
      <c r="A1780" s="38" t="s">
        <v>3162</v>
      </c>
      <c r="B1780" s="26" t="s">
        <v>3562</v>
      </c>
      <c r="C1780" s="24" t="s">
        <v>3563</v>
      </c>
      <c r="D1780" s="25">
        <v>0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6" t="s">
        <v>5383</v>
      </c>
      <c r="O1780" s="15"/>
    </row>
    <row r="1781" spans="1:15" ht="47.25" x14ac:dyDescent="0.25">
      <c r="A1781" s="38" t="s">
        <v>3162</v>
      </c>
      <c r="B1781" s="26" t="s">
        <v>3564</v>
      </c>
      <c r="C1781" s="24" t="s">
        <v>3565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6" t="s">
        <v>5383</v>
      </c>
      <c r="O1781" s="15"/>
    </row>
    <row r="1782" spans="1:15" ht="31.5" x14ac:dyDescent="0.25">
      <c r="A1782" s="38" t="s">
        <v>3162</v>
      </c>
      <c r="B1782" s="26" t="s">
        <v>3566</v>
      </c>
      <c r="C1782" s="24" t="s">
        <v>3567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6" t="s">
        <v>5383</v>
      </c>
      <c r="O1782" s="15"/>
    </row>
    <row r="1783" spans="1:15" ht="31.5" x14ac:dyDescent="0.25">
      <c r="A1783" s="38" t="s">
        <v>3162</v>
      </c>
      <c r="B1783" s="26" t="s">
        <v>3568</v>
      </c>
      <c r="C1783" s="24" t="s">
        <v>3569</v>
      </c>
      <c r="D1783" s="25">
        <v>0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6" t="s">
        <v>5383</v>
      </c>
      <c r="O1783" s="15"/>
    </row>
    <row r="1784" spans="1:15" ht="31.5" x14ac:dyDescent="0.25">
      <c r="A1784" s="38" t="s">
        <v>3162</v>
      </c>
      <c r="B1784" s="26" t="s">
        <v>3570</v>
      </c>
      <c r="C1784" s="24" t="s">
        <v>3571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6" t="s">
        <v>5383</v>
      </c>
      <c r="O1784" s="15"/>
    </row>
    <row r="1785" spans="1:15" ht="47.25" x14ac:dyDescent="0.25">
      <c r="A1785" s="38" t="s">
        <v>3162</v>
      </c>
      <c r="B1785" s="26" t="s">
        <v>3572</v>
      </c>
      <c r="C1785" s="24" t="s">
        <v>3573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6" t="s">
        <v>5383</v>
      </c>
      <c r="O1785" s="15"/>
    </row>
    <row r="1786" spans="1:15" ht="31.5" x14ac:dyDescent="0.25">
      <c r="A1786" s="38" t="s">
        <v>3162</v>
      </c>
      <c r="B1786" s="26" t="s">
        <v>3574</v>
      </c>
      <c r="C1786" s="24" t="s">
        <v>3575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6" t="s">
        <v>5383</v>
      </c>
      <c r="O1786" s="15"/>
    </row>
    <row r="1787" spans="1:15" ht="31.5" x14ac:dyDescent="0.25">
      <c r="A1787" s="38" t="s">
        <v>3162</v>
      </c>
      <c r="B1787" s="26" t="s">
        <v>3576</v>
      </c>
      <c r="C1787" s="24" t="s">
        <v>3577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6" t="s">
        <v>5383</v>
      </c>
      <c r="O1787" s="15"/>
    </row>
    <row r="1788" spans="1:15" ht="47.25" x14ac:dyDescent="0.25">
      <c r="A1788" s="38" t="s">
        <v>3162</v>
      </c>
      <c r="B1788" s="26" t="s">
        <v>3578</v>
      </c>
      <c r="C1788" s="24" t="s">
        <v>3579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6" t="s">
        <v>5383</v>
      </c>
      <c r="O1788" s="15"/>
    </row>
    <row r="1789" spans="1:15" ht="31.5" x14ac:dyDescent="0.25">
      <c r="A1789" s="38" t="s">
        <v>3162</v>
      </c>
      <c r="B1789" s="26" t="s">
        <v>3580</v>
      </c>
      <c r="C1789" s="24" t="s">
        <v>3581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6" t="s">
        <v>5383</v>
      </c>
      <c r="O1789" s="15"/>
    </row>
    <row r="1790" spans="1:15" ht="31.5" x14ac:dyDescent="0.25">
      <c r="A1790" s="38" t="s">
        <v>3162</v>
      </c>
      <c r="B1790" s="26" t="s">
        <v>3582</v>
      </c>
      <c r="C1790" s="24" t="s">
        <v>3583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6" t="s">
        <v>5383</v>
      </c>
      <c r="O1790" s="15"/>
    </row>
    <row r="1791" spans="1:15" ht="31.5" x14ac:dyDescent="0.25">
      <c r="A1791" s="38" t="s">
        <v>3162</v>
      </c>
      <c r="B1791" s="26" t="s">
        <v>3584</v>
      </c>
      <c r="C1791" s="24" t="s">
        <v>3585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6" t="s">
        <v>5383</v>
      </c>
      <c r="O1791" s="15"/>
    </row>
    <row r="1792" spans="1:15" ht="47.25" x14ac:dyDescent="0.25">
      <c r="A1792" s="38" t="s">
        <v>3162</v>
      </c>
      <c r="B1792" s="26" t="s">
        <v>3586</v>
      </c>
      <c r="C1792" s="24" t="s">
        <v>3587</v>
      </c>
      <c r="D1792" s="25">
        <v>0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6" t="s">
        <v>5383</v>
      </c>
      <c r="O1792" s="15"/>
    </row>
    <row r="1793" spans="1:15" ht="31.5" x14ac:dyDescent="0.25">
      <c r="A1793" s="38" t="s">
        <v>3162</v>
      </c>
      <c r="B1793" s="26" t="s">
        <v>3588</v>
      </c>
      <c r="C1793" s="24" t="s">
        <v>3589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6" t="s">
        <v>5383</v>
      </c>
      <c r="O1793" s="15"/>
    </row>
    <row r="1794" spans="1:15" ht="31.5" x14ac:dyDescent="0.25">
      <c r="A1794" s="38" t="s">
        <v>3162</v>
      </c>
      <c r="B1794" s="26" t="s">
        <v>3590</v>
      </c>
      <c r="C1794" s="24" t="s">
        <v>3591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6" t="s">
        <v>5383</v>
      </c>
      <c r="O1794" s="15"/>
    </row>
    <row r="1795" spans="1:15" ht="31.5" x14ac:dyDescent="0.25">
      <c r="A1795" s="38" t="s">
        <v>3162</v>
      </c>
      <c r="B1795" s="26" t="s">
        <v>3592</v>
      </c>
      <c r="C1795" s="24" t="s">
        <v>3593</v>
      </c>
      <c r="D1795" s="25">
        <v>0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6" t="s">
        <v>5383</v>
      </c>
      <c r="O1795" s="15"/>
    </row>
    <row r="1796" spans="1:15" ht="31.5" x14ac:dyDescent="0.25">
      <c r="A1796" s="38" t="s">
        <v>3162</v>
      </c>
      <c r="B1796" s="26" t="s">
        <v>3594</v>
      </c>
      <c r="C1796" s="24" t="s">
        <v>3595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6" t="s">
        <v>5383</v>
      </c>
      <c r="O1796" s="15"/>
    </row>
    <row r="1797" spans="1:15" ht="31.5" x14ac:dyDescent="0.25">
      <c r="A1797" s="38" t="s">
        <v>3162</v>
      </c>
      <c r="B1797" s="26" t="s">
        <v>3596</v>
      </c>
      <c r="C1797" s="24" t="s">
        <v>3597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6" t="s">
        <v>5383</v>
      </c>
      <c r="O1797" s="15"/>
    </row>
    <row r="1798" spans="1:15" ht="31.5" x14ac:dyDescent="0.25">
      <c r="A1798" s="38" t="s">
        <v>3162</v>
      </c>
      <c r="B1798" s="26" t="s">
        <v>3598</v>
      </c>
      <c r="C1798" s="24" t="s">
        <v>3599</v>
      </c>
      <c r="D1798" s="25">
        <v>0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6" t="s">
        <v>5383</v>
      </c>
      <c r="O1798" s="15"/>
    </row>
    <row r="1799" spans="1:15" ht="31.5" x14ac:dyDescent="0.25">
      <c r="A1799" s="38" t="s">
        <v>3162</v>
      </c>
      <c r="B1799" s="26" t="s">
        <v>3600</v>
      </c>
      <c r="C1799" s="24" t="s">
        <v>3601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6" t="s">
        <v>5383</v>
      </c>
      <c r="O1799" s="15"/>
    </row>
    <row r="1800" spans="1:15" x14ac:dyDescent="0.25">
      <c r="A1800" s="38" t="s">
        <v>3162</v>
      </c>
      <c r="B1800" s="26" t="s">
        <v>3602</v>
      </c>
      <c r="C1800" s="24" t="s">
        <v>3603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6" t="s">
        <v>5383</v>
      </c>
      <c r="O1800" s="15"/>
    </row>
    <row r="1801" spans="1:15" x14ac:dyDescent="0.25">
      <c r="A1801" s="38" t="s">
        <v>3162</v>
      </c>
      <c r="B1801" s="26" t="s">
        <v>3604</v>
      </c>
      <c r="C1801" s="24" t="s">
        <v>3605</v>
      </c>
      <c r="D1801" s="25">
        <v>0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6" t="s">
        <v>5383</v>
      </c>
      <c r="O1801" s="15"/>
    </row>
    <row r="1802" spans="1:15" x14ac:dyDescent="0.25">
      <c r="A1802" s="38" t="s">
        <v>3162</v>
      </c>
      <c r="B1802" s="26" t="s">
        <v>3606</v>
      </c>
      <c r="C1802" s="24" t="s">
        <v>3607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6" t="s">
        <v>5383</v>
      </c>
      <c r="O1802" s="15"/>
    </row>
    <row r="1803" spans="1:15" x14ac:dyDescent="0.25">
      <c r="A1803" s="38" t="s">
        <v>3162</v>
      </c>
      <c r="B1803" s="26" t="s">
        <v>3608</v>
      </c>
      <c r="C1803" s="24" t="s">
        <v>3609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6" t="s">
        <v>5383</v>
      </c>
      <c r="O1803" s="15"/>
    </row>
    <row r="1804" spans="1:15" ht="31.5" x14ac:dyDescent="0.25">
      <c r="A1804" s="38" t="s">
        <v>3162</v>
      </c>
      <c r="B1804" s="26" t="s">
        <v>3610</v>
      </c>
      <c r="C1804" s="24" t="s">
        <v>3611</v>
      </c>
      <c r="D1804" s="25">
        <v>0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6" t="s">
        <v>5383</v>
      </c>
      <c r="O1804" s="15"/>
    </row>
    <row r="1805" spans="1:15" ht="31.5" x14ac:dyDescent="0.25">
      <c r="A1805" s="38" t="s">
        <v>3162</v>
      </c>
      <c r="B1805" s="26" t="s">
        <v>3612</v>
      </c>
      <c r="C1805" s="24" t="s">
        <v>3613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6" t="s">
        <v>5383</v>
      </c>
      <c r="O1805" s="15"/>
    </row>
    <row r="1806" spans="1:15" ht="47.25" x14ac:dyDescent="0.25">
      <c r="A1806" s="38" t="s">
        <v>3162</v>
      </c>
      <c r="B1806" s="26" t="s">
        <v>3614</v>
      </c>
      <c r="C1806" s="24" t="s">
        <v>3615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6" t="s">
        <v>5383</v>
      </c>
      <c r="O1806" s="15"/>
    </row>
    <row r="1807" spans="1:15" ht="31.5" x14ac:dyDescent="0.25">
      <c r="A1807" s="38" t="s">
        <v>3162</v>
      </c>
      <c r="B1807" s="26" t="s">
        <v>3616</v>
      </c>
      <c r="C1807" s="24" t="s">
        <v>3617</v>
      </c>
      <c r="D1807" s="25">
        <v>0</v>
      </c>
      <c r="E1807" s="25">
        <v>7.54</v>
      </c>
      <c r="F1807" s="25">
        <v>0</v>
      </c>
      <c r="G1807" s="25">
        <v>0</v>
      </c>
      <c r="H1807" s="25">
        <v>0</v>
      </c>
      <c r="I1807" s="25">
        <v>0</v>
      </c>
      <c r="J1807" s="25">
        <v>2.4527676195620001E-2</v>
      </c>
      <c r="K1807" s="25">
        <v>0</v>
      </c>
      <c r="L1807" s="25">
        <v>0</v>
      </c>
      <c r="M1807" s="25">
        <v>0</v>
      </c>
      <c r="N1807" s="26" t="s">
        <v>5383</v>
      </c>
      <c r="O1807" s="15"/>
    </row>
    <row r="1808" spans="1:15" ht="47.25" x14ac:dyDescent="0.25">
      <c r="A1808" s="38" t="s">
        <v>3162</v>
      </c>
      <c r="B1808" s="26" t="s">
        <v>3618</v>
      </c>
      <c r="C1808" s="24" t="s">
        <v>3619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6" t="s">
        <v>5383</v>
      </c>
      <c r="O1808" s="15"/>
    </row>
    <row r="1809" spans="1:15" ht="31.5" x14ac:dyDescent="0.25">
      <c r="A1809" s="38" t="s">
        <v>3162</v>
      </c>
      <c r="B1809" s="26" t="s">
        <v>3620</v>
      </c>
      <c r="C1809" s="24" t="s">
        <v>3621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6" t="s">
        <v>5383</v>
      </c>
      <c r="O1809" s="15"/>
    </row>
    <row r="1810" spans="1:15" ht="47.25" x14ac:dyDescent="0.25">
      <c r="A1810" s="38" t="s">
        <v>3162</v>
      </c>
      <c r="B1810" s="26" t="s">
        <v>3622</v>
      </c>
      <c r="C1810" s="24" t="s">
        <v>3623</v>
      </c>
      <c r="D1810" s="25">
        <v>0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6" t="s">
        <v>5383</v>
      </c>
      <c r="O1810" s="15"/>
    </row>
    <row r="1811" spans="1:15" ht="31.5" x14ac:dyDescent="0.25">
      <c r="A1811" s="38" t="s">
        <v>3162</v>
      </c>
      <c r="B1811" s="26" t="s">
        <v>3624</v>
      </c>
      <c r="C1811" s="24" t="s">
        <v>3625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6" t="s">
        <v>5383</v>
      </c>
      <c r="O1811" s="15"/>
    </row>
    <row r="1812" spans="1:15" ht="31.5" x14ac:dyDescent="0.25">
      <c r="A1812" s="38" t="s">
        <v>3162</v>
      </c>
      <c r="B1812" s="26" t="s">
        <v>3626</v>
      </c>
      <c r="C1812" s="24" t="s">
        <v>3627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6" t="s">
        <v>5383</v>
      </c>
      <c r="O1812" s="15"/>
    </row>
    <row r="1813" spans="1:15" ht="31.5" x14ac:dyDescent="0.25">
      <c r="A1813" s="38" t="s">
        <v>3162</v>
      </c>
      <c r="B1813" s="26" t="s">
        <v>3628</v>
      </c>
      <c r="C1813" s="24" t="s">
        <v>3629</v>
      </c>
      <c r="D1813" s="25">
        <v>0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6" t="s">
        <v>5383</v>
      </c>
      <c r="O1813" s="15"/>
    </row>
    <row r="1814" spans="1:15" ht="31.5" x14ac:dyDescent="0.25">
      <c r="A1814" s="38" t="s">
        <v>3162</v>
      </c>
      <c r="B1814" s="26" t="s">
        <v>3630</v>
      </c>
      <c r="C1814" s="24" t="s">
        <v>3631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6" t="s">
        <v>5383</v>
      </c>
      <c r="O1814" s="15"/>
    </row>
    <row r="1815" spans="1:15" ht="31.5" x14ac:dyDescent="0.25">
      <c r="A1815" s="38" t="s">
        <v>3162</v>
      </c>
      <c r="B1815" s="26" t="s">
        <v>3632</v>
      </c>
      <c r="C1815" s="24" t="s">
        <v>3633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6" t="s">
        <v>5383</v>
      </c>
      <c r="O1815" s="15"/>
    </row>
    <row r="1816" spans="1:15" ht="63" x14ac:dyDescent="0.25">
      <c r="A1816" s="38" t="s">
        <v>3162</v>
      </c>
      <c r="B1816" s="26" t="s">
        <v>3634</v>
      </c>
      <c r="C1816" s="24" t="s">
        <v>3635</v>
      </c>
      <c r="D1816" s="25">
        <v>0</v>
      </c>
      <c r="E1816" s="25">
        <v>64.2</v>
      </c>
      <c r="F1816" s="25">
        <v>0</v>
      </c>
      <c r="G1816" s="25">
        <v>0</v>
      </c>
      <c r="H1816" s="25">
        <v>0</v>
      </c>
      <c r="I1816" s="25">
        <v>0</v>
      </c>
      <c r="J1816" s="25">
        <v>0.2088430784826</v>
      </c>
      <c r="K1816" s="25">
        <v>0</v>
      </c>
      <c r="L1816" s="25">
        <v>0</v>
      </c>
      <c r="M1816" s="25">
        <v>0</v>
      </c>
      <c r="N1816" s="26" t="s">
        <v>5383</v>
      </c>
      <c r="O1816" s="15"/>
    </row>
    <row r="1817" spans="1:15" ht="47.25" x14ac:dyDescent="0.25">
      <c r="A1817" s="38" t="s">
        <v>3162</v>
      </c>
      <c r="B1817" s="26" t="s">
        <v>3636</v>
      </c>
      <c r="C1817" s="24" t="s">
        <v>3637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6" t="s">
        <v>5383</v>
      </c>
      <c r="O1817" s="15"/>
    </row>
    <row r="1818" spans="1:15" ht="31.5" x14ac:dyDescent="0.25">
      <c r="A1818" s="38" t="s">
        <v>3162</v>
      </c>
      <c r="B1818" s="26" t="s">
        <v>3638</v>
      </c>
      <c r="C1818" s="24" t="s">
        <v>3639</v>
      </c>
      <c r="D1818" s="25">
        <v>0</v>
      </c>
      <c r="E1818" s="25">
        <v>24.067</v>
      </c>
      <c r="F1818" s="25">
        <v>0</v>
      </c>
      <c r="G1818" s="25">
        <v>0</v>
      </c>
      <c r="H1818" s="25">
        <v>0</v>
      </c>
      <c r="I1818" s="25">
        <v>0</v>
      </c>
      <c r="J1818" s="25">
        <v>7.8290130371350006E-2</v>
      </c>
      <c r="K1818" s="25">
        <v>0</v>
      </c>
      <c r="L1818" s="25">
        <v>0</v>
      </c>
      <c r="M1818" s="25">
        <v>0</v>
      </c>
      <c r="N1818" s="26" t="s">
        <v>5383</v>
      </c>
      <c r="O1818" s="15"/>
    </row>
    <row r="1819" spans="1:15" ht="31.5" x14ac:dyDescent="0.25">
      <c r="A1819" s="38" t="s">
        <v>3162</v>
      </c>
      <c r="B1819" s="26" t="s">
        <v>3640</v>
      </c>
      <c r="C1819" s="24" t="s">
        <v>3641</v>
      </c>
      <c r="D1819" s="25">
        <v>0</v>
      </c>
      <c r="E1819" s="25">
        <v>2.6219999999999999</v>
      </c>
      <c r="F1819" s="25">
        <v>0</v>
      </c>
      <c r="G1819" s="25">
        <v>0</v>
      </c>
      <c r="H1819" s="25">
        <v>0</v>
      </c>
      <c r="I1819" s="25">
        <v>0</v>
      </c>
      <c r="J1819" s="25">
        <v>8.5293855417600001E-3</v>
      </c>
      <c r="K1819" s="25">
        <v>0</v>
      </c>
      <c r="L1819" s="25">
        <v>0</v>
      </c>
      <c r="M1819" s="25">
        <v>0</v>
      </c>
      <c r="N1819" s="26" t="s">
        <v>5383</v>
      </c>
      <c r="O1819" s="15"/>
    </row>
    <row r="1820" spans="1:15" ht="31.5" x14ac:dyDescent="0.25">
      <c r="A1820" s="38" t="s">
        <v>3162</v>
      </c>
      <c r="B1820" s="26" t="s">
        <v>3642</v>
      </c>
      <c r="C1820" s="24" t="s">
        <v>3643</v>
      </c>
      <c r="D1820" s="25">
        <v>0</v>
      </c>
      <c r="E1820" s="25">
        <v>3.5350000000000001</v>
      </c>
      <c r="F1820" s="25">
        <v>0</v>
      </c>
      <c r="G1820" s="25">
        <v>0</v>
      </c>
      <c r="H1820" s="25">
        <v>0</v>
      </c>
      <c r="I1820" s="25">
        <v>0</v>
      </c>
      <c r="J1820" s="25">
        <v>1.149938134635E-2</v>
      </c>
      <c r="K1820" s="25">
        <v>0</v>
      </c>
      <c r="L1820" s="25">
        <v>0</v>
      </c>
      <c r="M1820" s="25">
        <v>0</v>
      </c>
      <c r="N1820" s="26" t="s">
        <v>5383</v>
      </c>
      <c r="O1820" s="15"/>
    </row>
    <row r="1821" spans="1:15" ht="31.5" x14ac:dyDescent="0.25">
      <c r="A1821" s="38" t="s">
        <v>3162</v>
      </c>
      <c r="B1821" s="26" t="s">
        <v>3644</v>
      </c>
      <c r="C1821" s="24" t="s">
        <v>3645</v>
      </c>
      <c r="D1821" s="25">
        <v>0</v>
      </c>
      <c r="E1821" s="25">
        <v>1.272</v>
      </c>
      <c r="F1821" s="25">
        <v>0</v>
      </c>
      <c r="G1821" s="25">
        <v>0</v>
      </c>
      <c r="H1821" s="25">
        <v>0</v>
      </c>
      <c r="I1821" s="25">
        <v>0</v>
      </c>
      <c r="J1821" s="25">
        <v>4.1378254802099997E-3</v>
      </c>
      <c r="K1821" s="25">
        <v>0</v>
      </c>
      <c r="L1821" s="25">
        <v>0</v>
      </c>
      <c r="M1821" s="25">
        <v>0</v>
      </c>
      <c r="N1821" s="26" t="s">
        <v>5383</v>
      </c>
      <c r="O1821" s="15"/>
    </row>
    <row r="1822" spans="1:15" ht="31.5" x14ac:dyDescent="0.25">
      <c r="A1822" s="38" t="s">
        <v>3162</v>
      </c>
      <c r="B1822" s="26" t="s">
        <v>3646</v>
      </c>
      <c r="C1822" s="24" t="s">
        <v>3647</v>
      </c>
      <c r="D1822" s="25">
        <v>0</v>
      </c>
      <c r="E1822" s="25">
        <v>1.2230000000000001</v>
      </c>
      <c r="F1822" s="25">
        <v>0</v>
      </c>
      <c r="G1822" s="25">
        <v>0</v>
      </c>
      <c r="H1822" s="25">
        <v>0</v>
      </c>
      <c r="I1822" s="25">
        <v>0</v>
      </c>
      <c r="J1822" s="25">
        <v>3.9784281150099998E-3</v>
      </c>
      <c r="K1822" s="25">
        <v>0</v>
      </c>
      <c r="L1822" s="25">
        <v>0</v>
      </c>
      <c r="M1822" s="25">
        <v>0</v>
      </c>
      <c r="N1822" s="26" t="s">
        <v>5383</v>
      </c>
      <c r="O1822" s="15"/>
    </row>
    <row r="1823" spans="1:15" ht="31.5" x14ac:dyDescent="0.25">
      <c r="A1823" s="38" t="s">
        <v>3162</v>
      </c>
      <c r="B1823" s="26" t="s">
        <v>3648</v>
      </c>
      <c r="C1823" s="24" t="s">
        <v>3649</v>
      </c>
      <c r="D1823" s="25">
        <v>0</v>
      </c>
      <c r="E1823" s="25">
        <v>4.1399999999999997</v>
      </c>
      <c r="F1823" s="25">
        <v>0</v>
      </c>
      <c r="G1823" s="25">
        <v>0</v>
      </c>
      <c r="H1823" s="25">
        <v>0</v>
      </c>
      <c r="I1823" s="25">
        <v>0</v>
      </c>
      <c r="J1823" s="25">
        <v>1.3467450855419999E-2</v>
      </c>
      <c r="K1823" s="25">
        <v>0</v>
      </c>
      <c r="L1823" s="25">
        <v>0</v>
      </c>
      <c r="M1823" s="25">
        <v>0</v>
      </c>
      <c r="N1823" s="26" t="s">
        <v>5383</v>
      </c>
      <c r="O1823" s="15"/>
    </row>
    <row r="1824" spans="1:15" ht="31.5" x14ac:dyDescent="0.25">
      <c r="A1824" s="38" t="s">
        <v>3162</v>
      </c>
      <c r="B1824" s="26" t="s">
        <v>3650</v>
      </c>
      <c r="C1824" s="24" t="s">
        <v>3651</v>
      </c>
      <c r="D1824" s="25">
        <v>0</v>
      </c>
      <c r="E1824" s="25">
        <v>1.5569999999999999</v>
      </c>
      <c r="F1824" s="25">
        <v>0</v>
      </c>
      <c r="G1824" s="25">
        <v>0</v>
      </c>
      <c r="H1824" s="25">
        <v>0</v>
      </c>
      <c r="I1824" s="25">
        <v>0</v>
      </c>
      <c r="J1824" s="25">
        <v>5.0649326043199997E-3</v>
      </c>
      <c r="K1824" s="25">
        <v>0</v>
      </c>
      <c r="L1824" s="25">
        <v>0</v>
      </c>
      <c r="M1824" s="25">
        <v>0</v>
      </c>
      <c r="N1824" s="26" t="s">
        <v>5383</v>
      </c>
      <c r="O1824" s="15"/>
    </row>
    <row r="1825" spans="1:15" ht="31.5" x14ac:dyDescent="0.25">
      <c r="A1825" s="38" t="s">
        <v>3162</v>
      </c>
      <c r="B1825" s="26" t="s">
        <v>3652</v>
      </c>
      <c r="C1825" s="24" t="s">
        <v>3653</v>
      </c>
      <c r="D1825" s="25">
        <v>0</v>
      </c>
      <c r="E1825" s="25">
        <v>21.417999999999999</v>
      </c>
      <c r="F1825" s="25">
        <v>0</v>
      </c>
      <c r="G1825" s="25">
        <v>0</v>
      </c>
      <c r="H1825" s="25">
        <v>0</v>
      </c>
      <c r="I1825" s="25">
        <v>0</v>
      </c>
      <c r="J1825" s="25">
        <v>6.967291362835E-2</v>
      </c>
      <c r="K1825" s="25">
        <v>0</v>
      </c>
      <c r="L1825" s="25">
        <v>0</v>
      </c>
      <c r="M1825" s="25">
        <v>0</v>
      </c>
      <c r="N1825" s="26" t="s">
        <v>5383</v>
      </c>
      <c r="O1825" s="15"/>
    </row>
    <row r="1826" spans="1:15" ht="31.5" x14ac:dyDescent="0.25">
      <c r="A1826" s="38" t="s">
        <v>3162</v>
      </c>
      <c r="B1826" s="26" t="s">
        <v>3654</v>
      </c>
      <c r="C1826" s="24" t="s">
        <v>3655</v>
      </c>
      <c r="D1826" s="25">
        <v>0</v>
      </c>
      <c r="E1826" s="25">
        <v>2.641</v>
      </c>
      <c r="F1826" s="25">
        <v>0</v>
      </c>
      <c r="G1826" s="25">
        <v>0</v>
      </c>
      <c r="H1826" s="25">
        <v>0</v>
      </c>
      <c r="I1826" s="25">
        <v>0</v>
      </c>
      <c r="J1826" s="25">
        <v>8.5911926833700004E-3</v>
      </c>
      <c r="K1826" s="25">
        <v>0</v>
      </c>
      <c r="L1826" s="25">
        <v>0</v>
      </c>
      <c r="M1826" s="25">
        <v>0</v>
      </c>
      <c r="N1826" s="26" t="s">
        <v>5383</v>
      </c>
      <c r="O1826" s="15"/>
    </row>
    <row r="1827" spans="1:15" ht="31.5" x14ac:dyDescent="0.25">
      <c r="A1827" s="38" t="s">
        <v>3162</v>
      </c>
      <c r="B1827" s="26" t="s">
        <v>3656</v>
      </c>
      <c r="C1827" s="24" t="s">
        <v>3657</v>
      </c>
      <c r="D1827" s="25">
        <v>0</v>
      </c>
      <c r="E1827" s="25">
        <v>0.69</v>
      </c>
      <c r="F1827" s="25">
        <v>0</v>
      </c>
      <c r="G1827" s="25">
        <v>0</v>
      </c>
      <c r="H1827" s="25">
        <v>0</v>
      </c>
      <c r="I1827" s="25">
        <v>0</v>
      </c>
      <c r="J1827" s="25">
        <v>2.24457514257E-3</v>
      </c>
      <c r="K1827" s="25">
        <v>0</v>
      </c>
      <c r="L1827" s="25">
        <v>0</v>
      </c>
      <c r="M1827" s="25">
        <v>0</v>
      </c>
      <c r="N1827" s="26" t="s">
        <v>5383</v>
      </c>
      <c r="O1827" s="15"/>
    </row>
    <row r="1828" spans="1:15" ht="31.5" x14ac:dyDescent="0.25">
      <c r="A1828" s="38" t="s">
        <v>3162</v>
      </c>
      <c r="B1828" s="26" t="s">
        <v>3658</v>
      </c>
      <c r="C1828" s="24" t="s">
        <v>3659</v>
      </c>
      <c r="D1828" s="25">
        <v>0</v>
      </c>
      <c r="E1828" s="25">
        <v>72.45</v>
      </c>
      <c r="F1828" s="25">
        <v>0</v>
      </c>
      <c r="G1828" s="25">
        <v>0</v>
      </c>
      <c r="H1828" s="25">
        <v>0</v>
      </c>
      <c r="I1828" s="25">
        <v>0</v>
      </c>
      <c r="J1828" s="25">
        <v>0.23568038996985</v>
      </c>
      <c r="K1828" s="25">
        <v>0</v>
      </c>
      <c r="L1828" s="25">
        <v>0</v>
      </c>
      <c r="M1828" s="25">
        <v>0</v>
      </c>
      <c r="N1828" s="26" t="s">
        <v>5383</v>
      </c>
      <c r="O1828" s="15"/>
    </row>
    <row r="1829" spans="1:15" ht="31.5" x14ac:dyDescent="0.25">
      <c r="A1829" s="38" t="s">
        <v>3162</v>
      </c>
      <c r="B1829" s="26" t="s">
        <v>3660</v>
      </c>
      <c r="C1829" s="24" t="s">
        <v>3661</v>
      </c>
      <c r="D1829" s="25">
        <v>0</v>
      </c>
      <c r="E1829" s="25">
        <v>64.86</v>
      </c>
      <c r="F1829" s="25">
        <v>0</v>
      </c>
      <c r="G1829" s="25">
        <v>0</v>
      </c>
      <c r="H1829" s="25">
        <v>0</v>
      </c>
      <c r="I1829" s="25">
        <v>0</v>
      </c>
      <c r="J1829" s="25">
        <v>0.21099006340158</v>
      </c>
      <c r="K1829" s="25">
        <v>0</v>
      </c>
      <c r="L1829" s="25">
        <v>0</v>
      </c>
      <c r="M1829" s="25">
        <v>0</v>
      </c>
      <c r="N1829" s="26" t="s">
        <v>5383</v>
      </c>
      <c r="O1829" s="15"/>
    </row>
    <row r="1830" spans="1:15" ht="31.5" x14ac:dyDescent="0.25">
      <c r="A1830" s="38" t="s">
        <v>3162</v>
      </c>
      <c r="B1830" s="26" t="s">
        <v>3662</v>
      </c>
      <c r="C1830" s="24" t="s">
        <v>3663</v>
      </c>
      <c r="D1830" s="25">
        <v>0</v>
      </c>
      <c r="E1830" s="25">
        <v>89.7</v>
      </c>
      <c r="F1830" s="25">
        <v>0</v>
      </c>
      <c r="G1830" s="25">
        <v>0</v>
      </c>
      <c r="H1830" s="25">
        <v>0</v>
      </c>
      <c r="I1830" s="25">
        <v>0</v>
      </c>
      <c r="J1830" s="25">
        <v>0.29179476853410002</v>
      </c>
      <c r="K1830" s="25">
        <v>0</v>
      </c>
      <c r="L1830" s="25">
        <v>0</v>
      </c>
      <c r="M1830" s="25">
        <v>0</v>
      </c>
      <c r="N1830" s="26" t="s">
        <v>5383</v>
      </c>
      <c r="O1830" s="15"/>
    </row>
    <row r="1831" spans="1:15" ht="31.5" x14ac:dyDescent="0.25">
      <c r="A1831" s="38" t="s">
        <v>3162</v>
      </c>
      <c r="B1831" s="26" t="s">
        <v>3664</v>
      </c>
      <c r="C1831" s="24" t="s">
        <v>3665</v>
      </c>
      <c r="D1831" s="25">
        <v>0</v>
      </c>
      <c r="E1831" s="25">
        <v>48.3</v>
      </c>
      <c r="F1831" s="25">
        <v>0</v>
      </c>
      <c r="G1831" s="25">
        <v>0</v>
      </c>
      <c r="H1831" s="25">
        <v>0</v>
      </c>
      <c r="I1831" s="25">
        <v>0</v>
      </c>
      <c r="J1831" s="25">
        <v>0.15712025997990001</v>
      </c>
      <c r="K1831" s="25">
        <v>0</v>
      </c>
      <c r="L1831" s="25">
        <v>0</v>
      </c>
      <c r="M1831" s="25">
        <v>0</v>
      </c>
      <c r="N1831" s="26" t="s">
        <v>5383</v>
      </c>
      <c r="O1831" s="15"/>
    </row>
    <row r="1832" spans="1:15" ht="31.5" x14ac:dyDescent="0.25">
      <c r="A1832" s="38" t="s">
        <v>3162</v>
      </c>
      <c r="B1832" s="26" t="s">
        <v>3666</v>
      </c>
      <c r="C1832" s="24" t="s">
        <v>3667</v>
      </c>
      <c r="D1832" s="25">
        <v>0</v>
      </c>
      <c r="E1832" s="25">
        <v>111.78</v>
      </c>
      <c r="F1832" s="25">
        <v>0</v>
      </c>
      <c r="G1832" s="25">
        <v>0</v>
      </c>
      <c r="H1832" s="25">
        <v>0</v>
      </c>
      <c r="I1832" s="25">
        <v>0</v>
      </c>
      <c r="J1832" s="25">
        <v>0.36362117309634001</v>
      </c>
      <c r="K1832" s="25">
        <v>0</v>
      </c>
      <c r="L1832" s="25">
        <v>0</v>
      </c>
      <c r="M1832" s="25">
        <v>0</v>
      </c>
      <c r="N1832" s="26" t="s">
        <v>5383</v>
      </c>
      <c r="O1832" s="15"/>
    </row>
    <row r="1833" spans="1:15" ht="31.5" x14ac:dyDescent="0.25">
      <c r="A1833" s="38" t="s">
        <v>3162</v>
      </c>
      <c r="B1833" s="26" t="s">
        <v>3668</v>
      </c>
      <c r="C1833" s="24" t="s">
        <v>3669</v>
      </c>
      <c r="D1833" s="25">
        <v>0</v>
      </c>
      <c r="E1833" s="25">
        <v>69</v>
      </c>
      <c r="F1833" s="25">
        <v>0</v>
      </c>
      <c r="G1833" s="25">
        <v>0</v>
      </c>
      <c r="H1833" s="25">
        <v>0</v>
      </c>
      <c r="I1833" s="25">
        <v>0</v>
      </c>
      <c r="J1833" s="25">
        <v>0.224457514257</v>
      </c>
      <c r="K1833" s="25">
        <v>0</v>
      </c>
      <c r="L1833" s="25">
        <v>0</v>
      </c>
      <c r="M1833" s="25">
        <v>0</v>
      </c>
      <c r="N1833" s="26" t="s">
        <v>5383</v>
      </c>
      <c r="O1833" s="15"/>
    </row>
    <row r="1834" spans="1:15" ht="31.5" x14ac:dyDescent="0.25">
      <c r="A1834" s="38" t="s">
        <v>3162</v>
      </c>
      <c r="B1834" s="26" t="s">
        <v>3670</v>
      </c>
      <c r="C1834" s="24" t="s">
        <v>3671</v>
      </c>
      <c r="D1834" s="25">
        <v>0</v>
      </c>
      <c r="E1834" s="25">
        <v>69</v>
      </c>
      <c r="F1834" s="25">
        <v>0</v>
      </c>
      <c r="G1834" s="25">
        <v>0</v>
      </c>
      <c r="H1834" s="25">
        <v>0</v>
      </c>
      <c r="I1834" s="25">
        <v>0</v>
      </c>
      <c r="J1834" s="25">
        <v>0.224457514257</v>
      </c>
      <c r="K1834" s="25">
        <v>0</v>
      </c>
      <c r="L1834" s="25">
        <v>0</v>
      </c>
      <c r="M1834" s="25">
        <v>0</v>
      </c>
      <c r="N1834" s="26" t="s">
        <v>5383</v>
      </c>
      <c r="O1834" s="15"/>
    </row>
    <row r="1835" spans="1:15" ht="31.5" x14ac:dyDescent="0.25">
      <c r="A1835" s="38" t="s">
        <v>3162</v>
      </c>
      <c r="B1835" s="26" t="s">
        <v>3672</v>
      </c>
      <c r="C1835" s="24" t="s">
        <v>3673</v>
      </c>
      <c r="D1835" s="25">
        <v>0</v>
      </c>
      <c r="E1835" s="25">
        <v>103.5</v>
      </c>
      <c r="F1835" s="25">
        <v>0</v>
      </c>
      <c r="G1835" s="25">
        <v>0</v>
      </c>
      <c r="H1835" s="25">
        <v>0</v>
      </c>
      <c r="I1835" s="25">
        <v>0</v>
      </c>
      <c r="J1835" s="25">
        <v>0.3366862713855</v>
      </c>
      <c r="K1835" s="25">
        <v>0</v>
      </c>
      <c r="L1835" s="25">
        <v>0</v>
      </c>
      <c r="M1835" s="25">
        <v>0</v>
      </c>
      <c r="N1835" s="26" t="s">
        <v>5383</v>
      </c>
      <c r="O1835" s="15"/>
    </row>
    <row r="1836" spans="1:15" ht="31.5" x14ac:dyDescent="0.25">
      <c r="A1836" s="38" t="s">
        <v>3162</v>
      </c>
      <c r="B1836" s="26" t="s">
        <v>3674</v>
      </c>
      <c r="C1836" s="24" t="s">
        <v>3675</v>
      </c>
      <c r="D1836" s="25">
        <v>0</v>
      </c>
      <c r="E1836" s="25">
        <v>50.231999999999999</v>
      </c>
      <c r="F1836" s="25">
        <v>0</v>
      </c>
      <c r="G1836" s="25">
        <v>0</v>
      </c>
      <c r="H1836" s="25">
        <v>0</v>
      </c>
      <c r="I1836" s="25">
        <v>0</v>
      </c>
      <c r="J1836" s="25">
        <v>0.16340507037908999</v>
      </c>
      <c r="K1836" s="25">
        <v>0</v>
      </c>
      <c r="L1836" s="25">
        <v>0</v>
      </c>
      <c r="M1836" s="25">
        <v>0</v>
      </c>
      <c r="N1836" s="26" t="s">
        <v>5383</v>
      </c>
      <c r="O1836" s="15"/>
    </row>
    <row r="1837" spans="1:15" ht="31.5" x14ac:dyDescent="0.25">
      <c r="A1837" s="38" t="s">
        <v>3162</v>
      </c>
      <c r="B1837" s="26" t="s">
        <v>3676</v>
      </c>
      <c r="C1837" s="24" t="s">
        <v>3677</v>
      </c>
      <c r="D1837" s="25">
        <v>0</v>
      </c>
      <c r="E1837" s="25">
        <v>55.2</v>
      </c>
      <c r="F1837" s="25">
        <v>0</v>
      </c>
      <c r="G1837" s="25">
        <v>0</v>
      </c>
      <c r="H1837" s="25">
        <v>0</v>
      </c>
      <c r="I1837" s="25">
        <v>0</v>
      </c>
      <c r="J1837" s="25">
        <v>0.1795660114056</v>
      </c>
      <c r="K1837" s="25">
        <v>0</v>
      </c>
      <c r="L1837" s="25">
        <v>0</v>
      </c>
      <c r="M1837" s="25">
        <v>0</v>
      </c>
      <c r="N1837" s="26" t="s">
        <v>5383</v>
      </c>
      <c r="O1837" s="15"/>
    </row>
    <row r="1838" spans="1:15" ht="31.5" x14ac:dyDescent="0.25">
      <c r="A1838" s="38" t="s">
        <v>3162</v>
      </c>
      <c r="B1838" s="26" t="s">
        <v>3678</v>
      </c>
      <c r="C1838" s="24" t="s">
        <v>3679</v>
      </c>
      <c r="D1838" s="25">
        <v>0</v>
      </c>
      <c r="E1838" s="25">
        <v>276</v>
      </c>
      <c r="F1838" s="25">
        <v>0</v>
      </c>
      <c r="G1838" s="25">
        <v>0</v>
      </c>
      <c r="H1838" s="25">
        <v>0</v>
      </c>
      <c r="I1838" s="25">
        <v>0</v>
      </c>
      <c r="J1838" s="25">
        <v>0.89783005702800001</v>
      </c>
      <c r="K1838" s="25">
        <v>0</v>
      </c>
      <c r="L1838" s="25">
        <v>0</v>
      </c>
      <c r="M1838" s="25">
        <v>0</v>
      </c>
      <c r="N1838" s="26" t="s">
        <v>5383</v>
      </c>
      <c r="O1838" s="15"/>
    </row>
    <row r="1839" spans="1:15" ht="31.5" x14ac:dyDescent="0.25">
      <c r="A1839" s="38" t="s">
        <v>3162</v>
      </c>
      <c r="B1839" s="26" t="s">
        <v>3680</v>
      </c>
      <c r="C1839" s="24" t="s">
        <v>3681</v>
      </c>
      <c r="D1839" s="25">
        <v>0</v>
      </c>
      <c r="E1839" s="25">
        <v>7.056</v>
      </c>
      <c r="F1839" s="25">
        <v>0</v>
      </c>
      <c r="G1839" s="25">
        <v>0</v>
      </c>
      <c r="H1839" s="25">
        <v>0</v>
      </c>
      <c r="I1839" s="25">
        <v>0</v>
      </c>
      <c r="J1839" s="25">
        <v>2.2953220588359999E-2</v>
      </c>
      <c r="K1839" s="25">
        <v>0</v>
      </c>
      <c r="L1839" s="25">
        <v>0</v>
      </c>
      <c r="M1839" s="25">
        <v>0</v>
      </c>
      <c r="N1839" s="26" t="s">
        <v>5383</v>
      </c>
      <c r="O1839" s="15"/>
    </row>
    <row r="1840" spans="1:15" ht="31.5" x14ac:dyDescent="0.25">
      <c r="A1840" s="38" t="s">
        <v>3162</v>
      </c>
      <c r="B1840" s="26" t="s">
        <v>3682</v>
      </c>
      <c r="C1840" s="24" t="s">
        <v>3683</v>
      </c>
      <c r="D1840" s="25">
        <v>0</v>
      </c>
      <c r="E1840" s="25">
        <v>24.047999999999998</v>
      </c>
      <c r="F1840" s="25">
        <v>0</v>
      </c>
      <c r="G1840" s="25">
        <v>0</v>
      </c>
      <c r="H1840" s="25">
        <v>0</v>
      </c>
      <c r="I1840" s="25">
        <v>0</v>
      </c>
      <c r="J1840" s="25">
        <v>7.8228323229739993E-2</v>
      </c>
      <c r="K1840" s="25">
        <v>0</v>
      </c>
      <c r="L1840" s="25">
        <v>0</v>
      </c>
      <c r="M1840" s="25">
        <v>0</v>
      </c>
      <c r="N1840" s="26" t="s">
        <v>5383</v>
      </c>
      <c r="O1840" s="15"/>
    </row>
    <row r="1841" spans="1:15" ht="31.5" x14ac:dyDescent="0.25">
      <c r="A1841" s="38" t="s">
        <v>3162</v>
      </c>
      <c r="B1841" s="26" t="s">
        <v>3684</v>
      </c>
      <c r="C1841" s="24" t="s">
        <v>3685</v>
      </c>
      <c r="D1841" s="25">
        <v>0</v>
      </c>
      <c r="E1841" s="25">
        <v>10.08</v>
      </c>
      <c r="F1841" s="25">
        <v>0</v>
      </c>
      <c r="G1841" s="25">
        <v>0</v>
      </c>
      <c r="H1841" s="25">
        <v>0</v>
      </c>
      <c r="I1841" s="25">
        <v>0</v>
      </c>
      <c r="J1841" s="25">
        <v>3.2790315126239998E-2</v>
      </c>
      <c r="K1841" s="25">
        <v>0</v>
      </c>
      <c r="L1841" s="25">
        <v>0</v>
      </c>
      <c r="M1841" s="25">
        <v>0</v>
      </c>
      <c r="N1841" s="26" t="s">
        <v>5383</v>
      </c>
      <c r="O1841" s="15"/>
    </row>
    <row r="1842" spans="1:15" ht="31.5" x14ac:dyDescent="0.25">
      <c r="A1842" s="38" t="s">
        <v>3162</v>
      </c>
      <c r="B1842" s="26" t="s">
        <v>3686</v>
      </c>
      <c r="C1842" s="24" t="s">
        <v>3687</v>
      </c>
      <c r="D1842" s="25">
        <v>0</v>
      </c>
      <c r="E1842" s="25">
        <v>34.56</v>
      </c>
      <c r="F1842" s="25">
        <v>0</v>
      </c>
      <c r="G1842" s="25">
        <v>0</v>
      </c>
      <c r="H1842" s="25">
        <v>0</v>
      </c>
      <c r="I1842" s="25">
        <v>0</v>
      </c>
      <c r="J1842" s="25">
        <v>0.11242393757568001</v>
      </c>
      <c r="K1842" s="25">
        <v>0</v>
      </c>
      <c r="L1842" s="25">
        <v>0</v>
      </c>
      <c r="M1842" s="25">
        <v>0</v>
      </c>
      <c r="N1842" s="26" t="s">
        <v>5383</v>
      </c>
      <c r="O1842" s="15"/>
    </row>
    <row r="1843" spans="1:15" ht="31.5" x14ac:dyDescent="0.25">
      <c r="A1843" s="38" t="s">
        <v>3162</v>
      </c>
      <c r="B1843" s="26" t="s">
        <v>3688</v>
      </c>
      <c r="C1843" s="24" t="s">
        <v>3689</v>
      </c>
      <c r="D1843" s="25">
        <v>0</v>
      </c>
      <c r="E1843" s="25">
        <v>29.952000000000002</v>
      </c>
      <c r="F1843" s="25">
        <v>0</v>
      </c>
      <c r="G1843" s="25">
        <v>0</v>
      </c>
      <c r="H1843" s="25">
        <v>0</v>
      </c>
      <c r="I1843" s="25">
        <v>0</v>
      </c>
      <c r="J1843" s="25">
        <v>9.7434079232250004E-2</v>
      </c>
      <c r="K1843" s="25">
        <v>0</v>
      </c>
      <c r="L1843" s="25">
        <v>0</v>
      </c>
      <c r="M1843" s="25">
        <v>0</v>
      </c>
      <c r="N1843" s="26" t="s">
        <v>5383</v>
      </c>
      <c r="O1843" s="15"/>
    </row>
    <row r="1844" spans="1:15" ht="31.5" x14ac:dyDescent="0.25">
      <c r="A1844" s="38" t="s">
        <v>3162</v>
      </c>
      <c r="B1844" s="26" t="s">
        <v>3690</v>
      </c>
      <c r="C1844" s="24" t="s">
        <v>3691</v>
      </c>
      <c r="D1844" s="25">
        <v>0</v>
      </c>
      <c r="E1844" s="25">
        <v>38.591999999999999</v>
      </c>
      <c r="F1844" s="25">
        <v>0</v>
      </c>
      <c r="G1844" s="25">
        <v>0</v>
      </c>
      <c r="H1844" s="25">
        <v>0</v>
      </c>
      <c r="I1844" s="25">
        <v>0</v>
      </c>
      <c r="J1844" s="25">
        <v>0.12554006362617001</v>
      </c>
      <c r="K1844" s="25">
        <v>0</v>
      </c>
      <c r="L1844" s="25">
        <v>0</v>
      </c>
      <c r="M1844" s="25">
        <v>0</v>
      </c>
      <c r="N1844" s="26" t="s">
        <v>5383</v>
      </c>
      <c r="O1844" s="15"/>
    </row>
    <row r="1845" spans="1:15" ht="47.25" x14ac:dyDescent="0.25">
      <c r="A1845" s="38" t="s">
        <v>3162</v>
      </c>
      <c r="B1845" s="26" t="s">
        <v>3692</v>
      </c>
      <c r="C1845" s="24" t="s">
        <v>3693</v>
      </c>
      <c r="D1845" s="25">
        <v>0</v>
      </c>
      <c r="E1845" s="25">
        <v>26.783999999999999</v>
      </c>
      <c r="F1845" s="25">
        <v>0</v>
      </c>
      <c r="G1845" s="25">
        <v>0</v>
      </c>
      <c r="H1845" s="25">
        <v>0</v>
      </c>
      <c r="I1845" s="25">
        <v>0</v>
      </c>
      <c r="J1845" s="25">
        <v>8.7128551621150005E-2</v>
      </c>
      <c r="K1845" s="25">
        <v>0</v>
      </c>
      <c r="L1845" s="25">
        <v>0</v>
      </c>
      <c r="M1845" s="25">
        <v>0</v>
      </c>
      <c r="N1845" s="26" t="s">
        <v>5383</v>
      </c>
      <c r="O1845" s="15"/>
    </row>
    <row r="1846" spans="1:15" ht="31.5" x14ac:dyDescent="0.25">
      <c r="A1846" s="38" t="s">
        <v>3162</v>
      </c>
      <c r="B1846" s="26" t="s">
        <v>3694</v>
      </c>
      <c r="C1846" s="24" t="s">
        <v>3695</v>
      </c>
      <c r="D1846" s="25">
        <v>0</v>
      </c>
      <c r="E1846" s="25">
        <v>30.24</v>
      </c>
      <c r="F1846" s="25">
        <v>0</v>
      </c>
      <c r="G1846" s="25">
        <v>0</v>
      </c>
      <c r="H1846" s="25">
        <v>0</v>
      </c>
      <c r="I1846" s="25">
        <v>0</v>
      </c>
      <c r="J1846" s="25">
        <v>9.8370945378720001E-2</v>
      </c>
      <c r="K1846" s="25">
        <v>0</v>
      </c>
      <c r="L1846" s="25">
        <v>0</v>
      </c>
      <c r="M1846" s="25">
        <v>0</v>
      </c>
      <c r="N1846" s="26" t="s">
        <v>5383</v>
      </c>
      <c r="O1846" s="15"/>
    </row>
    <row r="1847" spans="1:15" ht="31.5" x14ac:dyDescent="0.25">
      <c r="A1847" s="38" t="s">
        <v>3162</v>
      </c>
      <c r="B1847" s="26" t="s">
        <v>3696</v>
      </c>
      <c r="C1847" s="24" t="s">
        <v>3697</v>
      </c>
      <c r="D1847" s="25">
        <v>0</v>
      </c>
      <c r="E1847" s="25">
        <v>17.28</v>
      </c>
      <c r="F1847" s="25">
        <v>0</v>
      </c>
      <c r="G1847" s="25">
        <v>0</v>
      </c>
      <c r="H1847" s="25">
        <v>0</v>
      </c>
      <c r="I1847" s="25">
        <v>0</v>
      </c>
      <c r="J1847" s="25">
        <v>5.6211968787840003E-2</v>
      </c>
      <c r="K1847" s="25">
        <v>0</v>
      </c>
      <c r="L1847" s="25">
        <v>0</v>
      </c>
      <c r="M1847" s="25">
        <v>0</v>
      </c>
      <c r="N1847" s="26" t="s">
        <v>5383</v>
      </c>
      <c r="O1847" s="15"/>
    </row>
    <row r="1848" spans="1:15" ht="31.5" x14ac:dyDescent="0.25">
      <c r="A1848" s="38" t="s">
        <v>3162</v>
      </c>
      <c r="B1848" s="26" t="s">
        <v>3698</v>
      </c>
      <c r="C1848" s="24" t="s">
        <v>3699</v>
      </c>
      <c r="D1848" s="25">
        <v>0</v>
      </c>
      <c r="E1848" s="25">
        <v>43.2</v>
      </c>
      <c r="F1848" s="25">
        <v>0</v>
      </c>
      <c r="G1848" s="25">
        <v>0</v>
      </c>
      <c r="H1848" s="25">
        <v>0</v>
      </c>
      <c r="I1848" s="25">
        <v>0</v>
      </c>
      <c r="J1848" s="25">
        <v>0.14052992196960001</v>
      </c>
      <c r="K1848" s="25">
        <v>0</v>
      </c>
      <c r="L1848" s="25">
        <v>0</v>
      </c>
      <c r="M1848" s="25">
        <v>0</v>
      </c>
      <c r="N1848" s="26" t="s">
        <v>5383</v>
      </c>
      <c r="O1848" s="15"/>
    </row>
    <row r="1849" spans="1:15" ht="31.5" x14ac:dyDescent="0.25">
      <c r="A1849" s="38" t="s">
        <v>3162</v>
      </c>
      <c r="B1849" s="26" t="s">
        <v>3700</v>
      </c>
      <c r="C1849" s="24" t="s">
        <v>3701</v>
      </c>
      <c r="D1849" s="25">
        <v>0</v>
      </c>
      <c r="E1849" s="25">
        <v>28.8</v>
      </c>
      <c r="F1849" s="25">
        <v>0</v>
      </c>
      <c r="G1849" s="25">
        <v>0</v>
      </c>
      <c r="H1849" s="25">
        <v>0</v>
      </c>
      <c r="I1849" s="25">
        <v>0</v>
      </c>
      <c r="J1849" s="25">
        <v>9.3686614646400004E-2</v>
      </c>
      <c r="K1849" s="25">
        <v>0</v>
      </c>
      <c r="L1849" s="25">
        <v>0</v>
      </c>
      <c r="M1849" s="25">
        <v>0</v>
      </c>
      <c r="N1849" s="26" t="s">
        <v>5383</v>
      </c>
      <c r="O1849" s="15"/>
    </row>
    <row r="1850" spans="1:15" ht="31.5" x14ac:dyDescent="0.25">
      <c r="A1850" s="38" t="s">
        <v>3162</v>
      </c>
      <c r="B1850" s="26" t="s">
        <v>3702</v>
      </c>
      <c r="C1850" s="24" t="s">
        <v>3703</v>
      </c>
      <c r="D1850" s="25">
        <v>0</v>
      </c>
      <c r="E1850" s="25">
        <v>18.72</v>
      </c>
      <c r="F1850" s="25">
        <v>0</v>
      </c>
      <c r="G1850" s="25">
        <v>0</v>
      </c>
      <c r="H1850" s="25">
        <v>0</v>
      </c>
      <c r="I1850" s="25">
        <v>0</v>
      </c>
      <c r="J1850" s="25">
        <v>6.0896299520159999E-2</v>
      </c>
      <c r="K1850" s="25">
        <v>0</v>
      </c>
      <c r="L1850" s="25">
        <v>0</v>
      </c>
      <c r="M1850" s="25">
        <v>0</v>
      </c>
      <c r="N1850" s="26" t="s">
        <v>5383</v>
      </c>
      <c r="O1850" s="15"/>
    </row>
    <row r="1851" spans="1:15" ht="31.5" x14ac:dyDescent="0.25">
      <c r="A1851" s="38" t="s">
        <v>3162</v>
      </c>
      <c r="B1851" s="26" t="s">
        <v>3704</v>
      </c>
      <c r="C1851" s="24" t="s">
        <v>3705</v>
      </c>
      <c r="D1851" s="25">
        <v>0</v>
      </c>
      <c r="E1851" s="25">
        <v>48.96</v>
      </c>
      <c r="F1851" s="25">
        <v>0</v>
      </c>
      <c r="G1851" s="25">
        <v>0</v>
      </c>
      <c r="H1851" s="25">
        <v>0</v>
      </c>
      <c r="I1851" s="25">
        <v>0</v>
      </c>
      <c r="J1851" s="25">
        <v>0.15926724489888</v>
      </c>
      <c r="K1851" s="25">
        <v>0</v>
      </c>
      <c r="L1851" s="25">
        <v>0</v>
      </c>
      <c r="M1851" s="25">
        <v>0</v>
      </c>
      <c r="N1851" s="26" t="s">
        <v>5383</v>
      </c>
      <c r="O1851" s="15"/>
    </row>
    <row r="1852" spans="1:15" ht="31.5" x14ac:dyDescent="0.25">
      <c r="A1852" s="38" t="s">
        <v>3162</v>
      </c>
      <c r="B1852" s="26" t="s">
        <v>3706</v>
      </c>
      <c r="C1852" s="24" t="s">
        <v>3707</v>
      </c>
      <c r="D1852" s="25">
        <v>0</v>
      </c>
      <c r="E1852" s="25">
        <v>44.64</v>
      </c>
      <c r="F1852" s="25">
        <v>0</v>
      </c>
      <c r="G1852" s="25">
        <v>0</v>
      </c>
      <c r="H1852" s="25">
        <v>0</v>
      </c>
      <c r="I1852" s="25">
        <v>0</v>
      </c>
      <c r="J1852" s="25">
        <v>0.14521425270192001</v>
      </c>
      <c r="K1852" s="25">
        <v>0</v>
      </c>
      <c r="L1852" s="25">
        <v>0</v>
      </c>
      <c r="M1852" s="25">
        <v>0</v>
      </c>
      <c r="N1852" s="26" t="s">
        <v>5383</v>
      </c>
      <c r="O1852" s="15"/>
    </row>
    <row r="1853" spans="1:15" ht="31.5" x14ac:dyDescent="0.25">
      <c r="A1853" s="38" t="s">
        <v>3162</v>
      </c>
      <c r="B1853" s="26" t="s">
        <v>3708</v>
      </c>
      <c r="C1853" s="24" t="s">
        <v>3709</v>
      </c>
      <c r="D1853" s="25">
        <v>0</v>
      </c>
      <c r="E1853" s="25">
        <v>47.52</v>
      </c>
      <c r="F1853" s="25">
        <v>0</v>
      </c>
      <c r="G1853" s="25">
        <v>0</v>
      </c>
      <c r="H1853" s="25">
        <v>0</v>
      </c>
      <c r="I1853" s="25">
        <v>0</v>
      </c>
      <c r="J1853" s="25">
        <v>0.15458291416656</v>
      </c>
      <c r="K1853" s="25">
        <v>0</v>
      </c>
      <c r="L1853" s="25">
        <v>0</v>
      </c>
      <c r="M1853" s="25">
        <v>0</v>
      </c>
      <c r="N1853" s="26" t="s">
        <v>5383</v>
      </c>
      <c r="O1853" s="15"/>
    </row>
    <row r="1854" spans="1:15" ht="31.5" x14ac:dyDescent="0.25">
      <c r="A1854" s="38" t="s">
        <v>3162</v>
      </c>
      <c r="B1854" s="26" t="s">
        <v>3710</v>
      </c>
      <c r="C1854" s="24" t="s">
        <v>3711</v>
      </c>
      <c r="D1854" s="25">
        <v>0</v>
      </c>
      <c r="E1854" s="25">
        <v>27.36</v>
      </c>
      <c r="F1854" s="25">
        <v>0</v>
      </c>
      <c r="G1854" s="25">
        <v>0</v>
      </c>
      <c r="H1854" s="25">
        <v>0</v>
      </c>
      <c r="I1854" s="25">
        <v>0</v>
      </c>
      <c r="J1854" s="25">
        <v>8.9002283914079994E-2</v>
      </c>
      <c r="K1854" s="25">
        <v>0</v>
      </c>
      <c r="L1854" s="25">
        <v>0</v>
      </c>
      <c r="M1854" s="25">
        <v>0</v>
      </c>
      <c r="N1854" s="26" t="s">
        <v>5383</v>
      </c>
      <c r="O1854" s="15"/>
    </row>
    <row r="1855" spans="1:15" ht="31.5" x14ac:dyDescent="0.25">
      <c r="A1855" s="38" t="s">
        <v>3162</v>
      </c>
      <c r="B1855" s="26" t="s">
        <v>3712</v>
      </c>
      <c r="C1855" s="24" t="s">
        <v>3713</v>
      </c>
      <c r="D1855" s="25">
        <v>0</v>
      </c>
      <c r="E1855" s="25">
        <v>21.6</v>
      </c>
      <c r="F1855" s="25">
        <v>0</v>
      </c>
      <c r="G1855" s="25">
        <v>0</v>
      </c>
      <c r="H1855" s="25">
        <v>0</v>
      </c>
      <c r="I1855" s="25">
        <v>0</v>
      </c>
      <c r="J1855" s="25">
        <v>7.0264960984800007E-2</v>
      </c>
      <c r="K1855" s="25">
        <v>0</v>
      </c>
      <c r="L1855" s="25">
        <v>0</v>
      </c>
      <c r="M1855" s="25">
        <v>0</v>
      </c>
      <c r="N1855" s="26" t="s">
        <v>5383</v>
      </c>
      <c r="O1855" s="15"/>
    </row>
    <row r="1856" spans="1:15" ht="31.5" x14ac:dyDescent="0.25">
      <c r="A1856" s="38" t="s">
        <v>3162</v>
      </c>
      <c r="B1856" s="26" t="s">
        <v>3714</v>
      </c>
      <c r="C1856" s="24" t="s">
        <v>3715</v>
      </c>
      <c r="D1856" s="25">
        <v>0</v>
      </c>
      <c r="E1856" s="25">
        <v>28.8</v>
      </c>
      <c r="F1856" s="25">
        <v>0</v>
      </c>
      <c r="G1856" s="25">
        <v>0</v>
      </c>
      <c r="H1856" s="25">
        <v>0</v>
      </c>
      <c r="I1856" s="25">
        <v>0</v>
      </c>
      <c r="J1856" s="25">
        <v>9.3686614646400004E-2</v>
      </c>
      <c r="K1856" s="25">
        <v>0</v>
      </c>
      <c r="L1856" s="25">
        <v>0</v>
      </c>
      <c r="M1856" s="25">
        <v>0</v>
      </c>
      <c r="N1856" s="26" t="s">
        <v>5383</v>
      </c>
      <c r="O1856" s="15"/>
    </row>
    <row r="1857" spans="1:15" ht="31.5" x14ac:dyDescent="0.25">
      <c r="A1857" s="38" t="s">
        <v>3162</v>
      </c>
      <c r="B1857" s="26" t="s">
        <v>3716</v>
      </c>
      <c r="C1857" s="24" t="s">
        <v>3717</v>
      </c>
      <c r="D1857" s="25">
        <v>0</v>
      </c>
      <c r="E1857" s="25">
        <v>25.92</v>
      </c>
      <c r="F1857" s="25">
        <v>0</v>
      </c>
      <c r="G1857" s="25">
        <v>0</v>
      </c>
      <c r="H1857" s="25">
        <v>0</v>
      </c>
      <c r="I1857" s="25">
        <v>0</v>
      </c>
      <c r="J1857" s="25">
        <v>8.4317953181759997E-2</v>
      </c>
      <c r="K1857" s="25">
        <v>0</v>
      </c>
      <c r="L1857" s="25">
        <v>0</v>
      </c>
      <c r="M1857" s="25">
        <v>0</v>
      </c>
      <c r="N1857" s="26" t="s">
        <v>5383</v>
      </c>
      <c r="O1857" s="15"/>
    </row>
    <row r="1858" spans="1:15" ht="31.5" x14ac:dyDescent="0.25">
      <c r="A1858" s="38" t="s">
        <v>3162</v>
      </c>
      <c r="B1858" s="26" t="s">
        <v>3718</v>
      </c>
      <c r="C1858" s="24" t="s">
        <v>3719</v>
      </c>
      <c r="D1858" s="25">
        <v>0</v>
      </c>
      <c r="E1858" s="25">
        <v>8.64</v>
      </c>
      <c r="F1858" s="25">
        <v>0</v>
      </c>
      <c r="G1858" s="25">
        <v>0</v>
      </c>
      <c r="H1858" s="25">
        <v>0</v>
      </c>
      <c r="I1858" s="25">
        <v>0</v>
      </c>
      <c r="J1858" s="25">
        <v>2.8105984393920001E-2</v>
      </c>
      <c r="K1858" s="25">
        <v>0</v>
      </c>
      <c r="L1858" s="25">
        <v>0</v>
      </c>
      <c r="M1858" s="25">
        <v>0</v>
      </c>
      <c r="N1858" s="26" t="s">
        <v>5383</v>
      </c>
      <c r="O1858" s="15"/>
    </row>
    <row r="1859" spans="1:15" ht="31.5" x14ac:dyDescent="0.25">
      <c r="A1859" s="38" t="s">
        <v>3162</v>
      </c>
      <c r="B1859" s="26" t="s">
        <v>3720</v>
      </c>
      <c r="C1859" s="24" t="s">
        <v>3721</v>
      </c>
      <c r="D1859" s="25">
        <v>0</v>
      </c>
      <c r="E1859" s="25">
        <v>35.136000000000003</v>
      </c>
      <c r="F1859" s="25">
        <v>0</v>
      </c>
      <c r="G1859" s="25">
        <v>0</v>
      </c>
      <c r="H1859" s="25">
        <v>0</v>
      </c>
      <c r="I1859" s="25">
        <v>0</v>
      </c>
      <c r="J1859" s="25">
        <v>0.1142976698686</v>
      </c>
      <c r="K1859" s="25">
        <v>0</v>
      </c>
      <c r="L1859" s="25">
        <v>0</v>
      </c>
      <c r="M1859" s="25">
        <v>0</v>
      </c>
      <c r="N1859" s="26" t="s">
        <v>5383</v>
      </c>
      <c r="O1859" s="15"/>
    </row>
    <row r="1860" spans="1:15" ht="31.5" x14ac:dyDescent="0.25">
      <c r="A1860" s="38" t="s">
        <v>3162</v>
      </c>
      <c r="B1860" s="26" t="s">
        <v>3722</v>
      </c>
      <c r="C1860" s="24" t="s">
        <v>3723</v>
      </c>
      <c r="D1860" s="25">
        <v>0</v>
      </c>
      <c r="E1860" s="25">
        <v>26.783999999999999</v>
      </c>
      <c r="F1860" s="25">
        <v>0</v>
      </c>
      <c r="G1860" s="25">
        <v>0</v>
      </c>
      <c r="H1860" s="25">
        <v>0</v>
      </c>
      <c r="I1860" s="25">
        <v>0</v>
      </c>
      <c r="J1860" s="25">
        <v>8.7128551621150005E-2</v>
      </c>
      <c r="K1860" s="25">
        <v>0</v>
      </c>
      <c r="L1860" s="25">
        <v>0</v>
      </c>
      <c r="M1860" s="25">
        <v>0</v>
      </c>
      <c r="N1860" s="26" t="s">
        <v>5383</v>
      </c>
      <c r="O1860" s="15"/>
    </row>
    <row r="1861" spans="1:15" ht="31.5" x14ac:dyDescent="0.25">
      <c r="A1861" s="38" t="s">
        <v>3162</v>
      </c>
      <c r="B1861" s="26" t="s">
        <v>3724</v>
      </c>
      <c r="C1861" s="24" t="s">
        <v>3725</v>
      </c>
      <c r="D1861" s="25">
        <v>0</v>
      </c>
      <c r="E1861" s="25">
        <v>52.704000000000001</v>
      </c>
      <c r="F1861" s="25">
        <v>0</v>
      </c>
      <c r="G1861" s="25">
        <v>0</v>
      </c>
      <c r="H1861" s="25">
        <v>0</v>
      </c>
      <c r="I1861" s="25">
        <v>0</v>
      </c>
      <c r="J1861" s="25">
        <v>0.17144650480290999</v>
      </c>
      <c r="K1861" s="25">
        <v>0</v>
      </c>
      <c r="L1861" s="25">
        <v>0</v>
      </c>
      <c r="M1861" s="25">
        <v>0</v>
      </c>
      <c r="N1861" s="26" t="s">
        <v>5383</v>
      </c>
      <c r="O1861" s="15"/>
    </row>
    <row r="1862" spans="1:15" ht="31.5" x14ac:dyDescent="0.25">
      <c r="A1862" s="38" t="s">
        <v>3162</v>
      </c>
      <c r="B1862" s="26" t="s">
        <v>3726</v>
      </c>
      <c r="C1862" s="24" t="s">
        <v>3727</v>
      </c>
      <c r="D1862" s="25">
        <v>0</v>
      </c>
      <c r="E1862" s="25">
        <v>29.376000000000001</v>
      </c>
      <c r="F1862" s="25">
        <v>0</v>
      </c>
      <c r="G1862" s="25">
        <v>0</v>
      </c>
      <c r="H1862" s="25">
        <v>0</v>
      </c>
      <c r="I1862" s="25">
        <v>0</v>
      </c>
      <c r="J1862" s="25">
        <v>9.5560346939320001E-2</v>
      </c>
      <c r="K1862" s="25">
        <v>0</v>
      </c>
      <c r="L1862" s="25">
        <v>0</v>
      </c>
      <c r="M1862" s="25">
        <v>0</v>
      </c>
      <c r="N1862" s="26" t="s">
        <v>5383</v>
      </c>
      <c r="O1862" s="15"/>
    </row>
    <row r="1863" spans="1:15" ht="31.5" x14ac:dyDescent="0.25">
      <c r="A1863" s="38" t="s">
        <v>3162</v>
      </c>
      <c r="B1863" s="26" t="s">
        <v>3728</v>
      </c>
      <c r="C1863" s="24" t="s">
        <v>3729</v>
      </c>
      <c r="D1863" s="25">
        <v>0</v>
      </c>
      <c r="E1863" s="25">
        <v>21.312000000000001</v>
      </c>
      <c r="F1863" s="25">
        <v>0</v>
      </c>
      <c r="G1863" s="25">
        <v>0</v>
      </c>
      <c r="H1863" s="25">
        <v>0</v>
      </c>
      <c r="I1863" s="25">
        <v>0</v>
      </c>
      <c r="J1863" s="25">
        <v>6.9328094838329996E-2</v>
      </c>
      <c r="K1863" s="25">
        <v>0</v>
      </c>
      <c r="L1863" s="25">
        <v>0</v>
      </c>
      <c r="M1863" s="25">
        <v>0</v>
      </c>
      <c r="N1863" s="26" t="s">
        <v>5383</v>
      </c>
      <c r="O1863" s="15"/>
    </row>
    <row r="1864" spans="1:15" ht="31.5" x14ac:dyDescent="0.25">
      <c r="A1864" s="38" t="s">
        <v>3162</v>
      </c>
      <c r="B1864" s="26" t="s">
        <v>3730</v>
      </c>
      <c r="C1864" s="24" t="s">
        <v>3731</v>
      </c>
      <c r="D1864" s="25">
        <v>0</v>
      </c>
      <c r="E1864" s="25">
        <v>42.624000000000002</v>
      </c>
      <c r="F1864" s="25">
        <v>0</v>
      </c>
      <c r="G1864" s="25">
        <v>0</v>
      </c>
      <c r="H1864" s="25">
        <v>0</v>
      </c>
      <c r="I1864" s="25">
        <v>0</v>
      </c>
      <c r="J1864" s="25">
        <v>0.13865618967667001</v>
      </c>
      <c r="K1864" s="25">
        <v>0</v>
      </c>
      <c r="L1864" s="25">
        <v>0</v>
      </c>
      <c r="M1864" s="25">
        <v>0</v>
      </c>
      <c r="N1864" s="26" t="s">
        <v>5383</v>
      </c>
      <c r="O1864" s="15"/>
    </row>
    <row r="1865" spans="1:15" ht="31.5" x14ac:dyDescent="0.25">
      <c r="A1865" s="38" t="s">
        <v>3162</v>
      </c>
      <c r="B1865" s="26" t="s">
        <v>3732</v>
      </c>
      <c r="C1865" s="24" t="s">
        <v>3733</v>
      </c>
      <c r="D1865" s="25">
        <v>0</v>
      </c>
      <c r="E1865" s="25">
        <v>10.944000000000001</v>
      </c>
      <c r="F1865" s="25">
        <v>0</v>
      </c>
      <c r="G1865" s="25">
        <v>0</v>
      </c>
      <c r="H1865" s="25">
        <v>0</v>
      </c>
      <c r="I1865" s="25">
        <v>0</v>
      </c>
      <c r="J1865" s="25">
        <v>3.5600913565629999E-2</v>
      </c>
      <c r="K1865" s="25">
        <v>0</v>
      </c>
      <c r="L1865" s="25">
        <v>0</v>
      </c>
      <c r="M1865" s="25">
        <v>0</v>
      </c>
      <c r="N1865" s="26" t="s">
        <v>5383</v>
      </c>
      <c r="O1865" s="15"/>
    </row>
    <row r="1866" spans="1:15" ht="31.5" x14ac:dyDescent="0.25">
      <c r="A1866" s="38" t="s">
        <v>3162</v>
      </c>
      <c r="B1866" s="26" t="s">
        <v>3734</v>
      </c>
      <c r="C1866" s="24" t="s">
        <v>3735</v>
      </c>
      <c r="D1866" s="25">
        <v>0</v>
      </c>
      <c r="E1866" s="25">
        <v>7.7759999999999998</v>
      </c>
      <c r="F1866" s="25">
        <v>0</v>
      </c>
      <c r="G1866" s="25">
        <v>0</v>
      </c>
      <c r="H1866" s="25">
        <v>0</v>
      </c>
      <c r="I1866" s="25">
        <v>0</v>
      </c>
      <c r="J1866" s="25">
        <v>2.5295385954520001E-2</v>
      </c>
      <c r="K1866" s="25">
        <v>0</v>
      </c>
      <c r="L1866" s="25">
        <v>0</v>
      </c>
      <c r="M1866" s="25">
        <v>0</v>
      </c>
      <c r="N1866" s="26" t="s">
        <v>5383</v>
      </c>
      <c r="O1866" s="15"/>
    </row>
    <row r="1867" spans="1:15" ht="31.5" x14ac:dyDescent="0.25">
      <c r="A1867" s="38" t="s">
        <v>3162</v>
      </c>
      <c r="B1867" s="26" t="s">
        <v>3736</v>
      </c>
      <c r="C1867" s="24" t="s">
        <v>3737</v>
      </c>
      <c r="D1867" s="25">
        <v>0</v>
      </c>
      <c r="E1867" s="25">
        <v>4.6079999999999997</v>
      </c>
      <c r="F1867" s="25">
        <v>0</v>
      </c>
      <c r="G1867" s="25">
        <v>0</v>
      </c>
      <c r="H1867" s="25">
        <v>0</v>
      </c>
      <c r="I1867" s="25">
        <v>0</v>
      </c>
      <c r="J1867" s="25">
        <v>1.4989858343420001E-2</v>
      </c>
      <c r="K1867" s="25">
        <v>0</v>
      </c>
      <c r="L1867" s="25">
        <v>0</v>
      </c>
      <c r="M1867" s="25">
        <v>0</v>
      </c>
      <c r="N1867" s="26" t="s">
        <v>5383</v>
      </c>
      <c r="O1867" s="15"/>
    </row>
    <row r="1868" spans="1:15" ht="31.5" x14ac:dyDescent="0.25">
      <c r="A1868" s="38" t="s">
        <v>3162</v>
      </c>
      <c r="B1868" s="26" t="s">
        <v>3738</v>
      </c>
      <c r="C1868" s="24" t="s">
        <v>3739</v>
      </c>
      <c r="D1868" s="25">
        <v>0</v>
      </c>
      <c r="E1868" s="25">
        <v>17.856000000000002</v>
      </c>
      <c r="F1868" s="25">
        <v>0</v>
      </c>
      <c r="G1868" s="25">
        <v>0</v>
      </c>
      <c r="H1868" s="25">
        <v>0</v>
      </c>
      <c r="I1868" s="25">
        <v>0</v>
      </c>
      <c r="J1868" s="25">
        <v>5.8085701080759999E-2</v>
      </c>
      <c r="K1868" s="25">
        <v>0</v>
      </c>
      <c r="L1868" s="25">
        <v>0</v>
      </c>
      <c r="M1868" s="25">
        <v>0</v>
      </c>
      <c r="N1868" s="26" t="s">
        <v>5383</v>
      </c>
      <c r="O1868" s="15"/>
    </row>
    <row r="1869" spans="1:15" ht="31.5" x14ac:dyDescent="0.25">
      <c r="A1869" s="38" t="s">
        <v>3162</v>
      </c>
      <c r="B1869" s="26" t="s">
        <v>3740</v>
      </c>
      <c r="C1869" s="24" t="s">
        <v>3741</v>
      </c>
      <c r="D1869" s="25">
        <v>0</v>
      </c>
      <c r="E1869" s="25">
        <v>10.944000000000001</v>
      </c>
      <c r="F1869" s="25">
        <v>0</v>
      </c>
      <c r="G1869" s="25">
        <v>0</v>
      </c>
      <c r="H1869" s="25">
        <v>0</v>
      </c>
      <c r="I1869" s="25">
        <v>0</v>
      </c>
      <c r="J1869" s="25">
        <v>3.5600913565629999E-2</v>
      </c>
      <c r="K1869" s="25">
        <v>0</v>
      </c>
      <c r="L1869" s="25">
        <v>0</v>
      </c>
      <c r="M1869" s="25">
        <v>0</v>
      </c>
      <c r="N1869" s="26" t="s">
        <v>5383</v>
      </c>
      <c r="O1869" s="15"/>
    </row>
    <row r="1870" spans="1:15" ht="31.5" x14ac:dyDescent="0.25">
      <c r="A1870" s="38" t="s">
        <v>3162</v>
      </c>
      <c r="B1870" s="26" t="s">
        <v>3742</v>
      </c>
      <c r="C1870" s="24" t="s">
        <v>3743</v>
      </c>
      <c r="D1870" s="25">
        <v>0</v>
      </c>
      <c r="E1870" s="25">
        <v>5.1840000000000002</v>
      </c>
      <c r="F1870" s="25">
        <v>0</v>
      </c>
      <c r="G1870" s="25">
        <v>0</v>
      </c>
      <c r="H1870" s="25">
        <v>0</v>
      </c>
      <c r="I1870" s="25">
        <v>0</v>
      </c>
      <c r="J1870" s="25">
        <v>1.6863590636350002E-2</v>
      </c>
      <c r="K1870" s="25">
        <v>0</v>
      </c>
      <c r="L1870" s="25">
        <v>0</v>
      </c>
      <c r="M1870" s="25">
        <v>0</v>
      </c>
      <c r="N1870" s="26" t="s">
        <v>5383</v>
      </c>
      <c r="O1870" s="15"/>
    </row>
    <row r="1871" spans="1:15" ht="31.5" x14ac:dyDescent="0.25">
      <c r="A1871" s="38" t="s">
        <v>3162</v>
      </c>
      <c r="B1871" s="26" t="s">
        <v>3744</v>
      </c>
      <c r="C1871" s="24" t="s">
        <v>3745</v>
      </c>
      <c r="D1871" s="25">
        <v>0</v>
      </c>
      <c r="E1871" s="25">
        <v>25.92</v>
      </c>
      <c r="F1871" s="25">
        <v>0</v>
      </c>
      <c r="G1871" s="25">
        <v>0</v>
      </c>
      <c r="H1871" s="25">
        <v>0</v>
      </c>
      <c r="I1871" s="25">
        <v>0</v>
      </c>
      <c r="J1871" s="25">
        <v>8.4317953181759997E-2</v>
      </c>
      <c r="K1871" s="25">
        <v>0</v>
      </c>
      <c r="L1871" s="25">
        <v>0</v>
      </c>
      <c r="M1871" s="25">
        <v>0</v>
      </c>
      <c r="N1871" s="26" t="s">
        <v>5383</v>
      </c>
      <c r="O1871" s="15"/>
    </row>
    <row r="1872" spans="1:15" ht="31.5" x14ac:dyDescent="0.25">
      <c r="A1872" s="38" t="s">
        <v>3162</v>
      </c>
      <c r="B1872" s="26" t="s">
        <v>3746</v>
      </c>
      <c r="C1872" s="24" t="s">
        <v>3747</v>
      </c>
      <c r="D1872" s="25">
        <v>0</v>
      </c>
      <c r="E1872" s="25">
        <v>57.024000000000001</v>
      </c>
      <c r="F1872" s="25">
        <v>0</v>
      </c>
      <c r="G1872" s="25">
        <v>0</v>
      </c>
      <c r="H1872" s="25">
        <v>0</v>
      </c>
      <c r="I1872" s="25">
        <v>0</v>
      </c>
      <c r="J1872" s="25">
        <v>0.18549949699987001</v>
      </c>
      <c r="K1872" s="25">
        <v>0</v>
      </c>
      <c r="L1872" s="25">
        <v>0</v>
      </c>
      <c r="M1872" s="25">
        <v>0</v>
      </c>
      <c r="N1872" s="26" t="s">
        <v>5383</v>
      </c>
      <c r="O1872" s="15"/>
    </row>
    <row r="1873" spans="1:15" ht="31.5" x14ac:dyDescent="0.25">
      <c r="A1873" s="38" t="s">
        <v>3162</v>
      </c>
      <c r="B1873" s="26" t="s">
        <v>3748</v>
      </c>
      <c r="C1873" s="24" t="s">
        <v>3749</v>
      </c>
      <c r="D1873" s="25">
        <v>0</v>
      </c>
      <c r="E1873" s="25">
        <v>21.312000000000001</v>
      </c>
      <c r="F1873" s="25">
        <v>0</v>
      </c>
      <c r="G1873" s="25">
        <v>0</v>
      </c>
      <c r="H1873" s="25">
        <v>0</v>
      </c>
      <c r="I1873" s="25">
        <v>0</v>
      </c>
      <c r="J1873" s="25">
        <v>6.9328094838329996E-2</v>
      </c>
      <c r="K1873" s="25">
        <v>0</v>
      </c>
      <c r="L1873" s="25">
        <v>0</v>
      </c>
      <c r="M1873" s="25">
        <v>0</v>
      </c>
      <c r="N1873" s="26" t="s">
        <v>5383</v>
      </c>
      <c r="O1873" s="15"/>
    </row>
    <row r="1874" spans="1:15" ht="31.5" x14ac:dyDescent="0.25">
      <c r="A1874" s="38" t="s">
        <v>3162</v>
      </c>
      <c r="B1874" s="26" t="s">
        <v>3750</v>
      </c>
      <c r="C1874" s="24" t="s">
        <v>3751</v>
      </c>
      <c r="D1874" s="25">
        <v>0</v>
      </c>
      <c r="E1874" s="25">
        <v>26.495999999999999</v>
      </c>
      <c r="F1874" s="25">
        <v>0</v>
      </c>
      <c r="G1874" s="25">
        <v>0</v>
      </c>
      <c r="H1874" s="25">
        <v>0</v>
      </c>
      <c r="I1874" s="25">
        <v>0</v>
      </c>
      <c r="J1874" s="25">
        <v>8.6191685474679994E-2</v>
      </c>
      <c r="K1874" s="25">
        <v>0</v>
      </c>
      <c r="L1874" s="25">
        <v>0</v>
      </c>
      <c r="M1874" s="25">
        <v>0</v>
      </c>
      <c r="N1874" s="26" t="s">
        <v>5383</v>
      </c>
      <c r="O1874" s="15"/>
    </row>
    <row r="1875" spans="1:15" ht="31.5" x14ac:dyDescent="0.25">
      <c r="A1875" s="38" t="s">
        <v>3162</v>
      </c>
      <c r="B1875" s="26" t="s">
        <v>3752</v>
      </c>
      <c r="C1875" s="24" t="s">
        <v>3753</v>
      </c>
      <c r="D1875" s="25">
        <v>0</v>
      </c>
      <c r="E1875" s="25">
        <v>9.2159999999999993</v>
      </c>
      <c r="F1875" s="25">
        <v>0</v>
      </c>
      <c r="G1875" s="25">
        <v>0</v>
      </c>
      <c r="H1875" s="25">
        <v>0</v>
      </c>
      <c r="I1875" s="25">
        <v>0</v>
      </c>
      <c r="J1875" s="25">
        <v>2.9979716686840002E-2</v>
      </c>
      <c r="K1875" s="25">
        <v>0</v>
      </c>
      <c r="L1875" s="25">
        <v>0</v>
      </c>
      <c r="M1875" s="25">
        <v>0</v>
      </c>
      <c r="N1875" s="26" t="s">
        <v>5383</v>
      </c>
      <c r="O1875" s="15"/>
    </row>
    <row r="1876" spans="1:15" ht="31.5" x14ac:dyDescent="0.25">
      <c r="A1876" s="38" t="s">
        <v>3162</v>
      </c>
      <c r="B1876" s="26" t="s">
        <v>3754</v>
      </c>
      <c r="C1876" s="24" t="s">
        <v>3755</v>
      </c>
      <c r="D1876" s="25">
        <v>0</v>
      </c>
      <c r="E1876" s="25">
        <v>15.552</v>
      </c>
      <c r="F1876" s="25">
        <v>0</v>
      </c>
      <c r="G1876" s="25">
        <v>0</v>
      </c>
      <c r="H1876" s="25">
        <v>0</v>
      </c>
      <c r="I1876" s="25">
        <v>0</v>
      </c>
      <c r="J1876" s="25">
        <v>5.0590771909050002E-2</v>
      </c>
      <c r="K1876" s="25">
        <v>0</v>
      </c>
      <c r="L1876" s="25">
        <v>0</v>
      </c>
      <c r="M1876" s="25">
        <v>0</v>
      </c>
      <c r="N1876" s="26" t="s">
        <v>5383</v>
      </c>
      <c r="O1876" s="15"/>
    </row>
    <row r="1877" spans="1:15" ht="31.5" x14ac:dyDescent="0.25">
      <c r="A1877" s="38" t="s">
        <v>3162</v>
      </c>
      <c r="B1877" s="26" t="s">
        <v>3756</v>
      </c>
      <c r="C1877" s="24" t="s">
        <v>3757</v>
      </c>
      <c r="D1877" s="25">
        <v>0</v>
      </c>
      <c r="E1877" s="25">
        <v>20.16</v>
      </c>
      <c r="F1877" s="25">
        <v>0</v>
      </c>
      <c r="G1877" s="25">
        <v>0</v>
      </c>
      <c r="H1877" s="25">
        <v>0</v>
      </c>
      <c r="I1877" s="25">
        <v>0</v>
      </c>
      <c r="J1877" s="25">
        <v>6.5580630252479996E-2</v>
      </c>
      <c r="K1877" s="25">
        <v>0</v>
      </c>
      <c r="L1877" s="25">
        <v>0</v>
      </c>
      <c r="M1877" s="25">
        <v>0</v>
      </c>
      <c r="N1877" s="26" t="s">
        <v>5383</v>
      </c>
      <c r="O1877" s="15"/>
    </row>
    <row r="1878" spans="1:15" ht="31.5" x14ac:dyDescent="0.25">
      <c r="A1878" s="38" t="s">
        <v>3162</v>
      </c>
      <c r="B1878" s="26" t="s">
        <v>3758</v>
      </c>
      <c r="C1878" s="24" t="s">
        <v>3759</v>
      </c>
      <c r="D1878" s="25">
        <v>0</v>
      </c>
      <c r="E1878" s="25">
        <v>43.2</v>
      </c>
      <c r="F1878" s="25">
        <v>0</v>
      </c>
      <c r="G1878" s="25">
        <v>0</v>
      </c>
      <c r="H1878" s="25">
        <v>0</v>
      </c>
      <c r="I1878" s="25">
        <v>0</v>
      </c>
      <c r="J1878" s="25">
        <v>0.14052992196960001</v>
      </c>
      <c r="K1878" s="25">
        <v>0</v>
      </c>
      <c r="L1878" s="25">
        <v>0</v>
      </c>
      <c r="M1878" s="25">
        <v>0</v>
      </c>
      <c r="N1878" s="26" t="s">
        <v>5383</v>
      </c>
      <c r="O1878" s="15"/>
    </row>
    <row r="1879" spans="1:15" ht="31.5" x14ac:dyDescent="0.25">
      <c r="A1879" s="38" t="s">
        <v>3162</v>
      </c>
      <c r="B1879" s="26" t="s">
        <v>3760</v>
      </c>
      <c r="C1879" s="24" t="s">
        <v>3761</v>
      </c>
      <c r="D1879" s="25">
        <v>0</v>
      </c>
      <c r="E1879" s="25">
        <v>23.616</v>
      </c>
      <c r="F1879" s="25">
        <v>0</v>
      </c>
      <c r="G1879" s="25">
        <v>0</v>
      </c>
      <c r="H1879" s="25">
        <v>0</v>
      </c>
      <c r="I1879" s="25">
        <v>0</v>
      </c>
      <c r="J1879" s="25">
        <v>7.682302401004E-2</v>
      </c>
      <c r="K1879" s="25">
        <v>0</v>
      </c>
      <c r="L1879" s="25">
        <v>0</v>
      </c>
      <c r="M1879" s="25">
        <v>0</v>
      </c>
      <c r="N1879" s="26" t="s">
        <v>5383</v>
      </c>
      <c r="O1879" s="15"/>
    </row>
    <row r="1880" spans="1:15" ht="31.5" x14ac:dyDescent="0.25">
      <c r="A1880" s="38" t="s">
        <v>3162</v>
      </c>
      <c r="B1880" s="26" t="s">
        <v>3762</v>
      </c>
      <c r="C1880" s="24" t="s">
        <v>3763</v>
      </c>
      <c r="D1880" s="25">
        <v>0</v>
      </c>
      <c r="E1880" s="25">
        <v>26.495999999999999</v>
      </c>
      <c r="F1880" s="25">
        <v>0</v>
      </c>
      <c r="G1880" s="25">
        <v>0</v>
      </c>
      <c r="H1880" s="25">
        <v>0</v>
      </c>
      <c r="I1880" s="25">
        <v>0</v>
      </c>
      <c r="J1880" s="25">
        <v>8.6191685474679994E-2</v>
      </c>
      <c r="K1880" s="25">
        <v>0</v>
      </c>
      <c r="L1880" s="25">
        <v>0</v>
      </c>
      <c r="M1880" s="25">
        <v>0</v>
      </c>
      <c r="N1880" s="26" t="s">
        <v>5383</v>
      </c>
      <c r="O1880" s="15"/>
    </row>
    <row r="1881" spans="1:15" ht="31.5" x14ac:dyDescent="0.25">
      <c r="A1881" s="38" t="s">
        <v>3162</v>
      </c>
      <c r="B1881" s="26" t="s">
        <v>3764</v>
      </c>
      <c r="C1881" s="24" t="s">
        <v>3765</v>
      </c>
      <c r="D1881" s="25">
        <v>0</v>
      </c>
      <c r="E1881" s="25">
        <v>19.007999999999999</v>
      </c>
      <c r="F1881" s="25">
        <v>0</v>
      </c>
      <c r="G1881" s="25">
        <v>0</v>
      </c>
      <c r="H1881" s="25">
        <v>0</v>
      </c>
      <c r="I1881" s="25">
        <v>0</v>
      </c>
      <c r="J1881" s="25">
        <v>6.1833165666619998E-2</v>
      </c>
      <c r="K1881" s="25">
        <v>0</v>
      </c>
      <c r="L1881" s="25">
        <v>0</v>
      </c>
      <c r="M1881" s="25">
        <v>0</v>
      </c>
      <c r="N1881" s="26" t="s">
        <v>5383</v>
      </c>
      <c r="O1881" s="15"/>
    </row>
    <row r="1882" spans="1:15" ht="31.5" x14ac:dyDescent="0.25">
      <c r="A1882" s="38" t="s">
        <v>3162</v>
      </c>
      <c r="B1882" s="26" t="s">
        <v>3766</v>
      </c>
      <c r="C1882" s="24" t="s">
        <v>3767</v>
      </c>
      <c r="D1882" s="25">
        <v>0</v>
      </c>
      <c r="E1882" s="25">
        <v>53.28</v>
      </c>
      <c r="F1882" s="25">
        <v>0</v>
      </c>
      <c r="G1882" s="25">
        <v>0</v>
      </c>
      <c r="H1882" s="25">
        <v>0</v>
      </c>
      <c r="I1882" s="25">
        <v>0</v>
      </c>
      <c r="J1882" s="25">
        <v>0.17332023709583999</v>
      </c>
      <c r="K1882" s="25">
        <v>0</v>
      </c>
      <c r="L1882" s="25">
        <v>0</v>
      </c>
      <c r="M1882" s="25">
        <v>0</v>
      </c>
      <c r="N1882" s="26" t="s">
        <v>5383</v>
      </c>
      <c r="O1882" s="15"/>
    </row>
    <row r="1883" spans="1:15" ht="31.5" x14ac:dyDescent="0.25">
      <c r="A1883" s="38" t="s">
        <v>3162</v>
      </c>
      <c r="B1883" s="26" t="s">
        <v>3768</v>
      </c>
      <c r="C1883" s="24" t="s">
        <v>3769</v>
      </c>
      <c r="D1883" s="25">
        <v>0</v>
      </c>
      <c r="E1883" s="25">
        <v>51.84</v>
      </c>
      <c r="F1883" s="25">
        <v>0</v>
      </c>
      <c r="G1883" s="25">
        <v>0</v>
      </c>
      <c r="H1883" s="25">
        <v>0</v>
      </c>
      <c r="I1883" s="25">
        <v>0</v>
      </c>
      <c r="J1883" s="25">
        <v>0.16863590636351999</v>
      </c>
      <c r="K1883" s="25">
        <v>0</v>
      </c>
      <c r="L1883" s="25">
        <v>0</v>
      </c>
      <c r="M1883" s="25">
        <v>0</v>
      </c>
      <c r="N1883" s="26" t="s">
        <v>5383</v>
      </c>
      <c r="O1883" s="15"/>
    </row>
    <row r="1884" spans="1:15" ht="47.25" x14ac:dyDescent="0.25">
      <c r="A1884" s="38" t="s">
        <v>3162</v>
      </c>
      <c r="B1884" s="26" t="s">
        <v>3770</v>
      </c>
      <c r="C1884" s="24" t="s">
        <v>3771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6" t="s">
        <v>5383</v>
      </c>
      <c r="O1884" s="15"/>
    </row>
    <row r="1885" spans="1:15" ht="31.5" x14ac:dyDescent="0.25">
      <c r="A1885" s="38" t="s">
        <v>3162</v>
      </c>
      <c r="B1885" s="26" t="s">
        <v>3772</v>
      </c>
      <c r="C1885" s="24" t="s">
        <v>3773</v>
      </c>
      <c r="D1885" s="25">
        <v>0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6" t="s">
        <v>5383</v>
      </c>
      <c r="O1885" s="15"/>
    </row>
    <row r="1886" spans="1:15" ht="31.5" x14ac:dyDescent="0.25">
      <c r="A1886" s="38" t="s">
        <v>3162</v>
      </c>
      <c r="B1886" s="26" t="s">
        <v>3774</v>
      </c>
      <c r="C1886" s="24" t="s">
        <v>3775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6" t="s">
        <v>5383</v>
      </c>
      <c r="O1886" s="15"/>
    </row>
    <row r="1887" spans="1:15" x14ac:dyDescent="0.25">
      <c r="A1887" s="38" t="s">
        <v>3162</v>
      </c>
      <c r="B1887" s="26" t="s">
        <v>3776</v>
      </c>
      <c r="C1887" s="24" t="s">
        <v>3777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6" t="s">
        <v>5383</v>
      </c>
      <c r="O1887" s="15"/>
    </row>
    <row r="1888" spans="1:15" x14ac:dyDescent="0.25">
      <c r="A1888" s="38" t="s">
        <v>3162</v>
      </c>
      <c r="B1888" s="26" t="s">
        <v>3778</v>
      </c>
      <c r="C1888" s="24" t="s">
        <v>3779</v>
      </c>
      <c r="D1888" s="25">
        <v>0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6" t="s">
        <v>5383</v>
      </c>
      <c r="O1888" s="15"/>
    </row>
    <row r="1889" spans="1:15" ht="31.5" x14ac:dyDescent="0.25">
      <c r="A1889" s="38" t="s">
        <v>3162</v>
      </c>
      <c r="B1889" s="26" t="s">
        <v>3780</v>
      </c>
      <c r="C1889" s="24" t="s">
        <v>3781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6" t="s">
        <v>5383</v>
      </c>
      <c r="O1889" s="15"/>
    </row>
    <row r="1890" spans="1:15" x14ac:dyDescent="0.25">
      <c r="A1890" s="38" t="s">
        <v>3162</v>
      </c>
      <c r="B1890" s="26" t="s">
        <v>3782</v>
      </c>
      <c r="C1890" s="24" t="s">
        <v>3783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6" t="s">
        <v>5383</v>
      </c>
      <c r="O1890" s="15"/>
    </row>
    <row r="1891" spans="1:15" x14ac:dyDescent="0.25">
      <c r="A1891" s="38" t="s">
        <v>3162</v>
      </c>
      <c r="B1891" s="26" t="s">
        <v>3784</v>
      </c>
      <c r="C1891" s="24" t="s">
        <v>3785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6" t="s">
        <v>5383</v>
      </c>
      <c r="O1891" s="15"/>
    </row>
    <row r="1892" spans="1:15" ht="31.5" x14ac:dyDescent="0.25">
      <c r="A1892" s="38" t="s">
        <v>3162</v>
      </c>
      <c r="B1892" s="26" t="s">
        <v>3786</v>
      </c>
      <c r="C1892" s="24" t="s">
        <v>3787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6" t="s">
        <v>5383</v>
      </c>
      <c r="O1892" s="15"/>
    </row>
    <row r="1893" spans="1:15" ht="31.5" x14ac:dyDescent="0.25">
      <c r="A1893" s="38" t="s">
        <v>3162</v>
      </c>
      <c r="B1893" s="26" t="s">
        <v>3788</v>
      </c>
      <c r="C1893" s="24" t="s">
        <v>3789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6" t="s">
        <v>5383</v>
      </c>
      <c r="O1893" s="15"/>
    </row>
    <row r="1894" spans="1:15" ht="31.5" x14ac:dyDescent="0.25">
      <c r="A1894" s="38" t="s">
        <v>3162</v>
      </c>
      <c r="B1894" s="26" t="s">
        <v>3790</v>
      </c>
      <c r="C1894" s="24" t="s">
        <v>3791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6" t="s">
        <v>5383</v>
      </c>
      <c r="O1894" s="15"/>
    </row>
    <row r="1895" spans="1:15" ht="31.5" x14ac:dyDescent="0.25">
      <c r="A1895" s="38" t="s">
        <v>3162</v>
      </c>
      <c r="B1895" s="26" t="s">
        <v>3792</v>
      </c>
      <c r="C1895" s="24" t="s">
        <v>3793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6" t="s">
        <v>5383</v>
      </c>
      <c r="O1895" s="15"/>
    </row>
    <row r="1896" spans="1:15" ht="31.5" x14ac:dyDescent="0.25">
      <c r="A1896" s="38" t="s">
        <v>3162</v>
      </c>
      <c r="B1896" s="26" t="s">
        <v>3794</v>
      </c>
      <c r="C1896" s="24" t="s">
        <v>3795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6" t="s">
        <v>5383</v>
      </c>
      <c r="O1896" s="15"/>
    </row>
    <row r="1897" spans="1:15" ht="31.5" x14ac:dyDescent="0.25">
      <c r="A1897" s="38" t="s">
        <v>3162</v>
      </c>
      <c r="B1897" s="26" t="s">
        <v>3796</v>
      </c>
      <c r="C1897" s="24" t="s">
        <v>3797</v>
      </c>
      <c r="D1897" s="25">
        <v>0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6" t="s">
        <v>5383</v>
      </c>
      <c r="O1897" s="15"/>
    </row>
    <row r="1898" spans="1:15" ht="47.25" x14ac:dyDescent="0.25">
      <c r="A1898" s="38" t="s">
        <v>3162</v>
      </c>
      <c r="B1898" s="26" t="s">
        <v>3798</v>
      </c>
      <c r="C1898" s="24" t="s">
        <v>3799</v>
      </c>
      <c r="D1898" s="25">
        <v>0</v>
      </c>
      <c r="E1898" s="25">
        <v>0.47399999999999998</v>
      </c>
      <c r="F1898" s="25">
        <v>0</v>
      </c>
      <c r="G1898" s="25">
        <v>0</v>
      </c>
      <c r="H1898" s="25">
        <v>0</v>
      </c>
      <c r="I1898" s="25">
        <v>0</v>
      </c>
      <c r="J1898" s="25">
        <v>1.54192553272E-3</v>
      </c>
      <c r="K1898" s="25">
        <v>0</v>
      </c>
      <c r="L1898" s="25">
        <v>0</v>
      </c>
      <c r="M1898" s="25">
        <v>0</v>
      </c>
      <c r="N1898" s="26" t="s">
        <v>5383</v>
      </c>
      <c r="O1898" s="15"/>
    </row>
    <row r="1899" spans="1:15" ht="47.25" x14ac:dyDescent="0.25">
      <c r="A1899" s="38" t="s">
        <v>3162</v>
      </c>
      <c r="B1899" s="26" t="s">
        <v>3800</v>
      </c>
      <c r="C1899" s="24" t="s">
        <v>3801</v>
      </c>
      <c r="D1899" s="25">
        <v>0</v>
      </c>
      <c r="E1899" s="25">
        <v>0.14899999999999999</v>
      </c>
      <c r="F1899" s="25">
        <v>0</v>
      </c>
      <c r="G1899" s="25">
        <v>0</v>
      </c>
      <c r="H1899" s="25">
        <v>0</v>
      </c>
      <c r="I1899" s="25">
        <v>0</v>
      </c>
      <c r="J1899" s="25">
        <v>4.8469811049E-4</v>
      </c>
      <c r="K1899" s="25">
        <v>0</v>
      </c>
      <c r="L1899" s="25">
        <v>0</v>
      </c>
      <c r="M1899" s="25">
        <v>0</v>
      </c>
      <c r="N1899" s="26" t="s">
        <v>5383</v>
      </c>
      <c r="O1899" s="15"/>
    </row>
    <row r="1900" spans="1:15" ht="47.25" x14ac:dyDescent="0.25">
      <c r="A1900" s="38" t="s">
        <v>3162</v>
      </c>
      <c r="B1900" s="26" t="s">
        <v>3802</v>
      </c>
      <c r="C1900" s="24" t="s">
        <v>3803</v>
      </c>
      <c r="D1900" s="25">
        <v>0</v>
      </c>
      <c r="E1900" s="25">
        <v>6.4000000000000001E-2</v>
      </c>
      <c r="F1900" s="25">
        <v>0</v>
      </c>
      <c r="G1900" s="25">
        <v>0</v>
      </c>
      <c r="H1900" s="25">
        <v>0</v>
      </c>
      <c r="I1900" s="25">
        <v>0</v>
      </c>
      <c r="J1900" s="25">
        <v>2.0819247698999999E-4</v>
      </c>
      <c r="K1900" s="25">
        <v>0</v>
      </c>
      <c r="L1900" s="25">
        <v>0</v>
      </c>
      <c r="M1900" s="25">
        <v>0</v>
      </c>
      <c r="N1900" s="26" t="s">
        <v>5383</v>
      </c>
      <c r="O1900" s="15"/>
    </row>
    <row r="1901" spans="1:15" ht="47.25" x14ac:dyDescent="0.25">
      <c r="A1901" s="38" t="s">
        <v>3162</v>
      </c>
      <c r="B1901" s="26" t="s">
        <v>3804</v>
      </c>
      <c r="C1901" s="24" t="s">
        <v>3805</v>
      </c>
      <c r="D1901" s="25">
        <v>0</v>
      </c>
      <c r="E1901" s="25">
        <v>4.9000000000000002E-2</v>
      </c>
      <c r="F1901" s="25">
        <v>0</v>
      </c>
      <c r="G1901" s="25">
        <v>0</v>
      </c>
      <c r="H1901" s="25">
        <v>0</v>
      </c>
      <c r="I1901" s="25">
        <v>0</v>
      </c>
      <c r="J1901" s="25">
        <v>1.5939736518999999E-4</v>
      </c>
      <c r="K1901" s="25">
        <v>0</v>
      </c>
      <c r="L1901" s="25">
        <v>0</v>
      </c>
      <c r="M1901" s="25">
        <v>0</v>
      </c>
      <c r="N1901" s="26" t="s">
        <v>5383</v>
      </c>
      <c r="O1901" s="15"/>
    </row>
    <row r="1902" spans="1:15" ht="47.25" x14ac:dyDescent="0.25">
      <c r="A1902" s="38" t="s">
        <v>3162</v>
      </c>
      <c r="B1902" s="26" t="s">
        <v>3806</v>
      </c>
      <c r="C1902" s="24" t="s">
        <v>3807</v>
      </c>
      <c r="D1902" s="25">
        <v>0</v>
      </c>
      <c r="E1902" s="25">
        <v>0.16300000000000001</v>
      </c>
      <c r="F1902" s="25">
        <v>0</v>
      </c>
      <c r="G1902" s="25">
        <v>0</v>
      </c>
      <c r="H1902" s="25">
        <v>0</v>
      </c>
      <c r="I1902" s="25">
        <v>0</v>
      </c>
      <c r="J1902" s="25">
        <v>5.3024021483E-4</v>
      </c>
      <c r="K1902" s="25">
        <v>0</v>
      </c>
      <c r="L1902" s="25">
        <v>0</v>
      </c>
      <c r="M1902" s="25">
        <v>0</v>
      </c>
      <c r="N1902" s="26" t="s">
        <v>5383</v>
      </c>
      <c r="O1902" s="15"/>
    </row>
    <row r="1903" spans="1:15" ht="47.25" x14ac:dyDescent="0.25">
      <c r="A1903" s="38" t="s">
        <v>3162</v>
      </c>
      <c r="B1903" s="26" t="s">
        <v>3808</v>
      </c>
      <c r="C1903" s="24" t="s">
        <v>3809</v>
      </c>
      <c r="D1903" s="25">
        <v>0</v>
      </c>
      <c r="E1903" s="25">
        <v>64.2</v>
      </c>
      <c r="F1903" s="25">
        <v>0</v>
      </c>
      <c r="G1903" s="25">
        <v>0</v>
      </c>
      <c r="H1903" s="25">
        <v>0</v>
      </c>
      <c r="I1903" s="25">
        <v>0</v>
      </c>
      <c r="J1903" s="25">
        <v>0.2088430784826</v>
      </c>
      <c r="K1903" s="25">
        <v>0</v>
      </c>
      <c r="L1903" s="25">
        <v>0</v>
      </c>
      <c r="M1903" s="25">
        <v>0</v>
      </c>
      <c r="N1903" s="26" t="s">
        <v>5383</v>
      </c>
      <c r="O1903" s="15"/>
    </row>
    <row r="1904" spans="1:15" ht="47.25" x14ac:dyDescent="0.25">
      <c r="A1904" s="38" t="s">
        <v>3162</v>
      </c>
      <c r="B1904" s="26" t="s">
        <v>3810</v>
      </c>
      <c r="C1904" s="24" t="s">
        <v>3811</v>
      </c>
      <c r="D1904" s="25">
        <v>0</v>
      </c>
      <c r="E1904" s="25">
        <v>23.64</v>
      </c>
      <c r="F1904" s="25">
        <v>0</v>
      </c>
      <c r="G1904" s="25">
        <v>0</v>
      </c>
      <c r="H1904" s="25">
        <v>0</v>
      </c>
      <c r="I1904" s="25">
        <v>0</v>
      </c>
      <c r="J1904" s="25">
        <v>7.6901096188920007E-2</v>
      </c>
      <c r="K1904" s="25">
        <v>0</v>
      </c>
      <c r="L1904" s="25">
        <v>0</v>
      </c>
      <c r="M1904" s="25">
        <v>0</v>
      </c>
      <c r="N1904" s="26" t="s">
        <v>5383</v>
      </c>
      <c r="O1904" s="15"/>
    </row>
    <row r="1905" spans="1:15" ht="31.5" x14ac:dyDescent="0.25">
      <c r="A1905" s="38" t="s">
        <v>3162</v>
      </c>
      <c r="B1905" s="26" t="s">
        <v>3812</v>
      </c>
      <c r="C1905" s="24" t="s">
        <v>3813</v>
      </c>
      <c r="D1905" s="25">
        <v>0</v>
      </c>
      <c r="E1905" s="25">
        <v>22.08</v>
      </c>
      <c r="F1905" s="25">
        <v>0</v>
      </c>
      <c r="G1905" s="25">
        <v>0</v>
      </c>
      <c r="H1905" s="25">
        <v>0</v>
      </c>
      <c r="I1905" s="25">
        <v>0</v>
      </c>
      <c r="J1905" s="25">
        <v>7.1826404562240001E-2</v>
      </c>
      <c r="K1905" s="25">
        <v>0</v>
      </c>
      <c r="L1905" s="25">
        <v>0</v>
      </c>
      <c r="M1905" s="25">
        <v>0</v>
      </c>
      <c r="N1905" s="26" t="s">
        <v>5383</v>
      </c>
      <c r="O1905" s="15"/>
    </row>
    <row r="1906" spans="1:15" ht="31.5" x14ac:dyDescent="0.25">
      <c r="A1906" s="38" t="s">
        <v>3162</v>
      </c>
      <c r="B1906" s="26" t="s">
        <v>3814</v>
      </c>
      <c r="C1906" s="24" t="s">
        <v>3815</v>
      </c>
      <c r="D1906" s="25">
        <v>0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6" t="s">
        <v>5383</v>
      </c>
      <c r="O1906" s="15"/>
    </row>
    <row r="1907" spans="1:15" ht="31.5" x14ac:dyDescent="0.25">
      <c r="A1907" s="38" t="s">
        <v>3162</v>
      </c>
      <c r="B1907" s="26" t="s">
        <v>3816</v>
      </c>
      <c r="C1907" s="24" t="s">
        <v>3817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6" t="s">
        <v>5383</v>
      </c>
      <c r="O1907" s="15"/>
    </row>
    <row r="1908" spans="1:15" ht="31.5" x14ac:dyDescent="0.25">
      <c r="A1908" s="38" t="s">
        <v>3162</v>
      </c>
      <c r="B1908" s="26" t="s">
        <v>3818</v>
      </c>
      <c r="C1908" s="24" t="s">
        <v>3819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6" t="s">
        <v>5383</v>
      </c>
      <c r="O1908" s="15"/>
    </row>
    <row r="1909" spans="1:15" ht="31.5" x14ac:dyDescent="0.25">
      <c r="A1909" s="38" t="s">
        <v>3162</v>
      </c>
      <c r="B1909" s="26" t="s">
        <v>3820</v>
      </c>
      <c r="C1909" s="24" t="s">
        <v>3821</v>
      </c>
      <c r="D1909" s="25">
        <v>0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6" t="s">
        <v>5383</v>
      </c>
      <c r="O1909" s="15"/>
    </row>
    <row r="1910" spans="1:15" x14ac:dyDescent="0.25">
      <c r="A1910" s="38" t="s">
        <v>3162</v>
      </c>
      <c r="B1910" s="26" t="s">
        <v>3822</v>
      </c>
      <c r="C1910" s="24" t="s">
        <v>3823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6" t="s">
        <v>5383</v>
      </c>
      <c r="O1910" s="15"/>
    </row>
    <row r="1911" spans="1:15" x14ac:dyDescent="0.25">
      <c r="A1911" s="38" t="s">
        <v>3162</v>
      </c>
      <c r="B1911" s="26" t="s">
        <v>3824</v>
      </c>
      <c r="C1911" s="24" t="s">
        <v>3825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6" t="s">
        <v>5383</v>
      </c>
      <c r="O1911" s="15"/>
    </row>
    <row r="1912" spans="1:15" x14ac:dyDescent="0.25">
      <c r="A1912" s="38" t="s">
        <v>3162</v>
      </c>
      <c r="B1912" s="26" t="s">
        <v>3826</v>
      </c>
      <c r="C1912" s="24" t="s">
        <v>3827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6" t="s">
        <v>5383</v>
      </c>
      <c r="O1912" s="15"/>
    </row>
    <row r="1913" spans="1:15" x14ac:dyDescent="0.25">
      <c r="A1913" s="38" t="s">
        <v>3162</v>
      </c>
      <c r="B1913" s="26" t="s">
        <v>3828</v>
      </c>
      <c r="C1913" s="24" t="s">
        <v>3829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6" t="s">
        <v>5383</v>
      </c>
      <c r="O1913" s="15"/>
    </row>
    <row r="1914" spans="1:15" ht="31.5" x14ac:dyDescent="0.25">
      <c r="A1914" s="38" t="s">
        <v>3162</v>
      </c>
      <c r="B1914" s="26" t="s">
        <v>3830</v>
      </c>
      <c r="C1914" s="24" t="s">
        <v>3831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6" t="s">
        <v>5383</v>
      </c>
      <c r="O1914" s="15"/>
    </row>
    <row r="1915" spans="1:15" ht="78.75" x14ac:dyDescent="0.25">
      <c r="A1915" s="38" t="s">
        <v>3162</v>
      </c>
      <c r="B1915" s="26" t="s">
        <v>3832</v>
      </c>
      <c r="C1915" s="24" t="s">
        <v>3833</v>
      </c>
      <c r="D1915" s="25">
        <v>0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6" t="s">
        <v>5383</v>
      </c>
      <c r="O1915" s="15"/>
    </row>
    <row r="1916" spans="1:15" ht="78.75" x14ac:dyDescent="0.25">
      <c r="A1916" s="38" t="s">
        <v>3162</v>
      </c>
      <c r="B1916" s="26" t="s">
        <v>3834</v>
      </c>
      <c r="C1916" s="24" t="s">
        <v>3835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6" t="s">
        <v>5383</v>
      </c>
      <c r="O1916" s="15"/>
    </row>
    <row r="1917" spans="1:15" ht="78.75" x14ac:dyDescent="0.25">
      <c r="A1917" s="38" t="s">
        <v>3162</v>
      </c>
      <c r="B1917" s="26" t="s">
        <v>3836</v>
      </c>
      <c r="C1917" s="24" t="s">
        <v>3837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6" t="s">
        <v>5383</v>
      </c>
      <c r="O1917" s="15"/>
    </row>
    <row r="1918" spans="1:15" ht="78.75" x14ac:dyDescent="0.25">
      <c r="A1918" s="38" t="s">
        <v>3162</v>
      </c>
      <c r="B1918" s="26" t="s">
        <v>3838</v>
      </c>
      <c r="C1918" s="24" t="s">
        <v>3839</v>
      </c>
      <c r="D1918" s="25">
        <v>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6" t="s">
        <v>5383</v>
      </c>
      <c r="O1918" s="15"/>
    </row>
    <row r="1919" spans="1:15" ht="78.75" x14ac:dyDescent="0.25">
      <c r="A1919" s="38" t="s">
        <v>3162</v>
      </c>
      <c r="B1919" s="26" t="s">
        <v>3840</v>
      </c>
      <c r="C1919" s="24" t="s">
        <v>3841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6" t="s">
        <v>5383</v>
      </c>
      <c r="O1919" s="15"/>
    </row>
    <row r="1920" spans="1:15" ht="47.25" x14ac:dyDescent="0.25">
      <c r="A1920" s="38" t="s">
        <v>3162</v>
      </c>
      <c r="B1920" s="26" t="s">
        <v>3842</v>
      </c>
      <c r="C1920" s="24" t="s">
        <v>3843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6" t="s">
        <v>5383</v>
      </c>
      <c r="O1920" s="15"/>
    </row>
    <row r="1921" spans="1:15" ht="94.5" x14ac:dyDescent="0.25">
      <c r="A1921" s="38" t="s">
        <v>3162</v>
      </c>
      <c r="B1921" s="26" t="s">
        <v>3844</v>
      </c>
      <c r="C1921" s="24" t="s">
        <v>3845</v>
      </c>
      <c r="D1921" s="25">
        <v>0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6" t="s">
        <v>5383</v>
      </c>
      <c r="O1921" s="15"/>
    </row>
    <row r="1922" spans="1:15" ht="63" x14ac:dyDescent="0.25">
      <c r="A1922" s="38" t="s">
        <v>3162</v>
      </c>
      <c r="B1922" s="26" t="s">
        <v>3846</v>
      </c>
      <c r="C1922" s="24" t="s">
        <v>3847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6" t="s">
        <v>5383</v>
      </c>
      <c r="O1922" s="15"/>
    </row>
    <row r="1923" spans="1:15" ht="63" x14ac:dyDescent="0.25">
      <c r="A1923" s="38" t="s">
        <v>3162</v>
      </c>
      <c r="B1923" s="26" t="s">
        <v>3848</v>
      </c>
      <c r="C1923" s="24" t="s">
        <v>3849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6" t="s">
        <v>5383</v>
      </c>
      <c r="O1923" s="15"/>
    </row>
    <row r="1924" spans="1:15" ht="63" x14ac:dyDescent="0.25">
      <c r="A1924" s="38" t="s">
        <v>3162</v>
      </c>
      <c r="B1924" s="26" t="s">
        <v>3850</v>
      </c>
      <c r="C1924" s="24" t="s">
        <v>3851</v>
      </c>
      <c r="D1924" s="25">
        <v>0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6" t="s">
        <v>5383</v>
      </c>
      <c r="O1924" s="15"/>
    </row>
    <row r="1925" spans="1:15" ht="63" x14ac:dyDescent="0.25">
      <c r="A1925" s="38" t="s">
        <v>3162</v>
      </c>
      <c r="B1925" s="26" t="s">
        <v>3852</v>
      </c>
      <c r="C1925" s="24" t="s">
        <v>3853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6" t="s">
        <v>5383</v>
      </c>
      <c r="O1925" s="15"/>
    </row>
    <row r="1926" spans="1:15" ht="78.75" x14ac:dyDescent="0.25">
      <c r="A1926" s="38" t="s">
        <v>3162</v>
      </c>
      <c r="B1926" s="26" t="s">
        <v>3854</v>
      </c>
      <c r="C1926" s="24" t="s">
        <v>3855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6" t="s">
        <v>5383</v>
      </c>
      <c r="O1926" s="15"/>
    </row>
    <row r="1927" spans="1:15" ht="63" x14ac:dyDescent="0.25">
      <c r="A1927" s="38" t="s">
        <v>3162</v>
      </c>
      <c r="B1927" s="26" t="s">
        <v>3856</v>
      </c>
      <c r="C1927" s="24" t="s">
        <v>3857</v>
      </c>
      <c r="D1927" s="25">
        <v>0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6" t="s">
        <v>5383</v>
      </c>
      <c r="O1927" s="15"/>
    </row>
    <row r="1928" spans="1:15" ht="63" x14ac:dyDescent="0.25">
      <c r="A1928" s="38" t="s">
        <v>3162</v>
      </c>
      <c r="B1928" s="26" t="s">
        <v>3858</v>
      </c>
      <c r="C1928" s="24" t="s">
        <v>3859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6" t="s">
        <v>5383</v>
      </c>
      <c r="O1928" s="15"/>
    </row>
    <row r="1929" spans="1:15" ht="63" x14ac:dyDescent="0.25">
      <c r="A1929" s="38" t="s">
        <v>3162</v>
      </c>
      <c r="B1929" s="26" t="s">
        <v>3860</v>
      </c>
      <c r="C1929" s="24" t="s">
        <v>3861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6" t="s">
        <v>5383</v>
      </c>
      <c r="O1929" s="15"/>
    </row>
    <row r="1930" spans="1:15" ht="63" x14ac:dyDescent="0.25">
      <c r="A1930" s="38" t="s">
        <v>3162</v>
      </c>
      <c r="B1930" s="26" t="s">
        <v>3862</v>
      </c>
      <c r="C1930" s="24" t="s">
        <v>3863</v>
      </c>
      <c r="D1930" s="25">
        <v>0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6" t="s">
        <v>5383</v>
      </c>
      <c r="O1930" s="15"/>
    </row>
    <row r="1931" spans="1:15" ht="63" x14ac:dyDescent="0.25">
      <c r="A1931" s="38" t="s">
        <v>3162</v>
      </c>
      <c r="B1931" s="26" t="s">
        <v>3864</v>
      </c>
      <c r="C1931" s="24" t="s">
        <v>3865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6" t="s">
        <v>5383</v>
      </c>
      <c r="O1931" s="15"/>
    </row>
    <row r="1932" spans="1:15" ht="63" x14ac:dyDescent="0.25">
      <c r="A1932" s="38" t="s">
        <v>3162</v>
      </c>
      <c r="B1932" s="26" t="s">
        <v>3866</v>
      </c>
      <c r="C1932" s="24" t="s">
        <v>3867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6" t="s">
        <v>5383</v>
      </c>
      <c r="O1932" s="15"/>
    </row>
    <row r="1933" spans="1:15" ht="63" x14ac:dyDescent="0.25">
      <c r="A1933" s="38" t="s">
        <v>3162</v>
      </c>
      <c r="B1933" s="26" t="s">
        <v>3868</v>
      </c>
      <c r="C1933" s="24" t="s">
        <v>3869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6" t="s">
        <v>5383</v>
      </c>
      <c r="O1933" s="15"/>
    </row>
    <row r="1934" spans="1:15" ht="63" x14ac:dyDescent="0.25">
      <c r="A1934" s="38" t="s">
        <v>3162</v>
      </c>
      <c r="B1934" s="26" t="s">
        <v>3870</v>
      </c>
      <c r="C1934" s="24" t="s">
        <v>3871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6" t="s">
        <v>5383</v>
      </c>
      <c r="O1934" s="15"/>
    </row>
    <row r="1935" spans="1:15" ht="47.25" x14ac:dyDescent="0.25">
      <c r="A1935" s="38" t="s">
        <v>3162</v>
      </c>
      <c r="B1935" s="26" t="s">
        <v>3872</v>
      </c>
      <c r="C1935" s="24" t="s">
        <v>3873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6" t="s">
        <v>5383</v>
      </c>
      <c r="O1935" s="15"/>
    </row>
    <row r="1936" spans="1:15" ht="63" x14ac:dyDescent="0.25">
      <c r="A1936" s="38" t="s">
        <v>3162</v>
      </c>
      <c r="B1936" s="26" t="s">
        <v>3874</v>
      </c>
      <c r="C1936" s="24" t="s">
        <v>3875</v>
      </c>
      <c r="D1936" s="25">
        <v>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6" t="s">
        <v>5383</v>
      </c>
      <c r="O1936" s="15"/>
    </row>
    <row r="1937" spans="1:15" ht="63" x14ac:dyDescent="0.25">
      <c r="A1937" s="38" t="s">
        <v>3162</v>
      </c>
      <c r="B1937" s="26" t="s">
        <v>3876</v>
      </c>
      <c r="C1937" s="24" t="s">
        <v>3877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6" t="s">
        <v>5383</v>
      </c>
      <c r="O1937" s="15"/>
    </row>
    <row r="1938" spans="1:15" ht="63" x14ac:dyDescent="0.25">
      <c r="A1938" s="38" t="s">
        <v>3162</v>
      </c>
      <c r="B1938" s="26" t="s">
        <v>3878</v>
      </c>
      <c r="C1938" s="24" t="s">
        <v>3879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6" t="s">
        <v>5383</v>
      </c>
      <c r="O1938" s="15"/>
    </row>
    <row r="1939" spans="1:15" ht="63" x14ac:dyDescent="0.25">
      <c r="A1939" s="38" t="s">
        <v>3162</v>
      </c>
      <c r="B1939" s="26" t="s">
        <v>3880</v>
      </c>
      <c r="C1939" s="24" t="s">
        <v>3881</v>
      </c>
      <c r="D1939" s="25">
        <v>0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6" t="s">
        <v>5383</v>
      </c>
      <c r="O1939" s="15"/>
    </row>
    <row r="1940" spans="1:15" ht="47.25" x14ac:dyDescent="0.25">
      <c r="A1940" s="38" t="s">
        <v>3162</v>
      </c>
      <c r="B1940" s="26" t="s">
        <v>3882</v>
      </c>
      <c r="C1940" s="24" t="s">
        <v>3883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6" t="s">
        <v>5383</v>
      </c>
      <c r="O1940" s="15"/>
    </row>
    <row r="1941" spans="1:15" ht="47.25" x14ac:dyDescent="0.25">
      <c r="A1941" s="38" t="s">
        <v>3162</v>
      </c>
      <c r="B1941" s="26" t="s">
        <v>3884</v>
      </c>
      <c r="C1941" s="24" t="s">
        <v>3885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6" t="s">
        <v>5383</v>
      </c>
      <c r="O1941" s="15"/>
    </row>
    <row r="1942" spans="1:15" ht="63" x14ac:dyDescent="0.25">
      <c r="A1942" s="38" t="s">
        <v>3162</v>
      </c>
      <c r="B1942" s="26" t="s">
        <v>3886</v>
      </c>
      <c r="C1942" s="24" t="s">
        <v>3887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6" t="s">
        <v>5383</v>
      </c>
      <c r="O1942" s="15"/>
    </row>
    <row r="1943" spans="1:15" ht="63" x14ac:dyDescent="0.25">
      <c r="A1943" s="38" t="s">
        <v>3162</v>
      </c>
      <c r="B1943" s="26" t="s">
        <v>3888</v>
      </c>
      <c r="C1943" s="24" t="s">
        <v>3889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6" t="s">
        <v>5383</v>
      </c>
      <c r="O1943" s="15"/>
    </row>
    <row r="1944" spans="1:15" ht="63" x14ac:dyDescent="0.25">
      <c r="A1944" s="38" t="s">
        <v>3162</v>
      </c>
      <c r="B1944" s="26" t="s">
        <v>3890</v>
      </c>
      <c r="C1944" s="24" t="s">
        <v>3891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6" t="s">
        <v>5383</v>
      </c>
      <c r="O1944" s="15"/>
    </row>
    <row r="1945" spans="1:15" ht="63" x14ac:dyDescent="0.25">
      <c r="A1945" s="38" t="s">
        <v>3162</v>
      </c>
      <c r="B1945" s="26" t="s">
        <v>3892</v>
      </c>
      <c r="C1945" s="24" t="s">
        <v>3893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6" t="s">
        <v>5383</v>
      </c>
      <c r="O1945" s="15"/>
    </row>
    <row r="1946" spans="1:15" ht="63" x14ac:dyDescent="0.25">
      <c r="A1946" s="38" t="s">
        <v>3162</v>
      </c>
      <c r="B1946" s="26" t="s">
        <v>3894</v>
      </c>
      <c r="C1946" s="24" t="s">
        <v>3895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6" t="s">
        <v>5383</v>
      </c>
      <c r="O1946" s="15"/>
    </row>
    <row r="1947" spans="1:15" ht="31.5" x14ac:dyDescent="0.25">
      <c r="A1947" s="38" t="s">
        <v>3162</v>
      </c>
      <c r="B1947" s="26" t="s">
        <v>3896</v>
      </c>
      <c r="C1947" s="24" t="s">
        <v>3897</v>
      </c>
      <c r="D1947" s="25">
        <v>0</v>
      </c>
      <c r="E1947" s="25">
        <v>25.92</v>
      </c>
      <c r="F1947" s="25">
        <v>0</v>
      </c>
      <c r="G1947" s="25">
        <v>0</v>
      </c>
      <c r="H1947" s="25">
        <v>0</v>
      </c>
      <c r="I1947" s="25">
        <v>0</v>
      </c>
      <c r="J1947" s="25">
        <v>8.4317953181759997E-2</v>
      </c>
      <c r="K1947" s="25">
        <v>0</v>
      </c>
      <c r="L1947" s="25">
        <v>0</v>
      </c>
      <c r="M1947" s="25">
        <v>0</v>
      </c>
      <c r="N1947" s="26" t="s">
        <v>5383</v>
      </c>
      <c r="O1947" s="15"/>
    </row>
    <row r="1948" spans="1:15" ht="31.5" x14ac:dyDescent="0.25">
      <c r="A1948" s="38" t="s">
        <v>3162</v>
      </c>
      <c r="B1948" s="26" t="s">
        <v>3898</v>
      </c>
      <c r="C1948" s="24" t="s">
        <v>3899</v>
      </c>
      <c r="D1948" s="25">
        <v>0</v>
      </c>
      <c r="E1948" s="25">
        <v>69</v>
      </c>
      <c r="F1948" s="25">
        <v>0</v>
      </c>
      <c r="G1948" s="25">
        <v>0</v>
      </c>
      <c r="H1948" s="25">
        <v>0</v>
      </c>
      <c r="I1948" s="25">
        <v>0</v>
      </c>
      <c r="J1948" s="25">
        <v>0.224457514257</v>
      </c>
      <c r="K1948" s="25">
        <v>0</v>
      </c>
      <c r="L1948" s="25">
        <v>0</v>
      </c>
      <c r="M1948" s="25">
        <v>0</v>
      </c>
      <c r="N1948" s="26" t="s">
        <v>5383</v>
      </c>
      <c r="O1948" s="15"/>
    </row>
    <row r="1949" spans="1:15" ht="31.5" x14ac:dyDescent="0.25">
      <c r="A1949" s="38" t="s">
        <v>3162</v>
      </c>
      <c r="B1949" s="26" t="s">
        <v>3900</v>
      </c>
      <c r="C1949" s="24" t="s">
        <v>3901</v>
      </c>
      <c r="D1949" s="25">
        <v>0</v>
      </c>
      <c r="E1949" s="25">
        <v>21.312000000000001</v>
      </c>
      <c r="F1949" s="25">
        <v>0</v>
      </c>
      <c r="G1949" s="25">
        <v>0</v>
      </c>
      <c r="H1949" s="25">
        <v>0</v>
      </c>
      <c r="I1949" s="25">
        <v>0</v>
      </c>
      <c r="J1949" s="25">
        <v>6.9328094838329996E-2</v>
      </c>
      <c r="K1949" s="25">
        <v>0</v>
      </c>
      <c r="L1949" s="25">
        <v>0</v>
      </c>
      <c r="M1949" s="25">
        <v>0</v>
      </c>
      <c r="N1949" s="26" t="s">
        <v>5383</v>
      </c>
      <c r="O1949" s="15"/>
    </row>
    <row r="1950" spans="1:15" ht="31.5" x14ac:dyDescent="0.25">
      <c r="A1950" s="38" t="s">
        <v>3162</v>
      </c>
      <c r="B1950" s="26" t="s">
        <v>3902</v>
      </c>
      <c r="C1950" s="24" t="s">
        <v>3903</v>
      </c>
      <c r="D1950" s="25">
        <v>0</v>
      </c>
      <c r="E1950" s="25">
        <v>19.584</v>
      </c>
      <c r="F1950" s="25">
        <v>0</v>
      </c>
      <c r="G1950" s="25">
        <v>0</v>
      </c>
      <c r="H1950" s="25">
        <v>0</v>
      </c>
      <c r="I1950" s="25">
        <v>0</v>
      </c>
      <c r="J1950" s="25">
        <v>6.3706897959549993E-2</v>
      </c>
      <c r="K1950" s="25">
        <v>0</v>
      </c>
      <c r="L1950" s="25">
        <v>0</v>
      </c>
      <c r="M1950" s="25">
        <v>0</v>
      </c>
      <c r="N1950" s="26" t="s">
        <v>5383</v>
      </c>
      <c r="O1950" s="15"/>
    </row>
    <row r="1951" spans="1:15" ht="31.5" x14ac:dyDescent="0.25">
      <c r="A1951" s="38" t="s">
        <v>3162</v>
      </c>
      <c r="B1951" s="26" t="s">
        <v>3904</v>
      </c>
      <c r="C1951" s="24" t="s">
        <v>3905</v>
      </c>
      <c r="D1951" s="25">
        <v>0</v>
      </c>
      <c r="E1951" s="25">
        <v>30.24</v>
      </c>
      <c r="F1951" s="25">
        <v>0</v>
      </c>
      <c r="G1951" s="25">
        <v>0</v>
      </c>
      <c r="H1951" s="25">
        <v>0</v>
      </c>
      <c r="I1951" s="25">
        <v>0</v>
      </c>
      <c r="J1951" s="25">
        <v>9.8370945378720001E-2</v>
      </c>
      <c r="K1951" s="25">
        <v>0</v>
      </c>
      <c r="L1951" s="25">
        <v>0</v>
      </c>
      <c r="M1951" s="25">
        <v>0</v>
      </c>
      <c r="N1951" s="26" t="s">
        <v>5383</v>
      </c>
      <c r="O1951" s="15"/>
    </row>
    <row r="1952" spans="1:15" ht="31.5" x14ac:dyDescent="0.25">
      <c r="A1952" s="38" t="s">
        <v>3162</v>
      </c>
      <c r="B1952" s="26" t="s">
        <v>3906</v>
      </c>
      <c r="C1952" s="24" t="s">
        <v>3907</v>
      </c>
      <c r="D1952" s="25">
        <v>0</v>
      </c>
      <c r="E1952" s="25">
        <v>19.007999999999999</v>
      </c>
      <c r="F1952" s="25">
        <v>0</v>
      </c>
      <c r="G1952" s="25">
        <v>0</v>
      </c>
      <c r="H1952" s="25">
        <v>0</v>
      </c>
      <c r="I1952" s="25">
        <v>0</v>
      </c>
      <c r="J1952" s="25">
        <v>6.1833165666619998E-2</v>
      </c>
      <c r="K1952" s="25">
        <v>0</v>
      </c>
      <c r="L1952" s="25">
        <v>0</v>
      </c>
      <c r="M1952" s="25">
        <v>0</v>
      </c>
      <c r="N1952" s="26" t="s">
        <v>5383</v>
      </c>
      <c r="O1952" s="15"/>
    </row>
    <row r="1953" spans="1:15" ht="31.5" x14ac:dyDescent="0.25">
      <c r="A1953" s="38" t="s">
        <v>3162</v>
      </c>
      <c r="B1953" s="26" t="s">
        <v>3908</v>
      </c>
      <c r="C1953" s="24" t="s">
        <v>3909</v>
      </c>
      <c r="D1953" s="25">
        <v>0</v>
      </c>
      <c r="E1953" s="25">
        <v>19.440000000000001</v>
      </c>
      <c r="F1953" s="25">
        <v>0</v>
      </c>
      <c r="G1953" s="25">
        <v>0</v>
      </c>
      <c r="H1953" s="25">
        <v>0</v>
      </c>
      <c r="I1953" s="25">
        <v>0</v>
      </c>
      <c r="J1953" s="25">
        <v>6.3238464886319998E-2</v>
      </c>
      <c r="K1953" s="25">
        <v>0</v>
      </c>
      <c r="L1953" s="25">
        <v>0</v>
      </c>
      <c r="M1953" s="25">
        <v>0</v>
      </c>
      <c r="N1953" s="26" t="s">
        <v>5383</v>
      </c>
      <c r="O1953" s="15"/>
    </row>
    <row r="1954" spans="1:15" ht="31.5" x14ac:dyDescent="0.25">
      <c r="A1954" s="38" t="s">
        <v>3162</v>
      </c>
      <c r="B1954" s="26" t="s">
        <v>3910</v>
      </c>
      <c r="C1954" s="24" t="s">
        <v>3911</v>
      </c>
      <c r="D1954" s="25">
        <v>0</v>
      </c>
      <c r="E1954" s="25">
        <v>50.975999999999999</v>
      </c>
      <c r="F1954" s="25">
        <v>0</v>
      </c>
      <c r="G1954" s="25">
        <v>0</v>
      </c>
      <c r="H1954" s="25">
        <v>0</v>
      </c>
      <c r="I1954" s="25">
        <v>0</v>
      </c>
      <c r="J1954" s="25">
        <v>0.16582530792412001</v>
      </c>
      <c r="K1954" s="25">
        <v>0</v>
      </c>
      <c r="L1954" s="25">
        <v>0</v>
      </c>
      <c r="M1954" s="25">
        <v>0</v>
      </c>
      <c r="N1954" s="26" t="s">
        <v>5383</v>
      </c>
      <c r="O1954" s="15"/>
    </row>
    <row r="1955" spans="1:15" ht="31.5" x14ac:dyDescent="0.25">
      <c r="A1955" s="38" t="s">
        <v>3162</v>
      </c>
      <c r="B1955" s="26" t="s">
        <v>3912</v>
      </c>
      <c r="C1955" s="24" t="s">
        <v>3913</v>
      </c>
      <c r="D1955" s="25">
        <v>0</v>
      </c>
      <c r="E1955" s="25">
        <v>39.887999999999998</v>
      </c>
      <c r="F1955" s="25">
        <v>0</v>
      </c>
      <c r="G1955" s="25">
        <v>0</v>
      </c>
      <c r="H1955" s="25">
        <v>0</v>
      </c>
      <c r="I1955" s="25">
        <v>0</v>
      </c>
      <c r="J1955" s="25">
        <v>0.12975596128526001</v>
      </c>
      <c r="K1955" s="25">
        <v>0</v>
      </c>
      <c r="L1955" s="25">
        <v>0</v>
      </c>
      <c r="M1955" s="25">
        <v>0</v>
      </c>
      <c r="N1955" s="26" t="s">
        <v>5383</v>
      </c>
      <c r="O1955" s="15"/>
    </row>
    <row r="1956" spans="1:15" ht="31.5" x14ac:dyDescent="0.25">
      <c r="A1956" s="38" t="s">
        <v>3162</v>
      </c>
      <c r="B1956" s="26" t="s">
        <v>3914</v>
      </c>
      <c r="C1956" s="24" t="s">
        <v>3915</v>
      </c>
      <c r="D1956" s="25">
        <v>0</v>
      </c>
      <c r="E1956" s="25">
        <v>35.880000000000003</v>
      </c>
      <c r="F1956" s="25">
        <v>0</v>
      </c>
      <c r="G1956" s="25">
        <v>0</v>
      </c>
      <c r="H1956" s="25">
        <v>0</v>
      </c>
      <c r="I1956" s="25">
        <v>0</v>
      </c>
      <c r="J1956" s="25">
        <v>0.11671790741364001</v>
      </c>
      <c r="K1956" s="25">
        <v>0</v>
      </c>
      <c r="L1956" s="25">
        <v>0</v>
      </c>
      <c r="M1956" s="25">
        <v>0</v>
      </c>
      <c r="N1956" s="26" t="s">
        <v>5383</v>
      </c>
      <c r="O1956" s="15"/>
    </row>
    <row r="1957" spans="1:15" ht="31.5" x14ac:dyDescent="0.25">
      <c r="A1957" s="38" t="s">
        <v>3162</v>
      </c>
      <c r="B1957" s="26" t="s">
        <v>3916</v>
      </c>
      <c r="C1957" s="24" t="s">
        <v>3917</v>
      </c>
      <c r="D1957" s="25">
        <v>0</v>
      </c>
      <c r="E1957" s="25">
        <v>75.900000000000006</v>
      </c>
      <c r="F1957" s="25">
        <v>0</v>
      </c>
      <c r="G1957" s="25">
        <v>0</v>
      </c>
      <c r="H1957" s="25">
        <v>0</v>
      </c>
      <c r="I1957" s="25">
        <v>0</v>
      </c>
      <c r="J1957" s="25">
        <v>0.24690326568269999</v>
      </c>
      <c r="K1957" s="25">
        <v>0</v>
      </c>
      <c r="L1957" s="25">
        <v>0</v>
      </c>
      <c r="M1957" s="25">
        <v>0</v>
      </c>
      <c r="N1957" s="26" t="s">
        <v>5383</v>
      </c>
      <c r="O1957" s="15"/>
    </row>
    <row r="1958" spans="1:15" ht="31.5" x14ac:dyDescent="0.25">
      <c r="A1958" s="38" t="s">
        <v>3162</v>
      </c>
      <c r="B1958" s="26" t="s">
        <v>3918</v>
      </c>
      <c r="C1958" s="24" t="s">
        <v>3919</v>
      </c>
      <c r="D1958" s="25">
        <v>0</v>
      </c>
      <c r="E1958" s="25">
        <v>63.48</v>
      </c>
      <c r="F1958" s="25">
        <v>0</v>
      </c>
      <c r="G1958" s="25">
        <v>0</v>
      </c>
      <c r="H1958" s="25">
        <v>0</v>
      </c>
      <c r="I1958" s="25">
        <v>0</v>
      </c>
      <c r="J1958" s="25">
        <v>0.20650091311644</v>
      </c>
      <c r="K1958" s="25">
        <v>0</v>
      </c>
      <c r="L1958" s="25">
        <v>0</v>
      </c>
      <c r="M1958" s="25">
        <v>0</v>
      </c>
      <c r="N1958" s="26" t="s">
        <v>5383</v>
      </c>
      <c r="O1958" s="15"/>
    </row>
    <row r="1959" spans="1:15" ht="31.5" x14ac:dyDescent="0.25">
      <c r="A1959" s="38" t="s">
        <v>3162</v>
      </c>
      <c r="B1959" s="26" t="s">
        <v>3920</v>
      </c>
      <c r="C1959" s="24" t="s">
        <v>3921</v>
      </c>
      <c r="D1959" s="25">
        <v>0</v>
      </c>
      <c r="E1959" s="25">
        <v>34.5</v>
      </c>
      <c r="F1959" s="25">
        <v>0</v>
      </c>
      <c r="G1959" s="25">
        <v>0</v>
      </c>
      <c r="H1959" s="25">
        <v>0</v>
      </c>
      <c r="I1959" s="25">
        <v>0</v>
      </c>
      <c r="J1959" s="25">
        <v>0.1122287571285</v>
      </c>
      <c r="K1959" s="25">
        <v>0</v>
      </c>
      <c r="L1959" s="25">
        <v>0</v>
      </c>
      <c r="M1959" s="25">
        <v>0</v>
      </c>
      <c r="N1959" s="26" t="s">
        <v>5383</v>
      </c>
      <c r="O1959" s="15"/>
    </row>
    <row r="1960" spans="1:15" ht="31.5" x14ac:dyDescent="0.25">
      <c r="A1960" s="38" t="s">
        <v>3162</v>
      </c>
      <c r="B1960" s="26" t="s">
        <v>3922</v>
      </c>
      <c r="C1960" s="24" t="s">
        <v>3923</v>
      </c>
      <c r="D1960" s="25">
        <v>0</v>
      </c>
      <c r="E1960" s="25">
        <v>52.44</v>
      </c>
      <c r="F1960" s="25">
        <v>0</v>
      </c>
      <c r="G1960" s="25">
        <v>0</v>
      </c>
      <c r="H1960" s="25">
        <v>0</v>
      </c>
      <c r="I1960" s="25">
        <v>0</v>
      </c>
      <c r="J1960" s="25">
        <v>0.17058771083532001</v>
      </c>
      <c r="K1960" s="25">
        <v>0</v>
      </c>
      <c r="L1960" s="25">
        <v>0</v>
      </c>
      <c r="M1960" s="25">
        <v>0</v>
      </c>
      <c r="N1960" s="26" t="s">
        <v>5383</v>
      </c>
      <c r="O1960" s="15"/>
    </row>
    <row r="1961" spans="1:15" ht="31.5" x14ac:dyDescent="0.25">
      <c r="A1961" s="38" t="s">
        <v>3162</v>
      </c>
      <c r="B1961" s="26" t="s">
        <v>3924</v>
      </c>
      <c r="C1961" s="24" t="s">
        <v>3925</v>
      </c>
      <c r="D1961" s="25">
        <v>0</v>
      </c>
      <c r="E1961" s="25">
        <v>19.32</v>
      </c>
      <c r="F1961" s="25">
        <v>0</v>
      </c>
      <c r="G1961" s="25">
        <v>0</v>
      </c>
      <c r="H1961" s="25">
        <v>0</v>
      </c>
      <c r="I1961" s="25">
        <v>0</v>
      </c>
      <c r="J1961" s="25">
        <v>6.2848103991960003E-2</v>
      </c>
      <c r="K1961" s="25">
        <v>0</v>
      </c>
      <c r="L1961" s="25">
        <v>0</v>
      </c>
      <c r="M1961" s="25">
        <v>0</v>
      </c>
      <c r="N1961" s="26" t="s">
        <v>5383</v>
      </c>
      <c r="O1961" s="15"/>
    </row>
    <row r="1962" spans="1:15" ht="31.5" x14ac:dyDescent="0.25">
      <c r="A1962" s="38" t="s">
        <v>3162</v>
      </c>
      <c r="B1962" s="26" t="s">
        <v>3926</v>
      </c>
      <c r="C1962" s="24" t="s">
        <v>3927</v>
      </c>
      <c r="D1962" s="25">
        <v>0</v>
      </c>
      <c r="E1962" s="25">
        <v>102.12</v>
      </c>
      <c r="F1962" s="25">
        <v>0</v>
      </c>
      <c r="G1962" s="25">
        <v>0</v>
      </c>
      <c r="H1962" s="25">
        <v>0</v>
      </c>
      <c r="I1962" s="25">
        <v>0</v>
      </c>
      <c r="J1962" s="25">
        <v>0.33219712110035998</v>
      </c>
      <c r="K1962" s="25">
        <v>0</v>
      </c>
      <c r="L1962" s="25">
        <v>0</v>
      </c>
      <c r="M1962" s="25">
        <v>0</v>
      </c>
      <c r="N1962" s="26" t="s">
        <v>5383</v>
      </c>
      <c r="O1962" s="15"/>
    </row>
    <row r="1963" spans="1:15" ht="31.5" x14ac:dyDescent="0.25">
      <c r="A1963" s="38" t="s">
        <v>3162</v>
      </c>
      <c r="B1963" s="26" t="s">
        <v>3928</v>
      </c>
      <c r="C1963" s="24" t="s">
        <v>3929</v>
      </c>
      <c r="D1963" s="25">
        <v>0</v>
      </c>
      <c r="E1963" s="25">
        <v>19.32</v>
      </c>
      <c r="F1963" s="25">
        <v>0</v>
      </c>
      <c r="G1963" s="25">
        <v>0</v>
      </c>
      <c r="H1963" s="25">
        <v>0</v>
      </c>
      <c r="I1963" s="25">
        <v>0</v>
      </c>
      <c r="J1963" s="25">
        <v>6.2848103991960003E-2</v>
      </c>
      <c r="K1963" s="25">
        <v>0</v>
      </c>
      <c r="L1963" s="25">
        <v>0</v>
      </c>
      <c r="M1963" s="25">
        <v>0</v>
      </c>
      <c r="N1963" s="26" t="s">
        <v>5383</v>
      </c>
      <c r="O1963" s="15"/>
    </row>
    <row r="1964" spans="1:15" ht="31.5" x14ac:dyDescent="0.25">
      <c r="A1964" s="38" t="s">
        <v>3162</v>
      </c>
      <c r="B1964" s="26" t="s">
        <v>3930</v>
      </c>
      <c r="C1964" s="24" t="s">
        <v>3931</v>
      </c>
      <c r="D1964" s="25">
        <v>0</v>
      </c>
      <c r="E1964" s="25">
        <v>186.3</v>
      </c>
      <c r="F1964" s="25">
        <v>0</v>
      </c>
      <c r="G1964" s="25">
        <v>0</v>
      </c>
      <c r="H1964" s="25">
        <v>0</v>
      </c>
      <c r="I1964" s="25">
        <v>0</v>
      </c>
      <c r="J1964" s="25">
        <v>0.60603528849389998</v>
      </c>
      <c r="K1964" s="25">
        <v>0</v>
      </c>
      <c r="L1964" s="25">
        <v>0</v>
      </c>
      <c r="M1964" s="25">
        <v>0</v>
      </c>
      <c r="N1964" s="26" t="s">
        <v>5383</v>
      </c>
      <c r="O1964" s="15"/>
    </row>
    <row r="1965" spans="1:15" ht="31.5" x14ac:dyDescent="0.25">
      <c r="A1965" s="38" t="s">
        <v>3162</v>
      </c>
      <c r="B1965" s="26" t="s">
        <v>3932</v>
      </c>
      <c r="C1965" s="24" t="s">
        <v>3933</v>
      </c>
      <c r="D1965" s="25">
        <v>0</v>
      </c>
      <c r="E1965" s="25">
        <v>38.64</v>
      </c>
      <c r="F1965" s="25">
        <v>0</v>
      </c>
      <c r="G1965" s="25">
        <v>0</v>
      </c>
      <c r="H1965" s="25">
        <v>0</v>
      </c>
      <c r="I1965" s="25">
        <v>0</v>
      </c>
      <c r="J1965" s="25">
        <v>0.12569620798392001</v>
      </c>
      <c r="K1965" s="25">
        <v>0</v>
      </c>
      <c r="L1965" s="25">
        <v>0</v>
      </c>
      <c r="M1965" s="25">
        <v>0</v>
      </c>
      <c r="N1965" s="26" t="s">
        <v>5383</v>
      </c>
      <c r="O1965" s="15"/>
    </row>
    <row r="1966" spans="1:15" ht="31.5" x14ac:dyDescent="0.25">
      <c r="A1966" s="38" t="s">
        <v>3162</v>
      </c>
      <c r="B1966" s="26" t="s">
        <v>3934</v>
      </c>
      <c r="C1966" s="24" t="s">
        <v>3935</v>
      </c>
      <c r="D1966" s="25">
        <v>0</v>
      </c>
      <c r="E1966" s="25">
        <v>110.4</v>
      </c>
      <c r="F1966" s="25">
        <v>0</v>
      </c>
      <c r="G1966" s="25">
        <v>0</v>
      </c>
      <c r="H1966" s="25">
        <v>0</v>
      </c>
      <c r="I1966" s="25">
        <v>0</v>
      </c>
      <c r="J1966" s="25">
        <v>0.35913202281119999</v>
      </c>
      <c r="K1966" s="25">
        <v>0</v>
      </c>
      <c r="L1966" s="25">
        <v>0</v>
      </c>
      <c r="M1966" s="25">
        <v>0</v>
      </c>
      <c r="N1966" s="26" t="s">
        <v>5383</v>
      </c>
      <c r="O1966" s="15"/>
    </row>
    <row r="1967" spans="1:15" ht="31.5" x14ac:dyDescent="0.25">
      <c r="A1967" s="38" t="s">
        <v>3162</v>
      </c>
      <c r="B1967" s="26" t="s">
        <v>3936</v>
      </c>
      <c r="C1967" s="24" t="s">
        <v>3937</v>
      </c>
      <c r="D1967" s="25">
        <v>0</v>
      </c>
      <c r="E1967" s="25">
        <v>70.38</v>
      </c>
      <c r="F1967" s="25">
        <v>0</v>
      </c>
      <c r="G1967" s="25">
        <v>0</v>
      </c>
      <c r="H1967" s="25">
        <v>0</v>
      </c>
      <c r="I1967" s="25">
        <v>0</v>
      </c>
      <c r="J1967" s="25">
        <v>0.22894666454213999</v>
      </c>
      <c r="K1967" s="25">
        <v>0</v>
      </c>
      <c r="L1967" s="25">
        <v>0</v>
      </c>
      <c r="M1967" s="25">
        <v>0</v>
      </c>
      <c r="N1967" s="26" t="s">
        <v>5383</v>
      </c>
      <c r="O1967" s="15"/>
    </row>
    <row r="1968" spans="1:15" ht="31.5" x14ac:dyDescent="0.25">
      <c r="A1968" s="38" t="s">
        <v>3162</v>
      </c>
      <c r="B1968" s="26" t="s">
        <v>3938</v>
      </c>
      <c r="C1968" s="24" t="s">
        <v>3939</v>
      </c>
      <c r="D1968" s="25">
        <v>0</v>
      </c>
      <c r="E1968" s="25">
        <v>24.84</v>
      </c>
      <c r="F1968" s="25">
        <v>0</v>
      </c>
      <c r="G1968" s="25">
        <v>0</v>
      </c>
      <c r="H1968" s="25">
        <v>0</v>
      </c>
      <c r="I1968" s="25">
        <v>0</v>
      </c>
      <c r="J1968" s="25">
        <v>8.0804705132519999E-2</v>
      </c>
      <c r="K1968" s="25">
        <v>0</v>
      </c>
      <c r="L1968" s="25">
        <v>0</v>
      </c>
      <c r="M1968" s="25">
        <v>0</v>
      </c>
      <c r="N1968" s="26" t="s">
        <v>5383</v>
      </c>
      <c r="O1968" s="15"/>
    </row>
    <row r="1969" spans="1:15" ht="31.5" x14ac:dyDescent="0.25">
      <c r="A1969" s="38" t="s">
        <v>3162</v>
      </c>
      <c r="B1969" s="26" t="s">
        <v>3940</v>
      </c>
      <c r="C1969" s="24" t="s">
        <v>3941</v>
      </c>
      <c r="D1969" s="25">
        <v>0</v>
      </c>
      <c r="E1969" s="25">
        <v>19.32</v>
      </c>
      <c r="F1969" s="25">
        <v>0</v>
      </c>
      <c r="G1969" s="25">
        <v>0</v>
      </c>
      <c r="H1969" s="25">
        <v>0</v>
      </c>
      <c r="I1969" s="25">
        <v>0</v>
      </c>
      <c r="J1969" s="25">
        <v>6.2848103991960003E-2</v>
      </c>
      <c r="K1969" s="25">
        <v>0</v>
      </c>
      <c r="L1969" s="25">
        <v>0</v>
      </c>
      <c r="M1969" s="25">
        <v>0</v>
      </c>
      <c r="N1969" s="26" t="s">
        <v>5383</v>
      </c>
      <c r="O1969" s="15"/>
    </row>
    <row r="1970" spans="1:15" ht="31.5" x14ac:dyDescent="0.25">
      <c r="A1970" s="38" t="s">
        <v>3162</v>
      </c>
      <c r="B1970" s="26" t="s">
        <v>3942</v>
      </c>
      <c r="C1970" s="24" t="s">
        <v>3943</v>
      </c>
      <c r="D1970" s="25">
        <v>0</v>
      </c>
      <c r="E1970" s="25">
        <v>31.74</v>
      </c>
      <c r="F1970" s="25">
        <v>0</v>
      </c>
      <c r="G1970" s="25">
        <v>0</v>
      </c>
      <c r="H1970" s="25">
        <v>0</v>
      </c>
      <c r="I1970" s="25">
        <v>0</v>
      </c>
      <c r="J1970" s="25">
        <v>0.10325045655822</v>
      </c>
      <c r="K1970" s="25">
        <v>0</v>
      </c>
      <c r="L1970" s="25">
        <v>0</v>
      </c>
      <c r="M1970" s="25">
        <v>0</v>
      </c>
      <c r="N1970" s="26" t="s">
        <v>5383</v>
      </c>
      <c r="O1970" s="15"/>
    </row>
    <row r="1971" spans="1:15" ht="31.5" x14ac:dyDescent="0.25">
      <c r="A1971" s="38" t="s">
        <v>3162</v>
      </c>
      <c r="B1971" s="26" t="s">
        <v>3944</v>
      </c>
      <c r="C1971" s="24" t="s">
        <v>3945</v>
      </c>
      <c r="D1971" s="25">
        <v>0</v>
      </c>
      <c r="E1971" s="25">
        <v>60.72</v>
      </c>
      <c r="F1971" s="25">
        <v>0</v>
      </c>
      <c r="G1971" s="25">
        <v>0</v>
      </c>
      <c r="H1971" s="25">
        <v>0</v>
      </c>
      <c r="I1971" s="25">
        <v>0</v>
      </c>
      <c r="J1971" s="25">
        <v>0.19752261254615999</v>
      </c>
      <c r="K1971" s="25">
        <v>0</v>
      </c>
      <c r="L1971" s="25">
        <v>0</v>
      </c>
      <c r="M1971" s="25">
        <v>0</v>
      </c>
      <c r="N1971" s="26" t="s">
        <v>5383</v>
      </c>
      <c r="O1971" s="15"/>
    </row>
    <row r="1972" spans="1:15" ht="31.5" x14ac:dyDescent="0.25">
      <c r="A1972" s="38" t="s">
        <v>3162</v>
      </c>
      <c r="B1972" s="26" t="s">
        <v>3946</v>
      </c>
      <c r="C1972" s="24" t="s">
        <v>3947</v>
      </c>
      <c r="D1972" s="25">
        <v>0</v>
      </c>
      <c r="E1972" s="25">
        <v>160.08000000000001</v>
      </c>
      <c r="F1972" s="25">
        <v>0</v>
      </c>
      <c r="G1972" s="25">
        <v>0</v>
      </c>
      <c r="H1972" s="25">
        <v>0</v>
      </c>
      <c r="I1972" s="25">
        <v>0</v>
      </c>
      <c r="J1972" s="25">
        <v>0.52074143307623999</v>
      </c>
      <c r="K1972" s="25">
        <v>0</v>
      </c>
      <c r="L1972" s="25">
        <v>0</v>
      </c>
      <c r="M1972" s="25">
        <v>0</v>
      </c>
      <c r="N1972" s="26" t="s">
        <v>5383</v>
      </c>
      <c r="O1972" s="15"/>
    </row>
    <row r="1973" spans="1:15" ht="31.5" x14ac:dyDescent="0.25">
      <c r="A1973" s="38" t="s">
        <v>3162</v>
      </c>
      <c r="B1973" s="26" t="s">
        <v>3948</v>
      </c>
      <c r="C1973" s="24" t="s">
        <v>3949</v>
      </c>
      <c r="D1973" s="25">
        <v>0</v>
      </c>
      <c r="E1973" s="25">
        <v>28.98</v>
      </c>
      <c r="F1973" s="25">
        <v>0</v>
      </c>
      <c r="G1973" s="25">
        <v>0</v>
      </c>
      <c r="H1973" s="25">
        <v>0</v>
      </c>
      <c r="I1973" s="25">
        <v>0</v>
      </c>
      <c r="J1973" s="25">
        <v>9.4272155987940004E-2</v>
      </c>
      <c r="K1973" s="25">
        <v>0</v>
      </c>
      <c r="L1973" s="25">
        <v>0</v>
      </c>
      <c r="M1973" s="25">
        <v>0</v>
      </c>
      <c r="N1973" s="26" t="s">
        <v>5383</v>
      </c>
      <c r="O1973" s="15"/>
    </row>
    <row r="1974" spans="1:15" ht="31.5" x14ac:dyDescent="0.25">
      <c r="A1974" s="38" t="s">
        <v>3162</v>
      </c>
      <c r="B1974" s="26" t="s">
        <v>3950</v>
      </c>
      <c r="C1974" s="24" t="s">
        <v>3951</v>
      </c>
      <c r="D1974" s="25">
        <v>0</v>
      </c>
      <c r="E1974" s="25">
        <v>19.32</v>
      </c>
      <c r="F1974" s="25">
        <v>0</v>
      </c>
      <c r="G1974" s="25">
        <v>0</v>
      </c>
      <c r="H1974" s="25">
        <v>0</v>
      </c>
      <c r="I1974" s="25">
        <v>0</v>
      </c>
      <c r="J1974" s="25">
        <v>6.2848103991960003E-2</v>
      </c>
      <c r="K1974" s="25">
        <v>0</v>
      </c>
      <c r="L1974" s="25">
        <v>0</v>
      </c>
      <c r="M1974" s="25">
        <v>0</v>
      </c>
      <c r="N1974" s="26" t="s">
        <v>5383</v>
      </c>
      <c r="O1974" s="15"/>
    </row>
    <row r="1975" spans="1:15" ht="31.5" x14ac:dyDescent="0.25">
      <c r="A1975" s="38" t="s">
        <v>3162</v>
      </c>
      <c r="B1975" s="26" t="s">
        <v>3952</v>
      </c>
      <c r="C1975" s="24" t="s">
        <v>3953</v>
      </c>
      <c r="D1975" s="25">
        <v>0</v>
      </c>
      <c r="E1975" s="25">
        <v>89.7</v>
      </c>
      <c r="F1975" s="25">
        <v>0</v>
      </c>
      <c r="G1975" s="25">
        <v>0</v>
      </c>
      <c r="H1975" s="25">
        <v>0</v>
      </c>
      <c r="I1975" s="25">
        <v>0</v>
      </c>
      <c r="J1975" s="25">
        <v>0.29179476853410002</v>
      </c>
      <c r="K1975" s="25">
        <v>0</v>
      </c>
      <c r="L1975" s="25">
        <v>0</v>
      </c>
      <c r="M1975" s="25">
        <v>0</v>
      </c>
      <c r="N1975" s="26" t="s">
        <v>5383</v>
      </c>
      <c r="O1975" s="15"/>
    </row>
    <row r="1976" spans="1:15" ht="31.5" x14ac:dyDescent="0.25">
      <c r="A1976" s="38" t="s">
        <v>3162</v>
      </c>
      <c r="B1976" s="26" t="s">
        <v>3954</v>
      </c>
      <c r="C1976" s="24" t="s">
        <v>3955</v>
      </c>
      <c r="D1976" s="25">
        <v>0</v>
      </c>
      <c r="E1976" s="25">
        <v>46.92</v>
      </c>
      <c r="F1976" s="25">
        <v>0</v>
      </c>
      <c r="G1976" s="25">
        <v>0</v>
      </c>
      <c r="H1976" s="25">
        <v>0</v>
      </c>
      <c r="I1976" s="25">
        <v>0</v>
      </c>
      <c r="J1976" s="25">
        <v>0.15263110969475999</v>
      </c>
      <c r="K1976" s="25">
        <v>0</v>
      </c>
      <c r="L1976" s="25">
        <v>0</v>
      </c>
      <c r="M1976" s="25">
        <v>0</v>
      </c>
      <c r="N1976" s="26" t="s">
        <v>5383</v>
      </c>
      <c r="O1976" s="15"/>
    </row>
    <row r="1977" spans="1:15" ht="31.5" x14ac:dyDescent="0.25">
      <c r="A1977" s="38" t="s">
        <v>3162</v>
      </c>
      <c r="B1977" s="26" t="s">
        <v>3956</v>
      </c>
      <c r="C1977" s="24" t="s">
        <v>3957</v>
      </c>
      <c r="D1977" s="25">
        <v>0</v>
      </c>
      <c r="E1977" s="25">
        <v>43.47</v>
      </c>
      <c r="F1977" s="25">
        <v>0</v>
      </c>
      <c r="G1977" s="25">
        <v>0</v>
      </c>
      <c r="H1977" s="25">
        <v>0</v>
      </c>
      <c r="I1977" s="25">
        <v>0</v>
      </c>
      <c r="J1977" s="25">
        <v>0.14140823398190999</v>
      </c>
      <c r="K1977" s="25">
        <v>0</v>
      </c>
      <c r="L1977" s="25">
        <v>0</v>
      </c>
      <c r="M1977" s="25">
        <v>0</v>
      </c>
      <c r="N1977" s="26" t="s">
        <v>5383</v>
      </c>
      <c r="O1977" s="15"/>
    </row>
    <row r="1978" spans="1:15" ht="31.5" x14ac:dyDescent="0.25">
      <c r="A1978" s="38" t="s">
        <v>3162</v>
      </c>
      <c r="B1978" s="26" t="s">
        <v>3958</v>
      </c>
      <c r="C1978" s="24" t="s">
        <v>3959</v>
      </c>
      <c r="D1978" s="25">
        <v>0</v>
      </c>
      <c r="E1978" s="25">
        <v>19.32</v>
      </c>
      <c r="F1978" s="25">
        <v>0</v>
      </c>
      <c r="G1978" s="25">
        <v>0</v>
      </c>
      <c r="H1978" s="25">
        <v>0</v>
      </c>
      <c r="I1978" s="25">
        <v>0</v>
      </c>
      <c r="J1978" s="25">
        <v>6.2848103991960003E-2</v>
      </c>
      <c r="K1978" s="25">
        <v>0</v>
      </c>
      <c r="L1978" s="25">
        <v>0</v>
      </c>
      <c r="M1978" s="25">
        <v>0</v>
      </c>
      <c r="N1978" s="26" t="s">
        <v>5383</v>
      </c>
      <c r="O1978" s="15"/>
    </row>
    <row r="1979" spans="1:15" ht="31.5" x14ac:dyDescent="0.25">
      <c r="A1979" s="38" t="s">
        <v>3162</v>
      </c>
      <c r="B1979" s="26" t="s">
        <v>3960</v>
      </c>
      <c r="C1979" s="24" t="s">
        <v>3961</v>
      </c>
      <c r="D1979" s="25">
        <v>0</v>
      </c>
      <c r="E1979" s="25">
        <v>48.3</v>
      </c>
      <c r="F1979" s="25">
        <v>0</v>
      </c>
      <c r="G1979" s="25">
        <v>0</v>
      </c>
      <c r="H1979" s="25">
        <v>0</v>
      </c>
      <c r="I1979" s="25">
        <v>0</v>
      </c>
      <c r="J1979" s="25">
        <v>0.15712025997990001</v>
      </c>
      <c r="K1979" s="25">
        <v>0</v>
      </c>
      <c r="L1979" s="25">
        <v>0</v>
      </c>
      <c r="M1979" s="25">
        <v>0</v>
      </c>
      <c r="N1979" s="26" t="s">
        <v>5383</v>
      </c>
      <c r="O1979" s="15"/>
    </row>
    <row r="1980" spans="1:15" ht="31.5" x14ac:dyDescent="0.25">
      <c r="A1980" s="38" t="s">
        <v>3162</v>
      </c>
      <c r="B1980" s="26" t="s">
        <v>3962</v>
      </c>
      <c r="C1980" s="24" t="s">
        <v>3963</v>
      </c>
      <c r="D1980" s="25">
        <v>0</v>
      </c>
      <c r="E1980" s="25">
        <v>38.64</v>
      </c>
      <c r="F1980" s="25">
        <v>0</v>
      </c>
      <c r="G1980" s="25">
        <v>0</v>
      </c>
      <c r="H1980" s="25">
        <v>0</v>
      </c>
      <c r="I1980" s="25">
        <v>0</v>
      </c>
      <c r="J1980" s="25">
        <v>0.12569620798392001</v>
      </c>
      <c r="K1980" s="25">
        <v>0</v>
      </c>
      <c r="L1980" s="25">
        <v>0</v>
      </c>
      <c r="M1980" s="25">
        <v>0</v>
      </c>
      <c r="N1980" s="26" t="s">
        <v>5383</v>
      </c>
      <c r="O1980" s="15"/>
    </row>
    <row r="1981" spans="1:15" ht="31.5" x14ac:dyDescent="0.25">
      <c r="A1981" s="38" t="s">
        <v>3162</v>
      </c>
      <c r="B1981" s="26" t="s">
        <v>3964</v>
      </c>
      <c r="C1981" s="24" t="s">
        <v>3965</v>
      </c>
      <c r="D1981" s="25">
        <v>0</v>
      </c>
      <c r="E1981" s="25">
        <v>48.3</v>
      </c>
      <c r="F1981" s="25">
        <v>0</v>
      </c>
      <c r="G1981" s="25">
        <v>0</v>
      </c>
      <c r="H1981" s="25">
        <v>0</v>
      </c>
      <c r="I1981" s="25">
        <v>0</v>
      </c>
      <c r="J1981" s="25">
        <v>0.15712025997990001</v>
      </c>
      <c r="K1981" s="25">
        <v>0</v>
      </c>
      <c r="L1981" s="25">
        <v>0</v>
      </c>
      <c r="M1981" s="25">
        <v>0</v>
      </c>
      <c r="N1981" s="26" t="s">
        <v>5383</v>
      </c>
      <c r="O1981" s="15"/>
    </row>
    <row r="1982" spans="1:15" ht="31.5" x14ac:dyDescent="0.25">
      <c r="A1982" s="38" t="s">
        <v>3162</v>
      </c>
      <c r="B1982" s="26" t="s">
        <v>3966</v>
      </c>
      <c r="C1982" s="24" t="s">
        <v>3967</v>
      </c>
      <c r="D1982" s="25">
        <v>0</v>
      </c>
      <c r="E1982" s="25">
        <v>42.12</v>
      </c>
      <c r="F1982" s="25">
        <v>0</v>
      </c>
      <c r="G1982" s="25">
        <v>0</v>
      </c>
      <c r="H1982" s="25">
        <v>0</v>
      </c>
      <c r="I1982" s="25">
        <v>0</v>
      </c>
      <c r="J1982" s="25">
        <v>0.13701667392035999</v>
      </c>
      <c r="K1982" s="25">
        <v>0</v>
      </c>
      <c r="L1982" s="25">
        <v>0</v>
      </c>
      <c r="M1982" s="25">
        <v>0</v>
      </c>
      <c r="N1982" s="26" t="s">
        <v>5383</v>
      </c>
      <c r="O1982" s="15"/>
    </row>
    <row r="1983" spans="1:15" ht="31.5" x14ac:dyDescent="0.25">
      <c r="A1983" s="38" t="s">
        <v>3162</v>
      </c>
      <c r="B1983" s="26" t="s">
        <v>3968</v>
      </c>
      <c r="C1983" s="24" t="s">
        <v>3969</v>
      </c>
      <c r="D1983" s="25">
        <v>0</v>
      </c>
      <c r="E1983" s="25">
        <v>33.695999999999998</v>
      </c>
      <c r="F1983" s="25">
        <v>0</v>
      </c>
      <c r="G1983" s="25">
        <v>0</v>
      </c>
      <c r="H1983" s="25">
        <v>0</v>
      </c>
      <c r="I1983" s="25">
        <v>0</v>
      </c>
      <c r="J1983" s="25">
        <v>0.10961333913628001</v>
      </c>
      <c r="K1983" s="25">
        <v>0</v>
      </c>
      <c r="L1983" s="25">
        <v>0</v>
      </c>
      <c r="M1983" s="25">
        <v>0</v>
      </c>
      <c r="N1983" s="26" t="s">
        <v>5383</v>
      </c>
      <c r="O1983" s="15"/>
    </row>
    <row r="1984" spans="1:15" ht="31.5" x14ac:dyDescent="0.25">
      <c r="A1984" s="38" t="s">
        <v>3162</v>
      </c>
      <c r="B1984" s="26" t="s">
        <v>3970</v>
      </c>
      <c r="C1984" s="24" t="s">
        <v>3971</v>
      </c>
      <c r="D1984" s="25">
        <v>0</v>
      </c>
      <c r="E1984" s="25">
        <v>44.927999999999997</v>
      </c>
      <c r="F1984" s="25">
        <v>0</v>
      </c>
      <c r="G1984" s="25">
        <v>0</v>
      </c>
      <c r="H1984" s="25">
        <v>0</v>
      </c>
      <c r="I1984" s="25">
        <v>0</v>
      </c>
      <c r="J1984" s="25">
        <v>0.14615111884838</v>
      </c>
      <c r="K1984" s="25">
        <v>0</v>
      </c>
      <c r="L1984" s="25">
        <v>0</v>
      </c>
      <c r="M1984" s="25">
        <v>0</v>
      </c>
      <c r="N1984" s="26" t="s">
        <v>5383</v>
      </c>
      <c r="O1984" s="15"/>
    </row>
    <row r="1985" spans="1:15" ht="31.5" x14ac:dyDescent="0.25">
      <c r="A1985" s="38" t="s">
        <v>3162</v>
      </c>
      <c r="B1985" s="26" t="s">
        <v>3972</v>
      </c>
      <c r="C1985" s="24" t="s">
        <v>3973</v>
      </c>
      <c r="D1985" s="25">
        <v>0</v>
      </c>
      <c r="E1985" s="25">
        <v>28.224</v>
      </c>
      <c r="F1985" s="25">
        <v>0</v>
      </c>
      <c r="G1985" s="25">
        <v>0</v>
      </c>
      <c r="H1985" s="25">
        <v>0</v>
      </c>
      <c r="I1985" s="25">
        <v>0</v>
      </c>
      <c r="J1985" s="25">
        <v>9.1812882353470002E-2</v>
      </c>
      <c r="K1985" s="25">
        <v>0</v>
      </c>
      <c r="L1985" s="25">
        <v>0</v>
      </c>
      <c r="M1985" s="25">
        <v>0</v>
      </c>
      <c r="N1985" s="26" t="s">
        <v>5383</v>
      </c>
      <c r="O1985" s="15"/>
    </row>
    <row r="1986" spans="1:15" ht="31.5" x14ac:dyDescent="0.25">
      <c r="A1986" s="38" t="s">
        <v>3162</v>
      </c>
      <c r="B1986" s="26" t="s">
        <v>3974</v>
      </c>
      <c r="C1986" s="24" t="s">
        <v>3975</v>
      </c>
      <c r="D1986" s="25">
        <v>0</v>
      </c>
      <c r="E1986" s="25">
        <v>46.655999999999999</v>
      </c>
      <c r="F1986" s="25">
        <v>0</v>
      </c>
      <c r="G1986" s="25">
        <v>0</v>
      </c>
      <c r="H1986" s="25">
        <v>0</v>
      </c>
      <c r="I1986" s="25">
        <v>0</v>
      </c>
      <c r="J1986" s="25">
        <v>0.15177231572715999</v>
      </c>
      <c r="K1986" s="25">
        <v>0</v>
      </c>
      <c r="L1986" s="25">
        <v>0</v>
      </c>
      <c r="M1986" s="25">
        <v>0</v>
      </c>
      <c r="N1986" s="26" t="s">
        <v>5383</v>
      </c>
      <c r="O1986" s="15"/>
    </row>
    <row r="1987" spans="1:15" ht="31.5" x14ac:dyDescent="0.25">
      <c r="A1987" s="38" t="s">
        <v>3162</v>
      </c>
      <c r="B1987" s="26" t="s">
        <v>3976</v>
      </c>
      <c r="C1987" s="24" t="s">
        <v>3977</v>
      </c>
      <c r="D1987" s="25">
        <v>0</v>
      </c>
      <c r="E1987" s="25">
        <v>35.136000000000003</v>
      </c>
      <c r="F1987" s="25">
        <v>0</v>
      </c>
      <c r="G1987" s="25">
        <v>0</v>
      </c>
      <c r="H1987" s="25">
        <v>0</v>
      </c>
      <c r="I1987" s="25">
        <v>0</v>
      </c>
      <c r="J1987" s="25">
        <v>0.1142976698686</v>
      </c>
      <c r="K1987" s="25">
        <v>0</v>
      </c>
      <c r="L1987" s="25">
        <v>0</v>
      </c>
      <c r="M1987" s="25">
        <v>0</v>
      </c>
      <c r="N1987" s="26" t="s">
        <v>5383</v>
      </c>
      <c r="O1987" s="15"/>
    </row>
    <row r="1988" spans="1:15" ht="47.25" x14ac:dyDescent="0.25">
      <c r="A1988" s="38" t="s">
        <v>3162</v>
      </c>
      <c r="B1988" s="26" t="s">
        <v>3978</v>
      </c>
      <c r="C1988" s="24" t="s">
        <v>3979</v>
      </c>
      <c r="D1988" s="25">
        <v>0</v>
      </c>
      <c r="E1988" s="25">
        <v>125.85599999999999</v>
      </c>
      <c r="F1988" s="25">
        <v>0</v>
      </c>
      <c r="G1988" s="25">
        <v>0</v>
      </c>
      <c r="H1988" s="25">
        <v>0</v>
      </c>
      <c r="I1988" s="25">
        <v>0</v>
      </c>
      <c r="J1988" s="25">
        <v>0.40941050600475998</v>
      </c>
      <c r="K1988" s="25">
        <v>0</v>
      </c>
      <c r="L1988" s="25">
        <v>0</v>
      </c>
      <c r="M1988" s="25">
        <v>0</v>
      </c>
      <c r="N1988" s="26" t="s">
        <v>5383</v>
      </c>
      <c r="O1988" s="15"/>
    </row>
    <row r="1989" spans="1:15" ht="47.25" x14ac:dyDescent="0.25">
      <c r="A1989" s="38" t="s">
        <v>3162</v>
      </c>
      <c r="B1989" s="26" t="s">
        <v>3980</v>
      </c>
      <c r="C1989" s="24" t="s">
        <v>3981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6" t="s">
        <v>5383</v>
      </c>
      <c r="O1989" s="15"/>
    </row>
    <row r="1990" spans="1:15" ht="31.5" x14ac:dyDescent="0.25">
      <c r="A1990" s="38" t="s">
        <v>3162</v>
      </c>
      <c r="B1990" s="26" t="s">
        <v>3982</v>
      </c>
      <c r="C1990" s="24" t="s">
        <v>3983</v>
      </c>
      <c r="D1990" s="25">
        <v>0</v>
      </c>
      <c r="E1990" s="25">
        <v>42.12</v>
      </c>
      <c r="F1990" s="25">
        <v>0</v>
      </c>
      <c r="G1990" s="25">
        <v>0</v>
      </c>
      <c r="H1990" s="25">
        <v>0</v>
      </c>
      <c r="I1990" s="25">
        <v>0</v>
      </c>
      <c r="J1990" s="25">
        <v>0.13701667392035999</v>
      </c>
      <c r="K1990" s="25">
        <v>0</v>
      </c>
      <c r="L1990" s="25">
        <v>0</v>
      </c>
      <c r="M1990" s="25">
        <v>0</v>
      </c>
      <c r="N1990" s="26" t="s">
        <v>5383</v>
      </c>
      <c r="O1990" s="15"/>
    </row>
    <row r="1991" spans="1:15" ht="31.5" x14ac:dyDescent="0.25">
      <c r="A1991" s="38" t="s">
        <v>3162</v>
      </c>
      <c r="B1991" s="26" t="s">
        <v>3984</v>
      </c>
      <c r="C1991" s="24" t="s">
        <v>3985</v>
      </c>
      <c r="D1991" s="25">
        <v>0</v>
      </c>
      <c r="E1991" s="25">
        <v>59.616</v>
      </c>
      <c r="F1991" s="25">
        <v>0</v>
      </c>
      <c r="G1991" s="25">
        <v>0</v>
      </c>
      <c r="H1991" s="25">
        <v>0</v>
      </c>
      <c r="I1991" s="25">
        <v>0</v>
      </c>
      <c r="J1991" s="25">
        <v>0.19393129231803999</v>
      </c>
      <c r="K1991" s="25">
        <v>0</v>
      </c>
      <c r="L1991" s="25">
        <v>0</v>
      </c>
      <c r="M1991" s="25">
        <v>0</v>
      </c>
      <c r="N1991" s="26" t="s">
        <v>5383</v>
      </c>
      <c r="O1991" s="15"/>
    </row>
    <row r="1992" spans="1:15" ht="31.5" x14ac:dyDescent="0.25">
      <c r="A1992" s="38" t="s">
        <v>3162</v>
      </c>
      <c r="B1992" s="26" t="s">
        <v>3986</v>
      </c>
      <c r="C1992" s="24" t="s">
        <v>3987</v>
      </c>
      <c r="D1992" s="25">
        <v>0</v>
      </c>
      <c r="E1992" s="25">
        <v>29.808</v>
      </c>
      <c r="F1992" s="25">
        <v>0</v>
      </c>
      <c r="G1992" s="25">
        <v>0</v>
      </c>
      <c r="H1992" s="25">
        <v>0</v>
      </c>
      <c r="I1992" s="25">
        <v>0</v>
      </c>
      <c r="J1992" s="25">
        <v>9.6965646159019994E-2</v>
      </c>
      <c r="K1992" s="25">
        <v>0</v>
      </c>
      <c r="L1992" s="25">
        <v>0</v>
      </c>
      <c r="M1992" s="25">
        <v>0</v>
      </c>
      <c r="N1992" s="26" t="s">
        <v>5383</v>
      </c>
      <c r="O1992" s="15"/>
    </row>
    <row r="1993" spans="1:15" ht="31.5" x14ac:dyDescent="0.25">
      <c r="A1993" s="38" t="s">
        <v>3162</v>
      </c>
      <c r="B1993" s="26" t="s">
        <v>3988</v>
      </c>
      <c r="C1993" s="24" t="s">
        <v>3989</v>
      </c>
      <c r="D1993" s="25">
        <v>0</v>
      </c>
      <c r="E1993" s="25">
        <v>35.64</v>
      </c>
      <c r="F1993" s="25">
        <v>0</v>
      </c>
      <c r="G1993" s="25">
        <v>0</v>
      </c>
      <c r="H1993" s="25">
        <v>0</v>
      </c>
      <c r="I1993" s="25">
        <v>0</v>
      </c>
      <c r="J1993" s="25">
        <v>0.11593718562492</v>
      </c>
      <c r="K1993" s="25">
        <v>0</v>
      </c>
      <c r="L1993" s="25">
        <v>0</v>
      </c>
      <c r="M1993" s="25">
        <v>0</v>
      </c>
      <c r="N1993" s="26" t="s">
        <v>5383</v>
      </c>
      <c r="O1993" s="15"/>
    </row>
    <row r="1994" spans="1:15" ht="31.5" x14ac:dyDescent="0.25">
      <c r="A1994" s="38" t="s">
        <v>3162</v>
      </c>
      <c r="B1994" s="26" t="s">
        <v>3990</v>
      </c>
      <c r="C1994" s="24" t="s">
        <v>3991</v>
      </c>
      <c r="D1994" s="25">
        <v>0</v>
      </c>
      <c r="E1994" s="25">
        <v>43.488</v>
      </c>
      <c r="F1994" s="25">
        <v>0</v>
      </c>
      <c r="G1994" s="25">
        <v>0</v>
      </c>
      <c r="H1994" s="25">
        <v>0</v>
      </c>
      <c r="I1994" s="25">
        <v>0</v>
      </c>
      <c r="J1994" s="25">
        <v>0.14146678811606</v>
      </c>
      <c r="K1994" s="25">
        <v>0</v>
      </c>
      <c r="L1994" s="25">
        <v>0</v>
      </c>
      <c r="M1994" s="25">
        <v>0</v>
      </c>
      <c r="N1994" s="26" t="s">
        <v>5383</v>
      </c>
      <c r="O1994" s="15"/>
    </row>
    <row r="1995" spans="1:15" ht="31.5" x14ac:dyDescent="0.25">
      <c r="A1995" s="38" t="s">
        <v>3162</v>
      </c>
      <c r="B1995" s="26" t="s">
        <v>3992</v>
      </c>
      <c r="C1995" s="24" t="s">
        <v>3993</v>
      </c>
      <c r="D1995" s="25">
        <v>0</v>
      </c>
      <c r="E1995" s="25">
        <v>2.76</v>
      </c>
      <c r="F1995" s="25">
        <v>0</v>
      </c>
      <c r="G1995" s="25">
        <v>0</v>
      </c>
      <c r="H1995" s="25">
        <v>0</v>
      </c>
      <c r="I1995" s="25">
        <v>0</v>
      </c>
      <c r="J1995" s="25">
        <v>8.9783005702800001E-3</v>
      </c>
      <c r="K1995" s="25">
        <v>0</v>
      </c>
      <c r="L1995" s="25">
        <v>0</v>
      </c>
      <c r="M1995" s="25">
        <v>0</v>
      </c>
      <c r="N1995" s="26" t="s">
        <v>5383</v>
      </c>
      <c r="O1995" s="15"/>
    </row>
    <row r="1996" spans="1:15" ht="31.5" x14ac:dyDescent="0.25">
      <c r="A1996" s="38" t="s">
        <v>3162</v>
      </c>
      <c r="B1996" s="26" t="s">
        <v>3994</v>
      </c>
      <c r="C1996" s="24" t="s">
        <v>3995</v>
      </c>
      <c r="D1996" s="25">
        <v>0</v>
      </c>
      <c r="E1996" s="25">
        <v>2.76</v>
      </c>
      <c r="F1996" s="25">
        <v>0</v>
      </c>
      <c r="G1996" s="25">
        <v>0</v>
      </c>
      <c r="H1996" s="25">
        <v>0</v>
      </c>
      <c r="I1996" s="25">
        <v>0</v>
      </c>
      <c r="J1996" s="25">
        <v>8.9783005702800001E-3</v>
      </c>
      <c r="K1996" s="25">
        <v>0</v>
      </c>
      <c r="L1996" s="25">
        <v>0</v>
      </c>
      <c r="M1996" s="25">
        <v>0</v>
      </c>
      <c r="N1996" s="26" t="s">
        <v>5383</v>
      </c>
      <c r="O1996" s="15"/>
    </row>
    <row r="1997" spans="1:15" ht="31.5" x14ac:dyDescent="0.25">
      <c r="A1997" s="38" t="s">
        <v>3162</v>
      </c>
      <c r="B1997" s="26" t="s">
        <v>3996</v>
      </c>
      <c r="C1997" s="24" t="s">
        <v>3997</v>
      </c>
      <c r="D1997" s="25">
        <v>0</v>
      </c>
      <c r="E1997" s="25">
        <v>5.3819999999999997</v>
      </c>
      <c r="F1997" s="25">
        <v>0</v>
      </c>
      <c r="G1997" s="25">
        <v>0</v>
      </c>
      <c r="H1997" s="25">
        <v>0</v>
      </c>
      <c r="I1997" s="25">
        <v>0</v>
      </c>
      <c r="J1997" s="25">
        <v>1.750768611204E-2</v>
      </c>
      <c r="K1997" s="25">
        <v>0</v>
      </c>
      <c r="L1997" s="25">
        <v>0</v>
      </c>
      <c r="M1997" s="25">
        <v>0</v>
      </c>
      <c r="N1997" s="26" t="s">
        <v>5383</v>
      </c>
      <c r="O1997" s="15"/>
    </row>
    <row r="1998" spans="1:15" ht="31.5" x14ac:dyDescent="0.25">
      <c r="A1998" s="38" t="s">
        <v>3162</v>
      </c>
      <c r="B1998" s="26" t="s">
        <v>3998</v>
      </c>
      <c r="C1998" s="24" t="s">
        <v>3999</v>
      </c>
      <c r="D1998" s="25">
        <v>0</v>
      </c>
      <c r="E1998" s="25">
        <v>10.971</v>
      </c>
      <c r="F1998" s="25">
        <v>0</v>
      </c>
      <c r="G1998" s="25">
        <v>0</v>
      </c>
      <c r="H1998" s="25">
        <v>0</v>
      </c>
      <c r="I1998" s="25">
        <v>0</v>
      </c>
      <c r="J1998" s="25">
        <v>3.5688744766860001E-2</v>
      </c>
      <c r="K1998" s="25">
        <v>0</v>
      </c>
      <c r="L1998" s="25">
        <v>0</v>
      </c>
      <c r="M1998" s="25">
        <v>0</v>
      </c>
      <c r="N1998" s="26" t="s">
        <v>5383</v>
      </c>
      <c r="O1998" s="15"/>
    </row>
    <row r="1999" spans="1:15" ht="31.5" x14ac:dyDescent="0.25">
      <c r="A1999" s="38" t="s">
        <v>3162</v>
      </c>
      <c r="B1999" s="26" t="s">
        <v>4000</v>
      </c>
      <c r="C1999" s="24" t="s">
        <v>4001</v>
      </c>
      <c r="D1999" s="25">
        <v>0</v>
      </c>
      <c r="E1999" s="25">
        <v>4.4850000000000003</v>
      </c>
      <c r="F1999" s="25">
        <v>0</v>
      </c>
      <c r="G1999" s="25">
        <v>0</v>
      </c>
      <c r="H1999" s="25">
        <v>0</v>
      </c>
      <c r="I1999" s="25">
        <v>0</v>
      </c>
      <c r="J1999" s="25">
        <v>1.45897384267E-2</v>
      </c>
      <c r="K1999" s="25">
        <v>0</v>
      </c>
      <c r="L1999" s="25">
        <v>0</v>
      </c>
      <c r="M1999" s="25">
        <v>0</v>
      </c>
      <c r="N1999" s="26" t="s">
        <v>5383</v>
      </c>
      <c r="O1999" s="15"/>
    </row>
    <row r="2000" spans="1:15" ht="31.5" x14ac:dyDescent="0.25">
      <c r="A2000" s="38" t="s">
        <v>3162</v>
      </c>
      <c r="B2000" s="26" t="s">
        <v>4002</v>
      </c>
      <c r="C2000" s="24" t="s">
        <v>4003</v>
      </c>
      <c r="D2000" s="25">
        <v>0</v>
      </c>
      <c r="E2000" s="25">
        <v>11.661</v>
      </c>
      <c r="F2000" s="25">
        <v>0</v>
      </c>
      <c r="G2000" s="25">
        <v>0</v>
      </c>
      <c r="H2000" s="25">
        <v>0</v>
      </c>
      <c r="I2000" s="25">
        <v>0</v>
      </c>
      <c r="J2000" s="25">
        <v>3.7933319909429997E-2</v>
      </c>
      <c r="K2000" s="25">
        <v>0</v>
      </c>
      <c r="L2000" s="25">
        <v>0</v>
      </c>
      <c r="M2000" s="25">
        <v>0</v>
      </c>
      <c r="N2000" s="26" t="s">
        <v>5383</v>
      </c>
      <c r="O2000" s="15"/>
    </row>
    <row r="2001" spans="1:15" ht="31.5" x14ac:dyDescent="0.25">
      <c r="A2001" s="38" t="s">
        <v>3162</v>
      </c>
      <c r="B2001" s="26" t="s">
        <v>4004</v>
      </c>
      <c r="C2001" s="24" t="s">
        <v>4005</v>
      </c>
      <c r="D2001" s="25">
        <v>0</v>
      </c>
      <c r="E2001" s="25">
        <v>9.66</v>
      </c>
      <c r="F2001" s="25">
        <v>0</v>
      </c>
      <c r="G2001" s="25">
        <v>0</v>
      </c>
      <c r="H2001" s="25">
        <v>0</v>
      </c>
      <c r="I2001" s="25">
        <v>0</v>
      </c>
      <c r="J2001" s="25">
        <v>3.1424051995980001E-2</v>
      </c>
      <c r="K2001" s="25">
        <v>0</v>
      </c>
      <c r="L2001" s="25">
        <v>0</v>
      </c>
      <c r="M2001" s="25">
        <v>0</v>
      </c>
      <c r="N2001" s="26" t="s">
        <v>5383</v>
      </c>
      <c r="O2001" s="15"/>
    </row>
    <row r="2002" spans="1:15" ht="31.5" x14ac:dyDescent="0.25">
      <c r="A2002" s="38" t="s">
        <v>3162</v>
      </c>
      <c r="B2002" s="26" t="s">
        <v>4006</v>
      </c>
      <c r="C2002" s="24" t="s">
        <v>4007</v>
      </c>
      <c r="D2002" s="25">
        <v>0</v>
      </c>
      <c r="E2002" s="25">
        <v>13.8</v>
      </c>
      <c r="F2002" s="25">
        <v>0</v>
      </c>
      <c r="G2002" s="25">
        <v>0</v>
      </c>
      <c r="H2002" s="25">
        <v>0</v>
      </c>
      <c r="I2002" s="25">
        <v>0</v>
      </c>
      <c r="J2002" s="25">
        <v>4.4891502851399999E-2</v>
      </c>
      <c r="K2002" s="25">
        <v>0</v>
      </c>
      <c r="L2002" s="25">
        <v>0</v>
      </c>
      <c r="M2002" s="25">
        <v>0</v>
      </c>
      <c r="N2002" s="26" t="s">
        <v>5383</v>
      </c>
      <c r="O2002" s="15"/>
    </row>
    <row r="2003" spans="1:15" ht="31.5" x14ac:dyDescent="0.25">
      <c r="A2003" s="38" t="s">
        <v>3162</v>
      </c>
      <c r="B2003" s="26" t="s">
        <v>4008</v>
      </c>
      <c r="C2003" s="24" t="s">
        <v>4009</v>
      </c>
      <c r="D2003" s="25">
        <v>0</v>
      </c>
      <c r="E2003" s="25">
        <v>10.005000000000001</v>
      </c>
      <c r="F2003" s="25">
        <v>0</v>
      </c>
      <c r="G2003" s="25">
        <v>0</v>
      </c>
      <c r="H2003" s="25">
        <v>0</v>
      </c>
      <c r="I2003" s="25">
        <v>0</v>
      </c>
      <c r="J2003" s="25">
        <v>3.2546339567260003E-2</v>
      </c>
      <c r="K2003" s="25">
        <v>0</v>
      </c>
      <c r="L2003" s="25">
        <v>0</v>
      </c>
      <c r="M2003" s="25">
        <v>0</v>
      </c>
      <c r="N2003" s="26" t="s">
        <v>5383</v>
      </c>
      <c r="O2003" s="15"/>
    </row>
    <row r="2004" spans="1:15" ht="31.5" x14ac:dyDescent="0.25">
      <c r="A2004" s="38" t="s">
        <v>3162</v>
      </c>
      <c r="B2004" s="26" t="s">
        <v>4010</v>
      </c>
      <c r="C2004" s="24" t="s">
        <v>4011</v>
      </c>
      <c r="D2004" s="25">
        <v>0</v>
      </c>
      <c r="E2004" s="25">
        <v>16.559999999999999</v>
      </c>
      <c r="F2004" s="25">
        <v>0</v>
      </c>
      <c r="G2004" s="25">
        <v>0</v>
      </c>
      <c r="H2004" s="25">
        <v>0</v>
      </c>
      <c r="I2004" s="25">
        <v>0</v>
      </c>
      <c r="J2004" s="25">
        <v>5.3869803421679997E-2</v>
      </c>
      <c r="K2004" s="25">
        <v>0</v>
      </c>
      <c r="L2004" s="25">
        <v>0</v>
      </c>
      <c r="M2004" s="25">
        <v>0</v>
      </c>
      <c r="N2004" s="26" t="s">
        <v>5383</v>
      </c>
      <c r="O2004" s="15"/>
    </row>
    <row r="2005" spans="1:15" ht="31.5" x14ac:dyDescent="0.25">
      <c r="A2005" s="38" t="s">
        <v>3162</v>
      </c>
      <c r="B2005" s="26" t="s">
        <v>4012</v>
      </c>
      <c r="C2005" s="24" t="s">
        <v>4013</v>
      </c>
      <c r="D2005" s="25">
        <v>0</v>
      </c>
      <c r="E2005" s="25">
        <v>54.72</v>
      </c>
      <c r="F2005" s="25">
        <v>0</v>
      </c>
      <c r="G2005" s="25">
        <v>0</v>
      </c>
      <c r="H2005" s="25">
        <v>0</v>
      </c>
      <c r="I2005" s="25">
        <v>0</v>
      </c>
      <c r="J2005" s="25">
        <v>0.17800456782815999</v>
      </c>
      <c r="K2005" s="25">
        <v>0</v>
      </c>
      <c r="L2005" s="25">
        <v>0</v>
      </c>
      <c r="M2005" s="25">
        <v>0</v>
      </c>
      <c r="N2005" s="26" t="s">
        <v>5383</v>
      </c>
      <c r="O2005" s="15"/>
    </row>
    <row r="2006" spans="1:15" ht="31.5" x14ac:dyDescent="0.25">
      <c r="A2006" s="38" t="s">
        <v>3162</v>
      </c>
      <c r="B2006" s="26" t="s">
        <v>4014</v>
      </c>
      <c r="C2006" s="24" t="s">
        <v>4015</v>
      </c>
      <c r="D2006" s="25">
        <v>0</v>
      </c>
      <c r="E2006" s="25">
        <v>9.2159999999999993</v>
      </c>
      <c r="F2006" s="25">
        <v>0</v>
      </c>
      <c r="G2006" s="25">
        <v>0</v>
      </c>
      <c r="H2006" s="25">
        <v>0</v>
      </c>
      <c r="I2006" s="25">
        <v>0</v>
      </c>
      <c r="J2006" s="25">
        <v>2.9979716686840002E-2</v>
      </c>
      <c r="K2006" s="25">
        <v>0</v>
      </c>
      <c r="L2006" s="25">
        <v>0</v>
      </c>
      <c r="M2006" s="25">
        <v>0</v>
      </c>
      <c r="N2006" s="26" t="s">
        <v>5383</v>
      </c>
      <c r="O2006" s="15"/>
    </row>
    <row r="2007" spans="1:15" ht="31.5" x14ac:dyDescent="0.25">
      <c r="A2007" s="38" t="s">
        <v>3162</v>
      </c>
      <c r="B2007" s="26" t="s">
        <v>4016</v>
      </c>
      <c r="C2007" s="24" t="s">
        <v>4017</v>
      </c>
      <c r="D2007" s="25">
        <v>0</v>
      </c>
      <c r="E2007" s="25">
        <v>69.12</v>
      </c>
      <c r="F2007" s="25">
        <v>0</v>
      </c>
      <c r="G2007" s="25">
        <v>0</v>
      </c>
      <c r="H2007" s="25">
        <v>0</v>
      </c>
      <c r="I2007" s="25">
        <v>0</v>
      </c>
      <c r="J2007" s="25">
        <v>0.22484787515136001</v>
      </c>
      <c r="K2007" s="25">
        <v>0</v>
      </c>
      <c r="L2007" s="25">
        <v>0</v>
      </c>
      <c r="M2007" s="25">
        <v>0</v>
      </c>
      <c r="N2007" s="26" t="s">
        <v>5383</v>
      </c>
      <c r="O2007" s="15"/>
    </row>
    <row r="2008" spans="1:15" ht="31.5" x14ac:dyDescent="0.25">
      <c r="A2008" s="38" t="s">
        <v>3162</v>
      </c>
      <c r="B2008" s="26" t="s">
        <v>4018</v>
      </c>
      <c r="C2008" s="24" t="s">
        <v>4019</v>
      </c>
      <c r="D2008" s="25">
        <v>0</v>
      </c>
      <c r="E2008" s="25">
        <v>20.16</v>
      </c>
      <c r="F2008" s="25">
        <v>0</v>
      </c>
      <c r="G2008" s="25">
        <v>0</v>
      </c>
      <c r="H2008" s="25">
        <v>0</v>
      </c>
      <c r="I2008" s="25">
        <v>0</v>
      </c>
      <c r="J2008" s="25">
        <v>6.5580630252479996E-2</v>
      </c>
      <c r="K2008" s="25">
        <v>0</v>
      </c>
      <c r="L2008" s="25">
        <v>0</v>
      </c>
      <c r="M2008" s="25">
        <v>0</v>
      </c>
      <c r="N2008" s="26" t="s">
        <v>5383</v>
      </c>
      <c r="O2008" s="15"/>
    </row>
    <row r="2009" spans="1:15" ht="31.5" x14ac:dyDescent="0.25">
      <c r="A2009" s="38" t="s">
        <v>3162</v>
      </c>
      <c r="B2009" s="26" t="s">
        <v>4020</v>
      </c>
      <c r="C2009" s="24" t="s">
        <v>4021</v>
      </c>
      <c r="D2009" s="25">
        <v>0</v>
      </c>
      <c r="E2009" s="25">
        <v>55.872</v>
      </c>
      <c r="F2009" s="25">
        <v>0</v>
      </c>
      <c r="G2009" s="25">
        <v>0</v>
      </c>
      <c r="H2009" s="25">
        <v>0</v>
      </c>
      <c r="I2009" s="25">
        <v>0</v>
      </c>
      <c r="J2009" s="25">
        <v>0.18175203241401</v>
      </c>
      <c r="K2009" s="25">
        <v>0</v>
      </c>
      <c r="L2009" s="25">
        <v>0</v>
      </c>
      <c r="M2009" s="25">
        <v>0</v>
      </c>
      <c r="N2009" s="26" t="s">
        <v>5383</v>
      </c>
      <c r="O2009" s="15"/>
    </row>
    <row r="2010" spans="1:15" ht="31.5" x14ac:dyDescent="0.25">
      <c r="A2010" s="38" t="s">
        <v>3162</v>
      </c>
      <c r="B2010" s="26" t="s">
        <v>4022</v>
      </c>
      <c r="C2010" s="24" t="s">
        <v>4023</v>
      </c>
      <c r="D2010" s="25">
        <v>0</v>
      </c>
      <c r="E2010" s="25">
        <v>60.512999999999998</v>
      </c>
      <c r="F2010" s="25">
        <v>0</v>
      </c>
      <c r="G2010" s="25">
        <v>0</v>
      </c>
      <c r="H2010" s="25">
        <v>0</v>
      </c>
      <c r="I2010" s="25">
        <v>0</v>
      </c>
      <c r="J2010" s="25">
        <v>0.19684924000338</v>
      </c>
      <c r="K2010" s="25">
        <v>0</v>
      </c>
      <c r="L2010" s="25">
        <v>0</v>
      </c>
      <c r="M2010" s="25">
        <v>0</v>
      </c>
      <c r="N2010" s="26" t="s">
        <v>5383</v>
      </c>
      <c r="O2010" s="15"/>
    </row>
    <row r="2011" spans="1:15" ht="31.5" x14ac:dyDescent="0.25">
      <c r="A2011" s="38" t="s">
        <v>3162</v>
      </c>
      <c r="B2011" s="26" t="s">
        <v>4024</v>
      </c>
      <c r="C2011" s="24" t="s">
        <v>4025</v>
      </c>
      <c r="D2011" s="25">
        <v>0</v>
      </c>
      <c r="E2011" s="25">
        <v>31.878</v>
      </c>
      <c r="F2011" s="25">
        <v>0</v>
      </c>
      <c r="G2011" s="25">
        <v>0</v>
      </c>
      <c r="H2011" s="25">
        <v>0</v>
      </c>
      <c r="I2011" s="25">
        <v>0</v>
      </c>
      <c r="J2011" s="25">
        <v>0.10369937158673</v>
      </c>
      <c r="K2011" s="25">
        <v>0</v>
      </c>
      <c r="L2011" s="25">
        <v>0</v>
      </c>
      <c r="M2011" s="25">
        <v>0</v>
      </c>
      <c r="N2011" s="26" t="s">
        <v>5383</v>
      </c>
      <c r="O2011" s="15"/>
    </row>
    <row r="2012" spans="1:15" ht="31.5" x14ac:dyDescent="0.25">
      <c r="A2012" s="38" t="s">
        <v>3162</v>
      </c>
      <c r="B2012" s="26" t="s">
        <v>4026</v>
      </c>
      <c r="C2012" s="24" t="s">
        <v>4027</v>
      </c>
      <c r="D2012" s="25">
        <v>0</v>
      </c>
      <c r="E2012" s="25">
        <v>17.388000000000002</v>
      </c>
      <c r="F2012" s="25">
        <v>0</v>
      </c>
      <c r="G2012" s="25">
        <v>0</v>
      </c>
      <c r="H2012" s="25">
        <v>0</v>
      </c>
      <c r="I2012" s="25">
        <v>0</v>
      </c>
      <c r="J2012" s="25">
        <v>5.6563293592760001E-2</v>
      </c>
      <c r="K2012" s="25">
        <v>0</v>
      </c>
      <c r="L2012" s="25">
        <v>0</v>
      </c>
      <c r="M2012" s="25">
        <v>0</v>
      </c>
      <c r="N2012" s="26" t="s">
        <v>5383</v>
      </c>
      <c r="O2012" s="15"/>
    </row>
    <row r="2013" spans="1:15" ht="31.5" x14ac:dyDescent="0.25">
      <c r="A2013" s="38" t="s">
        <v>3162</v>
      </c>
      <c r="B2013" s="26" t="s">
        <v>4028</v>
      </c>
      <c r="C2013" s="24" t="s">
        <v>4029</v>
      </c>
      <c r="D2013" s="25">
        <v>0</v>
      </c>
      <c r="E2013" s="25">
        <v>59.328000000000003</v>
      </c>
      <c r="F2013" s="25">
        <v>0</v>
      </c>
      <c r="G2013" s="25">
        <v>0</v>
      </c>
      <c r="H2013" s="25">
        <v>0</v>
      </c>
      <c r="I2013" s="25">
        <v>0</v>
      </c>
      <c r="J2013" s="25">
        <v>0.19299442617158</v>
      </c>
      <c r="K2013" s="25">
        <v>0</v>
      </c>
      <c r="L2013" s="25">
        <v>0</v>
      </c>
      <c r="M2013" s="25">
        <v>0</v>
      </c>
      <c r="N2013" s="26" t="s">
        <v>5383</v>
      </c>
      <c r="O2013" s="15"/>
    </row>
    <row r="2014" spans="1:15" ht="31.5" x14ac:dyDescent="0.25">
      <c r="A2014" s="38" t="s">
        <v>3162</v>
      </c>
      <c r="B2014" s="26" t="s">
        <v>4030</v>
      </c>
      <c r="C2014" s="24" t="s">
        <v>4031</v>
      </c>
      <c r="D2014" s="25">
        <v>0</v>
      </c>
      <c r="E2014" s="25">
        <v>41.904000000000003</v>
      </c>
      <c r="F2014" s="25">
        <v>0</v>
      </c>
      <c r="G2014" s="25">
        <v>0</v>
      </c>
      <c r="H2014" s="25">
        <v>0</v>
      </c>
      <c r="I2014" s="25">
        <v>0</v>
      </c>
      <c r="J2014" s="25">
        <v>0.13631402431051001</v>
      </c>
      <c r="K2014" s="25">
        <v>0</v>
      </c>
      <c r="L2014" s="25">
        <v>0</v>
      </c>
      <c r="M2014" s="25">
        <v>0</v>
      </c>
      <c r="N2014" s="26" t="s">
        <v>5383</v>
      </c>
      <c r="O2014" s="15"/>
    </row>
    <row r="2015" spans="1:15" ht="31.5" x14ac:dyDescent="0.25">
      <c r="A2015" s="38" t="s">
        <v>3162</v>
      </c>
      <c r="B2015" s="26" t="s">
        <v>4032</v>
      </c>
      <c r="C2015" s="24" t="s">
        <v>4033</v>
      </c>
      <c r="D2015" s="25">
        <v>0</v>
      </c>
      <c r="E2015" s="25">
        <v>11.664</v>
      </c>
      <c r="F2015" s="25">
        <v>0</v>
      </c>
      <c r="G2015" s="25">
        <v>0</v>
      </c>
      <c r="H2015" s="25">
        <v>0</v>
      </c>
      <c r="I2015" s="25">
        <v>0</v>
      </c>
      <c r="J2015" s="25">
        <v>3.7943078931789997E-2</v>
      </c>
      <c r="K2015" s="25">
        <v>0</v>
      </c>
      <c r="L2015" s="25">
        <v>0</v>
      </c>
      <c r="M2015" s="25">
        <v>0</v>
      </c>
      <c r="N2015" s="26" t="s">
        <v>5383</v>
      </c>
      <c r="O2015" s="15"/>
    </row>
    <row r="2016" spans="1:15" ht="31.5" x14ac:dyDescent="0.25">
      <c r="A2016" s="38" t="s">
        <v>3162</v>
      </c>
      <c r="B2016" s="26" t="s">
        <v>4034</v>
      </c>
      <c r="C2016" s="24" t="s">
        <v>4035</v>
      </c>
      <c r="D2016" s="25">
        <v>0</v>
      </c>
      <c r="E2016" s="25">
        <v>30.844999999999999</v>
      </c>
      <c r="F2016" s="25">
        <v>0</v>
      </c>
      <c r="G2016" s="25">
        <v>0</v>
      </c>
      <c r="H2016" s="25">
        <v>0</v>
      </c>
      <c r="I2016" s="25">
        <v>0</v>
      </c>
      <c r="J2016" s="25">
        <v>0.10033901488778001</v>
      </c>
      <c r="K2016" s="25">
        <v>0</v>
      </c>
      <c r="L2016" s="25">
        <v>0</v>
      </c>
      <c r="M2016" s="25">
        <v>0</v>
      </c>
      <c r="N2016" s="26" t="s">
        <v>5383</v>
      </c>
      <c r="O2016" s="15"/>
    </row>
    <row r="2017" spans="1:15" ht="31.5" x14ac:dyDescent="0.25">
      <c r="A2017" s="38" t="s">
        <v>3162</v>
      </c>
      <c r="B2017" s="26" t="s">
        <v>4036</v>
      </c>
      <c r="C2017" s="24" t="s">
        <v>4037</v>
      </c>
      <c r="D2017" s="25">
        <v>0</v>
      </c>
      <c r="E2017" s="25">
        <v>12.96</v>
      </c>
      <c r="F2017" s="25">
        <v>0</v>
      </c>
      <c r="G2017" s="25">
        <v>0</v>
      </c>
      <c r="H2017" s="25">
        <v>0</v>
      </c>
      <c r="I2017" s="25">
        <v>0</v>
      </c>
      <c r="J2017" s="25">
        <v>4.2158976590879998E-2</v>
      </c>
      <c r="K2017" s="25">
        <v>0</v>
      </c>
      <c r="L2017" s="25">
        <v>0</v>
      </c>
      <c r="M2017" s="25">
        <v>0</v>
      </c>
      <c r="N2017" s="26" t="s">
        <v>5383</v>
      </c>
      <c r="O2017" s="15"/>
    </row>
    <row r="2018" spans="1:15" ht="47.25" x14ac:dyDescent="0.25">
      <c r="A2018" s="38" t="s">
        <v>3162</v>
      </c>
      <c r="B2018" s="26" t="s">
        <v>4038</v>
      </c>
      <c r="C2018" s="24" t="s">
        <v>4039</v>
      </c>
      <c r="D2018" s="25">
        <v>0</v>
      </c>
      <c r="E2018" s="25">
        <v>71.760000000000005</v>
      </c>
      <c r="F2018" s="25">
        <v>0</v>
      </c>
      <c r="G2018" s="25">
        <v>0</v>
      </c>
      <c r="H2018" s="25">
        <v>0</v>
      </c>
      <c r="I2018" s="25">
        <v>0</v>
      </c>
      <c r="J2018" s="25">
        <v>0.23343581482728001</v>
      </c>
      <c r="K2018" s="25">
        <v>0</v>
      </c>
      <c r="L2018" s="25">
        <v>0</v>
      </c>
      <c r="M2018" s="25">
        <v>0</v>
      </c>
      <c r="N2018" s="26" t="s">
        <v>5383</v>
      </c>
      <c r="O2018" s="15"/>
    </row>
    <row r="2019" spans="1:15" ht="47.25" x14ac:dyDescent="0.25">
      <c r="A2019" s="38" t="s">
        <v>3162</v>
      </c>
      <c r="B2019" s="26" t="s">
        <v>4040</v>
      </c>
      <c r="C2019" s="24" t="s">
        <v>4041</v>
      </c>
      <c r="D2019" s="25">
        <v>0</v>
      </c>
      <c r="E2019" s="25">
        <v>25.943999999999999</v>
      </c>
      <c r="F2019" s="25">
        <v>0</v>
      </c>
      <c r="G2019" s="25">
        <v>0</v>
      </c>
      <c r="H2019" s="25">
        <v>0</v>
      </c>
      <c r="I2019" s="25">
        <v>0</v>
      </c>
      <c r="J2019" s="25">
        <v>8.4396025360629998E-2</v>
      </c>
      <c r="K2019" s="25">
        <v>0</v>
      </c>
      <c r="L2019" s="25">
        <v>0</v>
      </c>
      <c r="M2019" s="25">
        <v>0</v>
      </c>
      <c r="N2019" s="26" t="s">
        <v>5383</v>
      </c>
      <c r="O2019" s="15"/>
    </row>
    <row r="2020" spans="1:15" ht="47.25" x14ac:dyDescent="0.25">
      <c r="A2020" s="38" t="s">
        <v>3162</v>
      </c>
      <c r="B2020" s="26" t="s">
        <v>4042</v>
      </c>
      <c r="C2020" s="24" t="s">
        <v>4043</v>
      </c>
      <c r="D2020" s="25">
        <v>0</v>
      </c>
      <c r="E2020" s="25">
        <v>80.177999999999997</v>
      </c>
      <c r="F2020" s="25">
        <v>0</v>
      </c>
      <c r="G2020" s="25">
        <v>0</v>
      </c>
      <c r="H2020" s="25">
        <v>0</v>
      </c>
      <c r="I2020" s="25">
        <v>0</v>
      </c>
      <c r="J2020" s="25">
        <v>0.26081963156663002</v>
      </c>
      <c r="K2020" s="25">
        <v>0</v>
      </c>
      <c r="L2020" s="25">
        <v>0</v>
      </c>
      <c r="M2020" s="25">
        <v>0</v>
      </c>
      <c r="N2020" s="26" t="s">
        <v>5383</v>
      </c>
      <c r="O2020" s="15"/>
    </row>
    <row r="2021" spans="1:15" ht="47.25" x14ac:dyDescent="0.25">
      <c r="A2021" s="38" t="s">
        <v>3162</v>
      </c>
      <c r="B2021" s="26" t="s">
        <v>4044</v>
      </c>
      <c r="C2021" s="24" t="s">
        <v>4045</v>
      </c>
      <c r="D2021" s="25">
        <v>0</v>
      </c>
      <c r="E2021" s="25">
        <v>15.249000000000001</v>
      </c>
      <c r="F2021" s="25">
        <v>0</v>
      </c>
      <c r="G2021" s="25">
        <v>0</v>
      </c>
      <c r="H2021" s="25">
        <v>0</v>
      </c>
      <c r="I2021" s="25">
        <v>0</v>
      </c>
      <c r="J2021" s="25">
        <v>4.9605110650789999E-2</v>
      </c>
      <c r="K2021" s="25">
        <v>0</v>
      </c>
      <c r="L2021" s="25">
        <v>0</v>
      </c>
      <c r="M2021" s="25">
        <v>0</v>
      </c>
      <c r="N2021" s="26" t="s">
        <v>5383</v>
      </c>
      <c r="O2021" s="15"/>
    </row>
    <row r="2022" spans="1:15" ht="47.25" x14ac:dyDescent="0.25">
      <c r="A2022" s="38" t="s">
        <v>3162</v>
      </c>
      <c r="B2022" s="26" t="s">
        <v>4046</v>
      </c>
      <c r="C2022" s="24" t="s">
        <v>4047</v>
      </c>
      <c r="D2022" s="25">
        <v>0</v>
      </c>
      <c r="E2022" s="25">
        <v>57.27</v>
      </c>
      <c r="F2022" s="25">
        <v>0</v>
      </c>
      <c r="G2022" s="25">
        <v>0</v>
      </c>
      <c r="H2022" s="25">
        <v>0</v>
      </c>
      <c r="I2022" s="25">
        <v>0</v>
      </c>
      <c r="J2022" s="25">
        <v>0.18629973683331</v>
      </c>
      <c r="K2022" s="25">
        <v>0</v>
      </c>
      <c r="L2022" s="25">
        <v>0</v>
      </c>
      <c r="M2022" s="25">
        <v>0</v>
      </c>
      <c r="N2022" s="26" t="s">
        <v>5383</v>
      </c>
      <c r="O2022" s="15"/>
    </row>
    <row r="2023" spans="1:15" ht="31.5" x14ac:dyDescent="0.25">
      <c r="A2023" s="38" t="s">
        <v>3162</v>
      </c>
      <c r="B2023" s="26" t="s">
        <v>4048</v>
      </c>
      <c r="C2023" s="24" t="s">
        <v>4049</v>
      </c>
      <c r="D2023" s="25">
        <v>0</v>
      </c>
      <c r="E2023" s="25">
        <v>9.3309999999999995</v>
      </c>
      <c r="F2023" s="25">
        <v>0</v>
      </c>
      <c r="G2023" s="25">
        <v>0</v>
      </c>
      <c r="H2023" s="25">
        <v>0</v>
      </c>
      <c r="I2023" s="25">
        <v>0</v>
      </c>
      <c r="J2023" s="25">
        <v>3.0353812543940002E-2</v>
      </c>
      <c r="K2023" s="25">
        <v>0</v>
      </c>
      <c r="L2023" s="25">
        <v>0</v>
      </c>
      <c r="M2023" s="25">
        <v>0</v>
      </c>
      <c r="N2023" s="26" t="s">
        <v>5383</v>
      </c>
      <c r="O2023" s="15"/>
    </row>
    <row r="2024" spans="1:15" ht="31.5" x14ac:dyDescent="0.25">
      <c r="A2024" s="38" t="s">
        <v>3162</v>
      </c>
      <c r="B2024" s="26" t="s">
        <v>4050</v>
      </c>
      <c r="C2024" s="24" t="s">
        <v>4051</v>
      </c>
      <c r="D2024" s="25">
        <v>0</v>
      </c>
      <c r="E2024" s="25">
        <v>7.5309999999999997</v>
      </c>
      <c r="F2024" s="25">
        <v>0</v>
      </c>
      <c r="G2024" s="25">
        <v>0</v>
      </c>
      <c r="H2024" s="25">
        <v>0</v>
      </c>
      <c r="I2024" s="25">
        <v>0</v>
      </c>
      <c r="J2024" s="25">
        <v>2.4498399128539999E-2</v>
      </c>
      <c r="K2024" s="25">
        <v>0</v>
      </c>
      <c r="L2024" s="25">
        <v>0</v>
      </c>
      <c r="M2024" s="25">
        <v>0</v>
      </c>
      <c r="N2024" s="26" t="s">
        <v>5383</v>
      </c>
      <c r="O2024" s="15"/>
    </row>
    <row r="2025" spans="1:15" ht="31.5" x14ac:dyDescent="0.25">
      <c r="A2025" s="38" t="s">
        <v>3162</v>
      </c>
      <c r="B2025" s="26" t="s">
        <v>4052</v>
      </c>
      <c r="C2025" s="24" t="s">
        <v>4053</v>
      </c>
      <c r="D2025" s="25">
        <v>0</v>
      </c>
      <c r="E2025" s="25">
        <v>8.7550000000000008</v>
      </c>
      <c r="F2025" s="25">
        <v>0</v>
      </c>
      <c r="G2025" s="25">
        <v>0</v>
      </c>
      <c r="H2025" s="25">
        <v>0</v>
      </c>
      <c r="I2025" s="25">
        <v>0</v>
      </c>
      <c r="J2025" s="25">
        <v>2.8480080251009999E-2</v>
      </c>
      <c r="K2025" s="25">
        <v>0</v>
      </c>
      <c r="L2025" s="25">
        <v>0</v>
      </c>
      <c r="M2025" s="25">
        <v>0</v>
      </c>
      <c r="N2025" s="26" t="s">
        <v>5383</v>
      </c>
      <c r="O2025" s="15"/>
    </row>
    <row r="2026" spans="1:15" ht="31.5" x14ac:dyDescent="0.25">
      <c r="A2026" s="38" t="s">
        <v>3162</v>
      </c>
      <c r="B2026" s="26" t="s">
        <v>4054</v>
      </c>
      <c r="C2026" s="24" t="s">
        <v>4055</v>
      </c>
      <c r="D2026" s="25">
        <v>0</v>
      </c>
      <c r="E2026" s="25">
        <v>16.271999999999998</v>
      </c>
      <c r="F2026" s="25">
        <v>0</v>
      </c>
      <c r="G2026" s="25">
        <v>0</v>
      </c>
      <c r="H2026" s="25">
        <v>0</v>
      </c>
      <c r="I2026" s="25">
        <v>0</v>
      </c>
      <c r="J2026" s="25">
        <v>5.293293727521E-2</v>
      </c>
      <c r="K2026" s="25">
        <v>0</v>
      </c>
      <c r="L2026" s="25">
        <v>0</v>
      </c>
      <c r="M2026" s="25">
        <v>0</v>
      </c>
      <c r="N2026" s="26" t="s">
        <v>5383</v>
      </c>
      <c r="O2026" s="15"/>
    </row>
    <row r="2027" spans="1:15" ht="31.5" x14ac:dyDescent="0.25">
      <c r="A2027" s="38" t="s">
        <v>3162</v>
      </c>
      <c r="B2027" s="26" t="s">
        <v>4056</v>
      </c>
      <c r="C2027" s="24" t="s">
        <v>4057</v>
      </c>
      <c r="D2027" s="25">
        <v>0</v>
      </c>
      <c r="E2027" s="25">
        <v>18.576000000000001</v>
      </c>
      <c r="F2027" s="25">
        <v>0</v>
      </c>
      <c r="G2027" s="25">
        <v>0</v>
      </c>
      <c r="H2027" s="25">
        <v>0</v>
      </c>
      <c r="I2027" s="25">
        <v>0</v>
      </c>
      <c r="J2027" s="25">
        <v>6.0427866446919998E-2</v>
      </c>
      <c r="K2027" s="25">
        <v>0</v>
      </c>
      <c r="L2027" s="25">
        <v>0</v>
      </c>
      <c r="M2027" s="25">
        <v>0</v>
      </c>
      <c r="N2027" s="26" t="s">
        <v>5383</v>
      </c>
      <c r="O2027" s="15"/>
    </row>
    <row r="2028" spans="1:15" ht="31.5" x14ac:dyDescent="0.25">
      <c r="A2028" s="38" t="s">
        <v>3162</v>
      </c>
      <c r="B2028" s="26" t="s">
        <v>4058</v>
      </c>
      <c r="C2028" s="24" t="s">
        <v>4059</v>
      </c>
      <c r="D2028" s="25">
        <v>0</v>
      </c>
      <c r="E2028" s="25">
        <v>20.16</v>
      </c>
      <c r="F2028" s="25">
        <v>0</v>
      </c>
      <c r="G2028" s="25">
        <v>0</v>
      </c>
      <c r="H2028" s="25">
        <v>0</v>
      </c>
      <c r="I2028" s="25">
        <v>0</v>
      </c>
      <c r="J2028" s="25">
        <v>6.5580630252479996E-2</v>
      </c>
      <c r="K2028" s="25">
        <v>0</v>
      </c>
      <c r="L2028" s="25">
        <v>0</v>
      </c>
      <c r="M2028" s="25">
        <v>0</v>
      </c>
      <c r="N2028" s="26" t="s">
        <v>5383</v>
      </c>
      <c r="O2028" s="15"/>
    </row>
    <row r="2029" spans="1:15" ht="31.5" x14ac:dyDescent="0.25">
      <c r="A2029" s="38" t="s">
        <v>3162</v>
      </c>
      <c r="B2029" s="26" t="s">
        <v>4060</v>
      </c>
      <c r="C2029" s="24" t="s">
        <v>4061</v>
      </c>
      <c r="D2029" s="25">
        <v>0</v>
      </c>
      <c r="E2029" s="25">
        <v>7.4880000000000004</v>
      </c>
      <c r="F2029" s="25">
        <v>0</v>
      </c>
      <c r="G2029" s="25">
        <v>0</v>
      </c>
      <c r="H2029" s="25">
        <v>0</v>
      </c>
      <c r="I2029" s="25">
        <v>0</v>
      </c>
      <c r="J2029" s="25">
        <v>2.4358519808059999E-2</v>
      </c>
      <c r="K2029" s="25">
        <v>0</v>
      </c>
      <c r="L2029" s="25">
        <v>0</v>
      </c>
      <c r="M2029" s="25">
        <v>0</v>
      </c>
      <c r="N2029" s="26" t="s">
        <v>5383</v>
      </c>
      <c r="O2029" s="15"/>
    </row>
    <row r="2030" spans="1:15" ht="31.5" x14ac:dyDescent="0.25">
      <c r="A2030" s="38" t="s">
        <v>3162</v>
      </c>
      <c r="B2030" s="26" t="s">
        <v>4062</v>
      </c>
      <c r="C2030" s="24" t="s">
        <v>4063</v>
      </c>
      <c r="D2030" s="25">
        <v>0</v>
      </c>
      <c r="E2030" s="25">
        <v>10.944000000000001</v>
      </c>
      <c r="F2030" s="25">
        <v>0</v>
      </c>
      <c r="G2030" s="25">
        <v>0</v>
      </c>
      <c r="H2030" s="25">
        <v>0</v>
      </c>
      <c r="I2030" s="25">
        <v>0</v>
      </c>
      <c r="J2030" s="25">
        <v>3.5600913565629999E-2</v>
      </c>
      <c r="K2030" s="25">
        <v>0</v>
      </c>
      <c r="L2030" s="25">
        <v>0</v>
      </c>
      <c r="M2030" s="25">
        <v>0</v>
      </c>
      <c r="N2030" s="26" t="s">
        <v>5383</v>
      </c>
      <c r="O2030" s="15"/>
    </row>
    <row r="2031" spans="1:15" ht="31.5" x14ac:dyDescent="0.25">
      <c r="A2031" s="38" t="s">
        <v>3162</v>
      </c>
      <c r="B2031" s="26" t="s">
        <v>4064</v>
      </c>
      <c r="C2031" s="24" t="s">
        <v>4065</v>
      </c>
      <c r="D2031" s="25">
        <v>0</v>
      </c>
      <c r="E2031" s="25">
        <v>1.728</v>
      </c>
      <c r="F2031" s="25">
        <v>0</v>
      </c>
      <c r="G2031" s="25">
        <v>0</v>
      </c>
      <c r="H2031" s="25">
        <v>0</v>
      </c>
      <c r="I2031" s="25">
        <v>0</v>
      </c>
      <c r="J2031" s="25">
        <v>5.6211968787800003E-3</v>
      </c>
      <c r="K2031" s="25">
        <v>0</v>
      </c>
      <c r="L2031" s="25">
        <v>0</v>
      </c>
      <c r="M2031" s="25">
        <v>0</v>
      </c>
      <c r="N2031" s="26" t="s">
        <v>5383</v>
      </c>
      <c r="O2031" s="15"/>
    </row>
    <row r="2032" spans="1:15" ht="31.5" x14ac:dyDescent="0.25">
      <c r="A2032" s="38" t="s">
        <v>3162</v>
      </c>
      <c r="B2032" s="26" t="s">
        <v>4066</v>
      </c>
      <c r="C2032" s="24" t="s">
        <v>4067</v>
      </c>
      <c r="D2032" s="25">
        <v>0</v>
      </c>
      <c r="E2032" s="25">
        <v>17.423999999999999</v>
      </c>
      <c r="F2032" s="25">
        <v>0</v>
      </c>
      <c r="G2032" s="25">
        <v>0</v>
      </c>
      <c r="H2032" s="25">
        <v>0</v>
      </c>
      <c r="I2032" s="25">
        <v>0</v>
      </c>
      <c r="J2032" s="25">
        <v>5.6680401861069998E-2</v>
      </c>
      <c r="K2032" s="25">
        <v>0</v>
      </c>
      <c r="L2032" s="25">
        <v>0</v>
      </c>
      <c r="M2032" s="25">
        <v>0</v>
      </c>
      <c r="N2032" s="26" t="s">
        <v>5383</v>
      </c>
      <c r="O2032" s="15"/>
    </row>
    <row r="2033" spans="1:15" ht="31.5" x14ac:dyDescent="0.25">
      <c r="A2033" s="38" t="s">
        <v>3162</v>
      </c>
      <c r="B2033" s="26" t="s">
        <v>4068</v>
      </c>
      <c r="C2033" s="24" t="s">
        <v>4069</v>
      </c>
      <c r="D2033" s="25">
        <v>0</v>
      </c>
      <c r="E2033" s="25">
        <v>10.512</v>
      </c>
      <c r="F2033" s="25">
        <v>0</v>
      </c>
      <c r="G2033" s="25">
        <v>0</v>
      </c>
      <c r="H2033" s="25">
        <v>0</v>
      </c>
      <c r="I2033" s="25">
        <v>0</v>
      </c>
      <c r="J2033" s="25">
        <v>3.4195614345929999E-2</v>
      </c>
      <c r="K2033" s="25">
        <v>0</v>
      </c>
      <c r="L2033" s="25">
        <v>0</v>
      </c>
      <c r="M2033" s="25">
        <v>0</v>
      </c>
      <c r="N2033" s="26" t="s">
        <v>5383</v>
      </c>
      <c r="O2033" s="15"/>
    </row>
    <row r="2034" spans="1:15" ht="31.5" x14ac:dyDescent="0.25">
      <c r="A2034" s="38" t="s">
        <v>3162</v>
      </c>
      <c r="B2034" s="26" t="s">
        <v>4070</v>
      </c>
      <c r="C2034" s="24" t="s">
        <v>4071</v>
      </c>
      <c r="D2034" s="25">
        <v>0</v>
      </c>
      <c r="E2034" s="25">
        <v>2.9950000000000001</v>
      </c>
      <c r="F2034" s="25">
        <v>0</v>
      </c>
      <c r="G2034" s="25">
        <v>0</v>
      </c>
      <c r="H2034" s="25">
        <v>0</v>
      </c>
      <c r="I2034" s="25">
        <v>0</v>
      </c>
      <c r="J2034" s="25">
        <v>9.7427573217299997E-3</v>
      </c>
      <c r="K2034" s="25">
        <v>0</v>
      </c>
      <c r="L2034" s="25">
        <v>0</v>
      </c>
      <c r="M2034" s="25">
        <v>0</v>
      </c>
      <c r="N2034" s="26" t="s">
        <v>5383</v>
      </c>
      <c r="O2034" s="15"/>
    </row>
    <row r="2035" spans="1:15" ht="31.5" x14ac:dyDescent="0.25">
      <c r="A2035" s="38" t="s">
        <v>3162</v>
      </c>
      <c r="B2035" s="26" t="s">
        <v>4072</v>
      </c>
      <c r="C2035" s="24" t="s">
        <v>4073</v>
      </c>
      <c r="D2035" s="25">
        <v>0</v>
      </c>
      <c r="E2035" s="25">
        <v>29.808</v>
      </c>
      <c r="F2035" s="25">
        <v>0</v>
      </c>
      <c r="G2035" s="25">
        <v>0</v>
      </c>
      <c r="H2035" s="25">
        <v>0</v>
      </c>
      <c r="I2035" s="25">
        <v>0</v>
      </c>
      <c r="J2035" s="25">
        <v>9.6965646159019994E-2</v>
      </c>
      <c r="K2035" s="25">
        <v>0</v>
      </c>
      <c r="L2035" s="25">
        <v>0</v>
      </c>
      <c r="M2035" s="25">
        <v>0</v>
      </c>
      <c r="N2035" s="26" t="s">
        <v>5383</v>
      </c>
      <c r="O2035" s="15"/>
    </row>
    <row r="2036" spans="1:15" ht="31.5" x14ac:dyDescent="0.25">
      <c r="A2036" s="38" t="s">
        <v>3162</v>
      </c>
      <c r="B2036" s="26" t="s">
        <v>4074</v>
      </c>
      <c r="C2036" s="24" t="s">
        <v>4075</v>
      </c>
      <c r="D2036" s="25">
        <v>0</v>
      </c>
      <c r="E2036" s="25">
        <v>50.783999999999999</v>
      </c>
      <c r="F2036" s="25">
        <v>0</v>
      </c>
      <c r="G2036" s="25">
        <v>0</v>
      </c>
      <c r="H2036" s="25">
        <v>0</v>
      </c>
      <c r="I2036" s="25">
        <v>0</v>
      </c>
      <c r="J2036" s="25">
        <v>0.16520073049315001</v>
      </c>
      <c r="K2036" s="25">
        <v>0</v>
      </c>
      <c r="L2036" s="25">
        <v>0</v>
      </c>
      <c r="M2036" s="25">
        <v>0</v>
      </c>
      <c r="N2036" s="26" t="s">
        <v>5383</v>
      </c>
      <c r="O2036" s="15"/>
    </row>
    <row r="2037" spans="1:15" ht="31.5" x14ac:dyDescent="0.25">
      <c r="A2037" s="38" t="s">
        <v>3162</v>
      </c>
      <c r="B2037" s="26" t="s">
        <v>4076</v>
      </c>
      <c r="C2037" s="24" t="s">
        <v>4077</v>
      </c>
      <c r="D2037" s="25">
        <v>0</v>
      </c>
      <c r="E2037" s="25">
        <v>78.335999999999999</v>
      </c>
      <c r="F2037" s="25">
        <v>0</v>
      </c>
      <c r="G2037" s="25">
        <v>0</v>
      </c>
      <c r="H2037" s="25">
        <v>0</v>
      </c>
      <c r="I2037" s="25">
        <v>0</v>
      </c>
      <c r="J2037" s="25">
        <v>0.25482759183819997</v>
      </c>
      <c r="K2037" s="25">
        <v>0</v>
      </c>
      <c r="L2037" s="25">
        <v>0</v>
      </c>
      <c r="M2037" s="25">
        <v>0</v>
      </c>
      <c r="N2037" s="26" t="s">
        <v>5383</v>
      </c>
      <c r="O2037" s="15"/>
    </row>
    <row r="2038" spans="1:15" ht="31.5" x14ac:dyDescent="0.25">
      <c r="A2038" s="38" t="s">
        <v>3162</v>
      </c>
      <c r="B2038" s="26" t="s">
        <v>4078</v>
      </c>
      <c r="C2038" s="24" t="s">
        <v>4079</v>
      </c>
      <c r="D2038" s="25">
        <v>0</v>
      </c>
      <c r="E2038" s="25">
        <v>29.952000000000002</v>
      </c>
      <c r="F2038" s="25">
        <v>0</v>
      </c>
      <c r="G2038" s="25">
        <v>0</v>
      </c>
      <c r="H2038" s="25">
        <v>0</v>
      </c>
      <c r="I2038" s="25">
        <v>0</v>
      </c>
      <c r="J2038" s="25">
        <v>9.7434079232250004E-2</v>
      </c>
      <c r="K2038" s="25">
        <v>0</v>
      </c>
      <c r="L2038" s="25">
        <v>0</v>
      </c>
      <c r="M2038" s="25">
        <v>0</v>
      </c>
      <c r="N2038" s="26" t="s">
        <v>5383</v>
      </c>
      <c r="O2038" s="15"/>
    </row>
    <row r="2039" spans="1:15" ht="31.5" x14ac:dyDescent="0.25">
      <c r="A2039" s="38" t="s">
        <v>3162</v>
      </c>
      <c r="B2039" s="26" t="s">
        <v>4080</v>
      </c>
      <c r="C2039" s="24" t="s">
        <v>4081</v>
      </c>
      <c r="D2039" s="25">
        <v>0</v>
      </c>
      <c r="E2039" s="25">
        <v>17.856000000000002</v>
      </c>
      <c r="F2039" s="25">
        <v>0</v>
      </c>
      <c r="G2039" s="25">
        <v>0</v>
      </c>
      <c r="H2039" s="25">
        <v>0</v>
      </c>
      <c r="I2039" s="25">
        <v>0</v>
      </c>
      <c r="J2039" s="25">
        <v>5.8085701080759999E-2</v>
      </c>
      <c r="K2039" s="25">
        <v>0</v>
      </c>
      <c r="L2039" s="25">
        <v>0</v>
      </c>
      <c r="M2039" s="25">
        <v>0</v>
      </c>
      <c r="N2039" s="26" t="s">
        <v>5383</v>
      </c>
      <c r="O2039" s="15"/>
    </row>
    <row r="2040" spans="1:15" ht="47.25" x14ac:dyDescent="0.25">
      <c r="A2040" s="38" t="s">
        <v>3162</v>
      </c>
      <c r="B2040" s="26" t="s">
        <v>4082</v>
      </c>
      <c r="C2040" s="24" t="s">
        <v>4083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6" t="s">
        <v>5383</v>
      </c>
      <c r="O2040" s="15"/>
    </row>
    <row r="2041" spans="1:15" ht="47.25" x14ac:dyDescent="0.25">
      <c r="A2041" s="38" t="s">
        <v>3162</v>
      </c>
      <c r="B2041" s="26" t="s">
        <v>4084</v>
      </c>
      <c r="C2041" s="24" t="s">
        <v>4085</v>
      </c>
      <c r="D2041" s="25">
        <v>0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6" t="s">
        <v>5383</v>
      </c>
      <c r="O2041" s="15"/>
    </row>
    <row r="2042" spans="1:15" ht="31.5" x14ac:dyDescent="0.25">
      <c r="A2042" s="38" t="s">
        <v>3162</v>
      </c>
      <c r="B2042" s="26" t="s">
        <v>4086</v>
      </c>
      <c r="C2042" s="24" t="s">
        <v>4087</v>
      </c>
      <c r="D2042" s="25">
        <v>0</v>
      </c>
      <c r="E2042" s="25">
        <v>54.792000000000002</v>
      </c>
      <c r="F2042" s="25">
        <v>0</v>
      </c>
      <c r="G2042" s="25">
        <v>0</v>
      </c>
      <c r="H2042" s="25">
        <v>0</v>
      </c>
      <c r="I2042" s="25">
        <v>0</v>
      </c>
      <c r="J2042" s="25">
        <v>0.17823878436477</v>
      </c>
      <c r="K2042" s="25">
        <v>0</v>
      </c>
      <c r="L2042" s="25">
        <v>0</v>
      </c>
      <c r="M2042" s="25">
        <v>0</v>
      </c>
      <c r="N2042" s="26" t="s">
        <v>5383</v>
      </c>
      <c r="O2042" s="15"/>
    </row>
    <row r="2043" spans="1:15" ht="31.5" x14ac:dyDescent="0.25">
      <c r="A2043" s="38" t="s">
        <v>3162</v>
      </c>
      <c r="B2043" s="26" t="s">
        <v>4088</v>
      </c>
      <c r="C2043" s="24" t="s">
        <v>4089</v>
      </c>
      <c r="D2043" s="25">
        <v>0</v>
      </c>
      <c r="E2043" s="25">
        <v>30.456</v>
      </c>
      <c r="F2043" s="25">
        <v>0</v>
      </c>
      <c r="G2043" s="25">
        <v>0</v>
      </c>
      <c r="H2043" s="25">
        <v>0</v>
      </c>
      <c r="I2043" s="25">
        <v>0</v>
      </c>
      <c r="J2043" s="25">
        <v>9.9073594988559999E-2</v>
      </c>
      <c r="K2043" s="25">
        <v>0</v>
      </c>
      <c r="L2043" s="25">
        <v>0</v>
      </c>
      <c r="M2043" s="25">
        <v>0</v>
      </c>
      <c r="N2043" s="26" t="s">
        <v>5383</v>
      </c>
      <c r="O2043" s="15"/>
    </row>
    <row r="2044" spans="1:15" ht="31.5" x14ac:dyDescent="0.25">
      <c r="A2044" s="38" t="s">
        <v>3162</v>
      </c>
      <c r="B2044" s="26" t="s">
        <v>4090</v>
      </c>
      <c r="C2044" s="24" t="s">
        <v>4091</v>
      </c>
      <c r="D2044" s="25">
        <v>0</v>
      </c>
      <c r="E2044" s="25">
        <v>31.103999999999999</v>
      </c>
      <c r="F2044" s="25">
        <v>0</v>
      </c>
      <c r="G2044" s="25">
        <v>0</v>
      </c>
      <c r="H2044" s="25">
        <v>0</v>
      </c>
      <c r="I2044" s="25">
        <v>0</v>
      </c>
      <c r="J2044" s="25">
        <v>0.10118154381811</v>
      </c>
      <c r="K2044" s="25">
        <v>0</v>
      </c>
      <c r="L2044" s="25">
        <v>0</v>
      </c>
      <c r="M2044" s="25">
        <v>0</v>
      </c>
      <c r="N2044" s="26" t="s">
        <v>5383</v>
      </c>
      <c r="O2044" s="15"/>
    </row>
    <row r="2045" spans="1:15" ht="31.5" x14ac:dyDescent="0.25">
      <c r="A2045" s="38" t="s">
        <v>3162</v>
      </c>
      <c r="B2045" s="26" t="s">
        <v>4092</v>
      </c>
      <c r="C2045" s="24" t="s">
        <v>4093</v>
      </c>
      <c r="D2045" s="25">
        <v>0</v>
      </c>
      <c r="E2045" s="25">
        <v>27.864000000000001</v>
      </c>
      <c r="F2045" s="25">
        <v>0</v>
      </c>
      <c r="G2045" s="25">
        <v>0</v>
      </c>
      <c r="H2045" s="25">
        <v>0</v>
      </c>
      <c r="I2045" s="25">
        <v>0</v>
      </c>
      <c r="J2045" s="25">
        <v>9.0641799670390003E-2</v>
      </c>
      <c r="K2045" s="25">
        <v>0</v>
      </c>
      <c r="L2045" s="25">
        <v>0</v>
      </c>
      <c r="M2045" s="25">
        <v>0</v>
      </c>
      <c r="N2045" s="26" t="s">
        <v>5383</v>
      </c>
      <c r="O2045" s="15"/>
    </row>
    <row r="2046" spans="1:15" ht="31.5" x14ac:dyDescent="0.25">
      <c r="A2046" s="38" t="s">
        <v>3162</v>
      </c>
      <c r="B2046" s="26" t="s">
        <v>4094</v>
      </c>
      <c r="C2046" s="24" t="s">
        <v>4095</v>
      </c>
      <c r="D2046" s="25">
        <v>0</v>
      </c>
      <c r="E2046" s="25">
        <v>37.584000000000003</v>
      </c>
      <c r="F2046" s="25">
        <v>0</v>
      </c>
      <c r="G2046" s="25">
        <v>0</v>
      </c>
      <c r="H2046" s="25">
        <v>0</v>
      </c>
      <c r="I2046" s="25">
        <v>0</v>
      </c>
      <c r="J2046" s="25">
        <v>0.12226103211354999</v>
      </c>
      <c r="K2046" s="25">
        <v>0</v>
      </c>
      <c r="L2046" s="25">
        <v>0</v>
      </c>
      <c r="M2046" s="25">
        <v>0</v>
      </c>
      <c r="N2046" s="26" t="s">
        <v>5383</v>
      </c>
      <c r="O2046" s="15"/>
    </row>
    <row r="2047" spans="1:15" ht="31.5" x14ac:dyDescent="0.25">
      <c r="A2047" s="38" t="s">
        <v>3162</v>
      </c>
      <c r="B2047" s="26" t="s">
        <v>4096</v>
      </c>
      <c r="C2047" s="24" t="s">
        <v>4097</v>
      </c>
      <c r="D2047" s="25">
        <v>0</v>
      </c>
      <c r="E2047" s="25">
        <v>25.92</v>
      </c>
      <c r="F2047" s="25">
        <v>0</v>
      </c>
      <c r="G2047" s="25">
        <v>0</v>
      </c>
      <c r="H2047" s="25">
        <v>0</v>
      </c>
      <c r="I2047" s="25">
        <v>0</v>
      </c>
      <c r="J2047" s="25">
        <v>8.4317953181759997E-2</v>
      </c>
      <c r="K2047" s="25">
        <v>0</v>
      </c>
      <c r="L2047" s="25">
        <v>0</v>
      </c>
      <c r="M2047" s="25">
        <v>0</v>
      </c>
      <c r="N2047" s="26" t="s">
        <v>5383</v>
      </c>
      <c r="O2047" s="15"/>
    </row>
    <row r="2048" spans="1:15" ht="31.5" x14ac:dyDescent="0.25">
      <c r="A2048" s="38" t="s">
        <v>3162</v>
      </c>
      <c r="B2048" s="26" t="s">
        <v>4098</v>
      </c>
      <c r="C2048" s="24" t="s">
        <v>4099</v>
      </c>
      <c r="D2048" s="25">
        <v>0</v>
      </c>
      <c r="E2048" s="25">
        <v>26.568000000000001</v>
      </c>
      <c r="F2048" s="25">
        <v>0</v>
      </c>
      <c r="G2048" s="25">
        <v>0</v>
      </c>
      <c r="H2048" s="25">
        <v>0</v>
      </c>
      <c r="I2048" s="25">
        <v>0</v>
      </c>
      <c r="J2048" s="25">
        <v>8.6425902011300001E-2</v>
      </c>
      <c r="K2048" s="25">
        <v>0</v>
      </c>
      <c r="L2048" s="25">
        <v>0</v>
      </c>
      <c r="M2048" s="25">
        <v>0</v>
      </c>
      <c r="N2048" s="26" t="s">
        <v>5383</v>
      </c>
      <c r="O2048" s="15"/>
    </row>
    <row r="2049" spans="1:15" ht="31.5" x14ac:dyDescent="0.25">
      <c r="A2049" s="38" t="s">
        <v>3162</v>
      </c>
      <c r="B2049" s="26" t="s">
        <v>4100</v>
      </c>
      <c r="C2049" s="24" t="s">
        <v>4101</v>
      </c>
      <c r="D2049" s="25">
        <v>0</v>
      </c>
      <c r="E2049" s="25">
        <v>42.12</v>
      </c>
      <c r="F2049" s="25">
        <v>0</v>
      </c>
      <c r="G2049" s="25">
        <v>0</v>
      </c>
      <c r="H2049" s="25">
        <v>0</v>
      </c>
      <c r="I2049" s="25">
        <v>0</v>
      </c>
      <c r="J2049" s="25">
        <v>0.13701667392035999</v>
      </c>
      <c r="K2049" s="25">
        <v>0</v>
      </c>
      <c r="L2049" s="25">
        <v>0</v>
      </c>
      <c r="M2049" s="25">
        <v>0</v>
      </c>
      <c r="N2049" s="26" t="s">
        <v>5383</v>
      </c>
      <c r="O2049" s="15"/>
    </row>
    <row r="2050" spans="1:15" ht="31.5" x14ac:dyDescent="0.25">
      <c r="A2050" s="38" t="s">
        <v>3162</v>
      </c>
      <c r="B2050" s="26" t="s">
        <v>4102</v>
      </c>
      <c r="C2050" s="24" t="s">
        <v>4103</v>
      </c>
      <c r="D2050" s="25">
        <v>0</v>
      </c>
      <c r="E2050" s="25">
        <v>20.7</v>
      </c>
      <c r="F2050" s="25">
        <v>0</v>
      </c>
      <c r="G2050" s="25">
        <v>0</v>
      </c>
      <c r="H2050" s="25">
        <v>0</v>
      </c>
      <c r="I2050" s="25">
        <v>0</v>
      </c>
      <c r="J2050" s="25">
        <v>6.7337254277099995E-2</v>
      </c>
      <c r="K2050" s="25">
        <v>0</v>
      </c>
      <c r="L2050" s="25">
        <v>0</v>
      </c>
      <c r="M2050" s="25">
        <v>0</v>
      </c>
      <c r="N2050" s="26" t="s">
        <v>5383</v>
      </c>
      <c r="O2050" s="15"/>
    </row>
    <row r="2051" spans="1:15" ht="31.5" x14ac:dyDescent="0.25">
      <c r="A2051" s="38" t="s">
        <v>3162</v>
      </c>
      <c r="B2051" s="26" t="s">
        <v>4104</v>
      </c>
      <c r="C2051" s="24" t="s">
        <v>4105</v>
      </c>
      <c r="D2051" s="25">
        <v>0</v>
      </c>
      <c r="E2051" s="25">
        <v>18.837</v>
      </c>
      <c r="F2051" s="25">
        <v>0</v>
      </c>
      <c r="G2051" s="25">
        <v>0</v>
      </c>
      <c r="H2051" s="25">
        <v>0</v>
      </c>
      <c r="I2051" s="25">
        <v>0</v>
      </c>
      <c r="J2051" s="25">
        <v>6.1276901392160001E-2</v>
      </c>
      <c r="K2051" s="25">
        <v>0</v>
      </c>
      <c r="L2051" s="25">
        <v>0</v>
      </c>
      <c r="M2051" s="25">
        <v>0</v>
      </c>
      <c r="N2051" s="26" t="s">
        <v>5383</v>
      </c>
      <c r="O2051" s="15"/>
    </row>
    <row r="2052" spans="1:15" ht="31.5" x14ac:dyDescent="0.25">
      <c r="A2052" s="38" t="s">
        <v>3162</v>
      </c>
      <c r="B2052" s="26" t="s">
        <v>4106</v>
      </c>
      <c r="C2052" s="24" t="s">
        <v>4107</v>
      </c>
      <c r="D2052" s="25">
        <v>0</v>
      </c>
      <c r="E2052" s="25">
        <v>17.940000000000001</v>
      </c>
      <c r="F2052" s="25">
        <v>0</v>
      </c>
      <c r="G2052" s="25">
        <v>0</v>
      </c>
      <c r="H2052" s="25">
        <v>0</v>
      </c>
      <c r="I2052" s="25">
        <v>0</v>
      </c>
      <c r="J2052" s="25">
        <v>5.8358953706820003E-2</v>
      </c>
      <c r="K2052" s="25">
        <v>0</v>
      </c>
      <c r="L2052" s="25">
        <v>0</v>
      </c>
      <c r="M2052" s="25">
        <v>0</v>
      </c>
      <c r="N2052" s="26" t="s">
        <v>5383</v>
      </c>
      <c r="O2052" s="15"/>
    </row>
    <row r="2053" spans="1:15" ht="31.5" x14ac:dyDescent="0.25">
      <c r="A2053" s="38" t="s">
        <v>3162</v>
      </c>
      <c r="B2053" s="26" t="s">
        <v>4108</v>
      </c>
      <c r="C2053" s="24" t="s">
        <v>4109</v>
      </c>
      <c r="D2053" s="25">
        <v>0</v>
      </c>
      <c r="E2053" s="25">
        <v>27.6</v>
      </c>
      <c r="F2053" s="25">
        <v>0</v>
      </c>
      <c r="G2053" s="25">
        <v>0</v>
      </c>
      <c r="H2053" s="25">
        <v>0</v>
      </c>
      <c r="I2053" s="25">
        <v>0</v>
      </c>
      <c r="J2053" s="25">
        <v>8.9783005702799998E-2</v>
      </c>
      <c r="K2053" s="25">
        <v>0</v>
      </c>
      <c r="L2053" s="25">
        <v>0</v>
      </c>
      <c r="M2053" s="25">
        <v>0</v>
      </c>
      <c r="N2053" s="26" t="s">
        <v>5383</v>
      </c>
      <c r="O2053" s="15"/>
    </row>
    <row r="2054" spans="1:15" ht="31.5" x14ac:dyDescent="0.25">
      <c r="A2054" s="38" t="s">
        <v>3162</v>
      </c>
      <c r="B2054" s="26" t="s">
        <v>4110</v>
      </c>
      <c r="C2054" s="24" t="s">
        <v>4111</v>
      </c>
      <c r="D2054" s="25">
        <v>0</v>
      </c>
      <c r="E2054" s="25">
        <v>8.0730000000000004</v>
      </c>
      <c r="F2054" s="25">
        <v>0</v>
      </c>
      <c r="G2054" s="25">
        <v>0</v>
      </c>
      <c r="H2054" s="25">
        <v>0</v>
      </c>
      <c r="I2054" s="25">
        <v>0</v>
      </c>
      <c r="J2054" s="25">
        <v>2.6261529168059999E-2</v>
      </c>
      <c r="K2054" s="25">
        <v>0</v>
      </c>
      <c r="L2054" s="25">
        <v>0</v>
      </c>
      <c r="M2054" s="25">
        <v>0</v>
      </c>
      <c r="N2054" s="26" t="s">
        <v>5383</v>
      </c>
      <c r="O2054" s="15"/>
    </row>
    <row r="2055" spans="1:15" ht="31.5" x14ac:dyDescent="0.25">
      <c r="A2055" s="38" t="s">
        <v>3162</v>
      </c>
      <c r="B2055" s="26" t="s">
        <v>4112</v>
      </c>
      <c r="C2055" s="24" t="s">
        <v>4113</v>
      </c>
      <c r="D2055" s="25">
        <v>0</v>
      </c>
      <c r="E2055" s="25">
        <v>35.880000000000003</v>
      </c>
      <c r="F2055" s="25">
        <v>0</v>
      </c>
      <c r="G2055" s="25">
        <v>0</v>
      </c>
      <c r="H2055" s="25">
        <v>0</v>
      </c>
      <c r="I2055" s="25">
        <v>0</v>
      </c>
      <c r="J2055" s="25">
        <v>0.11671790741364001</v>
      </c>
      <c r="K2055" s="25">
        <v>0</v>
      </c>
      <c r="L2055" s="25">
        <v>0</v>
      </c>
      <c r="M2055" s="25">
        <v>0</v>
      </c>
      <c r="N2055" s="26" t="s">
        <v>5383</v>
      </c>
      <c r="O2055" s="15"/>
    </row>
    <row r="2056" spans="1:15" ht="31.5" x14ac:dyDescent="0.25">
      <c r="A2056" s="38" t="s">
        <v>3162</v>
      </c>
      <c r="B2056" s="26" t="s">
        <v>4114</v>
      </c>
      <c r="C2056" s="24" t="s">
        <v>4115</v>
      </c>
      <c r="D2056" s="25">
        <v>0</v>
      </c>
      <c r="E2056" s="25">
        <v>19.007999999999999</v>
      </c>
      <c r="F2056" s="25">
        <v>0</v>
      </c>
      <c r="G2056" s="25">
        <v>0</v>
      </c>
      <c r="H2056" s="25">
        <v>0</v>
      </c>
      <c r="I2056" s="25">
        <v>0</v>
      </c>
      <c r="J2056" s="25">
        <v>6.1833165666619998E-2</v>
      </c>
      <c r="K2056" s="25">
        <v>0</v>
      </c>
      <c r="L2056" s="25">
        <v>0</v>
      </c>
      <c r="M2056" s="25">
        <v>0</v>
      </c>
      <c r="N2056" s="26" t="s">
        <v>5383</v>
      </c>
      <c r="O2056" s="15"/>
    </row>
    <row r="2057" spans="1:15" ht="31.5" x14ac:dyDescent="0.25">
      <c r="A2057" s="38" t="s">
        <v>3162</v>
      </c>
      <c r="B2057" s="26" t="s">
        <v>4116</v>
      </c>
      <c r="C2057" s="24" t="s">
        <v>4117</v>
      </c>
      <c r="D2057" s="25">
        <v>0</v>
      </c>
      <c r="E2057" s="25">
        <v>20.16</v>
      </c>
      <c r="F2057" s="25">
        <v>0</v>
      </c>
      <c r="G2057" s="25">
        <v>0</v>
      </c>
      <c r="H2057" s="25">
        <v>0</v>
      </c>
      <c r="I2057" s="25">
        <v>0</v>
      </c>
      <c r="J2057" s="25">
        <v>6.5580630252479996E-2</v>
      </c>
      <c r="K2057" s="25">
        <v>0</v>
      </c>
      <c r="L2057" s="25">
        <v>0</v>
      </c>
      <c r="M2057" s="25">
        <v>0</v>
      </c>
      <c r="N2057" s="26" t="s">
        <v>5383</v>
      </c>
      <c r="O2057" s="15"/>
    </row>
    <row r="2058" spans="1:15" ht="31.5" x14ac:dyDescent="0.25">
      <c r="A2058" s="38" t="s">
        <v>3162</v>
      </c>
      <c r="B2058" s="26" t="s">
        <v>4118</v>
      </c>
      <c r="C2058" s="24" t="s">
        <v>4119</v>
      </c>
      <c r="D2058" s="25">
        <v>0</v>
      </c>
      <c r="E2058" s="25">
        <v>39.167999999999999</v>
      </c>
      <c r="F2058" s="25">
        <v>0</v>
      </c>
      <c r="G2058" s="25">
        <v>0</v>
      </c>
      <c r="H2058" s="25">
        <v>0</v>
      </c>
      <c r="I2058" s="25">
        <v>0</v>
      </c>
      <c r="J2058" s="25">
        <v>0.12741379591909999</v>
      </c>
      <c r="K2058" s="25">
        <v>0</v>
      </c>
      <c r="L2058" s="25">
        <v>0</v>
      </c>
      <c r="M2058" s="25">
        <v>0</v>
      </c>
      <c r="N2058" s="26" t="s">
        <v>5383</v>
      </c>
      <c r="O2058" s="15"/>
    </row>
    <row r="2059" spans="1:15" ht="31.5" x14ac:dyDescent="0.25">
      <c r="A2059" s="38" t="s">
        <v>3162</v>
      </c>
      <c r="B2059" s="26" t="s">
        <v>4120</v>
      </c>
      <c r="C2059" s="24" t="s">
        <v>4121</v>
      </c>
      <c r="D2059" s="25">
        <v>0</v>
      </c>
      <c r="E2059" s="25">
        <v>20.16</v>
      </c>
      <c r="F2059" s="25">
        <v>0</v>
      </c>
      <c r="G2059" s="25">
        <v>0</v>
      </c>
      <c r="H2059" s="25">
        <v>0</v>
      </c>
      <c r="I2059" s="25">
        <v>0</v>
      </c>
      <c r="J2059" s="25">
        <v>6.5580630252479996E-2</v>
      </c>
      <c r="K2059" s="25">
        <v>0</v>
      </c>
      <c r="L2059" s="25">
        <v>0</v>
      </c>
      <c r="M2059" s="25">
        <v>0</v>
      </c>
      <c r="N2059" s="26" t="s">
        <v>5383</v>
      </c>
      <c r="O2059" s="15"/>
    </row>
    <row r="2060" spans="1:15" ht="31.5" x14ac:dyDescent="0.25">
      <c r="A2060" s="38" t="s">
        <v>3162</v>
      </c>
      <c r="B2060" s="26" t="s">
        <v>4122</v>
      </c>
      <c r="C2060" s="24" t="s">
        <v>4123</v>
      </c>
      <c r="D2060" s="25">
        <v>0</v>
      </c>
      <c r="E2060" s="25">
        <v>41.472000000000001</v>
      </c>
      <c r="F2060" s="25">
        <v>0</v>
      </c>
      <c r="G2060" s="25">
        <v>0</v>
      </c>
      <c r="H2060" s="25">
        <v>0</v>
      </c>
      <c r="I2060" s="25">
        <v>0</v>
      </c>
      <c r="J2060" s="25">
        <v>0.13490872509081001</v>
      </c>
      <c r="K2060" s="25">
        <v>0</v>
      </c>
      <c r="L2060" s="25">
        <v>0</v>
      </c>
      <c r="M2060" s="25">
        <v>0</v>
      </c>
      <c r="N2060" s="26" t="s">
        <v>5383</v>
      </c>
      <c r="O2060" s="15"/>
    </row>
    <row r="2061" spans="1:15" ht="31.5" x14ac:dyDescent="0.25">
      <c r="A2061" s="38" t="s">
        <v>3162</v>
      </c>
      <c r="B2061" s="26" t="s">
        <v>4124</v>
      </c>
      <c r="C2061" s="24" t="s">
        <v>4125</v>
      </c>
      <c r="D2061" s="25">
        <v>0</v>
      </c>
      <c r="E2061" s="25">
        <v>36.287999999999997</v>
      </c>
      <c r="F2061" s="25">
        <v>0</v>
      </c>
      <c r="G2061" s="25">
        <v>0</v>
      </c>
      <c r="H2061" s="25">
        <v>0</v>
      </c>
      <c r="I2061" s="25">
        <v>0</v>
      </c>
      <c r="J2061" s="25">
        <v>0.11804513445445999</v>
      </c>
      <c r="K2061" s="25">
        <v>0</v>
      </c>
      <c r="L2061" s="25">
        <v>0</v>
      </c>
      <c r="M2061" s="25">
        <v>0</v>
      </c>
      <c r="N2061" s="26" t="s">
        <v>5383</v>
      </c>
      <c r="O2061" s="15"/>
    </row>
    <row r="2062" spans="1:15" ht="63" x14ac:dyDescent="0.25">
      <c r="A2062" s="38" t="s">
        <v>3162</v>
      </c>
      <c r="B2062" s="26" t="s">
        <v>4126</v>
      </c>
      <c r="C2062" s="24" t="s">
        <v>4127</v>
      </c>
      <c r="D2062" s="25">
        <v>0</v>
      </c>
      <c r="E2062" s="25">
        <v>94.668000000000006</v>
      </c>
      <c r="F2062" s="25">
        <v>0</v>
      </c>
      <c r="G2062" s="25">
        <v>0</v>
      </c>
      <c r="H2062" s="25">
        <v>0</v>
      </c>
      <c r="I2062" s="25">
        <v>0</v>
      </c>
      <c r="J2062" s="25">
        <v>0.30795570956059998</v>
      </c>
      <c r="K2062" s="25">
        <v>0</v>
      </c>
      <c r="L2062" s="25">
        <v>0</v>
      </c>
      <c r="M2062" s="25">
        <v>0</v>
      </c>
      <c r="N2062" s="26" t="s">
        <v>5383</v>
      </c>
      <c r="O2062" s="15"/>
    </row>
    <row r="2063" spans="1:15" ht="31.5" x14ac:dyDescent="0.25">
      <c r="A2063" s="38" t="s">
        <v>3162</v>
      </c>
      <c r="B2063" s="26" t="s">
        <v>4128</v>
      </c>
      <c r="C2063" s="24" t="s">
        <v>4129</v>
      </c>
      <c r="D2063" s="25">
        <v>0</v>
      </c>
      <c r="E2063" s="25">
        <v>42.335999999999999</v>
      </c>
      <c r="F2063" s="25">
        <v>0</v>
      </c>
      <c r="G2063" s="25">
        <v>0</v>
      </c>
      <c r="H2063" s="25">
        <v>0</v>
      </c>
      <c r="I2063" s="25">
        <v>0</v>
      </c>
      <c r="J2063" s="25">
        <v>0.1377193235302</v>
      </c>
      <c r="K2063" s="25">
        <v>0</v>
      </c>
      <c r="L2063" s="25">
        <v>0</v>
      </c>
      <c r="M2063" s="25">
        <v>0</v>
      </c>
      <c r="N2063" s="26" t="s">
        <v>5383</v>
      </c>
      <c r="O2063" s="15"/>
    </row>
    <row r="2064" spans="1:15" ht="31.5" x14ac:dyDescent="0.25">
      <c r="A2064" s="38" t="s">
        <v>3162</v>
      </c>
      <c r="B2064" s="26" t="s">
        <v>4130</v>
      </c>
      <c r="C2064" s="24" t="s">
        <v>4131</v>
      </c>
      <c r="D2064" s="25">
        <v>0</v>
      </c>
      <c r="E2064" s="25">
        <v>22.68</v>
      </c>
      <c r="F2064" s="25">
        <v>0</v>
      </c>
      <c r="G2064" s="25">
        <v>0</v>
      </c>
      <c r="H2064" s="25">
        <v>0</v>
      </c>
      <c r="I2064" s="25">
        <v>0</v>
      </c>
      <c r="J2064" s="25">
        <v>7.3778209034040004E-2</v>
      </c>
      <c r="K2064" s="25">
        <v>0</v>
      </c>
      <c r="L2064" s="25">
        <v>0</v>
      </c>
      <c r="M2064" s="25">
        <v>0</v>
      </c>
      <c r="N2064" s="26" t="s">
        <v>5383</v>
      </c>
      <c r="O2064" s="15"/>
    </row>
    <row r="2065" spans="1:15" ht="31.5" x14ac:dyDescent="0.25">
      <c r="A2065" s="38" t="s">
        <v>3162</v>
      </c>
      <c r="B2065" s="26" t="s">
        <v>4132</v>
      </c>
      <c r="C2065" s="24" t="s">
        <v>4133</v>
      </c>
      <c r="D2065" s="25">
        <v>0</v>
      </c>
      <c r="E2065" s="25">
        <v>19.440000000000001</v>
      </c>
      <c r="F2065" s="25">
        <v>0</v>
      </c>
      <c r="G2065" s="25">
        <v>0</v>
      </c>
      <c r="H2065" s="25">
        <v>0</v>
      </c>
      <c r="I2065" s="25">
        <v>0</v>
      </c>
      <c r="J2065" s="25">
        <v>6.3238464886319998E-2</v>
      </c>
      <c r="K2065" s="25">
        <v>0</v>
      </c>
      <c r="L2065" s="25">
        <v>0</v>
      </c>
      <c r="M2065" s="25">
        <v>0</v>
      </c>
      <c r="N2065" s="26" t="s">
        <v>5383</v>
      </c>
      <c r="O2065" s="15"/>
    </row>
    <row r="2066" spans="1:15" ht="31.5" x14ac:dyDescent="0.25">
      <c r="A2066" s="38" t="s">
        <v>3162</v>
      </c>
      <c r="B2066" s="26" t="s">
        <v>4134</v>
      </c>
      <c r="C2066" s="24" t="s">
        <v>4135</v>
      </c>
      <c r="D2066" s="25">
        <v>0</v>
      </c>
      <c r="E2066" s="25">
        <v>17.28</v>
      </c>
      <c r="F2066" s="25">
        <v>0</v>
      </c>
      <c r="G2066" s="25">
        <v>0</v>
      </c>
      <c r="H2066" s="25">
        <v>0</v>
      </c>
      <c r="I2066" s="25">
        <v>0</v>
      </c>
      <c r="J2066" s="25">
        <v>5.6211968787840003E-2</v>
      </c>
      <c r="K2066" s="25">
        <v>0</v>
      </c>
      <c r="L2066" s="25">
        <v>0</v>
      </c>
      <c r="M2066" s="25">
        <v>0</v>
      </c>
      <c r="N2066" s="26" t="s">
        <v>5383</v>
      </c>
      <c r="O2066" s="15"/>
    </row>
    <row r="2067" spans="1:15" ht="47.25" x14ac:dyDescent="0.25">
      <c r="A2067" s="38" t="s">
        <v>3162</v>
      </c>
      <c r="B2067" s="26" t="s">
        <v>4136</v>
      </c>
      <c r="C2067" s="24" t="s">
        <v>4137</v>
      </c>
      <c r="D2067" s="25">
        <v>0</v>
      </c>
      <c r="E2067" s="25">
        <v>45.747</v>
      </c>
      <c r="F2067" s="25">
        <v>0</v>
      </c>
      <c r="G2067" s="25">
        <v>0</v>
      </c>
      <c r="H2067" s="25">
        <v>0</v>
      </c>
      <c r="I2067" s="25">
        <v>0</v>
      </c>
      <c r="J2067" s="25">
        <v>0.14881533195239</v>
      </c>
      <c r="K2067" s="25">
        <v>0</v>
      </c>
      <c r="L2067" s="25">
        <v>0</v>
      </c>
      <c r="M2067" s="25">
        <v>0</v>
      </c>
      <c r="N2067" s="26" t="s">
        <v>5383</v>
      </c>
      <c r="O2067" s="15"/>
    </row>
    <row r="2068" spans="1:15" ht="47.25" x14ac:dyDescent="0.25">
      <c r="A2068" s="38" t="s">
        <v>3162</v>
      </c>
      <c r="B2068" s="26" t="s">
        <v>4138</v>
      </c>
      <c r="C2068" s="24" t="s">
        <v>4139</v>
      </c>
      <c r="D2068" s="25">
        <v>0</v>
      </c>
      <c r="E2068" s="25">
        <v>29.67</v>
      </c>
      <c r="F2068" s="25">
        <v>0</v>
      </c>
      <c r="G2068" s="25">
        <v>0</v>
      </c>
      <c r="H2068" s="25">
        <v>0</v>
      </c>
      <c r="I2068" s="25">
        <v>0</v>
      </c>
      <c r="J2068" s="25">
        <v>9.651673113051E-2</v>
      </c>
      <c r="K2068" s="25">
        <v>0</v>
      </c>
      <c r="L2068" s="25">
        <v>0</v>
      </c>
      <c r="M2068" s="25">
        <v>0</v>
      </c>
      <c r="N2068" s="26" t="s">
        <v>5383</v>
      </c>
      <c r="O2068" s="15"/>
    </row>
    <row r="2069" spans="1:15" ht="47.25" x14ac:dyDescent="0.25">
      <c r="A2069" s="38" t="s">
        <v>3162</v>
      </c>
      <c r="B2069" s="26" t="s">
        <v>4140</v>
      </c>
      <c r="C2069" s="24" t="s">
        <v>4141</v>
      </c>
      <c r="D2069" s="25">
        <v>0</v>
      </c>
      <c r="E2069" s="25">
        <v>19.734000000000002</v>
      </c>
      <c r="F2069" s="25">
        <v>0</v>
      </c>
      <c r="G2069" s="25">
        <v>0</v>
      </c>
      <c r="H2069" s="25">
        <v>0</v>
      </c>
      <c r="I2069" s="25">
        <v>0</v>
      </c>
      <c r="J2069" s="25">
        <v>6.4194849077500005E-2</v>
      </c>
      <c r="K2069" s="25">
        <v>0</v>
      </c>
      <c r="L2069" s="25">
        <v>0</v>
      </c>
      <c r="M2069" s="25">
        <v>0</v>
      </c>
      <c r="N2069" s="26" t="s">
        <v>5383</v>
      </c>
      <c r="O2069" s="15"/>
    </row>
    <row r="2070" spans="1:15" ht="31.5" x14ac:dyDescent="0.25">
      <c r="A2070" s="38" t="s">
        <v>3162</v>
      </c>
      <c r="B2070" s="26" t="s">
        <v>4142</v>
      </c>
      <c r="C2070" s="24" t="s">
        <v>4143</v>
      </c>
      <c r="D2070" s="25">
        <v>0</v>
      </c>
      <c r="E2070" s="25">
        <v>17.042999999999999</v>
      </c>
      <c r="F2070" s="25">
        <v>0</v>
      </c>
      <c r="G2070" s="25">
        <v>0</v>
      </c>
      <c r="H2070" s="25">
        <v>0</v>
      </c>
      <c r="I2070" s="25">
        <v>0</v>
      </c>
      <c r="J2070" s="25">
        <v>5.544100602147E-2</v>
      </c>
      <c r="K2070" s="25">
        <v>0</v>
      </c>
      <c r="L2070" s="25">
        <v>0</v>
      </c>
      <c r="M2070" s="25">
        <v>0</v>
      </c>
      <c r="N2070" s="26" t="s">
        <v>5383</v>
      </c>
      <c r="O2070" s="15"/>
    </row>
    <row r="2071" spans="1:15" ht="31.5" x14ac:dyDescent="0.25">
      <c r="A2071" s="38" t="s">
        <v>3162</v>
      </c>
      <c r="B2071" s="26" t="s">
        <v>4144</v>
      </c>
      <c r="C2071" s="24" t="s">
        <v>4145</v>
      </c>
      <c r="D2071" s="25">
        <v>0</v>
      </c>
      <c r="E2071" s="25">
        <v>12.42</v>
      </c>
      <c r="F2071" s="25">
        <v>0</v>
      </c>
      <c r="G2071" s="25">
        <v>0</v>
      </c>
      <c r="H2071" s="25">
        <v>0</v>
      </c>
      <c r="I2071" s="25">
        <v>0</v>
      </c>
      <c r="J2071" s="25">
        <v>4.040235256626E-2</v>
      </c>
      <c r="K2071" s="25">
        <v>0</v>
      </c>
      <c r="L2071" s="25">
        <v>0</v>
      </c>
      <c r="M2071" s="25">
        <v>0</v>
      </c>
      <c r="N2071" s="26" t="s">
        <v>5383</v>
      </c>
      <c r="O2071" s="15"/>
    </row>
    <row r="2072" spans="1:15" ht="47.25" x14ac:dyDescent="0.25">
      <c r="A2072" s="38" t="s">
        <v>3162</v>
      </c>
      <c r="B2072" s="26" t="s">
        <v>4146</v>
      </c>
      <c r="C2072" s="24" t="s">
        <v>4147</v>
      </c>
      <c r="D2072" s="25">
        <v>0</v>
      </c>
      <c r="E2072" s="25">
        <v>30.911999999999999</v>
      </c>
      <c r="F2072" s="25">
        <v>0</v>
      </c>
      <c r="G2072" s="25">
        <v>0</v>
      </c>
      <c r="H2072" s="25">
        <v>0</v>
      </c>
      <c r="I2072" s="25">
        <v>0</v>
      </c>
      <c r="J2072" s="25">
        <v>0.10055696638713001</v>
      </c>
      <c r="K2072" s="25">
        <v>0</v>
      </c>
      <c r="L2072" s="25">
        <v>0</v>
      </c>
      <c r="M2072" s="25">
        <v>0</v>
      </c>
      <c r="N2072" s="26" t="s">
        <v>5383</v>
      </c>
      <c r="O2072" s="15"/>
    </row>
    <row r="2073" spans="1:15" ht="31.5" x14ac:dyDescent="0.25">
      <c r="A2073" s="38" t="s">
        <v>3162</v>
      </c>
      <c r="B2073" s="26" t="s">
        <v>4148</v>
      </c>
      <c r="C2073" s="24" t="s">
        <v>4149</v>
      </c>
      <c r="D2073" s="25">
        <v>0</v>
      </c>
      <c r="E2073" s="25">
        <v>33.695999999999998</v>
      </c>
      <c r="F2073" s="25">
        <v>0</v>
      </c>
      <c r="G2073" s="25">
        <v>0</v>
      </c>
      <c r="H2073" s="25">
        <v>0</v>
      </c>
      <c r="I2073" s="25">
        <v>0</v>
      </c>
      <c r="J2073" s="25">
        <v>0.10961333913628001</v>
      </c>
      <c r="K2073" s="25">
        <v>0</v>
      </c>
      <c r="L2073" s="25">
        <v>0</v>
      </c>
      <c r="M2073" s="25">
        <v>0</v>
      </c>
      <c r="N2073" s="26" t="s">
        <v>5383</v>
      </c>
      <c r="O2073" s="15"/>
    </row>
    <row r="2074" spans="1:15" ht="31.5" x14ac:dyDescent="0.25">
      <c r="A2074" s="38" t="s">
        <v>3162</v>
      </c>
      <c r="B2074" s="26" t="s">
        <v>4150</v>
      </c>
      <c r="C2074" s="24" t="s">
        <v>4151</v>
      </c>
      <c r="D2074" s="25">
        <v>0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6" t="s">
        <v>5383</v>
      </c>
      <c r="O2074" s="15"/>
    </row>
    <row r="2075" spans="1:15" ht="31.5" x14ac:dyDescent="0.25">
      <c r="A2075" s="38" t="s">
        <v>3162</v>
      </c>
      <c r="B2075" s="26" t="s">
        <v>4152</v>
      </c>
      <c r="C2075" s="24" t="s">
        <v>4153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6" t="s">
        <v>5383</v>
      </c>
      <c r="O2075" s="15"/>
    </row>
    <row r="2076" spans="1:15" x14ac:dyDescent="0.25">
      <c r="A2076" s="38" t="s">
        <v>3162</v>
      </c>
      <c r="B2076" s="26" t="s">
        <v>4154</v>
      </c>
      <c r="C2076" s="24" t="s">
        <v>4155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6" t="s">
        <v>5383</v>
      </c>
      <c r="O2076" s="15"/>
    </row>
    <row r="2077" spans="1:15" x14ac:dyDescent="0.25">
      <c r="A2077" s="38" t="s">
        <v>3162</v>
      </c>
      <c r="B2077" s="26" t="s">
        <v>4156</v>
      </c>
      <c r="C2077" s="24" t="s">
        <v>4157</v>
      </c>
      <c r="D2077" s="25">
        <v>0</v>
      </c>
      <c r="E2077" s="25">
        <v>12.42</v>
      </c>
      <c r="F2077" s="25">
        <v>0</v>
      </c>
      <c r="G2077" s="25">
        <v>0</v>
      </c>
      <c r="H2077" s="25">
        <v>0</v>
      </c>
      <c r="I2077" s="25">
        <v>0</v>
      </c>
      <c r="J2077" s="25">
        <v>4.040235256626E-2</v>
      </c>
      <c r="K2077" s="25">
        <v>0</v>
      </c>
      <c r="L2077" s="25">
        <v>0</v>
      </c>
      <c r="M2077" s="25">
        <v>0</v>
      </c>
      <c r="N2077" s="26" t="s">
        <v>5383</v>
      </c>
      <c r="O2077" s="15"/>
    </row>
    <row r="2078" spans="1:15" ht="31.5" x14ac:dyDescent="0.25">
      <c r="A2078" s="38" t="s">
        <v>3162</v>
      </c>
      <c r="B2078" s="26" t="s">
        <v>4158</v>
      </c>
      <c r="C2078" s="24" t="s">
        <v>4159</v>
      </c>
      <c r="D2078" s="25">
        <v>0</v>
      </c>
      <c r="E2078" s="25">
        <v>16.559999999999999</v>
      </c>
      <c r="F2078" s="25">
        <v>0</v>
      </c>
      <c r="G2078" s="25">
        <v>0</v>
      </c>
      <c r="H2078" s="25">
        <v>0</v>
      </c>
      <c r="I2078" s="25">
        <v>0</v>
      </c>
      <c r="J2078" s="25">
        <v>5.3869803421679997E-2</v>
      </c>
      <c r="K2078" s="25">
        <v>0</v>
      </c>
      <c r="L2078" s="25">
        <v>0</v>
      </c>
      <c r="M2078" s="25">
        <v>0</v>
      </c>
      <c r="N2078" s="26" t="s">
        <v>5383</v>
      </c>
      <c r="O2078" s="15"/>
    </row>
    <row r="2079" spans="1:15" ht="31.5" x14ac:dyDescent="0.25">
      <c r="A2079" s="38" t="s">
        <v>3162</v>
      </c>
      <c r="B2079" s="26" t="s">
        <v>4160</v>
      </c>
      <c r="C2079" s="24" t="s">
        <v>4161</v>
      </c>
      <c r="D2079" s="25">
        <v>0</v>
      </c>
      <c r="E2079" s="25">
        <v>16.559999999999999</v>
      </c>
      <c r="F2079" s="25">
        <v>0</v>
      </c>
      <c r="G2079" s="25">
        <v>0</v>
      </c>
      <c r="H2079" s="25">
        <v>0</v>
      </c>
      <c r="I2079" s="25">
        <v>0</v>
      </c>
      <c r="J2079" s="25">
        <v>5.3869803421679997E-2</v>
      </c>
      <c r="K2079" s="25">
        <v>0</v>
      </c>
      <c r="L2079" s="25">
        <v>0</v>
      </c>
      <c r="M2079" s="25">
        <v>0</v>
      </c>
      <c r="N2079" s="26" t="s">
        <v>5383</v>
      </c>
      <c r="O2079" s="15"/>
    </row>
    <row r="2080" spans="1:15" ht="31.5" x14ac:dyDescent="0.25">
      <c r="A2080" s="38" t="s">
        <v>3162</v>
      </c>
      <c r="B2080" s="26" t="s">
        <v>4162</v>
      </c>
      <c r="C2080" s="24" t="s">
        <v>4163</v>
      </c>
      <c r="D2080" s="25">
        <v>0</v>
      </c>
      <c r="E2080" s="25">
        <v>13.8</v>
      </c>
      <c r="F2080" s="25">
        <v>0</v>
      </c>
      <c r="G2080" s="25">
        <v>0</v>
      </c>
      <c r="H2080" s="25">
        <v>0</v>
      </c>
      <c r="I2080" s="25">
        <v>0</v>
      </c>
      <c r="J2080" s="25">
        <v>4.4891502851399999E-2</v>
      </c>
      <c r="K2080" s="25">
        <v>0</v>
      </c>
      <c r="L2080" s="25">
        <v>0</v>
      </c>
      <c r="M2080" s="25">
        <v>0</v>
      </c>
      <c r="N2080" s="26" t="s">
        <v>5383</v>
      </c>
      <c r="O2080" s="15"/>
    </row>
    <row r="2081" spans="1:15" ht="31.5" x14ac:dyDescent="0.25">
      <c r="A2081" s="38" t="s">
        <v>3162</v>
      </c>
      <c r="B2081" s="26" t="s">
        <v>4164</v>
      </c>
      <c r="C2081" s="24" t="s">
        <v>4165</v>
      </c>
      <c r="D2081" s="25">
        <v>0</v>
      </c>
      <c r="E2081" s="25">
        <v>24.84</v>
      </c>
      <c r="F2081" s="25">
        <v>0</v>
      </c>
      <c r="G2081" s="25">
        <v>0</v>
      </c>
      <c r="H2081" s="25">
        <v>0</v>
      </c>
      <c r="I2081" s="25">
        <v>0</v>
      </c>
      <c r="J2081" s="25">
        <v>8.0804705132519999E-2</v>
      </c>
      <c r="K2081" s="25">
        <v>0</v>
      </c>
      <c r="L2081" s="25">
        <v>0</v>
      </c>
      <c r="M2081" s="25">
        <v>0</v>
      </c>
      <c r="N2081" s="26" t="s">
        <v>5383</v>
      </c>
      <c r="O2081" s="15"/>
    </row>
    <row r="2082" spans="1:15" x14ac:dyDescent="0.25">
      <c r="A2082" s="38" t="s">
        <v>3162</v>
      </c>
      <c r="B2082" s="26" t="s">
        <v>4166</v>
      </c>
      <c r="C2082" s="24" t="s">
        <v>4167</v>
      </c>
      <c r="D2082" s="25">
        <v>0</v>
      </c>
      <c r="E2082" s="25">
        <v>13.8</v>
      </c>
      <c r="F2082" s="25">
        <v>0</v>
      </c>
      <c r="G2082" s="25">
        <v>0</v>
      </c>
      <c r="H2082" s="25">
        <v>0</v>
      </c>
      <c r="I2082" s="25">
        <v>0</v>
      </c>
      <c r="J2082" s="25">
        <v>4.4891502851399999E-2</v>
      </c>
      <c r="K2082" s="25">
        <v>0</v>
      </c>
      <c r="L2082" s="25">
        <v>0</v>
      </c>
      <c r="M2082" s="25">
        <v>0</v>
      </c>
      <c r="N2082" s="26" t="s">
        <v>5383</v>
      </c>
      <c r="O2082" s="15"/>
    </row>
    <row r="2083" spans="1:15" ht="31.5" x14ac:dyDescent="0.25">
      <c r="A2083" s="38" t="s">
        <v>3162</v>
      </c>
      <c r="B2083" s="26" t="s">
        <v>4168</v>
      </c>
      <c r="C2083" s="24" t="s">
        <v>4169</v>
      </c>
      <c r="D2083" s="25">
        <v>0</v>
      </c>
      <c r="E2083" s="25">
        <v>6.9</v>
      </c>
      <c r="F2083" s="25">
        <v>0</v>
      </c>
      <c r="G2083" s="25">
        <v>0</v>
      </c>
      <c r="H2083" s="25">
        <v>0</v>
      </c>
      <c r="I2083" s="25">
        <v>0</v>
      </c>
      <c r="J2083" s="25">
        <v>2.2445751425699999E-2</v>
      </c>
      <c r="K2083" s="25">
        <v>0</v>
      </c>
      <c r="L2083" s="25">
        <v>0</v>
      </c>
      <c r="M2083" s="25">
        <v>0</v>
      </c>
      <c r="N2083" s="26" t="s">
        <v>5383</v>
      </c>
      <c r="O2083" s="15"/>
    </row>
    <row r="2084" spans="1:15" x14ac:dyDescent="0.25">
      <c r="A2084" s="38" t="s">
        <v>3162</v>
      </c>
      <c r="B2084" s="26" t="s">
        <v>4170</v>
      </c>
      <c r="C2084" s="24" t="s">
        <v>4171</v>
      </c>
      <c r="D2084" s="25">
        <v>0</v>
      </c>
      <c r="E2084" s="25">
        <v>41.4</v>
      </c>
      <c r="F2084" s="25">
        <v>0</v>
      </c>
      <c r="G2084" s="25">
        <v>0</v>
      </c>
      <c r="H2084" s="25">
        <v>0</v>
      </c>
      <c r="I2084" s="25">
        <v>0</v>
      </c>
      <c r="J2084" s="25">
        <v>0.13467450855419999</v>
      </c>
      <c r="K2084" s="25">
        <v>0</v>
      </c>
      <c r="L2084" s="25">
        <v>0</v>
      </c>
      <c r="M2084" s="25">
        <v>0</v>
      </c>
      <c r="N2084" s="26" t="s">
        <v>5383</v>
      </c>
      <c r="O2084" s="15"/>
    </row>
    <row r="2085" spans="1:15" ht="31.5" x14ac:dyDescent="0.25">
      <c r="A2085" s="38" t="s">
        <v>3162</v>
      </c>
      <c r="B2085" s="26" t="s">
        <v>4172</v>
      </c>
      <c r="C2085" s="24" t="s">
        <v>4173</v>
      </c>
      <c r="D2085" s="25">
        <v>0</v>
      </c>
      <c r="E2085" s="25">
        <v>16.559999999999999</v>
      </c>
      <c r="F2085" s="25">
        <v>0</v>
      </c>
      <c r="G2085" s="25">
        <v>0</v>
      </c>
      <c r="H2085" s="25">
        <v>0</v>
      </c>
      <c r="I2085" s="25">
        <v>0</v>
      </c>
      <c r="J2085" s="25">
        <v>5.3869803421679997E-2</v>
      </c>
      <c r="K2085" s="25">
        <v>0</v>
      </c>
      <c r="L2085" s="25">
        <v>0</v>
      </c>
      <c r="M2085" s="25">
        <v>0</v>
      </c>
      <c r="N2085" s="26" t="s">
        <v>5383</v>
      </c>
      <c r="O2085" s="15"/>
    </row>
    <row r="2086" spans="1:15" ht="31.5" x14ac:dyDescent="0.25">
      <c r="A2086" s="38" t="s">
        <v>3162</v>
      </c>
      <c r="B2086" s="26" t="s">
        <v>4174</v>
      </c>
      <c r="C2086" s="24" t="s">
        <v>4175</v>
      </c>
      <c r="D2086" s="25">
        <v>0</v>
      </c>
      <c r="E2086" s="25">
        <v>24.84</v>
      </c>
      <c r="F2086" s="25">
        <v>0</v>
      </c>
      <c r="G2086" s="25">
        <v>0</v>
      </c>
      <c r="H2086" s="25">
        <v>0</v>
      </c>
      <c r="I2086" s="25">
        <v>0</v>
      </c>
      <c r="J2086" s="25">
        <v>8.0804705132519999E-2</v>
      </c>
      <c r="K2086" s="25">
        <v>0</v>
      </c>
      <c r="L2086" s="25">
        <v>0</v>
      </c>
      <c r="M2086" s="25">
        <v>0</v>
      </c>
      <c r="N2086" s="26" t="s">
        <v>5383</v>
      </c>
      <c r="O2086" s="15"/>
    </row>
    <row r="2087" spans="1:15" ht="31.5" x14ac:dyDescent="0.25">
      <c r="A2087" s="38" t="s">
        <v>3162</v>
      </c>
      <c r="B2087" s="26" t="s">
        <v>4176</v>
      </c>
      <c r="C2087" s="24" t="s">
        <v>4177</v>
      </c>
      <c r="D2087" s="25">
        <v>0</v>
      </c>
      <c r="E2087" s="25">
        <v>30.36</v>
      </c>
      <c r="F2087" s="25">
        <v>0</v>
      </c>
      <c r="G2087" s="25">
        <v>0</v>
      </c>
      <c r="H2087" s="25">
        <v>0</v>
      </c>
      <c r="I2087" s="25">
        <v>0</v>
      </c>
      <c r="J2087" s="25">
        <v>9.8761306273079996E-2</v>
      </c>
      <c r="K2087" s="25">
        <v>0</v>
      </c>
      <c r="L2087" s="25">
        <v>0</v>
      </c>
      <c r="M2087" s="25">
        <v>0</v>
      </c>
      <c r="N2087" s="26" t="s">
        <v>5383</v>
      </c>
      <c r="O2087" s="15"/>
    </row>
    <row r="2088" spans="1:15" ht="31.5" x14ac:dyDescent="0.25">
      <c r="A2088" s="38" t="s">
        <v>3162</v>
      </c>
      <c r="B2088" s="26" t="s">
        <v>4178</v>
      </c>
      <c r="C2088" s="24" t="s">
        <v>4179</v>
      </c>
      <c r="D2088" s="25">
        <v>0</v>
      </c>
      <c r="E2088" s="25">
        <v>8.2799999999999994</v>
      </c>
      <c r="F2088" s="25">
        <v>0</v>
      </c>
      <c r="G2088" s="25">
        <v>0</v>
      </c>
      <c r="H2088" s="25">
        <v>0</v>
      </c>
      <c r="I2088" s="25">
        <v>0</v>
      </c>
      <c r="J2088" s="25">
        <v>2.6934901710839999E-2</v>
      </c>
      <c r="K2088" s="25">
        <v>0</v>
      </c>
      <c r="L2088" s="25">
        <v>0</v>
      </c>
      <c r="M2088" s="25">
        <v>0</v>
      </c>
      <c r="N2088" s="26" t="s">
        <v>5383</v>
      </c>
      <c r="O2088" s="15"/>
    </row>
    <row r="2089" spans="1:15" ht="31.5" x14ac:dyDescent="0.25">
      <c r="A2089" s="38" t="s">
        <v>3162</v>
      </c>
      <c r="B2089" s="26" t="s">
        <v>4180</v>
      </c>
      <c r="C2089" s="24" t="s">
        <v>4181</v>
      </c>
      <c r="D2089" s="25">
        <v>0</v>
      </c>
      <c r="E2089" s="25">
        <v>12.42</v>
      </c>
      <c r="F2089" s="25">
        <v>0</v>
      </c>
      <c r="G2089" s="25">
        <v>0</v>
      </c>
      <c r="H2089" s="25">
        <v>0</v>
      </c>
      <c r="I2089" s="25">
        <v>0</v>
      </c>
      <c r="J2089" s="25">
        <v>4.040235256626E-2</v>
      </c>
      <c r="K2089" s="25">
        <v>0</v>
      </c>
      <c r="L2089" s="25">
        <v>0</v>
      </c>
      <c r="M2089" s="25">
        <v>0</v>
      </c>
      <c r="N2089" s="26" t="s">
        <v>5383</v>
      </c>
      <c r="O2089" s="15"/>
    </row>
    <row r="2090" spans="1:15" ht="31.5" x14ac:dyDescent="0.25">
      <c r="A2090" s="38" t="s">
        <v>3162</v>
      </c>
      <c r="B2090" s="26" t="s">
        <v>4182</v>
      </c>
      <c r="C2090" s="24" t="s">
        <v>4183</v>
      </c>
      <c r="D2090" s="25">
        <v>0</v>
      </c>
      <c r="E2090" s="25">
        <v>16.559999999999999</v>
      </c>
      <c r="F2090" s="25">
        <v>0</v>
      </c>
      <c r="G2090" s="25">
        <v>0</v>
      </c>
      <c r="H2090" s="25">
        <v>0</v>
      </c>
      <c r="I2090" s="25">
        <v>0</v>
      </c>
      <c r="J2090" s="25">
        <v>5.3869803421679997E-2</v>
      </c>
      <c r="K2090" s="25">
        <v>0</v>
      </c>
      <c r="L2090" s="25">
        <v>0</v>
      </c>
      <c r="M2090" s="25">
        <v>0</v>
      </c>
      <c r="N2090" s="26" t="s">
        <v>5383</v>
      </c>
      <c r="O2090" s="15"/>
    </row>
    <row r="2091" spans="1:15" ht="31.5" x14ac:dyDescent="0.25">
      <c r="A2091" s="38" t="s">
        <v>3162</v>
      </c>
      <c r="B2091" s="26" t="s">
        <v>4184</v>
      </c>
      <c r="C2091" s="24" t="s">
        <v>4185</v>
      </c>
      <c r="D2091" s="25">
        <v>0</v>
      </c>
      <c r="E2091" s="25">
        <v>48.3</v>
      </c>
      <c r="F2091" s="25">
        <v>0</v>
      </c>
      <c r="G2091" s="25">
        <v>0</v>
      </c>
      <c r="H2091" s="25">
        <v>0</v>
      </c>
      <c r="I2091" s="25">
        <v>0</v>
      </c>
      <c r="J2091" s="25">
        <v>0.15712025997990001</v>
      </c>
      <c r="K2091" s="25">
        <v>0</v>
      </c>
      <c r="L2091" s="25">
        <v>0</v>
      </c>
      <c r="M2091" s="25">
        <v>0</v>
      </c>
      <c r="N2091" s="26" t="s">
        <v>5383</v>
      </c>
      <c r="O2091" s="15"/>
    </row>
    <row r="2092" spans="1:15" ht="31.5" x14ac:dyDescent="0.25">
      <c r="A2092" s="38" t="s">
        <v>3162</v>
      </c>
      <c r="B2092" s="26" t="s">
        <v>4186</v>
      </c>
      <c r="C2092" s="24" t="s">
        <v>4187</v>
      </c>
      <c r="D2092" s="25">
        <v>0</v>
      </c>
      <c r="E2092" s="25">
        <v>20.7</v>
      </c>
      <c r="F2092" s="25">
        <v>0</v>
      </c>
      <c r="G2092" s="25">
        <v>0</v>
      </c>
      <c r="H2092" s="25">
        <v>0</v>
      </c>
      <c r="I2092" s="25">
        <v>0</v>
      </c>
      <c r="J2092" s="25">
        <v>6.7337254277099995E-2</v>
      </c>
      <c r="K2092" s="25">
        <v>0</v>
      </c>
      <c r="L2092" s="25">
        <v>0</v>
      </c>
      <c r="M2092" s="25">
        <v>0</v>
      </c>
      <c r="N2092" s="26" t="s">
        <v>5383</v>
      </c>
      <c r="O2092" s="15"/>
    </row>
    <row r="2093" spans="1:15" ht="31.5" x14ac:dyDescent="0.25">
      <c r="A2093" s="38" t="s">
        <v>3162</v>
      </c>
      <c r="B2093" s="26" t="s">
        <v>4188</v>
      </c>
      <c r="C2093" s="24" t="s">
        <v>4189</v>
      </c>
      <c r="D2093" s="25">
        <v>0</v>
      </c>
      <c r="E2093" s="25">
        <v>16.559999999999999</v>
      </c>
      <c r="F2093" s="25">
        <v>0</v>
      </c>
      <c r="G2093" s="25">
        <v>0</v>
      </c>
      <c r="H2093" s="25">
        <v>0</v>
      </c>
      <c r="I2093" s="25">
        <v>0</v>
      </c>
      <c r="J2093" s="25">
        <v>5.3869803421679997E-2</v>
      </c>
      <c r="K2093" s="25">
        <v>0</v>
      </c>
      <c r="L2093" s="25">
        <v>0</v>
      </c>
      <c r="M2093" s="25">
        <v>0</v>
      </c>
      <c r="N2093" s="26" t="s">
        <v>5383</v>
      </c>
      <c r="O2093" s="15"/>
    </row>
    <row r="2094" spans="1:15" ht="31.5" x14ac:dyDescent="0.25">
      <c r="A2094" s="38" t="s">
        <v>3162</v>
      </c>
      <c r="B2094" s="26" t="s">
        <v>4190</v>
      </c>
      <c r="C2094" s="24" t="s">
        <v>4191</v>
      </c>
      <c r="D2094" s="25">
        <v>0</v>
      </c>
      <c r="E2094" s="25">
        <v>28.98</v>
      </c>
      <c r="F2094" s="25">
        <v>0</v>
      </c>
      <c r="G2094" s="25">
        <v>0</v>
      </c>
      <c r="H2094" s="25">
        <v>0</v>
      </c>
      <c r="I2094" s="25">
        <v>0</v>
      </c>
      <c r="J2094" s="25">
        <v>9.4272155987940004E-2</v>
      </c>
      <c r="K2094" s="25">
        <v>0</v>
      </c>
      <c r="L2094" s="25">
        <v>0</v>
      </c>
      <c r="M2094" s="25">
        <v>0</v>
      </c>
      <c r="N2094" s="26" t="s">
        <v>5383</v>
      </c>
      <c r="O2094" s="15"/>
    </row>
    <row r="2095" spans="1:15" ht="31.5" x14ac:dyDescent="0.25">
      <c r="A2095" s="38" t="s">
        <v>3162</v>
      </c>
      <c r="B2095" s="26" t="s">
        <v>4192</v>
      </c>
      <c r="C2095" s="24" t="s">
        <v>4193</v>
      </c>
      <c r="D2095" s="25">
        <v>0</v>
      </c>
      <c r="E2095" s="25">
        <v>42.78</v>
      </c>
      <c r="F2095" s="25">
        <v>0</v>
      </c>
      <c r="G2095" s="25">
        <v>0</v>
      </c>
      <c r="H2095" s="25">
        <v>0</v>
      </c>
      <c r="I2095" s="25">
        <v>0</v>
      </c>
      <c r="J2095" s="25">
        <v>0.13916365883934001</v>
      </c>
      <c r="K2095" s="25">
        <v>0</v>
      </c>
      <c r="L2095" s="25">
        <v>0</v>
      </c>
      <c r="M2095" s="25">
        <v>0</v>
      </c>
      <c r="N2095" s="26" t="s">
        <v>5383</v>
      </c>
      <c r="O2095" s="15"/>
    </row>
    <row r="2096" spans="1:15" ht="31.5" x14ac:dyDescent="0.25">
      <c r="A2096" s="38" t="s">
        <v>3162</v>
      </c>
      <c r="B2096" s="26" t="s">
        <v>4194</v>
      </c>
      <c r="C2096" s="24" t="s">
        <v>4195</v>
      </c>
      <c r="D2096" s="25">
        <v>0</v>
      </c>
      <c r="E2096" s="25">
        <v>13.8</v>
      </c>
      <c r="F2096" s="25">
        <v>0</v>
      </c>
      <c r="G2096" s="25">
        <v>0</v>
      </c>
      <c r="H2096" s="25">
        <v>0</v>
      </c>
      <c r="I2096" s="25">
        <v>0</v>
      </c>
      <c r="J2096" s="25">
        <v>4.4891502851399999E-2</v>
      </c>
      <c r="K2096" s="25">
        <v>0</v>
      </c>
      <c r="L2096" s="25">
        <v>0</v>
      </c>
      <c r="M2096" s="25">
        <v>0</v>
      </c>
      <c r="N2096" s="26" t="s">
        <v>5383</v>
      </c>
      <c r="O2096" s="15"/>
    </row>
    <row r="2097" spans="1:15" ht="31.5" x14ac:dyDescent="0.25">
      <c r="A2097" s="38" t="s">
        <v>3162</v>
      </c>
      <c r="B2097" s="26" t="s">
        <v>4196</v>
      </c>
      <c r="C2097" s="24" t="s">
        <v>4197</v>
      </c>
      <c r="D2097" s="25">
        <v>0</v>
      </c>
      <c r="E2097" s="25">
        <v>7.2450000000000001</v>
      </c>
      <c r="F2097" s="25">
        <v>0</v>
      </c>
      <c r="G2097" s="25">
        <v>0</v>
      </c>
      <c r="H2097" s="25">
        <v>0</v>
      </c>
      <c r="I2097" s="25">
        <v>0</v>
      </c>
      <c r="J2097" s="25">
        <v>2.3568038996980002E-2</v>
      </c>
      <c r="K2097" s="25">
        <v>0</v>
      </c>
      <c r="L2097" s="25">
        <v>0</v>
      </c>
      <c r="M2097" s="25">
        <v>0</v>
      </c>
      <c r="N2097" s="26" t="s">
        <v>5383</v>
      </c>
      <c r="O2097" s="15"/>
    </row>
    <row r="2098" spans="1:15" ht="31.5" x14ac:dyDescent="0.25">
      <c r="A2098" s="38" t="s">
        <v>3162</v>
      </c>
      <c r="B2098" s="26" t="s">
        <v>4198</v>
      </c>
      <c r="C2098" s="24" t="s">
        <v>4199</v>
      </c>
      <c r="D2098" s="25">
        <v>0</v>
      </c>
      <c r="E2098" s="25">
        <v>22.08</v>
      </c>
      <c r="F2098" s="25">
        <v>0</v>
      </c>
      <c r="G2098" s="25">
        <v>0</v>
      </c>
      <c r="H2098" s="25">
        <v>0</v>
      </c>
      <c r="I2098" s="25">
        <v>0</v>
      </c>
      <c r="J2098" s="25">
        <v>7.1826404562240001E-2</v>
      </c>
      <c r="K2098" s="25">
        <v>0</v>
      </c>
      <c r="L2098" s="25">
        <v>0</v>
      </c>
      <c r="M2098" s="25">
        <v>0</v>
      </c>
      <c r="N2098" s="26" t="s">
        <v>5383</v>
      </c>
      <c r="O2098" s="15"/>
    </row>
    <row r="2099" spans="1:15" ht="31.5" x14ac:dyDescent="0.25">
      <c r="A2099" s="38" t="s">
        <v>3162</v>
      </c>
      <c r="B2099" s="26" t="s">
        <v>4200</v>
      </c>
      <c r="C2099" s="24" t="s">
        <v>4201</v>
      </c>
      <c r="D2099" s="25">
        <v>0</v>
      </c>
      <c r="E2099" s="25">
        <v>33.119999999999997</v>
      </c>
      <c r="F2099" s="25">
        <v>0</v>
      </c>
      <c r="G2099" s="25">
        <v>0</v>
      </c>
      <c r="H2099" s="25">
        <v>0</v>
      </c>
      <c r="I2099" s="25">
        <v>0</v>
      </c>
      <c r="J2099" s="25">
        <v>0.10773960684335999</v>
      </c>
      <c r="K2099" s="25">
        <v>0</v>
      </c>
      <c r="L2099" s="25">
        <v>0</v>
      </c>
      <c r="M2099" s="25">
        <v>0</v>
      </c>
      <c r="N2099" s="26" t="s">
        <v>5383</v>
      </c>
      <c r="O2099" s="15"/>
    </row>
    <row r="2100" spans="1:15" ht="31.5" x14ac:dyDescent="0.25">
      <c r="A2100" s="38" t="s">
        <v>3162</v>
      </c>
      <c r="B2100" s="26" t="s">
        <v>4202</v>
      </c>
      <c r="C2100" s="24" t="s">
        <v>4203</v>
      </c>
      <c r="D2100" s="25">
        <v>0</v>
      </c>
      <c r="E2100" s="25">
        <v>49.68</v>
      </c>
      <c r="F2100" s="25">
        <v>0</v>
      </c>
      <c r="G2100" s="25">
        <v>0</v>
      </c>
      <c r="H2100" s="25">
        <v>0</v>
      </c>
      <c r="I2100" s="25">
        <v>0</v>
      </c>
      <c r="J2100" s="25">
        <v>0.16160941026504</v>
      </c>
      <c r="K2100" s="25">
        <v>0</v>
      </c>
      <c r="L2100" s="25">
        <v>0</v>
      </c>
      <c r="M2100" s="25">
        <v>0</v>
      </c>
      <c r="N2100" s="26" t="s">
        <v>5383</v>
      </c>
      <c r="O2100" s="15"/>
    </row>
    <row r="2101" spans="1:15" ht="31.5" x14ac:dyDescent="0.25">
      <c r="A2101" s="38" t="s">
        <v>3162</v>
      </c>
      <c r="B2101" s="26" t="s">
        <v>4204</v>
      </c>
      <c r="C2101" s="24" t="s">
        <v>4205</v>
      </c>
      <c r="D2101" s="25">
        <v>0</v>
      </c>
      <c r="E2101" s="25">
        <v>16.559999999999999</v>
      </c>
      <c r="F2101" s="25">
        <v>0</v>
      </c>
      <c r="G2101" s="25">
        <v>0</v>
      </c>
      <c r="H2101" s="25">
        <v>0</v>
      </c>
      <c r="I2101" s="25">
        <v>0</v>
      </c>
      <c r="J2101" s="25">
        <v>5.3869803421679997E-2</v>
      </c>
      <c r="K2101" s="25">
        <v>0</v>
      </c>
      <c r="L2101" s="25">
        <v>0</v>
      </c>
      <c r="M2101" s="25">
        <v>0</v>
      </c>
      <c r="N2101" s="26" t="s">
        <v>5383</v>
      </c>
      <c r="O2101" s="15"/>
    </row>
    <row r="2102" spans="1:15" x14ac:dyDescent="0.25">
      <c r="A2102" s="38" t="s">
        <v>3162</v>
      </c>
      <c r="B2102" s="26" t="s">
        <v>4206</v>
      </c>
      <c r="C2102" s="24" t="s">
        <v>4207</v>
      </c>
      <c r="D2102" s="25">
        <v>0</v>
      </c>
      <c r="E2102" s="25">
        <v>24.84</v>
      </c>
      <c r="F2102" s="25">
        <v>0</v>
      </c>
      <c r="G2102" s="25">
        <v>0</v>
      </c>
      <c r="H2102" s="25">
        <v>0</v>
      </c>
      <c r="I2102" s="25">
        <v>0</v>
      </c>
      <c r="J2102" s="25">
        <v>8.0804705132519999E-2</v>
      </c>
      <c r="K2102" s="25">
        <v>0</v>
      </c>
      <c r="L2102" s="25">
        <v>0</v>
      </c>
      <c r="M2102" s="25">
        <v>0</v>
      </c>
      <c r="N2102" s="26" t="s">
        <v>5383</v>
      </c>
      <c r="O2102" s="15"/>
    </row>
    <row r="2103" spans="1:15" ht="31.5" x14ac:dyDescent="0.25">
      <c r="A2103" s="38" t="s">
        <v>3162</v>
      </c>
      <c r="B2103" s="26" t="s">
        <v>4208</v>
      </c>
      <c r="C2103" s="24" t="s">
        <v>4209</v>
      </c>
      <c r="D2103" s="25">
        <v>0</v>
      </c>
      <c r="E2103" s="25">
        <v>8.2799999999999994</v>
      </c>
      <c r="F2103" s="25">
        <v>0</v>
      </c>
      <c r="G2103" s="25">
        <v>0</v>
      </c>
      <c r="H2103" s="25">
        <v>0</v>
      </c>
      <c r="I2103" s="25">
        <v>0</v>
      </c>
      <c r="J2103" s="25">
        <v>2.6934901710839999E-2</v>
      </c>
      <c r="K2103" s="25">
        <v>0</v>
      </c>
      <c r="L2103" s="25">
        <v>0</v>
      </c>
      <c r="M2103" s="25">
        <v>0</v>
      </c>
      <c r="N2103" s="26" t="s">
        <v>5383</v>
      </c>
      <c r="O2103" s="15"/>
    </row>
    <row r="2104" spans="1:15" x14ac:dyDescent="0.25">
      <c r="A2104" s="38" t="s">
        <v>3162</v>
      </c>
      <c r="B2104" s="26" t="s">
        <v>4210</v>
      </c>
      <c r="C2104" s="24" t="s">
        <v>4211</v>
      </c>
      <c r="D2104" s="25">
        <v>0</v>
      </c>
      <c r="E2104" s="25">
        <v>24.84</v>
      </c>
      <c r="F2104" s="25">
        <v>0</v>
      </c>
      <c r="G2104" s="25">
        <v>0</v>
      </c>
      <c r="H2104" s="25">
        <v>0</v>
      </c>
      <c r="I2104" s="25">
        <v>0</v>
      </c>
      <c r="J2104" s="25">
        <v>8.0804705132519999E-2</v>
      </c>
      <c r="K2104" s="25">
        <v>0</v>
      </c>
      <c r="L2104" s="25">
        <v>0</v>
      </c>
      <c r="M2104" s="25">
        <v>0</v>
      </c>
      <c r="N2104" s="26" t="s">
        <v>5383</v>
      </c>
      <c r="O2104" s="15"/>
    </row>
    <row r="2105" spans="1:15" x14ac:dyDescent="0.25">
      <c r="A2105" s="38" t="s">
        <v>3162</v>
      </c>
      <c r="B2105" s="26" t="s">
        <v>4212</v>
      </c>
      <c r="C2105" s="24" t="s">
        <v>4213</v>
      </c>
      <c r="D2105" s="25">
        <v>0</v>
      </c>
      <c r="E2105" s="25">
        <v>33.119999999999997</v>
      </c>
      <c r="F2105" s="25">
        <v>0</v>
      </c>
      <c r="G2105" s="25">
        <v>0</v>
      </c>
      <c r="H2105" s="25">
        <v>0</v>
      </c>
      <c r="I2105" s="25">
        <v>0</v>
      </c>
      <c r="J2105" s="25">
        <v>0.10773960684335999</v>
      </c>
      <c r="K2105" s="25">
        <v>0</v>
      </c>
      <c r="L2105" s="25">
        <v>0</v>
      </c>
      <c r="M2105" s="25">
        <v>0</v>
      </c>
      <c r="N2105" s="26" t="s">
        <v>5383</v>
      </c>
      <c r="O2105" s="15"/>
    </row>
    <row r="2106" spans="1:15" x14ac:dyDescent="0.25">
      <c r="A2106" s="38" t="s">
        <v>3162</v>
      </c>
      <c r="B2106" s="26" t="s">
        <v>4214</v>
      </c>
      <c r="C2106" s="24" t="s">
        <v>4215</v>
      </c>
      <c r="D2106" s="25">
        <v>0</v>
      </c>
      <c r="E2106" s="25">
        <v>8.2799999999999994</v>
      </c>
      <c r="F2106" s="25">
        <v>0</v>
      </c>
      <c r="G2106" s="25">
        <v>0</v>
      </c>
      <c r="H2106" s="25">
        <v>0</v>
      </c>
      <c r="I2106" s="25">
        <v>0</v>
      </c>
      <c r="J2106" s="25">
        <v>2.6934901710839999E-2</v>
      </c>
      <c r="K2106" s="25">
        <v>0</v>
      </c>
      <c r="L2106" s="25">
        <v>0</v>
      </c>
      <c r="M2106" s="25">
        <v>0</v>
      </c>
      <c r="N2106" s="26" t="s">
        <v>5383</v>
      </c>
      <c r="O2106" s="15"/>
    </row>
    <row r="2107" spans="1:15" x14ac:dyDescent="0.25">
      <c r="A2107" s="38" t="s">
        <v>3162</v>
      </c>
      <c r="B2107" s="26" t="s">
        <v>4216</v>
      </c>
      <c r="C2107" s="24" t="s">
        <v>4217</v>
      </c>
      <c r="D2107" s="25">
        <v>0</v>
      </c>
      <c r="E2107" s="25">
        <v>22.08</v>
      </c>
      <c r="F2107" s="25">
        <v>0</v>
      </c>
      <c r="G2107" s="25">
        <v>0</v>
      </c>
      <c r="H2107" s="25">
        <v>0</v>
      </c>
      <c r="I2107" s="25">
        <v>0</v>
      </c>
      <c r="J2107" s="25">
        <v>7.1826404562240001E-2</v>
      </c>
      <c r="K2107" s="25">
        <v>0</v>
      </c>
      <c r="L2107" s="25">
        <v>0</v>
      </c>
      <c r="M2107" s="25">
        <v>0</v>
      </c>
      <c r="N2107" s="26" t="s">
        <v>5383</v>
      </c>
      <c r="O2107" s="15"/>
    </row>
    <row r="2108" spans="1:15" ht="31.5" x14ac:dyDescent="0.25">
      <c r="A2108" s="38" t="s">
        <v>3162</v>
      </c>
      <c r="B2108" s="26" t="s">
        <v>4218</v>
      </c>
      <c r="C2108" s="24" t="s">
        <v>4219</v>
      </c>
      <c r="D2108" s="25">
        <v>0</v>
      </c>
      <c r="E2108" s="25">
        <v>16.559999999999999</v>
      </c>
      <c r="F2108" s="25">
        <v>0</v>
      </c>
      <c r="G2108" s="25">
        <v>0</v>
      </c>
      <c r="H2108" s="25">
        <v>0</v>
      </c>
      <c r="I2108" s="25">
        <v>0</v>
      </c>
      <c r="J2108" s="25">
        <v>5.3869803421679997E-2</v>
      </c>
      <c r="K2108" s="25">
        <v>0</v>
      </c>
      <c r="L2108" s="25">
        <v>0</v>
      </c>
      <c r="M2108" s="25">
        <v>0</v>
      </c>
      <c r="N2108" s="26" t="s">
        <v>5383</v>
      </c>
      <c r="O2108" s="15"/>
    </row>
    <row r="2109" spans="1:15" ht="31.5" x14ac:dyDescent="0.25">
      <c r="A2109" s="38" t="s">
        <v>3162</v>
      </c>
      <c r="B2109" s="26" t="s">
        <v>4220</v>
      </c>
      <c r="C2109" s="24" t="s">
        <v>4221</v>
      </c>
      <c r="D2109" s="25">
        <v>0</v>
      </c>
      <c r="E2109" s="25">
        <v>49.68</v>
      </c>
      <c r="F2109" s="25">
        <v>0</v>
      </c>
      <c r="G2109" s="25">
        <v>0</v>
      </c>
      <c r="H2109" s="25">
        <v>0</v>
      </c>
      <c r="I2109" s="25">
        <v>0</v>
      </c>
      <c r="J2109" s="25">
        <v>0.16160941026504</v>
      </c>
      <c r="K2109" s="25">
        <v>0</v>
      </c>
      <c r="L2109" s="25">
        <v>0</v>
      </c>
      <c r="M2109" s="25">
        <v>0</v>
      </c>
      <c r="N2109" s="26" t="s">
        <v>5383</v>
      </c>
      <c r="O2109" s="15"/>
    </row>
    <row r="2110" spans="1:15" ht="31.5" x14ac:dyDescent="0.25">
      <c r="A2110" s="38" t="s">
        <v>3162</v>
      </c>
      <c r="B2110" s="26" t="s">
        <v>4222</v>
      </c>
      <c r="C2110" s="24" t="s">
        <v>4223</v>
      </c>
      <c r="D2110" s="25">
        <v>0</v>
      </c>
      <c r="E2110" s="25">
        <v>16.559999999999999</v>
      </c>
      <c r="F2110" s="25">
        <v>0</v>
      </c>
      <c r="G2110" s="25">
        <v>0</v>
      </c>
      <c r="H2110" s="25">
        <v>0</v>
      </c>
      <c r="I2110" s="25">
        <v>0</v>
      </c>
      <c r="J2110" s="25">
        <v>5.3869803421679997E-2</v>
      </c>
      <c r="K2110" s="25">
        <v>0</v>
      </c>
      <c r="L2110" s="25">
        <v>0</v>
      </c>
      <c r="M2110" s="25">
        <v>0</v>
      </c>
      <c r="N2110" s="26" t="s">
        <v>5383</v>
      </c>
      <c r="O2110" s="15"/>
    </row>
    <row r="2111" spans="1:15" ht="31.5" x14ac:dyDescent="0.25">
      <c r="A2111" s="38" t="s">
        <v>3162</v>
      </c>
      <c r="B2111" s="26" t="s">
        <v>4224</v>
      </c>
      <c r="C2111" s="24" t="s">
        <v>4225</v>
      </c>
      <c r="D2111" s="25">
        <v>0</v>
      </c>
      <c r="E2111" s="25">
        <v>48.3</v>
      </c>
      <c r="F2111" s="25">
        <v>0</v>
      </c>
      <c r="G2111" s="25">
        <v>0</v>
      </c>
      <c r="H2111" s="25">
        <v>0</v>
      </c>
      <c r="I2111" s="25">
        <v>0</v>
      </c>
      <c r="J2111" s="25">
        <v>0.15712025997990001</v>
      </c>
      <c r="K2111" s="25">
        <v>0</v>
      </c>
      <c r="L2111" s="25">
        <v>0</v>
      </c>
      <c r="M2111" s="25">
        <v>0</v>
      </c>
      <c r="N2111" s="26" t="s">
        <v>5383</v>
      </c>
      <c r="O2111" s="15"/>
    </row>
    <row r="2112" spans="1:15" ht="31.5" x14ac:dyDescent="0.25">
      <c r="A2112" s="38" t="s">
        <v>3162</v>
      </c>
      <c r="B2112" s="26" t="s">
        <v>4226</v>
      </c>
      <c r="C2112" s="24" t="s">
        <v>4227</v>
      </c>
      <c r="D2112" s="25">
        <v>0</v>
      </c>
      <c r="E2112" s="25">
        <v>16.559999999999999</v>
      </c>
      <c r="F2112" s="25">
        <v>0</v>
      </c>
      <c r="G2112" s="25">
        <v>0</v>
      </c>
      <c r="H2112" s="25">
        <v>0</v>
      </c>
      <c r="I2112" s="25">
        <v>0</v>
      </c>
      <c r="J2112" s="25">
        <v>5.3869803421679997E-2</v>
      </c>
      <c r="K2112" s="25">
        <v>0</v>
      </c>
      <c r="L2112" s="25">
        <v>0</v>
      </c>
      <c r="M2112" s="25">
        <v>0</v>
      </c>
      <c r="N2112" s="26" t="s">
        <v>5383</v>
      </c>
      <c r="O2112" s="15"/>
    </row>
    <row r="2113" spans="1:15" ht="31.5" x14ac:dyDescent="0.25">
      <c r="A2113" s="38" t="s">
        <v>3162</v>
      </c>
      <c r="B2113" s="26" t="s">
        <v>4228</v>
      </c>
      <c r="C2113" s="24" t="s">
        <v>4229</v>
      </c>
      <c r="D2113" s="25">
        <v>0</v>
      </c>
      <c r="E2113" s="25">
        <v>22.08</v>
      </c>
      <c r="F2113" s="25">
        <v>0</v>
      </c>
      <c r="G2113" s="25">
        <v>0</v>
      </c>
      <c r="H2113" s="25">
        <v>0</v>
      </c>
      <c r="I2113" s="25">
        <v>0</v>
      </c>
      <c r="J2113" s="25">
        <v>7.1826404562240001E-2</v>
      </c>
      <c r="K2113" s="25">
        <v>0</v>
      </c>
      <c r="L2113" s="25">
        <v>0</v>
      </c>
      <c r="M2113" s="25">
        <v>0</v>
      </c>
      <c r="N2113" s="26" t="s">
        <v>5383</v>
      </c>
      <c r="O2113" s="15"/>
    </row>
    <row r="2114" spans="1:15" ht="31.5" x14ac:dyDescent="0.25">
      <c r="A2114" s="38" t="s">
        <v>3162</v>
      </c>
      <c r="B2114" s="26" t="s">
        <v>4230</v>
      </c>
      <c r="C2114" s="24" t="s">
        <v>4231</v>
      </c>
      <c r="D2114" s="25">
        <v>0</v>
      </c>
      <c r="E2114" s="25">
        <v>51.06</v>
      </c>
      <c r="F2114" s="25">
        <v>0</v>
      </c>
      <c r="G2114" s="25">
        <v>0</v>
      </c>
      <c r="H2114" s="25">
        <v>0</v>
      </c>
      <c r="I2114" s="25">
        <v>0</v>
      </c>
      <c r="J2114" s="25">
        <v>0.16609856055017999</v>
      </c>
      <c r="K2114" s="25">
        <v>0</v>
      </c>
      <c r="L2114" s="25">
        <v>0</v>
      </c>
      <c r="M2114" s="25">
        <v>0</v>
      </c>
      <c r="N2114" s="26" t="s">
        <v>5383</v>
      </c>
      <c r="O2114" s="15"/>
    </row>
    <row r="2115" spans="1:15" ht="31.5" x14ac:dyDescent="0.25">
      <c r="A2115" s="38" t="s">
        <v>3162</v>
      </c>
      <c r="B2115" s="26" t="s">
        <v>4232</v>
      </c>
      <c r="C2115" s="24" t="s">
        <v>4233</v>
      </c>
      <c r="D2115" s="25">
        <v>0</v>
      </c>
      <c r="E2115" s="25">
        <v>38.64</v>
      </c>
      <c r="F2115" s="25">
        <v>0</v>
      </c>
      <c r="G2115" s="25">
        <v>0</v>
      </c>
      <c r="H2115" s="25">
        <v>0</v>
      </c>
      <c r="I2115" s="25">
        <v>0</v>
      </c>
      <c r="J2115" s="25">
        <v>0.12569620798392001</v>
      </c>
      <c r="K2115" s="25">
        <v>0</v>
      </c>
      <c r="L2115" s="25">
        <v>0</v>
      </c>
      <c r="M2115" s="25">
        <v>0</v>
      </c>
      <c r="N2115" s="26" t="s">
        <v>5383</v>
      </c>
      <c r="O2115" s="15"/>
    </row>
    <row r="2116" spans="1:15" ht="31.5" x14ac:dyDescent="0.25">
      <c r="A2116" s="38" t="s">
        <v>3162</v>
      </c>
      <c r="B2116" s="26" t="s">
        <v>4234</v>
      </c>
      <c r="C2116" s="24" t="s">
        <v>4235</v>
      </c>
      <c r="D2116" s="25">
        <v>0</v>
      </c>
      <c r="E2116" s="25">
        <v>38.64</v>
      </c>
      <c r="F2116" s="25">
        <v>0</v>
      </c>
      <c r="G2116" s="25">
        <v>0</v>
      </c>
      <c r="H2116" s="25">
        <v>0</v>
      </c>
      <c r="I2116" s="25">
        <v>0</v>
      </c>
      <c r="J2116" s="25">
        <v>0.12569620798392001</v>
      </c>
      <c r="K2116" s="25">
        <v>0</v>
      </c>
      <c r="L2116" s="25">
        <v>0</v>
      </c>
      <c r="M2116" s="25">
        <v>0</v>
      </c>
      <c r="N2116" s="26" t="s">
        <v>5383</v>
      </c>
      <c r="O2116" s="15"/>
    </row>
    <row r="2117" spans="1:15" ht="31.5" x14ac:dyDescent="0.25">
      <c r="A2117" s="38" t="s">
        <v>3162</v>
      </c>
      <c r="B2117" s="26" t="s">
        <v>4236</v>
      </c>
      <c r="C2117" s="24" t="s">
        <v>4237</v>
      </c>
      <c r="D2117" s="25">
        <v>0</v>
      </c>
      <c r="E2117" s="25">
        <v>34.5</v>
      </c>
      <c r="F2117" s="25">
        <v>0</v>
      </c>
      <c r="G2117" s="25">
        <v>0</v>
      </c>
      <c r="H2117" s="25">
        <v>0</v>
      </c>
      <c r="I2117" s="25">
        <v>0</v>
      </c>
      <c r="J2117" s="25">
        <v>0.1122287571285</v>
      </c>
      <c r="K2117" s="25">
        <v>0</v>
      </c>
      <c r="L2117" s="25">
        <v>0</v>
      </c>
      <c r="M2117" s="25">
        <v>0</v>
      </c>
      <c r="N2117" s="26" t="s">
        <v>5383</v>
      </c>
      <c r="O2117" s="15"/>
    </row>
    <row r="2118" spans="1:15" ht="31.5" x14ac:dyDescent="0.25">
      <c r="A2118" s="38" t="s">
        <v>3162</v>
      </c>
      <c r="B2118" s="26" t="s">
        <v>4238</v>
      </c>
      <c r="C2118" s="24" t="s">
        <v>4239</v>
      </c>
      <c r="D2118" s="25">
        <v>0</v>
      </c>
      <c r="E2118" s="25">
        <v>34.5</v>
      </c>
      <c r="F2118" s="25">
        <v>0</v>
      </c>
      <c r="G2118" s="25">
        <v>0</v>
      </c>
      <c r="H2118" s="25">
        <v>0</v>
      </c>
      <c r="I2118" s="25">
        <v>0</v>
      </c>
      <c r="J2118" s="25">
        <v>0.1122287571285</v>
      </c>
      <c r="K2118" s="25">
        <v>0</v>
      </c>
      <c r="L2118" s="25">
        <v>0</v>
      </c>
      <c r="M2118" s="25">
        <v>0</v>
      </c>
      <c r="N2118" s="26" t="s">
        <v>5383</v>
      </c>
      <c r="O2118" s="15"/>
    </row>
    <row r="2119" spans="1:15" ht="31.5" x14ac:dyDescent="0.25">
      <c r="A2119" s="38" t="s">
        <v>3162</v>
      </c>
      <c r="B2119" s="26" t="s">
        <v>4240</v>
      </c>
      <c r="C2119" s="24" t="s">
        <v>4241</v>
      </c>
      <c r="D2119" s="25">
        <v>0</v>
      </c>
      <c r="E2119" s="25">
        <v>9.66</v>
      </c>
      <c r="F2119" s="25">
        <v>0</v>
      </c>
      <c r="G2119" s="25">
        <v>0</v>
      </c>
      <c r="H2119" s="25">
        <v>0</v>
      </c>
      <c r="I2119" s="25">
        <v>0</v>
      </c>
      <c r="J2119" s="25">
        <v>3.1424051995980001E-2</v>
      </c>
      <c r="K2119" s="25">
        <v>0</v>
      </c>
      <c r="L2119" s="25">
        <v>0</v>
      </c>
      <c r="M2119" s="25">
        <v>0</v>
      </c>
      <c r="N2119" s="26" t="s">
        <v>5383</v>
      </c>
      <c r="O2119" s="15"/>
    </row>
    <row r="2120" spans="1:15" ht="31.5" x14ac:dyDescent="0.25">
      <c r="A2120" s="38" t="s">
        <v>3162</v>
      </c>
      <c r="B2120" s="26" t="s">
        <v>4242</v>
      </c>
      <c r="C2120" s="24" t="s">
        <v>4243</v>
      </c>
      <c r="D2120" s="25">
        <v>0</v>
      </c>
      <c r="E2120" s="25">
        <v>16.559999999999999</v>
      </c>
      <c r="F2120" s="25">
        <v>0</v>
      </c>
      <c r="G2120" s="25">
        <v>0</v>
      </c>
      <c r="H2120" s="25">
        <v>0</v>
      </c>
      <c r="I2120" s="25">
        <v>0</v>
      </c>
      <c r="J2120" s="25">
        <v>5.3869803421679997E-2</v>
      </c>
      <c r="K2120" s="25">
        <v>0</v>
      </c>
      <c r="L2120" s="25">
        <v>0</v>
      </c>
      <c r="M2120" s="25">
        <v>0</v>
      </c>
      <c r="N2120" s="26" t="s">
        <v>5383</v>
      </c>
      <c r="O2120" s="15"/>
    </row>
    <row r="2121" spans="1:15" ht="31.5" x14ac:dyDescent="0.25">
      <c r="A2121" s="38" t="s">
        <v>3162</v>
      </c>
      <c r="B2121" s="26" t="s">
        <v>4244</v>
      </c>
      <c r="C2121" s="24" t="s">
        <v>4245</v>
      </c>
      <c r="D2121" s="25">
        <v>0</v>
      </c>
      <c r="E2121" s="25">
        <v>35.880000000000003</v>
      </c>
      <c r="F2121" s="25">
        <v>0</v>
      </c>
      <c r="G2121" s="25">
        <v>0</v>
      </c>
      <c r="H2121" s="25">
        <v>0</v>
      </c>
      <c r="I2121" s="25">
        <v>0</v>
      </c>
      <c r="J2121" s="25">
        <v>0.11671790741364001</v>
      </c>
      <c r="K2121" s="25">
        <v>0</v>
      </c>
      <c r="L2121" s="25">
        <v>0</v>
      </c>
      <c r="M2121" s="25">
        <v>0</v>
      </c>
      <c r="N2121" s="26" t="s">
        <v>5383</v>
      </c>
      <c r="O2121" s="15"/>
    </row>
    <row r="2122" spans="1:15" ht="31.5" x14ac:dyDescent="0.25">
      <c r="A2122" s="38" t="s">
        <v>3162</v>
      </c>
      <c r="B2122" s="26" t="s">
        <v>4246</v>
      </c>
      <c r="C2122" s="24" t="s">
        <v>4247</v>
      </c>
      <c r="D2122" s="25">
        <v>0</v>
      </c>
      <c r="E2122" s="25">
        <v>60.03</v>
      </c>
      <c r="F2122" s="25">
        <v>0</v>
      </c>
      <c r="G2122" s="25">
        <v>0</v>
      </c>
      <c r="H2122" s="25">
        <v>0</v>
      </c>
      <c r="I2122" s="25">
        <v>0</v>
      </c>
      <c r="J2122" s="25">
        <v>0.19527803740359001</v>
      </c>
      <c r="K2122" s="25">
        <v>0</v>
      </c>
      <c r="L2122" s="25">
        <v>0</v>
      </c>
      <c r="M2122" s="25">
        <v>0</v>
      </c>
      <c r="N2122" s="26" t="s">
        <v>5383</v>
      </c>
      <c r="O2122" s="15"/>
    </row>
    <row r="2123" spans="1:15" ht="31.5" x14ac:dyDescent="0.25">
      <c r="A2123" s="38" t="s">
        <v>3162</v>
      </c>
      <c r="B2123" s="26" t="s">
        <v>4248</v>
      </c>
      <c r="C2123" s="24" t="s">
        <v>4249</v>
      </c>
      <c r="D2123" s="25">
        <v>0</v>
      </c>
      <c r="E2123" s="25">
        <v>24.84</v>
      </c>
      <c r="F2123" s="25">
        <v>0</v>
      </c>
      <c r="G2123" s="25">
        <v>0</v>
      </c>
      <c r="H2123" s="25">
        <v>0</v>
      </c>
      <c r="I2123" s="25">
        <v>0</v>
      </c>
      <c r="J2123" s="25">
        <v>8.0804705132519999E-2</v>
      </c>
      <c r="K2123" s="25">
        <v>0</v>
      </c>
      <c r="L2123" s="25">
        <v>0</v>
      </c>
      <c r="M2123" s="25">
        <v>0</v>
      </c>
      <c r="N2123" s="26" t="s">
        <v>5383</v>
      </c>
      <c r="O2123" s="15"/>
    </row>
    <row r="2124" spans="1:15" ht="31.5" x14ac:dyDescent="0.25">
      <c r="A2124" s="38" t="s">
        <v>3162</v>
      </c>
      <c r="B2124" s="26" t="s">
        <v>4250</v>
      </c>
      <c r="C2124" s="24" t="s">
        <v>4251</v>
      </c>
      <c r="D2124" s="25">
        <v>0</v>
      </c>
      <c r="E2124" s="25">
        <v>33.119999999999997</v>
      </c>
      <c r="F2124" s="25">
        <v>0</v>
      </c>
      <c r="G2124" s="25">
        <v>0</v>
      </c>
      <c r="H2124" s="25">
        <v>0</v>
      </c>
      <c r="I2124" s="25">
        <v>0</v>
      </c>
      <c r="J2124" s="25">
        <v>0.10773960684335999</v>
      </c>
      <c r="K2124" s="25">
        <v>0</v>
      </c>
      <c r="L2124" s="25">
        <v>0</v>
      </c>
      <c r="M2124" s="25">
        <v>0</v>
      </c>
      <c r="N2124" s="26" t="s">
        <v>5383</v>
      </c>
      <c r="O2124" s="15"/>
    </row>
    <row r="2125" spans="1:15" ht="31.5" x14ac:dyDescent="0.25">
      <c r="A2125" s="38" t="s">
        <v>3162</v>
      </c>
      <c r="B2125" s="26" t="s">
        <v>4252</v>
      </c>
      <c r="C2125" s="24" t="s">
        <v>4253</v>
      </c>
      <c r="D2125" s="25">
        <v>0</v>
      </c>
      <c r="E2125" s="25">
        <v>37.26</v>
      </c>
      <c r="F2125" s="25">
        <v>0</v>
      </c>
      <c r="G2125" s="25">
        <v>0</v>
      </c>
      <c r="H2125" s="25">
        <v>0</v>
      </c>
      <c r="I2125" s="25">
        <v>0</v>
      </c>
      <c r="J2125" s="25">
        <v>0.12120705769878</v>
      </c>
      <c r="K2125" s="25">
        <v>0</v>
      </c>
      <c r="L2125" s="25">
        <v>0</v>
      </c>
      <c r="M2125" s="25">
        <v>0</v>
      </c>
      <c r="N2125" s="26" t="s">
        <v>5383</v>
      </c>
      <c r="O2125" s="15"/>
    </row>
    <row r="2126" spans="1:15" ht="31.5" x14ac:dyDescent="0.25">
      <c r="A2126" s="38" t="s">
        <v>3162</v>
      </c>
      <c r="B2126" s="26" t="s">
        <v>4254</v>
      </c>
      <c r="C2126" s="24" t="s">
        <v>4255</v>
      </c>
      <c r="D2126" s="25">
        <v>0</v>
      </c>
      <c r="E2126" s="25">
        <v>52.44</v>
      </c>
      <c r="F2126" s="25">
        <v>0</v>
      </c>
      <c r="G2126" s="25">
        <v>0</v>
      </c>
      <c r="H2126" s="25">
        <v>0</v>
      </c>
      <c r="I2126" s="25">
        <v>0</v>
      </c>
      <c r="J2126" s="25">
        <v>0.17058771083532001</v>
      </c>
      <c r="K2126" s="25">
        <v>0</v>
      </c>
      <c r="L2126" s="25">
        <v>0</v>
      </c>
      <c r="M2126" s="25">
        <v>0</v>
      </c>
      <c r="N2126" s="26" t="s">
        <v>5383</v>
      </c>
      <c r="O2126" s="15"/>
    </row>
    <row r="2127" spans="1:15" ht="31.5" x14ac:dyDescent="0.25">
      <c r="A2127" s="38" t="s">
        <v>3162</v>
      </c>
      <c r="B2127" s="26" t="s">
        <v>4256</v>
      </c>
      <c r="C2127" s="24" t="s">
        <v>4257</v>
      </c>
      <c r="D2127" s="25">
        <v>0</v>
      </c>
      <c r="E2127" s="25">
        <v>27.6</v>
      </c>
      <c r="F2127" s="25">
        <v>0</v>
      </c>
      <c r="G2127" s="25">
        <v>0</v>
      </c>
      <c r="H2127" s="25">
        <v>0</v>
      </c>
      <c r="I2127" s="25">
        <v>0</v>
      </c>
      <c r="J2127" s="25">
        <v>8.9783005702799998E-2</v>
      </c>
      <c r="K2127" s="25">
        <v>0</v>
      </c>
      <c r="L2127" s="25">
        <v>0</v>
      </c>
      <c r="M2127" s="25">
        <v>0</v>
      </c>
      <c r="N2127" s="26" t="s">
        <v>5383</v>
      </c>
      <c r="O2127" s="15"/>
    </row>
    <row r="2128" spans="1:15" ht="31.5" x14ac:dyDescent="0.25">
      <c r="A2128" s="38" t="s">
        <v>3162</v>
      </c>
      <c r="B2128" s="26" t="s">
        <v>4258</v>
      </c>
      <c r="C2128" s="24" t="s">
        <v>4259</v>
      </c>
      <c r="D2128" s="25">
        <v>0</v>
      </c>
      <c r="E2128" s="25">
        <v>49.68</v>
      </c>
      <c r="F2128" s="25">
        <v>0</v>
      </c>
      <c r="G2128" s="25">
        <v>0</v>
      </c>
      <c r="H2128" s="25">
        <v>0</v>
      </c>
      <c r="I2128" s="25">
        <v>0</v>
      </c>
      <c r="J2128" s="25">
        <v>0.16160941026504</v>
      </c>
      <c r="K2128" s="25">
        <v>0</v>
      </c>
      <c r="L2128" s="25">
        <v>0</v>
      </c>
      <c r="M2128" s="25">
        <v>0</v>
      </c>
      <c r="N2128" s="26" t="s">
        <v>5383</v>
      </c>
      <c r="O2128" s="15"/>
    </row>
    <row r="2129" spans="1:15" ht="31.5" x14ac:dyDescent="0.25">
      <c r="A2129" s="38" t="s">
        <v>3162</v>
      </c>
      <c r="B2129" s="26" t="s">
        <v>4260</v>
      </c>
      <c r="C2129" s="24" t="s">
        <v>4261</v>
      </c>
      <c r="D2129" s="25">
        <v>0</v>
      </c>
      <c r="E2129" s="25">
        <v>12.42</v>
      </c>
      <c r="F2129" s="25">
        <v>0</v>
      </c>
      <c r="G2129" s="25">
        <v>0</v>
      </c>
      <c r="H2129" s="25">
        <v>0</v>
      </c>
      <c r="I2129" s="25">
        <v>0</v>
      </c>
      <c r="J2129" s="25">
        <v>4.040235256626E-2</v>
      </c>
      <c r="K2129" s="25">
        <v>0</v>
      </c>
      <c r="L2129" s="25">
        <v>0</v>
      </c>
      <c r="M2129" s="25">
        <v>0</v>
      </c>
      <c r="N2129" s="26" t="s">
        <v>5383</v>
      </c>
      <c r="O2129" s="15"/>
    </row>
    <row r="2130" spans="1:15" ht="31.5" x14ac:dyDescent="0.25">
      <c r="A2130" s="38" t="s">
        <v>3162</v>
      </c>
      <c r="B2130" s="26" t="s">
        <v>4262</v>
      </c>
      <c r="C2130" s="24" t="s">
        <v>4263</v>
      </c>
      <c r="D2130" s="25">
        <v>0</v>
      </c>
      <c r="E2130" s="25">
        <v>16.559999999999999</v>
      </c>
      <c r="F2130" s="25">
        <v>0</v>
      </c>
      <c r="G2130" s="25">
        <v>0</v>
      </c>
      <c r="H2130" s="25">
        <v>0</v>
      </c>
      <c r="I2130" s="25">
        <v>0</v>
      </c>
      <c r="J2130" s="25">
        <v>5.3869803421679997E-2</v>
      </c>
      <c r="K2130" s="25">
        <v>0</v>
      </c>
      <c r="L2130" s="25">
        <v>0</v>
      </c>
      <c r="M2130" s="25">
        <v>0</v>
      </c>
      <c r="N2130" s="26" t="s">
        <v>5383</v>
      </c>
      <c r="O2130" s="15"/>
    </row>
    <row r="2131" spans="1:15" ht="31.5" x14ac:dyDescent="0.25">
      <c r="A2131" s="38" t="s">
        <v>3162</v>
      </c>
      <c r="B2131" s="26" t="s">
        <v>4264</v>
      </c>
      <c r="C2131" s="24" t="s">
        <v>4265</v>
      </c>
      <c r="D2131" s="25">
        <v>0</v>
      </c>
      <c r="E2131" s="25">
        <v>22.08</v>
      </c>
      <c r="F2131" s="25">
        <v>0</v>
      </c>
      <c r="G2131" s="25">
        <v>0</v>
      </c>
      <c r="H2131" s="25">
        <v>0</v>
      </c>
      <c r="I2131" s="25">
        <v>0</v>
      </c>
      <c r="J2131" s="25">
        <v>7.1826404562240001E-2</v>
      </c>
      <c r="K2131" s="25">
        <v>0</v>
      </c>
      <c r="L2131" s="25">
        <v>0</v>
      </c>
      <c r="M2131" s="25">
        <v>0</v>
      </c>
      <c r="N2131" s="26" t="s">
        <v>5383</v>
      </c>
      <c r="O2131" s="15"/>
    </row>
    <row r="2132" spans="1:15" ht="31.5" x14ac:dyDescent="0.25">
      <c r="A2132" s="38" t="s">
        <v>3162</v>
      </c>
      <c r="B2132" s="26" t="s">
        <v>4266</v>
      </c>
      <c r="C2132" s="24" t="s">
        <v>4267</v>
      </c>
      <c r="D2132" s="25">
        <v>0</v>
      </c>
      <c r="E2132" s="25">
        <v>41.4</v>
      </c>
      <c r="F2132" s="25">
        <v>0</v>
      </c>
      <c r="G2132" s="25">
        <v>0</v>
      </c>
      <c r="H2132" s="25">
        <v>0</v>
      </c>
      <c r="I2132" s="25">
        <v>0</v>
      </c>
      <c r="J2132" s="25">
        <v>0.13467450855419999</v>
      </c>
      <c r="K2132" s="25">
        <v>0</v>
      </c>
      <c r="L2132" s="25">
        <v>0</v>
      </c>
      <c r="M2132" s="25">
        <v>0</v>
      </c>
      <c r="N2132" s="26" t="s">
        <v>5383</v>
      </c>
      <c r="O2132" s="15"/>
    </row>
    <row r="2133" spans="1:15" ht="31.5" x14ac:dyDescent="0.25">
      <c r="A2133" s="38" t="s">
        <v>3162</v>
      </c>
      <c r="B2133" s="26" t="s">
        <v>4268</v>
      </c>
      <c r="C2133" s="24" t="s">
        <v>4269</v>
      </c>
      <c r="D2133" s="25">
        <v>0</v>
      </c>
      <c r="E2133" s="25">
        <v>33.119999999999997</v>
      </c>
      <c r="F2133" s="25">
        <v>0</v>
      </c>
      <c r="G2133" s="25">
        <v>0</v>
      </c>
      <c r="H2133" s="25">
        <v>0</v>
      </c>
      <c r="I2133" s="25">
        <v>0</v>
      </c>
      <c r="J2133" s="25">
        <v>0.10773960684335999</v>
      </c>
      <c r="K2133" s="25">
        <v>0</v>
      </c>
      <c r="L2133" s="25">
        <v>0</v>
      </c>
      <c r="M2133" s="25">
        <v>0</v>
      </c>
      <c r="N2133" s="26" t="s">
        <v>5383</v>
      </c>
      <c r="O2133" s="15"/>
    </row>
    <row r="2134" spans="1:15" ht="31.5" x14ac:dyDescent="0.25">
      <c r="A2134" s="38" t="s">
        <v>3162</v>
      </c>
      <c r="B2134" s="26" t="s">
        <v>4270</v>
      </c>
      <c r="C2134" s="24" t="s">
        <v>4271</v>
      </c>
      <c r="D2134" s="25">
        <v>0</v>
      </c>
      <c r="E2134" s="25">
        <v>8.2799999999999994</v>
      </c>
      <c r="F2134" s="25">
        <v>0</v>
      </c>
      <c r="G2134" s="25">
        <v>0</v>
      </c>
      <c r="H2134" s="25">
        <v>0</v>
      </c>
      <c r="I2134" s="25">
        <v>0</v>
      </c>
      <c r="J2134" s="25">
        <v>2.6934901710839999E-2</v>
      </c>
      <c r="K2134" s="25">
        <v>0</v>
      </c>
      <c r="L2134" s="25">
        <v>0</v>
      </c>
      <c r="M2134" s="25">
        <v>0</v>
      </c>
      <c r="N2134" s="26" t="s">
        <v>5383</v>
      </c>
      <c r="O2134" s="15"/>
    </row>
    <row r="2135" spans="1:15" ht="31.5" x14ac:dyDescent="0.25">
      <c r="A2135" s="38" t="s">
        <v>3162</v>
      </c>
      <c r="B2135" s="26" t="s">
        <v>4272</v>
      </c>
      <c r="C2135" s="24" t="s">
        <v>4273</v>
      </c>
      <c r="D2135" s="25">
        <v>0</v>
      </c>
      <c r="E2135" s="25">
        <v>22.08</v>
      </c>
      <c r="F2135" s="25">
        <v>0</v>
      </c>
      <c r="G2135" s="25">
        <v>0</v>
      </c>
      <c r="H2135" s="25">
        <v>0</v>
      </c>
      <c r="I2135" s="25">
        <v>0</v>
      </c>
      <c r="J2135" s="25">
        <v>7.1826404562240001E-2</v>
      </c>
      <c r="K2135" s="25">
        <v>0</v>
      </c>
      <c r="L2135" s="25">
        <v>0</v>
      </c>
      <c r="M2135" s="25">
        <v>0</v>
      </c>
      <c r="N2135" s="26" t="s">
        <v>5383</v>
      </c>
      <c r="O2135" s="15"/>
    </row>
    <row r="2136" spans="1:15" ht="31.5" x14ac:dyDescent="0.25">
      <c r="A2136" s="38" t="s">
        <v>3162</v>
      </c>
      <c r="B2136" s="26" t="s">
        <v>4274</v>
      </c>
      <c r="C2136" s="24" t="s">
        <v>4275</v>
      </c>
      <c r="D2136" s="25">
        <v>0</v>
      </c>
      <c r="E2136" s="25">
        <v>20.7</v>
      </c>
      <c r="F2136" s="25">
        <v>0</v>
      </c>
      <c r="G2136" s="25">
        <v>0</v>
      </c>
      <c r="H2136" s="25">
        <v>0</v>
      </c>
      <c r="I2136" s="25">
        <v>0</v>
      </c>
      <c r="J2136" s="25">
        <v>6.7337254277099995E-2</v>
      </c>
      <c r="K2136" s="25">
        <v>0</v>
      </c>
      <c r="L2136" s="25">
        <v>0</v>
      </c>
      <c r="M2136" s="25">
        <v>0</v>
      </c>
      <c r="N2136" s="26" t="s">
        <v>5383</v>
      </c>
      <c r="O2136" s="15"/>
    </row>
    <row r="2137" spans="1:15" ht="31.5" x14ac:dyDescent="0.25">
      <c r="A2137" s="38" t="s">
        <v>3162</v>
      </c>
      <c r="B2137" s="26" t="s">
        <v>4276</v>
      </c>
      <c r="C2137" s="24" t="s">
        <v>4277</v>
      </c>
      <c r="D2137" s="25">
        <v>0</v>
      </c>
      <c r="E2137" s="25">
        <v>20.7</v>
      </c>
      <c r="F2137" s="25">
        <v>0</v>
      </c>
      <c r="G2137" s="25">
        <v>0</v>
      </c>
      <c r="H2137" s="25">
        <v>0</v>
      </c>
      <c r="I2137" s="25">
        <v>0</v>
      </c>
      <c r="J2137" s="25">
        <v>6.7337254277099995E-2</v>
      </c>
      <c r="K2137" s="25">
        <v>0</v>
      </c>
      <c r="L2137" s="25">
        <v>0</v>
      </c>
      <c r="M2137" s="25">
        <v>0</v>
      </c>
      <c r="N2137" s="26" t="s">
        <v>5383</v>
      </c>
      <c r="O2137" s="15"/>
    </row>
    <row r="2138" spans="1:15" ht="31.5" x14ac:dyDescent="0.25">
      <c r="A2138" s="38" t="s">
        <v>3162</v>
      </c>
      <c r="B2138" s="26" t="s">
        <v>4278</v>
      </c>
      <c r="C2138" s="24" t="s">
        <v>4279</v>
      </c>
      <c r="D2138" s="25">
        <v>0</v>
      </c>
      <c r="E2138" s="25">
        <v>49.68</v>
      </c>
      <c r="F2138" s="25">
        <v>0</v>
      </c>
      <c r="G2138" s="25">
        <v>0</v>
      </c>
      <c r="H2138" s="25">
        <v>0</v>
      </c>
      <c r="I2138" s="25">
        <v>0</v>
      </c>
      <c r="J2138" s="25">
        <v>0.16160941026504</v>
      </c>
      <c r="K2138" s="25">
        <v>0</v>
      </c>
      <c r="L2138" s="25">
        <v>0</v>
      </c>
      <c r="M2138" s="25">
        <v>0</v>
      </c>
      <c r="N2138" s="26" t="s">
        <v>5383</v>
      </c>
      <c r="O2138" s="15"/>
    </row>
    <row r="2139" spans="1:15" ht="31.5" x14ac:dyDescent="0.25">
      <c r="A2139" s="38" t="s">
        <v>3162</v>
      </c>
      <c r="B2139" s="26" t="s">
        <v>4280</v>
      </c>
      <c r="C2139" s="24" t="s">
        <v>4281</v>
      </c>
      <c r="D2139" s="25">
        <v>0</v>
      </c>
      <c r="E2139" s="25">
        <v>44.16</v>
      </c>
      <c r="F2139" s="25">
        <v>0</v>
      </c>
      <c r="G2139" s="25">
        <v>0</v>
      </c>
      <c r="H2139" s="25">
        <v>0</v>
      </c>
      <c r="I2139" s="25">
        <v>0</v>
      </c>
      <c r="J2139" s="25">
        <v>0.14365280912448</v>
      </c>
      <c r="K2139" s="25">
        <v>0</v>
      </c>
      <c r="L2139" s="25">
        <v>0</v>
      </c>
      <c r="M2139" s="25">
        <v>0</v>
      </c>
      <c r="N2139" s="26" t="s">
        <v>5383</v>
      </c>
      <c r="O2139" s="15"/>
    </row>
    <row r="2140" spans="1:15" ht="31.5" x14ac:dyDescent="0.25">
      <c r="A2140" s="38" t="s">
        <v>3162</v>
      </c>
      <c r="B2140" s="26" t="s">
        <v>4282</v>
      </c>
      <c r="C2140" s="24" t="s">
        <v>4283</v>
      </c>
      <c r="D2140" s="25">
        <v>0</v>
      </c>
      <c r="E2140" s="25">
        <v>20.7</v>
      </c>
      <c r="F2140" s="25">
        <v>0</v>
      </c>
      <c r="G2140" s="25">
        <v>0</v>
      </c>
      <c r="H2140" s="25">
        <v>0</v>
      </c>
      <c r="I2140" s="25">
        <v>0</v>
      </c>
      <c r="J2140" s="25">
        <v>6.7337254277099995E-2</v>
      </c>
      <c r="K2140" s="25">
        <v>0</v>
      </c>
      <c r="L2140" s="25">
        <v>0</v>
      </c>
      <c r="M2140" s="25">
        <v>0</v>
      </c>
      <c r="N2140" s="26" t="s">
        <v>5383</v>
      </c>
      <c r="O2140" s="15"/>
    </row>
    <row r="2141" spans="1:15" ht="31.5" x14ac:dyDescent="0.25">
      <c r="A2141" s="38" t="s">
        <v>3162</v>
      </c>
      <c r="B2141" s="26" t="s">
        <v>4284</v>
      </c>
      <c r="C2141" s="24" t="s">
        <v>4285</v>
      </c>
      <c r="D2141" s="25">
        <v>0</v>
      </c>
      <c r="E2141" s="25">
        <v>28.98</v>
      </c>
      <c r="F2141" s="25">
        <v>0</v>
      </c>
      <c r="G2141" s="25">
        <v>0</v>
      </c>
      <c r="H2141" s="25">
        <v>0</v>
      </c>
      <c r="I2141" s="25">
        <v>0</v>
      </c>
      <c r="J2141" s="25">
        <v>9.4272155987940004E-2</v>
      </c>
      <c r="K2141" s="25">
        <v>0</v>
      </c>
      <c r="L2141" s="25">
        <v>0</v>
      </c>
      <c r="M2141" s="25">
        <v>0</v>
      </c>
      <c r="N2141" s="26" t="s">
        <v>5383</v>
      </c>
      <c r="O2141" s="15"/>
    </row>
    <row r="2142" spans="1:15" x14ac:dyDescent="0.25">
      <c r="A2142" s="38" t="s">
        <v>3162</v>
      </c>
      <c r="B2142" s="26" t="s">
        <v>4286</v>
      </c>
      <c r="C2142" s="24" t="s">
        <v>4287</v>
      </c>
      <c r="D2142" s="25">
        <v>0</v>
      </c>
      <c r="E2142" s="25">
        <v>55.2</v>
      </c>
      <c r="F2142" s="25">
        <v>0</v>
      </c>
      <c r="G2142" s="25">
        <v>0</v>
      </c>
      <c r="H2142" s="25">
        <v>0</v>
      </c>
      <c r="I2142" s="25">
        <v>0</v>
      </c>
      <c r="J2142" s="25">
        <v>0.1795660114056</v>
      </c>
      <c r="K2142" s="25">
        <v>0</v>
      </c>
      <c r="L2142" s="25">
        <v>0</v>
      </c>
      <c r="M2142" s="25">
        <v>0</v>
      </c>
      <c r="N2142" s="26" t="s">
        <v>5383</v>
      </c>
      <c r="O2142" s="15"/>
    </row>
    <row r="2143" spans="1:15" x14ac:dyDescent="0.25">
      <c r="A2143" s="38" t="s">
        <v>3162</v>
      </c>
      <c r="B2143" s="26" t="s">
        <v>4288</v>
      </c>
      <c r="C2143" s="24" t="s">
        <v>4289</v>
      </c>
      <c r="D2143" s="25">
        <v>0</v>
      </c>
      <c r="E2143" s="25">
        <v>55.2</v>
      </c>
      <c r="F2143" s="25">
        <v>0</v>
      </c>
      <c r="G2143" s="25">
        <v>0</v>
      </c>
      <c r="H2143" s="25">
        <v>0</v>
      </c>
      <c r="I2143" s="25">
        <v>0</v>
      </c>
      <c r="J2143" s="25">
        <v>0.1795660114056</v>
      </c>
      <c r="K2143" s="25">
        <v>0</v>
      </c>
      <c r="L2143" s="25">
        <v>0</v>
      </c>
      <c r="M2143" s="25">
        <v>0</v>
      </c>
      <c r="N2143" s="26" t="s">
        <v>5383</v>
      </c>
      <c r="O2143" s="15"/>
    </row>
    <row r="2144" spans="1:15" ht="31.5" x14ac:dyDescent="0.25">
      <c r="A2144" s="38" t="s">
        <v>3162</v>
      </c>
      <c r="B2144" s="26" t="s">
        <v>4290</v>
      </c>
      <c r="C2144" s="24" t="s">
        <v>4291</v>
      </c>
      <c r="D2144" s="25">
        <v>0</v>
      </c>
      <c r="E2144" s="25">
        <v>41.4</v>
      </c>
      <c r="F2144" s="25">
        <v>0</v>
      </c>
      <c r="G2144" s="25">
        <v>0</v>
      </c>
      <c r="H2144" s="25">
        <v>0</v>
      </c>
      <c r="I2144" s="25">
        <v>0</v>
      </c>
      <c r="J2144" s="25">
        <v>0.13467450855419999</v>
      </c>
      <c r="K2144" s="25">
        <v>0</v>
      </c>
      <c r="L2144" s="25">
        <v>0</v>
      </c>
      <c r="M2144" s="25">
        <v>0</v>
      </c>
      <c r="N2144" s="26" t="s">
        <v>5383</v>
      </c>
      <c r="O2144" s="15"/>
    </row>
    <row r="2145" spans="1:15" x14ac:dyDescent="0.25">
      <c r="A2145" s="38" t="s">
        <v>3162</v>
      </c>
      <c r="B2145" s="26" t="s">
        <v>4292</v>
      </c>
      <c r="C2145" s="24" t="s">
        <v>4293</v>
      </c>
      <c r="D2145" s="25">
        <v>0</v>
      </c>
      <c r="E2145" s="25">
        <v>12.42</v>
      </c>
      <c r="F2145" s="25">
        <v>0</v>
      </c>
      <c r="G2145" s="25">
        <v>0</v>
      </c>
      <c r="H2145" s="25">
        <v>0</v>
      </c>
      <c r="I2145" s="25">
        <v>0</v>
      </c>
      <c r="J2145" s="25">
        <v>4.040235256626E-2</v>
      </c>
      <c r="K2145" s="25">
        <v>0</v>
      </c>
      <c r="L2145" s="25">
        <v>0</v>
      </c>
      <c r="M2145" s="25">
        <v>0</v>
      </c>
      <c r="N2145" s="26" t="s">
        <v>5383</v>
      </c>
      <c r="O2145" s="15"/>
    </row>
    <row r="2146" spans="1:15" x14ac:dyDescent="0.25">
      <c r="A2146" s="38" t="s">
        <v>3162</v>
      </c>
      <c r="B2146" s="26" t="s">
        <v>4294</v>
      </c>
      <c r="C2146" s="24" t="s">
        <v>4295</v>
      </c>
      <c r="D2146" s="25">
        <v>0</v>
      </c>
      <c r="E2146" s="25">
        <v>33.119999999999997</v>
      </c>
      <c r="F2146" s="25">
        <v>0</v>
      </c>
      <c r="G2146" s="25">
        <v>0</v>
      </c>
      <c r="H2146" s="25">
        <v>0</v>
      </c>
      <c r="I2146" s="25">
        <v>0</v>
      </c>
      <c r="J2146" s="25">
        <v>0.10773960684335999</v>
      </c>
      <c r="K2146" s="25">
        <v>0</v>
      </c>
      <c r="L2146" s="25">
        <v>0</v>
      </c>
      <c r="M2146" s="25">
        <v>0</v>
      </c>
      <c r="N2146" s="26" t="s">
        <v>5383</v>
      </c>
      <c r="O2146" s="15"/>
    </row>
    <row r="2147" spans="1:15" ht="31.5" x14ac:dyDescent="0.25">
      <c r="A2147" s="38" t="s">
        <v>3162</v>
      </c>
      <c r="B2147" s="26" t="s">
        <v>4296</v>
      </c>
      <c r="C2147" s="24" t="s">
        <v>4297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6" t="s">
        <v>5383</v>
      </c>
      <c r="O2147" s="15"/>
    </row>
    <row r="2148" spans="1:15" ht="47.25" x14ac:dyDescent="0.25">
      <c r="A2148" s="38" t="s">
        <v>3162</v>
      </c>
      <c r="B2148" s="26" t="s">
        <v>4298</v>
      </c>
      <c r="C2148" s="24" t="s">
        <v>4299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6" t="s">
        <v>5383</v>
      </c>
      <c r="O2148" s="15"/>
    </row>
    <row r="2149" spans="1:15" ht="47.25" x14ac:dyDescent="0.25">
      <c r="A2149" s="38" t="s">
        <v>3162</v>
      </c>
      <c r="B2149" s="26" t="s">
        <v>4300</v>
      </c>
      <c r="C2149" s="24" t="s">
        <v>4301</v>
      </c>
      <c r="D2149" s="25">
        <v>0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6" t="s">
        <v>5383</v>
      </c>
      <c r="O2149" s="15"/>
    </row>
    <row r="2150" spans="1:15" ht="63" x14ac:dyDescent="0.25">
      <c r="A2150" s="38" t="s">
        <v>3162</v>
      </c>
      <c r="B2150" s="26" t="s">
        <v>4302</v>
      </c>
      <c r="C2150" s="24" t="s">
        <v>4303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6" t="s">
        <v>5383</v>
      </c>
      <c r="O2150" s="15"/>
    </row>
    <row r="2151" spans="1:15" ht="47.25" x14ac:dyDescent="0.25">
      <c r="A2151" s="38" t="s">
        <v>3162</v>
      </c>
      <c r="B2151" s="26" t="s">
        <v>4304</v>
      </c>
      <c r="C2151" s="24" t="s">
        <v>4305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6" t="s">
        <v>5383</v>
      </c>
      <c r="O2151" s="15"/>
    </row>
    <row r="2152" spans="1:15" ht="47.25" x14ac:dyDescent="0.25">
      <c r="A2152" s="38" t="s">
        <v>3162</v>
      </c>
      <c r="B2152" s="26" t="s">
        <v>4306</v>
      </c>
      <c r="C2152" s="24" t="s">
        <v>4307</v>
      </c>
      <c r="D2152" s="25">
        <v>0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6" t="s">
        <v>5383</v>
      </c>
      <c r="O2152" s="15"/>
    </row>
    <row r="2153" spans="1:15" ht="31.5" x14ac:dyDescent="0.25">
      <c r="A2153" s="38" t="s">
        <v>3162</v>
      </c>
      <c r="B2153" s="26" t="s">
        <v>4308</v>
      </c>
      <c r="C2153" s="24" t="s">
        <v>4309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6" t="s">
        <v>5383</v>
      </c>
      <c r="O2153" s="15"/>
    </row>
    <row r="2154" spans="1:15" ht="78.75" x14ac:dyDescent="0.25">
      <c r="A2154" s="38" t="s">
        <v>3162</v>
      </c>
      <c r="B2154" s="26" t="s">
        <v>4310</v>
      </c>
      <c r="C2154" s="24" t="s">
        <v>4311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6" t="s">
        <v>5383</v>
      </c>
      <c r="O2154" s="15"/>
    </row>
    <row r="2155" spans="1:15" ht="63" x14ac:dyDescent="0.25">
      <c r="A2155" s="38" t="s">
        <v>3162</v>
      </c>
      <c r="B2155" s="26" t="s">
        <v>4312</v>
      </c>
      <c r="C2155" s="24" t="s">
        <v>4313</v>
      </c>
      <c r="D2155" s="25">
        <v>0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6" t="s">
        <v>5383</v>
      </c>
      <c r="O2155" s="15"/>
    </row>
    <row r="2156" spans="1:15" ht="63" x14ac:dyDescent="0.25">
      <c r="A2156" s="38" t="s">
        <v>3162</v>
      </c>
      <c r="B2156" s="26" t="s">
        <v>4314</v>
      </c>
      <c r="C2156" s="24" t="s">
        <v>4315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6" t="s">
        <v>5383</v>
      </c>
      <c r="O2156" s="15"/>
    </row>
    <row r="2157" spans="1:15" ht="78.75" x14ac:dyDescent="0.25">
      <c r="A2157" s="38" t="s">
        <v>3162</v>
      </c>
      <c r="B2157" s="26" t="s">
        <v>4316</v>
      </c>
      <c r="C2157" s="24" t="s">
        <v>4317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6" t="s">
        <v>5383</v>
      </c>
      <c r="O2157" s="15"/>
    </row>
    <row r="2158" spans="1:15" ht="47.25" x14ac:dyDescent="0.25">
      <c r="A2158" s="38" t="s">
        <v>3162</v>
      </c>
      <c r="B2158" s="26" t="s">
        <v>4318</v>
      </c>
      <c r="C2158" s="24" t="s">
        <v>4319</v>
      </c>
      <c r="D2158" s="25">
        <v>0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6" t="s">
        <v>5383</v>
      </c>
      <c r="O2158" s="15"/>
    </row>
    <row r="2159" spans="1:15" ht="63" x14ac:dyDescent="0.25">
      <c r="A2159" s="38" t="s">
        <v>3162</v>
      </c>
      <c r="B2159" s="26" t="s">
        <v>4320</v>
      </c>
      <c r="C2159" s="24" t="s">
        <v>4321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6" t="s">
        <v>5383</v>
      </c>
      <c r="O2159" s="15"/>
    </row>
    <row r="2160" spans="1:15" ht="47.25" x14ac:dyDescent="0.25">
      <c r="A2160" s="38" t="s">
        <v>3162</v>
      </c>
      <c r="B2160" s="26" t="s">
        <v>4322</v>
      </c>
      <c r="C2160" s="24" t="s">
        <v>4323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6" t="s">
        <v>5383</v>
      </c>
      <c r="O2160" s="15"/>
    </row>
    <row r="2161" spans="1:15" ht="63" x14ac:dyDescent="0.25">
      <c r="A2161" s="38" t="s">
        <v>3162</v>
      </c>
      <c r="B2161" s="26" t="s">
        <v>4324</v>
      </c>
      <c r="C2161" s="24" t="s">
        <v>4325</v>
      </c>
      <c r="D2161" s="25">
        <v>0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6" t="s">
        <v>5383</v>
      </c>
      <c r="O2161" s="15"/>
    </row>
    <row r="2162" spans="1:15" ht="47.25" x14ac:dyDescent="0.25">
      <c r="A2162" s="38" t="s">
        <v>3162</v>
      </c>
      <c r="B2162" s="26" t="s">
        <v>4326</v>
      </c>
      <c r="C2162" s="24" t="s">
        <v>4327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6" t="s">
        <v>5383</v>
      </c>
      <c r="O2162" s="15"/>
    </row>
    <row r="2163" spans="1:15" ht="47.25" x14ac:dyDescent="0.25">
      <c r="A2163" s="38" t="s">
        <v>3162</v>
      </c>
      <c r="B2163" s="26" t="s">
        <v>4328</v>
      </c>
      <c r="C2163" s="24" t="s">
        <v>4329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6" t="s">
        <v>5383</v>
      </c>
      <c r="O2163" s="15"/>
    </row>
    <row r="2164" spans="1:15" ht="47.25" x14ac:dyDescent="0.25">
      <c r="A2164" s="38" t="s">
        <v>3162</v>
      </c>
      <c r="B2164" s="26" t="s">
        <v>4330</v>
      </c>
      <c r="C2164" s="24" t="s">
        <v>4331</v>
      </c>
      <c r="D2164" s="25">
        <v>0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6" t="s">
        <v>5383</v>
      </c>
      <c r="O2164" s="15"/>
    </row>
    <row r="2165" spans="1:15" ht="47.25" x14ac:dyDescent="0.25">
      <c r="A2165" s="38" t="s">
        <v>3162</v>
      </c>
      <c r="B2165" s="26" t="s">
        <v>4332</v>
      </c>
      <c r="C2165" s="24" t="s">
        <v>4333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6" t="s">
        <v>5383</v>
      </c>
      <c r="O2165" s="15"/>
    </row>
    <row r="2166" spans="1:15" ht="47.25" x14ac:dyDescent="0.25">
      <c r="A2166" s="38" t="s">
        <v>3162</v>
      </c>
      <c r="B2166" s="26" t="s">
        <v>4334</v>
      </c>
      <c r="C2166" s="24" t="s">
        <v>4335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6" t="s">
        <v>5383</v>
      </c>
      <c r="O2166" s="15"/>
    </row>
    <row r="2167" spans="1:15" ht="78.75" x14ac:dyDescent="0.25">
      <c r="A2167" s="38" t="s">
        <v>3162</v>
      </c>
      <c r="B2167" s="26" t="s">
        <v>4336</v>
      </c>
      <c r="C2167" s="24" t="s">
        <v>4337</v>
      </c>
      <c r="D2167" s="25">
        <v>0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6" t="s">
        <v>5383</v>
      </c>
      <c r="O2167" s="15"/>
    </row>
    <row r="2168" spans="1:15" ht="47.25" x14ac:dyDescent="0.25">
      <c r="A2168" s="38" t="s">
        <v>3162</v>
      </c>
      <c r="B2168" s="26" t="s">
        <v>4338</v>
      </c>
      <c r="C2168" s="24" t="s">
        <v>4339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6" t="s">
        <v>5383</v>
      </c>
      <c r="O2168" s="15"/>
    </row>
    <row r="2169" spans="1:15" ht="47.25" x14ac:dyDescent="0.25">
      <c r="A2169" s="38" t="s">
        <v>3162</v>
      </c>
      <c r="B2169" s="26" t="s">
        <v>4340</v>
      </c>
      <c r="C2169" s="24" t="s">
        <v>4341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6" t="s">
        <v>5383</v>
      </c>
      <c r="O2169" s="15"/>
    </row>
    <row r="2170" spans="1:15" ht="47.25" x14ac:dyDescent="0.25">
      <c r="A2170" s="38" t="s">
        <v>3162</v>
      </c>
      <c r="B2170" s="26" t="s">
        <v>4342</v>
      </c>
      <c r="C2170" s="24" t="s">
        <v>4343</v>
      </c>
      <c r="D2170" s="25">
        <v>0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6" t="s">
        <v>5383</v>
      </c>
      <c r="O2170" s="15"/>
    </row>
    <row r="2171" spans="1:15" ht="47.25" x14ac:dyDescent="0.25">
      <c r="A2171" s="38" t="s">
        <v>3162</v>
      </c>
      <c r="B2171" s="26" t="s">
        <v>4344</v>
      </c>
      <c r="C2171" s="24" t="s">
        <v>4345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6" t="s">
        <v>5383</v>
      </c>
      <c r="O2171" s="15"/>
    </row>
    <row r="2172" spans="1:15" ht="47.25" x14ac:dyDescent="0.25">
      <c r="A2172" s="38" t="s">
        <v>3162</v>
      </c>
      <c r="B2172" s="26" t="s">
        <v>4346</v>
      </c>
      <c r="C2172" s="24" t="s">
        <v>4347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6" t="s">
        <v>5383</v>
      </c>
      <c r="O2172" s="15"/>
    </row>
    <row r="2173" spans="1:15" ht="47.25" x14ac:dyDescent="0.25">
      <c r="A2173" s="38" t="s">
        <v>3162</v>
      </c>
      <c r="B2173" s="26" t="s">
        <v>4348</v>
      </c>
      <c r="C2173" s="24" t="s">
        <v>4349</v>
      </c>
      <c r="D2173" s="25">
        <v>0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6" t="s">
        <v>5383</v>
      </c>
      <c r="O2173" s="15"/>
    </row>
    <row r="2174" spans="1:15" ht="63" x14ac:dyDescent="0.25">
      <c r="A2174" s="38" t="s">
        <v>3162</v>
      </c>
      <c r="B2174" s="26" t="s">
        <v>4350</v>
      </c>
      <c r="C2174" s="24" t="s">
        <v>4351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6" t="s">
        <v>5383</v>
      </c>
      <c r="O2174" s="15"/>
    </row>
    <row r="2175" spans="1:15" ht="78.75" x14ac:dyDescent="0.25">
      <c r="A2175" s="38" t="s">
        <v>3162</v>
      </c>
      <c r="B2175" s="26" t="s">
        <v>4352</v>
      </c>
      <c r="C2175" s="24" t="s">
        <v>4353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6" t="s">
        <v>5383</v>
      </c>
      <c r="O2175" s="15"/>
    </row>
    <row r="2176" spans="1:15" ht="47.25" x14ac:dyDescent="0.25">
      <c r="A2176" s="38" t="s">
        <v>3162</v>
      </c>
      <c r="B2176" s="26" t="s">
        <v>4354</v>
      </c>
      <c r="C2176" s="24" t="s">
        <v>4355</v>
      </c>
      <c r="D2176" s="25">
        <v>0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6" t="s">
        <v>5383</v>
      </c>
      <c r="O2176" s="15"/>
    </row>
    <row r="2177" spans="1:15" ht="63" x14ac:dyDescent="0.25">
      <c r="A2177" s="38" t="s">
        <v>3162</v>
      </c>
      <c r="B2177" s="26" t="s">
        <v>4356</v>
      </c>
      <c r="C2177" s="24" t="s">
        <v>4357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6" t="s">
        <v>5383</v>
      </c>
      <c r="O2177" s="15"/>
    </row>
    <row r="2178" spans="1:15" ht="47.25" x14ac:dyDescent="0.25">
      <c r="A2178" s="38" t="s">
        <v>3162</v>
      </c>
      <c r="B2178" s="26" t="s">
        <v>4358</v>
      </c>
      <c r="C2178" s="24" t="s">
        <v>4359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6" t="s">
        <v>5383</v>
      </c>
      <c r="O2178" s="15"/>
    </row>
    <row r="2179" spans="1:15" ht="63" x14ac:dyDescent="0.25">
      <c r="A2179" s="38" t="s">
        <v>3162</v>
      </c>
      <c r="B2179" s="26" t="s">
        <v>4360</v>
      </c>
      <c r="C2179" s="24" t="s">
        <v>4361</v>
      </c>
      <c r="D2179" s="25">
        <v>0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6" t="s">
        <v>5383</v>
      </c>
      <c r="O2179" s="15"/>
    </row>
    <row r="2180" spans="1:15" ht="47.25" x14ac:dyDescent="0.25">
      <c r="A2180" s="38" t="s">
        <v>3162</v>
      </c>
      <c r="B2180" s="26" t="s">
        <v>4362</v>
      </c>
      <c r="C2180" s="24" t="s">
        <v>4363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6" t="s">
        <v>5383</v>
      </c>
      <c r="O2180" s="15"/>
    </row>
    <row r="2181" spans="1:15" ht="47.25" x14ac:dyDescent="0.25">
      <c r="A2181" s="38" t="s">
        <v>3162</v>
      </c>
      <c r="B2181" s="26" t="s">
        <v>4364</v>
      </c>
      <c r="C2181" s="24" t="s">
        <v>4365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6" t="s">
        <v>5383</v>
      </c>
      <c r="O2181" s="15"/>
    </row>
    <row r="2182" spans="1:15" ht="47.25" x14ac:dyDescent="0.25">
      <c r="A2182" s="38" t="s">
        <v>3162</v>
      </c>
      <c r="B2182" s="26" t="s">
        <v>4366</v>
      </c>
      <c r="C2182" s="24" t="s">
        <v>4367</v>
      </c>
      <c r="D2182" s="25">
        <v>0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6" t="s">
        <v>5383</v>
      </c>
      <c r="O2182" s="15"/>
    </row>
    <row r="2183" spans="1:15" ht="47.25" x14ac:dyDescent="0.25">
      <c r="A2183" s="38" t="s">
        <v>3162</v>
      </c>
      <c r="B2183" s="26" t="s">
        <v>4368</v>
      </c>
      <c r="C2183" s="24" t="s">
        <v>4369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6" t="s">
        <v>5383</v>
      </c>
      <c r="O2183" s="15"/>
    </row>
    <row r="2184" spans="1:15" ht="63" x14ac:dyDescent="0.25">
      <c r="A2184" s="38" t="s">
        <v>3162</v>
      </c>
      <c r="B2184" s="26" t="s">
        <v>4370</v>
      </c>
      <c r="C2184" s="24" t="s">
        <v>4371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6" t="s">
        <v>5383</v>
      </c>
      <c r="O2184" s="15"/>
    </row>
    <row r="2185" spans="1:15" ht="47.25" x14ac:dyDescent="0.25">
      <c r="A2185" s="38" t="s">
        <v>3162</v>
      </c>
      <c r="B2185" s="26" t="s">
        <v>4372</v>
      </c>
      <c r="C2185" s="24" t="s">
        <v>4373</v>
      </c>
      <c r="D2185" s="25">
        <v>0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6" t="s">
        <v>5383</v>
      </c>
      <c r="O2185" s="15"/>
    </row>
    <row r="2186" spans="1:15" ht="47.25" x14ac:dyDescent="0.25">
      <c r="A2186" s="38" t="s">
        <v>3162</v>
      </c>
      <c r="B2186" s="26" t="s">
        <v>4374</v>
      </c>
      <c r="C2186" s="24" t="s">
        <v>4375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6" t="s">
        <v>5383</v>
      </c>
      <c r="O2186" s="15"/>
    </row>
    <row r="2187" spans="1:15" ht="47.25" x14ac:dyDescent="0.25">
      <c r="A2187" s="38" t="s">
        <v>3162</v>
      </c>
      <c r="B2187" s="26" t="s">
        <v>4376</v>
      </c>
      <c r="C2187" s="24" t="s">
        <v>4377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6" t="s">
        <v>5383</v>
      </c>
      <c r="O2187" s="15"/>
    </row>
    <row r="2188" spans="1:15" ht="78.75" x14ac:dyDescent="0.25">
      <c r="A2188" s="38" t="s">
        <v>3162</v>
      </c>
      <c r="B2188" s="26" t="s">
        <v>4378</v>
      </c>
      <c r="C2188" s="24" t="s">
        <v>4379</v>
      </c>
      <c r="D2188" s="25">
        <v>0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6" t="s">
        <v>5383</v>
      </c>
      <c r="O2188" s="15"/>
    </row>
    <row r="2189" spans="1:15" ht="47.25" x14ac:dyDescent="0.25">
      <c r="A2189" s="38" t="s">
        <v>3162</v>
      </c>
      <c r="B2189" s="26" t="s">
        <v>4380</v>
      </c>
      <c r="C2189" s="24" t="s">
        <v>4381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6" t="s">
        <v>5383</v>
      </c>
      <c r="O2189" s="15"/>
    </row>
    <row r="2190" spans="1:15" ht="47.25" x14ac:dyDescent="0.25">
      <c r="A2190" s="38" t="s">
        <v>3162</v>
      </c>
      <c r="B2190" s="26" t="s">
        <v>4382</v>
      </c>
      <c r="C2190" s="24" t="s">
        <v>4383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6" t="s">
        <v>5383</v>
      </c>
      <c r="O2190" s="15"/>
    </row>
    <row r="2191" spans="1:15" ht="63" x14ac:dyDescent="0.25">
      <c r="A2191" s="38" t="s">
        <v>3162</v>
      </c>
      <c r="B2191" s="26" t="s">
        <v>4384</v>
      </c>
      <c r="C2191" s="24" t="s">
        <v>4385</v>
      </c>
      <c r="D2191" s="25">
        <v>0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6" t="s">
        <v>5383</v>
      </c>
      <c r="O2191" s="15"/>
    </row>
    <row r="2192" spans="1:15" ht="47.25" x14ac:dyDescent="0.25">
      <c r="A2192" s="38" t="s">
        <v>3162</v>
      </c>
      <c r="B2192" s="26" t="s">
        <v>4386</v>
      </c>
      <c r="C2192" s="24" t="s">
        <v>4387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6" t="s">
        <v>5383</v>
      </c>
      <c r="O2192" s="15"/>
    </row>
    <row r="2193" spans="1:15" ht="47.25" x14ac:dyDescent="0.25">
      <c r="A2193" s="38" t="s">
        <v>3162</v>
      </c>
      <c r="B2193" s="26" t="s">
        <v>4388</v>
      </c>
      <c r="C2193" s="24" t="s">
        <v>4389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6" t="s">
        <v>5383</v>
      </c>
      <c r="O2193" s="15"/>
    </row>
    <row r="2194" spans="1:15" ht="63" x14ac:dyDescent="0.25">
      <c r="A2194" s="38" t="s">
        <v>3162</v>
      </c>
      <c r="B2194" s="26" t="s">
        <v>4390</v>
      </c>
      <c r="C2194" s="24" t="s">
        <v>4391</v>
      </c>
      <c r="D2194" s="25">
        <v>0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6" t="s">
        <v>5383</v>
      </c>
      <c r="O2194" s="15"/>
    </row>
    <row r="2195" spans="1:15" ht="47.25" x14ac:dyDescent="0.25">
      <c r="A2195" s="38" t="s">
        <v>3162</v>
      </c>
      <c r="B2195" s="26" t="s">
        <v>4392</v>
      </c>
      <c r="C2195" s="24" t="s">
        <v>4393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6" t="s">
        <v>5383</v>
      </c>
      <c r="O2195" s="15"/>
    </row>
    <row r="2196" spans="1:15" ht="31.5" x14ac:dyDescent="0.25">
      <c r="A2196" s="38" t="s">
        <v>3162</v>
      </c>
      <c r="B2196" s="26" t="s">
        <v>4394</v>
      </c>
      <c r="C2196" s="24" t="s">
        <v>4395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6" t="s">
        <v>5383</v>
      </c>
      <c r="O2196" s="15"/>
    </row>
    <row r="2197" spans="1:15" ht="47.25" x14ac:dyDescent="0.25">
      <c r="A2197" s="38" t="s">
        <v>3162</v>
      </c>
      <c r="B2197" s="26" t="s">
        <v>4396</v>
      </c>
      <c r="C2197" s="24" t="s">
        <v>4397</v>
      </c>
      <c r="D2197" s="25">
        <v>0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6" t="s">
        <v>5383</v>
      </c>
      <c r="O2197" s="15"/>
    </row>
    <row r="2198" spans="1:15" ht="63" x14ac:dyDescent="0.25">
      <c r="A2198" s="38" t="s">
        <v>3162</v>
      </c>
      <c r="B2198" s="26" t="s">
        <v>4398</v>
      </c>
      <c r="C2198" s="24" t="s">
        <v>4399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6" t="s">
        <v>5383</v>
      </c>
      <c r="O2198" s="15"/>
    </row>
    <row r="2199" spans="1:15" ht="47.25" x14ac:dyDescent="0.25">
      <c r="A2199" s="38" t="s">
        <v>3162</v>
      </c>
      <c r="B2199" s="26" t="s">
        <v>4400</v>
      </c>
      <c r="C2199" s="24" t="s">
        <v>4401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6" t="s">
        <v>5383</v>
      </c>
      <c r="O2199" s="15"/>
    </row>
    <row r="2200" spans="1:15" ht="47.25" x14ac:dyDescent="0.25">
      <c r="A2200" s="38" t="s">
        <v>3162</v>
      </c>
      <c r="B2200" s="26" t="s">
        <v>4402</v>
      </c>
      <c r="C2200" s="24" t="s">
        <v>4403</v>
      </c>
      <c r="D2200" s="25">
        <v>0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6" t="s">
        <v>5383</v>
      </c>
      <c r="O2200" s="15"/>
    </row>
    <row r="2201" spans="1:15" ht="63" x14ac:dyDescent="0.25">
      <c r="A2201" s="38" t="s">
        <v>3162</v>
      </c>
      <c r="B2201" s="26" t="s">
        <v>4404</v>
      </c>
      <c r="C2201" s="24" t="s">
        <v>4405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6" t="s">
        <v>5383</v>
      </c>
      <c r="O2201" s="15"/>
    </row>
    <row r="2202" spans="1:15" ht="47.25" x14ac:dyDescent="0.25">
      <c r="A2202" s="38" t="s">
        <v>3162</v>
      </c>
      <c r="B2202" s="26" t="s">
        <v>4406</v>
      </c>
      <c r="C2202" s="24" t="s">
        <v>4407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6" t="s">
        <v>5383</v>
      </c>
      <c r="O2202" s="15"/>
    </row>
    <row r="2203" spans="1:15" ht="63" x14ac:dyDescent="0.25">
      <c r="A2203" s="38" t="s">
        <v>3162</v>
      </c>
      <c r="B2203" s="26" t="s">
        <v>4408</v>
      </c>
      <c r="C2203" s="24" t="s">
        <v>4409</v>
      </c>
      <c r="D2203" s="25">
        <v>0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6" t="s">
        <v>5383</v>
      </c>
      <c r="O2203" s="15"/>
    </row>
    <row r="2204" spans="1:15" ht="47.25" x14ac:dyDescent="0.25">
      <c r="A2204" s="38" t="s">
        <v>3162</v>
      </c>
      <c r="B2204" s="26" t="s">
        <v>4410</v>
      </c>
      <c r="C2204" s="24" t="s">
        <v>4411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6" t="s">
        <v>5383</v>
      </c>
      <c r="O2204" s="15"/>
    </row>
    <row r="2205" spans="1:15" ht="63" x14ac:dyDescent="0.25">
      <c r="A2205" s="38" t="s">
        <v>3162</v>
      </c>
      <c r="B2205" s="26" t="s">
        <v>4412</v>
      </c>
      <c r="C2205" s="24" t="s">
        <v>4413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6" t="s">
        <v>5383</v>
      </c>
      <c r="O2205" s="15"/>
    </row>
    <row r="2206" spans="1:15" ht="47.25" x14ac:dyDescent="0.25">
      <c r="A2206" s="38" t="s">
        <v>3162</v>
      </c>
      <c r="B2206" s="26" t="s">
        <v>4414</v>
      </c>
      <c r="C2206" s="24" t="s">
        <v>4415</v>
      </c>
      <c r="D2206" s="25">
        <v>0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6" t="s">
        <v>5383</v>
      </c>
      <c r="O2206" s="15"/>
    </row>
    <row r="2207" spans="1:15" ht="63" x14ac:dyDescent="0.25">
      <c r="A2207" s="38" t="s">
        <v>3162</v>
      </c>
      <c r="B2207" s="26" t="s">
        <v>4416</v>
      </c>
      <c r="C2207" s="24" t="s">
        <v>4417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6" t="s">
        <v>5383</v>
      </c>
      <c r="O2207" s="15"/>
    </row>
    <row r="2208" spans="1:15" ht="47.25" x14ac:dyDescent="0.25">
      <c r="A2208" s="38" t="s">
        <v>3162</v>
      </c>
      <c r="B2208" s="26" t="s">
        <v>4418</v>
      </c>
      <c r="C2208" s="24" t="s">
        <v>4419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6" t="s">
        <v>5383</v>
      </c>
      <c r="O2208" s="15"/>
    </row>
    <row r="2209" spans="1:15" ht="47.25" x14ac:dyDescent="0.25">
      <c r="A2209" s="38" t="s">
        <v>3162</v>
      </c>
      <c r="B2209" s="26" t="s">
        <v>4420</v>
      </c>
      <c r="C2209" s="24" t="s">
        <v>4421</v>
      </c>
      <c r="D2209" s="25">
        <v>0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6" t="s">
        <v>5383</v>
      </c>
      <c r="O2209" s="15"/>
    </row>
    <row r="2210" spans="1:15" ht="63" x14ac:dyDescent="0.25">
      <c r="A2210" s="38" t="s">
        <v>3162</v>
      </c>
      <c r="B2210" s="26" t="s">
        <v>4422</v>
      </c>
      <c r="C2210" s="24" t="s">
        <v>4423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6" t="s">
        <v>5383</v>
      </c>
      <c r="O2210" s="15"/>
    </row>
    <row r="2211" spans="1:15" ht="63" x14ac:dyDescent="0.25">
      <c r="A2211" s="38" t="s">
        <v>3162</v>
      </c>
      <c r="B2211" s="26" t="s">
        <v>4424</v>
      </c>
      <c r="C2211" s="24" t="s">
        <v>4425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6" t="s">
        <v>5383</v>
      </c>
      <c r="O2211" s="15"/>
    </row>
    <row r="2212" spans="1:15" ht="47.25" x14ac:dyDescent="0.25">
      <c r="A2212" s="38" t="s">
        <v>3162</v>
      </c>
      <c r="B2212" s="26" t="s">
        <v>4426</v>
      </c>
      <c r="C2212" s="24" t="s">
        <v>4427</v>
      </c>
      <c r="D2212" s="25">
        <v>0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6" t="s">
        <v>5383</v>
      </c>
      <c r="O2212" s="15"/>
    </row>
    <row r="2213" spans="1:15" ht="47.25" x14ac:dyDescent="0.25">
      <c r="A2213" s="38" t="s">
        <v>3162</v>
      </c>
      <c r="B2213" s="26" t="s">
        <v>4428</v>
      </c>
      <c r="C2213" s="24" t="s">
        <v>4429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6" t="s">
        <v>5383</v>
      </c>
      <c r="O2213" s="15"/>
    </row>
    <row r="2214" spans="1:15" ht="63" x14ac:dyDescent="0.25">
      <c r="A2214" s="38" t="s">
        <v>3162</v>
      </c>
      <c r="B2214" s="26" t="s">
        <v>4430</v>
      </c>
      <c r="C2214" s="24" t="s">
        <v>4431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6" t="s">
        <v>5383</v>
      </c>
      <c r="O2214" s="15"/>
    </row>
    <row r="2215" spans="1:15" ht="63" x14ac:dyDescent="0.25">
      <c r="A2215" s="38" t="s">
        <v>3162</v>
      </c>
      <c r="B2215" s="26" t="s">
        <v>4432</v>
      </c>
      <c r="C2215" s="24" t="s">
        <v>4433</v>
      </c>
      <c r="D2215" s="25">
        <v>0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6" t="s">
        <v>5383</v>
      </c>
      <c r="O2215" s="15"/>
    </row>
    <row r="2216" spans="1:15" ht="47.25" x14ac:dyDescent="0.25">
      <c r="A2216" s="38" t="s">
        <v>3162</v>
      </c>
      <c r="B2216" s="26" t="s">
        <v>4434</v>
      </c>
      <c r="C2216" s="24" t="s">
        <v>4435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6" t="s">
        <v>5383</v>
      </c>
      <c r="O2216" s="15"/>
    </row>
    <row r="2217" spans="1:15" ht="47.25" x14ac:dyDescent="0.25">
      <c r="A2217" s="38" t="s">
        <v>3162</v>
      </c>
      <c r="B2217" s="26" t="s">
        <v>4436</v>
      </c>
      <c r="C2217" s="24" t="s">
        <v>4437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6" t="s">
        <v>5383</v>
      </c>
      <c r="O2217" s="15"/>
    </row>
    <row r="2218" spans="1:15" ht="47.25" x14ac:dyDescent="0.25">
      <c r="A2218" s="38" t="s">
        <v>3162</v>
      </c>
      <c r="B2218" s="26" t="s">
        <v>4438</v>
      </c>
      <c r="C2218" s="24" t="s">
        <v>4439</v>
      </c>
      <c r="D2218" s="25">
        <v>0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6" t="s">
        <v>5383</v>
      </c>
      <c r="O2218" s="15"/>
    </row>
    <row r="2219" spans="1:15" ht="63" x14ac:dyDescent="0.25">
      <c r="A2219" s="38" t="s">
        <v>3162</v>
      </c>
      <c r="B2219" s="26" t="s">
        <v>4440</v>
      </c>
      <c r="C2219" s="24" t="s">
        <v>4441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6" t="s">
        <v>5383</v>
      </c>
      <c r="O2219" s="15"/>
    </row>
    <row r="2220" spans="1:15" ht="47.25" x14ac:dyDescent="0.25">
      <c r="A2220" s="38" t="s">
        <v>3162</v>
      </c>
      <c r="B2220" s="26" t="s">
        <v>4442</v>
      </c>
      <c r="C2220" s="24" t="s">
        <v>4443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6" t="s">
        <v>5383</v>
      </c>
      <c r="O2220" s="15"/>
    </row>
    <row r="2221" spans="1:15" ht="47.25" x14ac:dyDescent="0.25">
      <c r="A2221" s="38" t="s">
        <v>3162</v>
      </c>
      <c r="B2221" s="26" t="s">
        <v>4444</v>
      </c>
      <c r="C2221" s="24" t="s">
        <v>4445</v>
      </c>
      <c r="D2221" s="25">
        <v>0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6" t="s">
        <v>5383</v>
      </c>
      <c r="O2221" s="15"/>
    </row>
    <row r="2222" spans="1:15" ht="63" x14ac:dyDescent="0.25">
      <c r="A2222" s="38" t="s">
        <v>3162</v>
      </c>
      <c r="B2222" s="26" t="s">
        <v>4446</v>
      </c>
      <c r="C2222" s="24" t="s">
        <v>4447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6" t="s">
        <v>5383</v>
      </c>
      <c r="O2222" s="15"/>
    </row>
    <row r="2223" spans="1:15" ht="63" x14ac:dyDescent="0.25">
      <c r="A2223" s="38" t="s">
        <v>3162</v>
      </c>
      <c r="B2223" s="26" t="s">
        <v>4448</v>
      </c>
      <c r="C2223" s="24" t="s">
        <v>4449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6" t="s">
        <v>5383</v>
      </c>
      <c r="O2223" s="15"/>
    </row>
    <row r="2224" spans="1:15" ht="63" x14ac:dyDescent="0.25">
      <c r="A2224" s="38" t="s">
        <v>3162</v>
      </c>
      <c r="B2224" s="26" t="s">
        <v>4450</v>
      </c>
      <c r="C2224" s="24" t="s">
        <v>4451</v>
      </c>
      <c r="D2224" s="25">
        <v>0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6" t="s">
        <v>5383</v>
      </c>
      <c r="O2224" s="15"/>
    </row>
    <row r="2225" spans="1:15" ht="47.25" x14ac:dyDescent="0.25">
      <c r="A2225" s="38" t="s">
        <v>3162</v>
      </c>
      <c r="B2225" s="26" t="s">
        <v>4452</v>
      </c>
      <c r="C2225" s="24" t="s">
        <v>4453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6" t="s">
        <v>5383</v>
      </c>
      <c r="O2225" s="15"/>
    </row>
    <row r="2226" spans="1:15" ht="47.25" x14ac:dyDescent="0.25">
      <c r="A2226" s="38" t="s">
        <v>3162</v>
      </c>
      <c r="B2226" s="26" t="s">
        <v>4454</v>
      </c>
      <c r="C2226" s="24" t="s">
        <v>4455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6" t="s">
        <v>5383</v>
      </c>
      <c r="O2226" s="15"/>
    </row>
    <row r="2227" spans="1:15" ht="63" x14ac:dyDescent="0.25">
      <c r="A2227" s="38" t="s">
        <v>3162</v>
      </c>
      <c r="B2227" s="26" t="s">
        <v>4456</v>
      </c>
      <c r="C2227" s="24" t="s">
        <v>4457</v>
      </c>
      <c r="D2227" s="25">
        <v>0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6" t="s">
        <v>5383</v>
      </c>
      <c r="O2227" s="15"/>
    </row>
    <row r="2228" spans="1:15" ht="63" x14ac:dyDescent="0.25">
      <c r="A2228" s="38" t="s">
        <v>3162</v>
      </c>
      <c r="B2228" s="26" t="s">
        <v>4458</v>
      </c>
      <c r="C2228" s="24" t="s">
        <v>4459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6" t="s">
        <v>5383</v>
      </c>
      <c r="O2228" s="15"/>
    </row>
    <row r="2229" spans="1:15" ht="63" x14ac:dyDescent="0.25">
      <c r="A2229" s="38" t="s">
        <v>3162</v>
      </c>
      <c r="B2229" s="26" t="s">
        <v>4460</v>
      </c>
      <c r="C2229" s="24" t="s">
        <v>4461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6" t="s">
        <v>5383</v>
      </c>
      <c r="O2229" s="15"/>
    </row>
    <row r="2230" spans="1:15" ht="47.25" x14ac:dyDescent="0.25">
      <c r="A2230" s="38" t="s">
        <v>3162</v>
      </c>
      <c r="B2230" s="26" t="s">
        <v>4462</v>
      </c>
      <c r="C2230" s="24" t="s">
        <v>4463</v>
      </c>
      <c r="D2230" s="25">
        <v>0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6" t="s">
        <v>5383</v>
      </c>
      <c r="O2230" s="15"/>
    </row>
    <row r="2231" spans="1:15" ht="78.75" x14ac:dyDescent="0.25">
      <c r="A2231" s="38" t="s">
        <v>3162</v>
      </c>
      <c r="B2231" s="26" t="s">
        <v>4464</v>
      </c>
      <c r="C2231" s="24" t="s">
        <v>4465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6" t="s">
        <v>5383</v>
      </c>
      <c r="O2231" s="15"/>
    </row>
    <row r="2232" spans="1:15" ht="47.25" x14ac:dyDescent="0.25">
      <c r="A2232" s="38" t="s">
        <v>3162</v>
      </c>
      <c r="B2232" s="26" t="s">
        <v>4466</v>
      </c>
      <c r="C2232" s="24" t="s">
        <v>4467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6" t="s">
        <v>5383</v>
      </c>
      <c r="O2232" s="15"/>
    </row>
    <row r="2233" spans="1:15" ht="63" x14ac:dyDescent="0.25">
      <c r="A2233" s="38" t="s">
        <v>3162</v>
      </c>
      <c r="B2233" s="26" t="s">
        <v>4468</v>
      </c>
      <c r="C2233" s="24" t="s">
        <v>4469</v>
      </c>
      <c r="D2233" s="25">
        <v>0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6" t="s">
        <v>5383</v>
      </c>
      <c r="O2233" s="15"/>
    </row>
    <row r="2234" spans="1:15" ht="63" x14ac:dyDescent="0.25">
      <c r="A2234" s="38" t="s">
        <v>3162</v>
      </c>
      <c r="B2234" s="26" t="s">
        <v>4470</v>
      </c>
      <c r="C2234" s="24" t="s">
        <v>4471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6" t="s">
        <v>5383</v>
      </c>
      <c r="O2234" s="15"/>
    </row>
    <row r="2235" spans="1:15" ht="47.25" x14ac:dyDescent="0.25">
      <c r="A2235" s="38" t="s">
        <v>3162</v>
      </c>
      <c r="B2235" s="26" t="s">
        <v>4472</v>
      </c>
      <c r="C2235" s="24" t="s">
        <v>4473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6" t="s">
        <v>5383</v>
      </c>
      <c r="O2235" s="15"/>
    </row>
    <row r="2236" spans="1:15" ht="78.75" x14ac:dyDescent="0.25">
      <c r="A2236" s="38" t="s">
        <v>3162</v>
      </c>
      <c r="B2236" s="26" t="s">
        <v>4474</v>
      </c>
      <c r="C2236" s="24" t="s">
        <v>4475</v>
      </c>
      <c r="D2236" s="25">
        <v>0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6" t="s">
        <v>5383</v>
      </c>
      <c r="O2236" s="15"/>
    </row>
    <row r="2237" spans="1:15" ht="47.25" x14ac:dyDescent="0.25">
      <c r="A2237" s="38" t="s">
        <v>3162</v>
      </c>
      <c r="B2237" s="26" t="s">
        <v>4476</v>
      </c>
      <c r="C2237" s="24" t="s">
        <v>4477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6" t="s">
        <v>5383</v>
      </c>
      <c r="O2237" s="15"/>
    </row>
    <row r="2238" spans="1:15" ht="63" x14ac:dyDescent="0.25">
      <c r="A2238" s="38" t="s">
        <v>3162</v>
      </c>
      <c r="B2238" s="26" t="s">
        <v>4478</v>
      </c>
      <c r="C2238" s="24" t="s">
        <v>4479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6" t="s">
        <v>5383</v>
      </c>
      <c r="O2238" s="15"/>
    </row>
    <row r="2239" spans="1:15" ht="47.25" x14ac:dyDescent="0.25">
      <c r="A2239" s="38" t="s">
        <v>3162</v>
      </c>
      <c r="B2239" s="26" t="s">
        <v>4480</v>
      </c>
      <c r="C2239" s="24" t="s">
        <v>4481</v>
      </c>
      <c r="D2239" s="25">
        <v>0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6" t="s">
        <v>5383</v>
      </c>
      <c r="O2239" s="15"/>
    </row>
    <row r="2240" spans="1:15" ht="63" x14ac:dyDescent="0.25">
      <c r="A2240" s="38" t="s">
        <v>3162</v>
      </c>
      <c r="B2240" s="26" t="s">
        <v>4482</v>
      </c>
      <c r="C2240" s="24" t="s">
        <v>4483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6" t="s">
        <v>5383</v>
      </c>
      <c r="O2240" s="15"/>
    </row>
    <row r="2241" spans="1:15" ht="78.75" x14ac:dyDescent="0.25">
      <c r="A2241" s="38" t="s">
        <v>3162</v>
      </c>
      <c r="B2241" s="26" t="s">
        <v>4484</v>
      </c>
      <c r="C2241" s="24" t="s">
        <v>4485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6" t="s">
        <v>5383</v>
      </c>
      <c r="O2241" s="15"/>
    </row>
    <row r="2242" spans="1:15" ht="63" x14ac:dyDescent="0.25">
      <c r="A2242" s="38" t="s">
        <v>3162</v>
      </c>
      <c r="B2242" s="26" t="s">
        <v>4486</v>
      </c>
      <c r="C2242" s="24" t="s">
        <v>4487</v>
      </c>
      <c r="D2242" s="25">
        <v>0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6" t="s">
        <v>5383</v>
      </c>
      <c r="O2242" s="15"/>
    </row>
    <row r="2243" spans="1:15" x14ac:dyDescent="0.25">
      <c r="A2243" s="38" t="s">
        <v>3162</v>
      </c>
      <c r="B2243" s="26" t="s">
        <v>4488</v>
      </c>
      <c r="C2243" s="24" t="s">
        <v>4489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6" t="s">
        <v>5383</v>
      </c>
      <c r="O2243" s="15"/>
    </row>
    <row r="2244" spans="1:15" ht="31.5" x14ac:dyDescent="0.25">
      <c r="A2244" s="38" t="s">
        <v>3162</v>
      </c>
      <c r="B2244" s="26" t="s">
        <v>4490</v>
      </c>
      <c r="C2244" s="24" t="s">
        <v>4491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6" t="s">
        <v>5383</v>
      </c>
      <c r="O2244" s="15"/>
    </row>
    <row r="2245" spans="1:15" ht="47.25" x14ac:dyDescent="0.25">
      <c r="A2245" s="38" t="s">
        <v>3162</v>
      </c>
      <c r="B2245" s="26" t="s">
        <v>4492</v>
      </c>
      <c r="C2245" s="24" t="s">
        <v>4493</v>
      </c>
      <c r="D2245" s="25">
        <v>0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6" t="s">
        <v>5383</v>
      </c>
      <c r="O2245" s="15"/>
    </row>
    <row r="2246" spans="1:15" ht="63" x14ac:dyDescent="0.25">
      <c r="A2246" s="38" t="s">
        <v>3162</v>
      </c>
      <c r="B2246" s="26" t="s">
        <v>4494</v>
      </c>
      <c r="C2246" s="24" t="s">
        <v>4495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6" t="s">
        <v>5383</v>
      </c>
      <c r="O2246" s="15"/>
    </row>
    <row r="2247" spans="1:15" ht="47.25" x14ac:dyDescent="0.25">
      <c r="A2247" s="38" t="s">
        <v>3162</v>
      </c>
      <c r="B2247" s="26" t="s">
        <v>4496</v>
      </c>
      <c r="C2247" s="24" t="s">
        <v>4497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6" t="s">
        <v>5383</v>
      </c>
      <c r="O2247" s="15"/>
    </row>
    <row r="2248" spans="1:15" ht="47.25" x14ac:dyDescent="0.25">
      <c r="A2248" s="38" t="s">
        <v>3162</v>
      </c>
      <c r="B2248" s="26" t="s">
        <v>4498</v>
      </c>
      <c r="C2248" s="24" t="s">
        <v>4499</v>
      </c>
      <c r="D2248" s="25">
        <v>0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6" t="s">
        <v>5383</v>
      </c>
      <c r="O2248" s="15"/>
    </row>
    <row r="2249" spans="1:15" ht="47.25" x14ac:dyDescent="0.25">
      <c r="A2249" s="38" t="s">
        <v>3162</v>
      </c>
      <c r="B2249" s="26" t="s">
        <v>4500</v>
      </c>
      <c r="C2249" s="24" t="s">
        <v>4501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6" t="s">
        <v>5383</v>
      </c>
      <c r="O2249" s="15"/>
    </row>
    <row r="2250" spans="1:15" ht="47.25" x14ac:dyDescent="0.25">
      <c r="A2250" s="38" t="s">
        <v>3162</v>
      </c>
      <c r="B2250" s="26" t="s">
        <v>4502</v>
      </c>
      <c r="C2250" s="24" t="s">
        <v>4503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6" t="s">
        <v>5383</v>
      </c>
      <c r="O2250" s="15"/>
    </row>
    <row r="2251" spans="1:15" ht="47.25" x14ac:dyDescent="0.25">
      <c r="A2251" s="38" t="s">
        <v>3162</v>
      </c>
      <c r="B2251" s="26" t="s">
        <v>4504</v>
      </c>
      <c r="C2251" s="24" t="s">
        <v>4505</v>
      </c>
      <c r="D2251" s="25">
        <v>0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6" t="s">
        <v>5383</v>
      </c>
      <c r="O2251" s="15"/>
    </row>
    <row r="2252" spans="1:15" ht="47.25" x14ac:dyDescent="0.25">
      <c r="A2252" s="38" t="s">
        <v>3162</v>
      </c>
      <c r="B2252" s="26" t="s">
        <v>4506</v>
      </c>
      <c r="C2252" s="24" t="s">
        <v>4507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6" t="s">
        <v>5383</v>
      </c>
      <c r="O2252" s="15"/>
    </row>
    <row r="2253" spans="1:15" ht="47.25" x14ac:dyDescent="0.25">
      <c r="A2253" s="38" t="s">
        <v>3162</v>
      </c>
      <c r="B2253" s="26" t="s">
        <v>4508</v>
      </c>
      <c r="C2253" s="24" t="s">
        <v>4509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6" t="s">
        <v>5383</v>
      </c>
      <c r="O2253" s="15"/>
    </row>
    <row r="2254" spans="1:15" ht="94.5" x14ac:dyDescent="0.25">
      <c r="A2254" s="38" t="s">
        <v>3162</v>
      </c>
      <c r="B2254" s="26" t="s">
        <v>4510</v>
      </c>
      <c r="C2254" s="24" t="s">
        <v>4511</v>
      </c>
      <c r="D2254" s="25">
        <v>0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6" t="s">
        <v>5383</v>
      </c>
      <c r="O2254" s="15"/>
    </row>
    <row r="2255" spans="1:15" ht="31.5" x14ac:dyDescent="0.25">
      <c r="A2255" s="38" t="s">
        <v>3162</v>
      </c>
      <c r="B2255" s="26" t="s">
        <v>4512</v>
      </c>
      <c r="C2255" s="24" t="s">
        <v>4513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6" t="s">
        <v>5383</v>
      </c>
      <c r="O2255" s="15"/>
    </row>
    <row r="2256" spans="1:15" ht="31.5" x14ac:dyDescent="0.25">
      <c r="A2256" s="38" t="s">
        <v>3162</v>
      </c>
      <c r="B2256" s="26" t="s">
        <v>4514</v>
      </c>
      <c r="C2256" s="24" t="s">
        <v>4515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6" t="s">
        <v>5383</v>
      </c>
      <c r="O2256" s="15"/>
    </row>
    <row r="2257" spans="1:15" x14ac:dyDescent="0.25">
      <c r="A2257" s="38" t="s">
        <v>3162</v>
      </c>
      <c r="B2257" s="26" t="s">
        <v>4516</v>
      </c>
      <c r="C2257" s="24" t="s">
        <v>4517</v>
      </c>
      <c r="D2257" s="25">
        <v>0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6" t="s">
        <v>5383</v>
      </c>
      <c r="O2257" s="15"/>
    </row>
    <row r="2258" spans="1:15" ht="31.5" x14ac:dyDescent="0.25">
      <c r="A2258" s="38" t="s">
        <v>3162</v>
      </c>
      <c r="B2258" s="26" t="s">
        <v>4518</v>
      </c>
      <c r="C2258" s="24" t="s">
        <v>4519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6" t="s">
        <v>5383</v>
      </c>
      <c r="O2258" s="15"/>
    </row>
    <row r="2259" spans="1:15" ht="31.5" x14ac:dyDescent="0.25">
      <c r="A2259" s="38" t="s">
        <v>3162</v>
      </c>
      <c r="B2259" s="26" t="s">
        <v>4520</v>
      </c>
      <c r="C2259" s="24" t="s">
        <v>4521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6" t="s">
        <v>5383</v>
      </c>
      <c r="O2259" s="15"/>
    </row>
    <row r="2260" spans="1:15" ht="31.5" x14ac:dyDescent="0.25">
      <c r="A2260" s="38" t="s">
        <v>3162</v>
      </c>
      <c r="B2260" s="26" t="s">
        <v>4522</v>
      </c>
      <c r="C2260" s="24" t="s">
        <v>4523</v>
      </c>
      <c r="D2260" s="25">
        <v>0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6" t="s">
        <v>5383</v>
      </c>
      <c r="O2260" s="15"/>
    </row>
    <row r="2261" spans="1:15" ht="47.25" x14ac:dyDescent="0.25">
      <c r="A2261" s="38" t="s">
        <v>3162</v>
      </c>
      <c r="B2261" s="26" t="s">
        <v>4524</v>
      </c>
      <c r="C2261" s="24" t="s">
        <v>4525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6" t="s">
        <v>5383</v>
      </c>
      <c r="O2261" s="15"/>
    </row>
    <row r="2262" spans="1:15" ht="47.25" x14ac:dyDescent="0.25">
      <c r="A2262" s="38" t="s">
        <v>3162</v>
      </c>
      <c r="B2262" s="26" t="s">
        <v>4526</v>
      </c>
      <c r="C2262" s="24" t="s">
        <v>4527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6" t="s">
        <v>5383</v>
      </c>
      <c r="O2262" s="15"/>
    </row>
    <row r="2263" spans="1:15" ht="31.5" x14ac:dyDescent="0.25">
      <c r="A2263" s="38" t="s">
        <v>3162</v>
      </c>
      <c r="B2263" s="26" t="s">
        <v>4528</v>
      </c>
      <c r="C2263" s="24" t="s">
        <v>4529</v>
      </c>
      <c r="D2263" s="25">
        <v>0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6" t="s">
        <v>5383</v>
      </c>
      <c r="O2263" s="15"/>
    </row>
    <row r="2264" spans="1:15" ht="47.25" x14ac:dyDescent="0.25">
      <c r="A2264" s="38" t="s">
        <v>3162</v>
      </c>
      <c r="B2264" s="26" t="s">
        <v>4530</v>
      </c>
      <c r="C2264" s="24" t="s">
        <v>4531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6" t="s">
        <v>5383</v>
      </c>
      <c r="O2264" s="15"/>
    </row>
    <row r="2265" spans="1:15" ht="47.25" x14ac:dyDescent="0.25">
      <c r="A2265" s="38" t="s">
        <v>3162</v>
      </c>
      <c r="B2265" s="26" t="s">
        <v>4532</v>
      </c>
      <c r="C2265" s="24" t="s">
        <v>4533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6" t="s">
        <v>5383</v>
      </c>
      <c r="O2265" s="15"/>
    </row>
    <row r="2266" spans="1:15" ht="31.5" x14ac:dyDescent="0.25">
      <c r="A2266" s="38" t="s">
        <v>3162</v>
      </c>
      <c r="B2266" s="26" t="s">
        <v>4534</v>
      </c>
      <c r="C2266" s="24" t="s">
        <v>4535</v>
      </c>
      <c r="D2266" s="25">
        <v>0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6" t="s">
        <v>5383</v>
      </c>
      <c r="O2266" s="15"/>
    </row>
    <row r="2267" spans="1:15" ht="31.5" x14ac:dyDescent="0.25">
      <c r="A2267" s="38" t="s">
        <v>3162</v>
      </c>
      <c r="B2267" s="26" t="s">
        <v>4536</v>
      </c>
      <c r="C2267" s="24" t="s">
        <v>4537</v>
      </c>
      <c r="D2267" s="25">
        <v>0</v>
      </c>
      <c r="E2267" s="25">
        <v>33.119999999999997</v>
      </c>
      <c r="F2267" s="25">
        <v>0</v>
      </c>
      <c r="G2267" s="25">
        <v>0</v>
      </c>
      <c r="H2267" s="25">
        <v>0</v>
      </c>
      <c r="I2267" s="25">
        <v>0</v>
      </c>
      <c r="J2267" s="25">
        <v>0.10773960684335999</v>
      </c>
      <c r="K2267" s="25">
        <v>0</v>
      </c>
      <c r="L2267" s="25">
        <v>0</v>
      </c>
      <c r="M2267" s="25">
        <v>0</v>
      </c>
      <c r="N2267" s="26" t="s">
        <v>5383</v>
      </c>
      <c r="O2267" s="15"/>
    </row>
    <row r="2268" spans="1:15" ht="31.5" x14ac:dyDescent="0.25">
      <c r="A2268" s="38" t="s">
        <v>4538</v>
      </c>
      <c r="B2268" s="26" t="s">
        <v>4539</v>
      </c>
      <c r="C2268" s="24" t="s">
        <v>58</v>
      </c>
      <c r="D2268" s="25">
        <f t="shared" ref="D2268:M2268" si="28">IFERROR(SUM(D2269,D2286,D2293,D2294,D2295,D2297,D2302,D2304),"нд")</f>
        <v>0</v>
      </c>
      <c r="E2268" s="25">
        <f t="shared" si="28"/>
        <v>0</v>
      </c>
      <c r="F2268" s="25">
        <f t="shared" si="28"/>
        <v>0</v>
      </c>
      <c r="G2268" s="25">
        <f t="shared" si="28"/>
        <v>239526.53</v>
      </c>
      <c r="H2268" s="25">
        <f t="shared" si="28"/>
        <v>0</v>
      </c>
      <c r="I2268" s="25">
        <f t="shared" si="28"/>
        <v>0</v>
      </c>
      <c r="J2268" s="25">
        <f t="shared" si="28"/>
        <v>0</v>
      </c>
      <c r="K2268" s="25">
        <f t="shared" si="28"/>
        <v>0</v>
      </c>
      <c r="L2268" s="25">
        <f t="shared" si="28"/>
        <v>779.18158728122796</v>
      </c>
      <c r="M2268" s="25">
        <f t="shared" si="28"/>
        <v>0</v>
      </c>
      <c r="N2268" s="26" t="s">
        <v>5382</v>
      </c>
      <c r="O2268" s="15"/>
    </row>
    <row r="2269" spans="1:15" ht="31.5" x14ac:dyDescent="0.25">
      <c r="A2269" s="38" t="s">
        <v>4540</v>
      </c>
      <c r="B2269" s="26" t="s">
        <v>4541</v>
      </c>
      <c r="C2269" s="24" t="s">
        <v>58</v>
      </c>
      <c r="D2269" s="25">
        <f t="shared" ref="D2269:M2269" si="29">IFERROR(SUM(D2270:D2285),"нд")</f>
        <v>0</v>
      </c>
      <c r="E2269" s="25">
        <f t="shared" si="29"/>
        <v>0</v>
      </c>
      <c r="F2269" s="25">
        <f t="shared" si="29"/>
        <v>0</v>
      </c>
      <c r="G2269" s="25">
        <f t="shared" si="29"/>
        <v>168903.42999999996</v>
      </c>
      <c r="H2269" s="25">
        <f t="shared" si="29"/>
        <v>0</v>
      </c>
      <c r="I2269" s="25">
        <f t="shared" si="29"/>
        <v>0</v>
      </c>
      <c r="J2269" s="25">
        <f t="shared" si="29"/>
        <v>0</v>
      </c>
      <c r="K2269" s="25">
        <f t="shared" si="29"/>
        <v>0</v>
      </c>
      <c r="L2269" s="25">
        <f t="shared" si="29"/>
        <v>549.44411662726372</v>
      </c>
      <c r="M2269" s="25">
        <f t="shared" si="29"/>
        <v>0</v>
      </c>
      <c r="N2269" s="26" t="s">
        <v>5382</v>
      </c>
      <c r="O2269" s="15"/>
    </row>
    <row r="2270" spans="1:15" ht="31.5" x14ac:dyDescent="0.25">
      <c r="A2270" s="38" t="s">
        <v>4540</v>
      </c>
      <c r="B2270" s="26" t="s">
        <v>4542</v>
      </c>
      <c r="C2270" s="24" t="s">
        <v>4543</v>
      </c>
      <c r="D2270" s="25">
        <v>0</v>
      </c>
      <c r="E2270" s="25">
        <v>0</v>
      </c>
      <c r="F2270" s="25">
        <v>0</v>
      </c>
      <c r="G2270" s="25">
        <v>4954.88</v>
      </c>
      <c r="H2270" s="25">
        <v>0</v>
      </c>
      <c r="I2270" s="25">
        <v>0</v>
      </c>
      <c r="J2270" s="25">
        <v>0</v>
      </c>
      <c r="K2270" s="25">
        <v>0</v>
      </c>
      <c r="L2270" s="25">
        <v>16.118261568720641</v>
      </c>
      <c r="M2270" s="25">
        <v>0</v>
      </c>
      <c r="N2270" s="26" t="s">
        <v>5383</v>
      </c>
      <c r="O2270" s="15"/>
    </row>
    <row r="2271" spans="1:15" ht="63" x14ac:dyDescent="0.25">
      <c r="A2271" s="38" t="s">
        <v>4540</v>
      </c>
      <c r="B2271" s="26" t="s">
        <v>4544</v>
      </c>
      <c r="C2271" s="24" t="s">
        <v>4545</v>
      </c>
      <c r="D2271" s="25">
        <v>0</v>
      </c>
      <c r="E2271" s="25">
        <v>0</v>
      </c>
      <c r="F2271" s="25">
        <v>0</v>
      </c>
      <c r="G2271" s="25">
        <v>6377.5</v>
      </c>
      <c r="H2271" s="25">
        <v>0</v>
      </c>
      <c r="I2271" s="25">
        <v>0</v>
      </c>
      <c r="J2271" s="25">
        <v>0</v>
      </c>
      <c r="K2271" s="25">
        <v>0</v>
      </c>
      <c r="L2271" s="25">
        <v>20.746055031507499</v>
      </c>
      <c r="M2271" s="25">
        <v>0</v>
      </c>
      <c r="N2271" s="26" t="s">
        <v>5383</v>
      </c>
      <c r="O2271" s="15"/>
    </row>
    <row r="2272" spans="1:15" ht="78.75" x14ac:dyDescent="0.25">
      <c r="A2272" s="38" t="s">
        <v>4540</v>
      </c>
      <c r="B2272" s="26" t="s">
        <v>4546</v>
      </c>
      <c r="C2272" s="24" t="s">
        <v>4547</v>
      </c>
      <c r="D2272" s="25">
        <v>0</v>
      </c>
      <c r="E2272" s="25">
        <v>0</v>
      </c>
      <c r="F2272" s="25">
        <v>0</v>
      </c>
      <c r="G2272" s="25">
        <v>3931.74</v>
      </c>
      <c r="H2272" s="25">
        <v>0</v>
      </c>
      <c r="I2272" s="25">
        <v>0</v>
      </c>
      <c r="J2272" s="25">
        <v>0</v>
      </c>
      <c r="K2272" s="25">
        <v>0</v>
      </c>
      <c r="L2272" s="25">
        <v>12.78997952325822</v>
      </c>
      <c r="M2272" s="25">
        <v>0</v>
      </c>
      <c r="N2272" s="26" t="s">
        <v>5383</v>
      </c>
      <c r="O2272" s="15"/>
    </row>
    <row r="2273" spans="1:15" ht="63" x14ac:dyDescent="0.25">
      <c r="A2273" s="38" t="s">
        <v>4540</v>
      </c>
      <c r="B2273" s="26" t="s">
        <v>4548</v>
      </c>
      <c r="C2273" s="24" t="s">
        <v>4549</v>
      </c>
      <c r="D2273" s="25">
        <v>0</v>
      </c>
      <c r="E2273" s="25">
        <v>0</v>
      </c>
      <c r="F2273" s="25">
        <v>0</v>
      </c>
      <c r="G2273" s="25">
        <v>21187.45</v>
      </c>
      <c r="H2273" s="25">
        <v>0</v>
      </c>
      <c r="I2273" s="25">
        <v>0</v>
      </c>
      <c r="J2273" s="25">
        <v>0</v>
      </c>
      <c r="K2273" s="25">
        <v>0</v>
      </c>
      <c r="L2273" s="25">
        <v>68.922932760064853</v>
      </c>
      <c r="M2273" s="25">
        <v>0</v>
      </c>
      <c r="N2273" s="26" t="s">
        <v>5383</v>
      </c>
      <c r="O2273" s="15"/>
    </row>
    <row r="2274" spans="1:15" ht="47.25" x14ac:dyDescent="0.25">
      <c r="A2274" s="38" t="s">
        <v>4540</v>
      </c>
      <c r="B2274" s="26" t="s">
        <v>4550</v>
      </c>
      <c r="C2274" s="24" t="s">
        <v>4551</v>
      </c>
      <c r="D2274" s="25">
        <v>0</v>
      </c>
      <c r="E2274" s="25">
        <v>0</v>
      </c>
      <c r="F2274" s="25">
        <v>0</v>
      </c>
      <c r="G2274" s="25">
        <v>5950.55</v>
      </c>
      <c r="H2274" s="25">
        <v>0</v>
      </c>
      <c r="I2274" s="25">
        <v>0</v>
      </c>
      <c r="J2274" s="25">
        <v>0</v>
      </c>
      <c r="K2274" s="25">
        <v>0</v>
      </c>
      <c r="L2274" s="25">
        <v>19.35718349944915</v>
      </c>
      <c r="M2274" s="25">
        <v>0</v>
      </c>
      <c r="N2274" s="26" t="s">
        <v>5383</v>
      </c>
      <c r="O2274" s="15"/>
    </row>
    <row r="2275" spans="1:15" ht="78.75" x14ac:dyDescent="0.25">
      <c r="A2275" s="38" t="s">
        <v>4540</v>
      </c>
      <c r="B2275" s="26" t="s">
        <v>4552</v>
      </c>
      <c r="C2275" s="24" t="s">
        <v>4553</v>
      </c>
      <c r="D2275" s="25">
        <v>0</v>
      </c>
      <c r="E2275" s="25">
        <v>0</v>
      </c>
      <c r="F2275" s="25">
        <v>0</v>
      </c>
      <c r="G2275" s="25">
        <v>58471.34</v>
      </c>
      <c r="H2275" s="25">
        <v>0</v>
      </c>
      <c r="I2275" s="25">
        <v>0</v>
      </c>
      <c r="J2275" s="25">
        <v>0</v>
      </c>
      <c r="K2275" s="25">
        <v>0</v>
      </c>
      <c r="L2275" s="25">
        <v>190.20770480689703</v>
      </c>
      <c r="M2275" s="25">
        <v>0</v>
      </c>
      <c r="N2275" s="26" t="s">
        <v>5383</v>
      </c>
      <c r="O2275" s="15"/>
    </row>
    <row r="2276" spans="1:15" ht="78.75" x14ac:dyDescent="0.25">
      <c r="A2276" s="38" t="s">
        <v>4540</v>
      </c>
      <c r="B2276" s="26" t="s">
        <v>4554</v>
      </c>
      <c r="C2276" s="24" t="s">
        <v>4555</v>
      </c>
      <c r="D2276" s="25">
        <v>0</v>
      </c>
      <c r="E2276" s="25">
        <v>0</v>
      </c>
      <c r="F2276" s="25">
        <v>0</v>
      </c>
      <c r="G2276" s="25">
        <v>11977.3</v>
      </c>
      <c r="H2276" s="25">
        <v>0</v>
      </c>
      <c r="I2276" s="25">
        <v>0</v>
      </c>
      <c r="J2276" s="25">
        <v>0</v>
      </c>
      <c r="K2276" s="25">
        <v>0</v>
      </c>
      <c r="L2276" s="25">
        <v>38.962246166816897</v>
      </c>
      <c r="M2276" s="25">
        <v>0</v>
      </c>
      <c r="N2276" s="26" t="s">
        <v>5383</v>
      </c>
      <c r="O2276" s="15"/>
    </row>
    <row r="2277" spans="1:15" ht="63" x14ac:dyDescent="0.25">
      <c r="A2277" s="38" t="s">
        <v>4540</v>
      </c>
      <c r="B2277" s="26" t="s">
        <v>4556</v>
      </c>
      <c r="C2277" s="24" t="s">
        <v>4557</v>
      </c>
      <c r="D2277" s="25">
        <v>0</v>
      </c>
      <c r="E2277" s="25">
        <v>0</v>
      </c>
      <c r="F2277" s="25">
        <v>0</v>
      </c>
      <c r="G2277" s="25">
        <v>8153.34</v>
      </c>
      <c r="H2277" s="25">
        <v>0</v>
      </c>
      <c r="I2277" s="25">
        <v>0</v>
      </c>
      <c r="J2277" s="25">
        <v>0</v>
      </c>
      <c r="K2277" s="25">
        <v>0</v>
      </c>
      <c r="L2277" s="25">
        <v>26.52287578684302</v>
      </c>
      <c r="M2277" s="25">
        <v>0</v>
      </c>
      <c r="N2277" s="26" t="s">
        <v>5383</v>
      </c>
      <c r="O2277" s="15"/>
    </row>
    <row r="2278" spans="1:15" ht="31.5" x14ac:dyDescent="0.25">
      <c r="A2278" s="38" t="s">
        <v>4540</v>
      </c>
      <c r="B2278" s="26" t="s">
        <v>4558</v>
      </c>
      <c r="C2278" s="24" t="s">
        <v>4559</v>
      </c>
      <c r="D2278" s="25">
        <v>0</v>
      </c>
      <c r="E2278" s="25">
        <v>0</v>
      </c>
      <c r="F2278" s="25">
        <v>0</v>
      </c>
      <c r="G2278" s="25">
        <v>16564.55</v>
      </c>
      <c r="H2278" s="25">
        <v>0</v>
      </c>
      <c r="I2278" s="25">
        <v>0</v>
      </c>
      <c r="J2278" s="25">
        <v>0</v>
      </c>
      <c r="K2278" s="25">
        <v>0</v>
      </c>
      <c r="L2278" s="25">
        <v>53.88460460559115</v>
      </c>
      <c r="M2278" s="25">
        <v>0</v>
      </c>
      <c r="N2278" s="26" t="s">
        <v>5383</v>
      </c>
      <c r="O2278" s="15"/>
    </row>
    <row r="2279" spans="1:15" ht="63" x14ac:dyDescent="0.25">
      <c r="A2279" s="38" t="s">
        <v>4540</v>
      </c>
      <c r="B2279" s="26" t="s">
        <v>4560</v>
      </c>
      <c r="C2279" s="24" t="s">
        <v>4561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6" t="s">
        <v>5383</v>
      </c>
      <c r="O2279" s="15"/>
    </row>
    <row r="2280" spans="1:15" ht="47.25" x14ac:dyDescent="0.25">
      <c r="A2280" s="38" t="s">
        <v>4540</v>
      </c>
      <c r="B2280" s="26" t="s">
        <v>4562</v>
      </c>
      <c r="C2280" s="24" t="s">
        <v>4563</v>
      </c>
      <c r="D2280" s="25">
        <v>0</v>
      </c>
      <c r="E2280" s="25">
        <v>0</v>
      </c>
      <c r="F2280" s="25">
        <v>0</v>
      </c>
      <c r="G2280" s="25">
        <v>11336.59</v>
      </c>
      <c r="H2280" s="25">
        <v>0</v>
      </c>
      <c r="I2280" s="25">
        <v>0</v>
      </c>
      <c r="J2280" s="25">
        <v>0</v>
      </c>
      <c r="K2280" s="25">
        <v>0</v>
      </c>
      <c r="L2280" s="25">
        <v>36.878011761605272</v>
      </c>
      <c r="M2280" s="25">
        <v>0</v>
      </c>
      <c r="N2280" s="26" t="s">
        <v>5383</v>
      </c>
      <c r="O2280" s="15"/>
    </row>
    <row r="2281" spans="1:15" ht="47.25" x14ac:dyDescent="0.25">
      <c r="A2281" s="38" t="s">
        <v>4540</v>
      </c>
      <c r="B2281" s="26" t="s">
        <v>4564</v>
      </c>
      <c r="C2281" s="24" t="s">
        <v>4565</v>
      </c>
      <c r="D2281" s="25">
        <v>0</v>
      </c>
      <c r="E2281" s="25">
        <v>0</v>
      </c>
      <c r="F2281" s="25">
        <v>0</v>
      </c>
      <c r="G2281" s="25">
        <v>5471.09</v>
      </c>
      <c r="H2281" s="25">
        <v>0</v>
      </c>
      <c r="I2281" s="25">
        <v>0</v>
      </c>
      <c r="J2281" s="25">
        <v>0</v>
      </c>
      <c r="K2281" s="25">
        <v>0</v>
      </c>
      <c r="L2281" s="25">
        <v>17.79749654603377</v>
      </c>
      <c r="M2281" s="25">
        <v>0</v>
      </c>
      <c r="N2281" s="26" t="s">
        <v>5383</v>
      </c>
      <c r="O2281" s="15"/>
    </row>
    <row r="2282" spans="1:15" ht="63" x14ac:dyDescent="0.25">
      <c r="A2282" s="38" t="s">
        <v>4540</v>
      </c>
      <c r="B2282" s="26" t="s">
        <v>4566</v>
      </c>
      <c r="C2282" s="24" t="s">
        <v>4567</v>
      </c>
      <c r="D2282" s="25">
        <v>0</v>
      </c>
      <c r="E2282" s="25">
        <v>0</v>
      </c>
      <c r="F2282" s="25">
        <v>0</v>
      </c>
      <c r="G2282" s="25">
        <v>4305.97</v>
      </c>
      <c r="H2282" s="25">
        <v>0</v>
      </c>
      <c r="I2282" s="25">
        <v>0</v>
      </c>
      <c r="J2282" s="25">
        <v>0</v>
      </c>
      <c r="K2282" s="25">
        <v>0</v>
      </c>
      <c r="L2282" s="25">
        <v>14.00735250239441</v>
      </c>
      <c r="M2282" s="25">
        <v>0</v>
      </c>
      <c r="N2282" s="26" t="s">
        <v>5383</v>
      </c>
      <c r="O2282" s="15"/>
    </row>
    <row r="2283" spans="1:15" ht="47.25" x14ac:dyDescent="0.25">
      <c r="A2283" s="38" t="s">
        <v>4540</v>
      </c>
      <c r="B2283" s="26" t="s">
        <v>4568</v>
      </c>
      <c r="C2283" s="24" t="s">
        <v>4569</v>
      </c>
      <c r="D2283" s="25">
        <v>0</v>
      </c>
      <c r="E2283" s="25">
        <v>0</v>
      </c>
      <c r="F2283" s="25">
        <v>0</v>
      </c>
      <c r="G2283" s="25">
        <v>1706.34</v>
      </c>
      <c r="H2283" s="25">
        <v>0</v>
      </c>
      <c r="I2283" s="25">
        <v>0</v>
      </c>
      <c r="J2283" s="25">
        <v>0</v>
      </c>
      <c r="K2283" s="25">
        <v>0</v>
      </c>
      <c r="L2283" s="25">
        <v>5.55073673735202</v>
      </c>
      <c r="M2283" s="25">
        <v>0</v>
      </c>
      <c r="N2283" s="26" t="s">
        <v>5383</v>
      </c>
      <c r="O2283" s="15"/>
    </row>
    <row r="2284" spans="1:15" ht="63" x14ac:dyDescent="0.25">
      <c r="A2284" s="38" t="s">
        <v>4540</v>
      </c>
      <c r="B2284" s="26" t="s">
        <v>4570</v>
      </c>
      <c r="C2284" s="24" t="s">
        <v>4571</v>
      </c>
      <c r="D2284" s="25">
        <v>0</v>
      </c>
      <c r="E2284" s="25">
        <v>0</v>
      </c>
      <c r="F2284" s="25">
        <v>0</v>
      </c>
      <c r="G2284" s="25">
        <v>6604.11</v>
      </c>
      <c r="H2284" s="25">
        <v>0</v>
      </c>
      <c r="I2284" s="25">
        <v>0</v>
      </c>
      <c r="J2284" s="25">
        <v>0</v>
      </c>
      <c r="K2284" s="25">
        <v>0</v>
      </c>
      <c r="L2284" s="25">
        <v>21.483219050431831</v>
      </c>
      <c r="M2284" s="25">
        <v>0</v>
      </c>
      <c r="N2284" s="26" t="s">
        <v>5383</v>
      </c>
      <c r="O2284" s="15"/>
    </row>
    <row r="2285" spans="1:15" ht="63" x14ac:dyDescent="0.25">
      <c r="A2285" s="38" t="s">
        <v>4540</v>
      </c>
      <c r="B2285" s="26" t="s">
        <v>4572</v>
      </c>
      <c r="C2285" s="24" t="s">
        <v>4573</v>
      </c>
      <c r="D2285" s="25">
        <v>0</v>
      </c>
      <c r="E2285" s="25">
        <v>0</v>
      </c>
      <c r="F2285" s="25">
        <v>0</v>
      </c>
      <c r="G2285" s="25">
        <v>1910.68</v>
      </c>
      <c r="H2285" s="25">
        <v>0</v>
      </c>
      <c r="I2285" s="25">
        <v>0</v>
      </c>
      <c r="J2285" s="25">
        <v>0</v>
      </c>
      <c r="K2285" s="25">
        <v>0</v>
      </c>
      <c r="L2285" s="25">
        <v>6.2154562802980404</v>
      </c>
      <c r="M2285" s="25">
        <v>0</v>
      </c>
      <c r="N2285" s="26" t="s">
        <v>5383</v>
      </c>
      <c r="O2285" s="15"/>
    </row>
    <row r="2286" spans="1:15" ht="31.5" x14ac:dyDescent="0.25">
      <c r="A2286" s="38" t="s">
        <v>4574</v>
      </c>
      <c r="B2286" s="26" t="s">
        <v>4575</v>
      </c>
      <c r="C2286" s="24" t="s">
        <v>58</v>
      </c>
      <c r="D2286" s="25">
        <f t="shared" ref="D2286:M2286" si="30">IFERROR(SUM(D2287:D2292),"нд")</f>
        <v>0</v>
      </c>
      <c r="E2286" s="25">
        <f t="shared" si="30"/>
        <v>0</v>
      </c>
      <c r="F2286" s="25">
        <f t="shared" si="30"/>
        <v>0</v>
      </c>
      <c r="G2286" s="25">
        <f t="shared" si="30"/>
        <v>3254.79</v>
      </c>
      <c r="H2286" s="25">
        <f t="shared" si="30"/>
        <v>0</v>
      </c>
      <c r="I2286" s="25">
        <f t="shared" si="30"/>
        <v>0</v>
      </c>
      <c r="J2286" s="25">
        <f t="shared" si="30"/>
        <v>0</v>
      </c>
      <c r="K2286" s="25">
        <f t="shared" si="30"/>
        <v>0</v>
      </c>
      <c r="L2286" s="25">
        <f t="shared" si="30"/>
        <v>10.58785612794987</v>
      </c>
      <c r="M2286" s="25">
        <f t="shared" si="30"/>
        <v>0</v>
      </c>
      <c r="N2286" s="26" t="s">
        <v>5382</v>
      </c>
      <c r="O2286" s="15"/>
    </row>
    <row r="2287" spans="1:15" ht="31.5" x14ac:dyDescent="0.25">
      <c r="A2287" s="38" t="s">
        <v>4574</v>
      </c>
      <c r="B2287" s="26" t="s">
        <v>4576</v>
      </c>
      <c r="C2287" s="24" t="s">
        <v>4577</v>
      </c>
      <c r="D2287" s="25">
        <v>0</v>
      </c>
      <c r="E2287" s="25">
        <v>0</v>
      </c>
      <c r="F2287" s="25">
        <v>0</v>
      </c>
      <c r="G2287" s="25">
        <v>592.59</v>
      </c>
      <c r="H2287" s="25">
        <v>0</v>
      </c>
      <c r="I2287" s="25">
        <v>0</v>
      </c>
      <c r="J2287" s="25">
        <v>0</v>
      </c>
      <c r="K2287" s="25">
        <v>0</v>
      </c>
      <c r="L2287" s="25">
        <v>1.9276996865732701</v>
      </c>
      <c r="M2287" s="25">
        <v>0</v>
      </c>
      <c r="N2287" s="26" t="s">
        <v>5383</v>
      </c>
      <c r="O2287" s="15"/>
    </row>
    <row r="2288" spans="1:15" ht="78.75" x14ac:dyDescent="0.25">
      <c r="A2288" s="38" t="s">
        <v>4574</v>
      </c>
      <c r="B2288" s="26" t="s">
        <v>4578</v>
      </c>
      <c r="C2288" s="24" t="s">
        <v>4579</v>
      </c>
      <c r="D2288" s="25">
        <v>0</v>
      </c>
      <c r="E2288" s="25">
        <v>0</v>
      </c>
      <c r="F2288" s="25">
        <v>0</v>
      </c>
      <c r="G2288" s="25">
        <v>710.55</v>
      </c>
      <c r="H2288" s="25">
        <v>0</v>
      </c>
      <c r="I2288" s="25">
        <v>0</v>
      </c>
      <c r="J2288" s="25">
        <v>0</v>
      </c>
      <c r="K2288" s="25">
        <v>0</v>
      </c>
      <c r="L2288" s="25">
        <v>2.3114244457291502</v>
      </c>
      <c r="M2288" s="25">
        <v>0</v>
      </c>
      <c r="N2288" s="26" t="s">
        <v>5383</v>
      </c>
      <c r="O2288" s="15"/>
    </row>
    <row r="2289" spans="1:15" ht="63" x14ac:dyDescent="0.25">
      <c r="A2289" s="38" t="s">
        <v>4574</v>
      </c>
      <c r="B2289" s="26" t="s">
        <v>4580</v>
      </c>
      <c r="C2289" s="24" t="s">
        <v>4581</v>
      </c>
      <c r="D2289" s="25">
        <v>0</v>
      </c>
      <c r="E2289" s="25">
        <v>0</v>
      </c>
      <c r="F2289" s="25">
        <v>0</v>
      </c>
      <c r="G2289" s="25">
        <v>202.57</v>
      </c>
      <c r="H2289" s="25">
        <v>0</v>
      </c>
      <c r="I2289" s="25">
        <v>0</v>
      </c>
      <c r="J2289" s="25">
        <v>0</v>
      </c>
      <c r="K2289" s="25">
        <v>0</v>
      </c>
      <c r="L2289" s="25">
        <v>0.65896171975421003</v>
      </c>
      <c r="M2289" s="25">
        <v>0</v>
      </c>
      <c r="N2289" s="26" t="s">
        <v>5383</v>
      </c>
      <c r="O2289" s="15"/>
    </row>
    <row r="2290" spans="1:15" ht="31.5" x14ac:dyDescent="0.25">
      <c r="A2290" s="38" t="s">
        <v>4574</v>
      </c>
      <c r="B2290" s="26" t="s">
        <v>4582</v>
      </c>
      <c r="C2290" s="24" t="s">
        <v>4583</v>
      </c>
      <c r="D2290" s="25">
        <v>0</v>
      </c>
      <c r="E2290" s="25">
        <v>0</v>
      </c>
      <c r="F2290" s="25">
        <v>0</v>
      </c>
      <c r="G2290" s="25">
        <v>163.08000000000001</v>
      </c>
      <c r="H2290" s="25">
        <v>0</v>
      </c>
      <c r="I2290" s="25">
        <v>0</v>
      </c>
      <c r="J2290" s="25">
        <v>0</v>
      </c>
      <c r="K2290" s="25">
        <v>0</v>
      </c>
      <c r="L2290" s="25">
        <v>0.53050045543524005</v>
      </c>
      <c r="M2290" s="25">
        <v>0</v>
      </c>
      <c r="N2290" s="26" t="s">
        <v>5383</v>
      </c>
      <c r="O2290" s="15"/>
    </row>
    <row r="2291" spans="1:15" ht="63" x14ac:dyDescent="0.25">
      <c r="A2291" s="38" t="s">
        <v>4574</v>
      </c>
      <c r="B2291" s="26" t="s">
        <v>4584</v>
      </c>
      <c r="C2291" s="24" t="s">
        <v>4585</v>
      </c>
      <c r="D2291" s="25">
        <v>0</v>
      </c>
      <c r="E2291" s="25">
        <v>0</v>
      </c>
      <c r="F2291" s="25">
        <v>0</v>
      </c>
      <c r="G2291" s="25">
        <v>106.45</v>
      </c>
      <c r="H2291" s="25">
        <v>0</v>
      </c>
      <c r="I2291" s="25">
        <v>0</v>
      </c>
      <c r="J2291" s="25">
        <v>0</v>
      </c>
      <c r="K2291" s="25">
        <v>0</v>
      </c>
      <c r="L2291" s="25">
        <v>0.34628264337185</v>
      </c>
      <c r="M2291" s="25">
        <v>0</v>
      </c>
      <c r="N2291" s="26" t="s">
        <v>5383</v>
      </c>
      <c r="O2291" s="15"/>
    </row>
    <row r="2292" spans="1:15" ht="31.5" x14ac:dyDescent="0.25">
      <c r="A2292" s="38" t="s">
        <v>4574</v>
      </c>
      <c r="B2292" s="26" t="s">
        <v>4586</v>
      </c>
      <c r="C2292" s="24" t="s">
        <v>4587</v>
      </c>
      <c r="D2292" s="25">
        <v>0</v>
      </c>
      <c r="E2292" s="25">
        <v>0</v>
      </c>
      <c r="F2292" s="25">
        <v>0</v>
      </c>
      <c r="G2292" s="25">
        <v>1479.55</v>
      </c>
      <c r="H2292" s="25">
        <v>0</v>
      </c>
      <c r="I2292" s="25">
        <v>0</v>
      </c>
      <c r="J2292" s="25">
        <v>0</v>
      </c>
      <c r="K2292" s="25">
        <v>0</v>
      </c>
      <c r="L2292" s="25">
        <v>4.8129871770861499</v>
      </c>
      <c r="M2292" s="25">
        <v>0</v>
      </c>
      <c r="N2292" s="26" t="s">
        <v>5383</v>
      </c>
      <c r="O2292" s="15"/>
    </row>
    <row r="2293" spans="1:15" ht="31.5" x14ac:dyDescent="0.25">
      <c r="A2293" s="38" t="s">
        <v>4588</v>
      </c>
      <c r="B2293" s="26" t="s">
        <v>4589</v>
      </c>
      <c r="C2293" s="24" t="s">
        <v>58</v>
      </c>
      <c r="D2293" s="25">
        <f t="shared" ref="D2293:M2294" si="31">IFERROR(0,"нд")</f>
        <v>0</v>
      </c>
      <c r="E2293" s="25">
        <f t="shared" si="31"/>
        <v>0</v>
      </c>
      <c r="F2293" s="25">
        <f t="shared" si="31"/>
        <v>0</v>
      </c>
      <c r="G2293" s="25">
        <f t="shared" si="31"/>
        <v>0</v>
      </c>
      <c r="H2293" s="25">
        <f t="shared" si="31"/>
        <v>0</v>
      </c>
      <c r="I2293" s="25">
        <f t="shared" si="31"/>
        <v>0</v>
      </c>
      <c r="J2293" s="25">
        <f t="shared" si="31"/>
        <v>0</v>
      </c>
      <c r="K2293" s="25">
        <f t="shared" si="31"/>
        <v>0</v>
      </c>
      <c r="L2293" s="25">
        <f t="shared" si="31"/>
        <v>0</v>
      </c>
      <c r="M2293" s="25">
        <f t="shared" si="31"/>
        <v>0</v>
      </c>
      <c r="N2293" s="26" t="s">
        <v>5382</v>
      </c>
      <c r="O2293" s="15"/>
    </row>
    <row r="2294" spans="1:15" ht="31.5" x14ac:dyDescent="0.25">
      <c r="A2294" s="38" t="s">
        <v>4590</v>
      </c>
      <c r="B2294" s="26" t="s">
        <v>4591</v>
      </c>
      <c r="C2294" s="24" t="s">
        <v>58</v>
      </c>
      <c r="D2294" s="25">
        <f t="shared" si="31"/>
        <v>0</v>
      </c>
      <c r="E2294" s="25">
        <f t="shared" si="31"/>
        <v>0</v>
      </c>
      <c r="F2294" s="25">
        <f t="shared" si="31"/>
        <v>0</v>
      </c>
      <c r="G2294" s="25">
        <f t="shared" si="31"/>
        <v>0</v>
      </c>
      <c r="H2294" s="25">
        <f t="shared" si="31"/>
        <v>0</v>
      </c>
      <c r="I2294" s="25">
        <f t="shared" si="31"/>
        <v>0</v>
      </c>
      <c r="J2294" s="25">
        <f t="shared" si="31"/>
        <v>0</v>
      </c>
      <c r="K2294" s="25">
        <f t="shared" si="31"/>
        <v>0</v>
      </c>
      <c r="L2294" s="25">
        <f t="shared" si="31"/>
        <v>0</v>
      </c>
      <c r="M2294" s="25">
        <f t="shared" si="31"/>
        <v>0</v>
      </c>
      <c r="N2294" s="26" t="s">
        <v>5382</v>
      </c>
      <c r="O2294" s="15"/>
    </row>
    <row r="2295" spans="1:15" ht="31.5" x14ac:dyDescent="0.25">
      <c r="A2295" s="38" t="s">
        <v>4592</v>
      </c>
      <c r="B2295" s="26" t="s">
        <v>4593</v>
      </c>
      <c r="C2295" s="24" t="s">
        <v>58</v>
      </c>
      <c r="D2295" s="25">
        <f t="shared" ref="D2295:M2295" si="32">IFERROR(SUM(D2296:D2296),"нд")</f>
        <v>0</v>
      </c>
      <c r="E2295" s="25">
        <f t="shared" si="32"/>
        <v>0</v>
      </c>
      <c r="F2295" s="25">
        <f t="shared" si="32"/>
        <v>0</v>
      </c>
      <c r="G2295" s="25">
        <f t="shared" si="32"/>
        <v>1232.6400000000001</v>
      </c>
      <c r="H2295" s="25">
        <f t="shared" si="32"/>
        <v>0</v>
      </c>
      <c r="I2295" s="25">
        <f t="shared" si="32"/>
        <v>0</v>
      </c>
      <c r="J2295" s="25">
        <f t="shared" si="32"/>
        <v>0</v>
      </c>
      <c r="K2295" s="25">
        <f t="shared" si="32"/>
        <v>0</v>
      </c>
      <c r="L2295" s="25">
        <f t="shared" si="32"/>
        <v>4.0097871068659199</v>
      </c>
      <c r="M2295" s="25">
        <f t="shared" si="32"/>
        <v>0</v>
      </c>
      <c r="N2295" s="26" t="s">
        <v>5382</v>
      </c>
      <c r="O2295" s="15"/>
    </row>
    <row r="2296" spans="1:15" ht="31.5" x14ac:dyDescent="0.25">
      <c r="A2296" s="38" t="s">
        <v>4592</v>
      </c>
      <c r="B2296" s="26" t="s">
        <v>4594</v>
      </c>
      <c r="C2296" s="24" t="s">
        <v>4595</v>
      </c>
      <c r="D2296" s="25">
        <v>0</v>
      </c>
      <c r="E2296" s="25">
        <v>0</v>
      </c>
      <c r="F2296" s="25">
        <v>0</v>
      </c>
      <c r="G2296" s="25">
        <v>1232.6400000000001</v>
      </c>
      <c r="H2296" s="25">
        <v>0</v>
      </c>
      <c r="I2296" s="25">
        <v>0</v>
      </c>
      <c r="J2296" s="25">
        <v>0</v>
      </c>
      <c r="K2296" s="25">
        <v>0</v>
      </c>
      <c r="L2296" s="25">
        <v>4.0097871068659199</v>
      </c>
      <c r="M2296" s="25">
        <v>0</v>
      </c>
      <c r="N2296" s="26" t="s">
        <v>5383</v>
      </c>
      <c r="O2296" s="15"/>
    </row>
    <row r="2297" spans="1:15" ht="31.5" x14ac:dyDescent="0.25">
      <c r="A2297" s="38" t="s">
        <v>4596</v>
      </c>
      <c r="B2297" s="26" t="s">
        <v>4597</v>
      </c>
      <c r="C2297" s="24" t="s">
        <v>58</v>
      </c>
      <c r="D2297" s="25">
        <f t="shared" ref="D2297:M2297" si="33">IFERROR(SUM(D2298:D2301),"нд")</f>
        <v>0</v>
      </c>
      <c r="E2297" s="25">
        <f t="shared" si="33"/>
        <v>0</v>
      </c>
      <c r="F2297" s="25">
        <f t="shared" si="33"/>
        <v>0</v>
      </c>
      <c r="G2297" s="25">
        <f t="shared" si="33"/>
        <v>55322.020000000004</v>
      </c>
      <c r="H2297" s="25">
        <f t="shared" si="33"/>
        <v>0</v>
      </c>
      <c r="I2297" s="25">
        <f t="shared" si="33"/>
        <v>0</v>
      </c>
      <c r="J2297" s="25">
        <f t="shared" si="33"/>
        <v>0</v>
      </c>
      <c r="K2297" s="25">
        <f t="shared" si="33"/>
        <v>0</v>
      </c>
      <c r="L2297" s="25">
        <f t="shared" si="33"/>
        <v>179.96294337501502</v>
      </c>
      <c r="M2297" s="25">
        <f t="shared" si="33"/>
        <v>0</v>
      </c>
      <c r="N2297" s="26" t="s">
        <v>5382</v>
      </c>
      <c r="O2297" s="15"/>
    </row>
    <row r="2298" spans="1:15" ht="31.5" x14ac:dyDescent="0.25">
      <c r="A2298" s="38" t="s">
        <v>4596</v>
      </c>
      <c r="B2298" s="26" t="s">
        <v>4598</v>
      </c>
      <c r="C2298" s="24" t="s">
        <v>4599</v>
      </c>
      <c r="D2298" s="25">
        <v>0</v>
      </c>
      <c r="E2298" s="25">
        <v>0</v>
      </c>
      <c r="F2298" s="25">
        <v>0</v>
      </c>
      <c r="G2298" s="25">
        <v>148.25</v>
      </c>
      <c r="H2298" s="25">
        <v>0</v>
      </c>
      <c r="I2298" s="25">
        <v>0</v>
      </c>
      <c r="J2298" s="25">
        <v>0</v>
      </c>
      <c r="K2298" s="25">
        <v>0</v>
      </c>
      <c r="L2298" s="25">
        <v>0.48225835490725</v>
      </c>
      <c r="M2298" s="25">
        <v>0</v>
      </c>
      <c r="N2298" s="26" t="s">
        <v>5383</v>
      </c>
      <c r="O2298" s="15"/>
    </row>
    <row r="2299" spans="1:15" ht="110.25" x14ac:dyDescent="0.25">
      <c r="A2299" s="38" t="s">
        <v>4596</v>
      </c>
      <c r="B2299" s="26" t="s">
        <v>4600</v>
      </c>
      <c r="C2299" s="24" t="s">
        <v>4601</v>
      </c>
      <c r="D2299" s="25">
        <v>0</v>
      </c>
      <c r="E2299" s="25">
        <v>0</v>
      </c>
      <c r="F2299" s="25">
        <v>0</v>
      </c>
      <c r="G2299" s="25">
        <v>27963.25</v>
      </c>
      <c r="H2299" s="25">
        <v>0</v>
      </c>
      <c r="I2299" s="25">
        <v>0</v>
      </c>
      <c r="J2299" s="25">
        <v>0</v>
      </c>
      <c r="K2299" s="25">
        <v>0</v>
      </c>
      <c r="L2299" s="25">
        <v>90.96466066010224</v>
      </c>
      <c r="M2299" s="25">
        <v>0</v>
      </c>
      <c r="N2299" s="26" t="s">
        <v>5383</v>
      </c>
      <c r="O2299" s="15"/>
    </row>
    <row r="2300" spans="1:15" ht="94.5" x14ac:dyDescent="0.25">
      <c r="A2300" s="38" t="s">
        <v>4596</v>
      </c>
      <c r="B2300" s="26" t="s">
        <v>4602</v>
      </c>
      <c r="C2300" s="24" t="s">
        <v>4603</v>
      </c>
      <c r="D2300" s="25">
        <v>0</v>
      </c>
      <c r="E2300" s="25">
        <v>0</v>
      </c>
      <c r="F2300" s="25">
        <v>0</v>
      </c>
      <c r="G2300" s="25">
        <v>26091.54</v>
      </c>
      <c r="H2300" s="25">
        <v>0</v>
      </c>
      <c r="I2300" s="25">
        <v>0</v>
      </c>
      <c r="J2300" s="25">
        <v>0</v>
      </c>
      <c r="K2300" s="25">
        <v>0</v>
      </c>
      <c r="L2300" s="25">
        <v>84.875974080247616</v>
      </c>
      <c r="M2300" s="25">
        <v>0</v>
      </c>
      <c r="N2300" s="26" t="s">
        <v>5383</v>
      </c>
      <c r="O2300" s="15"/>
    </row>
    <row r="2301" spans="1:15" ht="47.25" x14ac:dyDescent="0.25">
      <c r="A2301" s="38" t="s">
        <v>4596</v>
      </c>
      <c r="B2301" s="26" t="s">
        <v>4604</v>
      </c>
      <c r="C2301" s="24" t="s">
        <v>4605</v>
      </c>
      <c r="D2301" s="25">
        <v>0</v>
      </c>
      <c r="E2301" s="25">
        <v>0</v>
      </c>
      <c r="F2301" s="25">
        <v>0</v>
      </c>
      <c r="G2301" s="25">
        <v>1118.98</v>
      </c>
      <c r="H2301" s="25">
        <v>0</v>
      </c>
      <c r="I2301" s="25">
        <v>0</v>
      </c>
      <c r="J2301" s="25">
        <v>0</v>
      </c>
      <c r="K2301" s="25">
        <v>0</v>
      </c>
      <c r="L2301" s="25">
        <v>3.6400502797579399</v>
      </c>
      <c r="M2301" s="25">
        <v>0</v>
      </c>
      <c r="N2301" s="26" t="s">
        <v>5383</v>
      </c>
      <c r="O2301" s="15"/>
    </row>
    <row r="2302" spans="1:15" ht="31.5" x14ac:dyDescent="0.25">
      <c r="A2302" s="38" t="s">
        <v>4606</v>
      </c>
      <c r="B2302" s="26" t="s">
        <v>4607</v>
      </c>
      <c r="C2302" s="24" t="s">
        <v>58</v>
      </c>
      <c r="D2302" s="25">
        <f t="shared" ref="D2302:M2302" si="34">IFERROR(SUM(D2303:D2303),"нд")</f>
        <v>0</v>
      </c>
      <c r="E2302" s="25">
        <f t="shared" si="34"/>
        <v>0</v>
      </c>
      <c r="F2302" s="25">
        <f t="shared" si="34"/>
        <v>0</v>
      </c>
      <c r="G2302" s="25">
        <f t="shared" si="34"/>
        <v>10813.65</v>
      </c>
      <c r="H2302" s="25">
        <f t="shared" si="34"/>
        <v>0</v>
      </c>
      <c r="I2302" s="25">
        <f t="shared" si="34"/>
        <v>0</v>
      </c>
      <c r="J2302" s="25">
        <f t="shared" si="34"/>
        <v>0</v>
      </c>
      <c r="K2302" s="25">
        <f t="shared" si="34"/>
        <v>0</v>
      </c>
      <c r="L2302" s="25">
        <f t="shared" si="34"/>
        <v>35.176884044133452</v>
      </c>
      <c r="M2302" s="25">
        <f t="shared" si="34"/>
        <v>0</v>
      </c>
      <c r="N2302" s="26" t="s">
        <v>5382</v>
      </c>
      <c r="O2302" s="15"/>
    </row>
    <row r="2303" spans="1:15" ht="63" x14ac:dyDescent="0.25">
      <c r="A2303" s="38" t="s">
        <v>4606</v>
      </c>
      <c r="B2303" s="26" t="s">
        <v>4608</v>
      </c>
      <c r="C2303" s="24" t="s">
        <v>4609</v>
      </c>
      <c r="D2303" s="25">
        <v>0</v>
      </c>
      <c r="E2303" s="25">
        <v>0</v>
      </c>
      <c r="F2303" s="25">
        <v>0</v>
      </c>
      <c r="G2303" s="25">
        <v>10813.65</v>
      </c>
      <c r="H2303" s="25">
        <v>0</v>
      </c>
      <c r="I2303" s="25">
        <v>0</v>
      </c>
      <c r="J2303" s="25">
        <v>0</v>
      </c>
      <c r="K2303" s="25">
        <v>0</v>
      </c>
      <c r="L2303" s="25">
        <v>35.176884044133452</v>
      </c>
      <c r="M2303" s="25">
        <v>0</v>
      </c>
      <c r="N2303" s="26" t="s">
        <v>5383</v>
      </c>
      <c r="O2303" s="15"/>
    </row>
    <row r="2304" spans="1:15" ht="31.5" x14ac:dyDescent="0.25">
      <c r="A2304" s="38" t="s">
        <v>4610</v>
      </c>
      <c r="B2304" s="26" t="s">
        <v>4611</v>
      </c>
      <c r="C2304" s="24" t="s">
        <v>58</v>
      </c>
      <c r="D2304" s="25">
        <f t="shared" ref="D2304:M2304" si="35">IFERROR(0,"нд")</f>
        <v>0</v>
      </c>
      <c r="E2304" s="25">
        <f t="shared" si="35"/>
        <v>0</v>
      </c>
      <c r="F2304" s="25">
        <f t="shared" si="35"/>
        <v>0</v>
      </c>
      <c r="G2304" s="25">
        <f t="shared" si="35"/>
        <v>0</v>
      </c>
      <c r="H2304" s="25">
        <f t="shared" si="35"/>
        <v>0</v>
      </c>
      <c r="I2304" s="25">
        <f t="shared" si="35"/>
        <v>0</v>
      </c>
      <c r="J2304" s="25">
        <f t="shared" si="35"/>
        <v>0</v>
      </c>
      <c r="K2304" s="25">
        <f t="shared" si="35"/>
        <v>0</v>
      </c>
      <c r="L2304" s="25">
        <f t="shared" si="35"/>
        <v>0</v>
      </c>
      <c r="M2304" s="25">
        <f t="shared" si="35"/>
        <v>0</v>
      </c>
      <c r="N2304" s="26" t="s">
        <v>5382</v>
      </c>
      <c r="O2304" s="15"/>
    </row>
    <row r="2305" spans="1:15" ht="31.5" x14ac:dyDescent="0.25">
      <c r="A2305" s="38" t="s">
        <v>4612</v>
      </c>
      <c r="B2305" s="26" t="s">
        <v>4613</v>
      </c>
      <c r="C2305" s="24" t="s">
        <v>58</v>
      </c>
      <c r="D2305" s="25">
        <f t="shared" ref="D2305:M2305" si="36">IFERROR(SUM(D2306,D2601),"нд")</f>
        <v>0</v>
      </c>
      <c r="E2305" s="25">
        <f t="shared" si="36"/>
        <v>0</v>
      </c>
      <c r="F2305" s="25">
        <f t="shared" si="36"/>
        <v>0</v>
      </c>
      <c r="G2305" s="25">
        <f t="shared" si="36"/>
        <v>0</v>
      </c>
      <c r="H2305" s="25">
        <f t="shared" si="36"/>
        <v>0</v>
      </c>
      <c r="I2305" s="25">
        <f t="shared" si="36"/>
        <v>0</v>
      </c>
      <c r="J2305" s="25">
        <f t="shared" si="36"/>
        <v>0</v>
      </c>
      <c r="K2305" s="25">
        <f t="shared" si="36"/>
        <v>0</v>
      </c>
      <c r="L2305" s="25">
        <f t="shared" si="36"/>
        <v>0</v>
      </c>
      <c r="M2305" s="25">
        <f t="shared" si="36"/>
        <v>0</v>
      </c>
      <c r="N2305" s="26" t="s">
        <v>5382</v>
      </c>
      <c r="O2305" s="15"/>
    </row>
    <row r="2306" spans="1:15" ht="31.5" x14ac:dyDescent="0.25">
      <c r="A2306" s="38" t="s">
        <v>4614</v>
      </c>
      <c r="B2306" s="26" t="s">
        <v>4615</v>
      </c>
      <c r="C2306" s="24" t="s">
        <v>58</v>
      </c>
      <c r="D2306" s="25">
        <f t="shared" ref="D2306:M2306" si="37">IFERROR(SUM(D2307:D2600),"нд")</f>
        <v>0</v>
      </c>
      <c r="E2306" s="25">
        <f t="shared" si="37"/>
        <v>0</v>
      </c>
      <c r="F2306" s="25">
        <f t="shared" si="37"/>
        <v>0</v>
      </c>
      <c r="G2306" s="25">
        <f t="shared" si="37"/>
        <v>0</v>
      </c>
      <c r="H2306" s="25">
        <f t="shared" si="37"/>
        <v>0</v>
      </c>
      <c r="I2306" s="25">
        <f t="shared" si="37"/>
        <v>0</v>
      </c>
      <c r="J2306" s="25">
        <f t="shared" si="37"/>
        <v>0</v>
      </c>
      <c r="K2306" s="25">
        <f t="shared" si="37"/>
        <v>0</v>
      </c>
      <c r="L2306" s="25">
        <f t="shared" si="37"/>
        <v>0</v>
      </c>
      <c r="M2306" s="25">
        <f t="shared" si="37"/>
        <v>0</v>
      </c>
      <c r="N2306" s="26" t="s">
        <v>5382</v>
      </c>
      <c r="O2306" s="15"/>
    </row>
    <row r="2307" spans="1:15" ht="31.5" x14ac:dyDescent="0.25">
      <c r="A2307" s="38" t="s">
        <v>4614</v>
      </c>
      <c r="B2307" s="26" t="s">
        <v>4616</v>
      </c>
      <c r="C2307" s="24" t="s">
        <v>4617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6" t="s">
        <v>5383</v>
      </c>
      <c r="O2307" s="15"/>
    </row>
    <row r="2308" spans="1:15" ht="31.5" x14ac:dyDescent="0.25">
      <c r="A2308" s="38" t="s">
        <v>4614</v>
      </c>
      <c r="B2308" s="26" t="s">
        <v>4618</v>
      </c>
      <c r="C2308" s="24" t="s">
        <v>4619</v>
      </c>
      <c r="D2308" s="25">
        <v>0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6" t="s">
        <v>5383</v>
      </c>
      <c r="O2308" s="15"/>
    </row>
    <row r="2309" spans="1:15" ht="31.5" x14ac:dyDescent="0.25">
      <c r="A2309" s="38" t="s">
        <v>4614</v>
      </c>
      <c r="B2309" s="26" t="s">
        <v>4620</v>
      </c>
      <c r="C2309" s="24" t="s">
        <v>4621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6" t="s">
        <v>5383</v>
      </c>
      <c r="O2309" s="15"/>
    </row>
    <row r="2310" spans="1:15" x14ac:dyDescent="0.25">
      <c r="A2310" s="38" t="s">
        <v>4614</v>
      </c>
      <c r="B2310" s="26" t="s">
        <v>4622</v>
      </c>
      <c r="C2310" s="24" t="s">
        <v>4623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6" t="s">
        <v>5383</v>
      </c>
      <c r="O2310" s="15"/>
    </row>
    <row r="2311" spans="1:15" x14ac:dyDescent="0.25">
      <c r="A2311" s="38" t="s">
        <v>4614</v>
      </c>
      <c r="B2311" s="26" t="s">
        <v>4624</v>
      </c>
      <c r="C2311" s="24" t="s">
        <v>4625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6" t="s">
        <v>5383</v>
      </c>
      <c r="O2311" s="15"/>
    </row>
    <row r="2312" spans="1:15" x14ac:dyDescent="0.25">
      <c r="A2312" s="38" t="s">
        <v>4614</v>
      </c>
      <c r="B2312" s="26" t="s">
        <v>4626</v>
      </c>
      <c r="C2312" s="24" t="s">
        <v>4627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6" t="s">
        <v>5383</v>
      </c>
      <c r="O2312" s="15"/>
    </row>
    <row r="2313" spans="1:15" ht="31.5" x14ac:dyDescent="0.25">
      <c r="A2313" s="38" t="s">
        <v>4614</v>
      </c>
      <c r="B2313" s="26" t="s">
        <v>4628</v>
      </c>
      <c r="C2313" s="24" t="s">
        <v>4629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6" t="s">
        <v>5383</v>
      </c>
      <c r="O2313" s="15"/>
    </row>
    <row r="2314" spans="1:15" ht="31.5" x14ac:dyDescent="0.25">
      <c r="A2314" s="38" t="s">
        <v>4614</v>
      </c>
      <c r="B2314" s="26" t="s">
        <v>4630</v>
      </c>
      <c r="C2314" s="24" t="s">
        <v>4631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6" t="s">
        <v>5383</v>
      </c>
      <c r="O2314" s="15"/>
    </row>
    <row r="2315" spans="1:15" ht="31.5" x14ac:dyDescent="0.25">
      <c r="A2315" s="38" t="s">
        <v>4614</v>
      </c>
      <c r="B2315" s="26" t="s">
        <v>4632</v>
      </c>
      <c r="C2315" s="24" t="s">
        <v>4633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6" t="s">
        <v>5383</v>
      </c>
      <c r="O2315" s="15"/>
    </row>
    <row r="2316" spans="1:15" ht="31.5" x14ac:dyDescent="0.25">
      <c r="A2316" s="38" t="s">
        <v>4614</v>
      </c>
      <c r="B2316" s="26" t="s">
        <v>4634</v>
      </c>
      <c r="C2316" s="24" t="s">
        <v>4635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6" t="s">
        <v>5383</v>
      </c>
      <c r="O2316" s="15"/>
    </row>
    <row r="2317" spans="1:15" ht="47.25" x14ac:dyDescent="0.25">
      <c r="A2317" s="38" t="s">
        <v>4614</v>
      </c>
      <c r="B2317" s="26" t="s">
        <v>4636</v>
      </c>
      <c r="C2317" s="24" t="s">
        <v>4637</v>
      </c>
      <c r="D2317" s="25">
        <v>0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6" t="s">
        <v>5383</v>
      </c>
      <c r="O2317" s="15"/>
    </row>
    <row r="2318" spans="1:15" ht="47.25" x14ac:dyDescent="0.25">
      <c r="A2318" s="38" t="s">
        <v>4614</v>
      </c>
      <c r="B2318" s="26" t="s">
        <v>4638</v>
      </c>
      <c r="C2318" s="24" t="s">
        <v>4639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6" t="s">
        <v>5383</v>
      </c>
      <c r="O2318" s="15"/>
    </row>
    <row r="2319" spans="1:15" ht="47.25" x14ac:dyDescent="0.25">
      <c r="A2319" s="38" t="s">
        <v>4614</v>
      </c>
      <c r="B2319" s="26" t="s">
        <v>4640</v>
      </c>
      <c r="C2319" s="24" t="s">
        <v>4641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6" t="s">
        <v>5383</v>
      </c>
      <c r="O2319" s="15"/>
    </row>
    <row r="2320" spans="1:15" ht="47.25" x14ac:dyDescent="0.25">
      <c r="A2320" s="38" t="s">
        <v>4614</v>
      </c>
      <c r="B2320" s="26" t="s">
        <v>4642</v>
      </c>
      <c r="C2320" s="24" t="s">
        <v>4643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6" t="s">
        <v>5383</v>
      </c>
      <c r="O2320" s="15"/>
    </row>
    <row r="2321" spans="1:15" ht="47.25" x14ac:dyDescent="0.25">
      <c r="A2321" s="38" t="s">
        <v>4614</v>
      </c>
      <c r="B2321" s="26" t="s">
        <v>4644</v>
      </c>
      <c r="C2321" s="24" t="s">
        <v>4645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6" t="s">
        <v>5383</v>
      </c>
      <c r="O2321" s="15"/>
    </row>
    <row r="2322" spans="1:15" ht="47.25" x14ac:dyDescent="0.25">
      <c r="A2322" s="38" t="s">
        <v>4614</v>
      </c>
      <c r="B2322" s="26" t="s">
        <v>4646</v>
      </c>
      <c r="C2322" s="24" t="s">
        <v>4647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6" t="s">
        <v>5383</v>
      </c>
      <c r="O2322" s="15"/>
    </row>
    <row r="2323" spans="1:15" ht="47.25" x14ac:dyDescent="0.25">
      <c r="A2323" s="38" t="s">
        <v>4614</v>
      </c>
      <c r="B2323" s="26" t="s">
        <v>4648</v>
      </c>
      <c r="C2323" s="24" t="s">
        <v>4649</v>
      </c>
      <c r="D2323" s="25">
        <v>0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6" t="s">
        <v>5383</v>
      </c>
      <c r="O2323" s="15"/>
    </row>
    <row r="2324" spans="1:15" ht="47.25" x14ac:dyDescent="0.25">
      <c r="A2324" s="38" t="s">
        <v>4614</v>
      </c>
      <c r="B2324" s="26" t="s">
        <v>4650</v>
      </c>
      <c r="C2324" s="24" t="s">
        <v>4651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6" t="s">
        <v>5383</v>
      </c>
      <c r="O2324" s="15"/>
    </row>
    <row r="2325" spans="1:15" ht="47.25" x14ac:dyDescent="0.25">
      <c r="A2325" s="38" t="s">
        <v>4614</v>
      </c>
      <c r="B2325" s="26" t="s">
        <v>4652</v>
      </c>
      <c r="C2325" s="24" t="s">
        <v>4653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6" t="s">
        <v>5383</v>
      </c>
      <c r="O2325" s="15"/>
    </row>
    <row r="2326" spans="1:15" ht="47.25" x14ac:dyDescent="0.25">
      <c r="A2326" s="38" t="s">
        <v>4614</v>
      </c>
      <c r="B2326" s="26" t="s">
        <v>4654</v>
      </c>
      <c r="C2326" s="24" t="s">
        <v>4655</v>
      </c>
      <c r="D2326" s="25">
        <v>0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6" t="s">
        <v>5383</v>
      </c>
      <c r="O2326" s="15"/>
    </row>
    <row r="2327" spans="1:15" ht="47.25" x14ac:dyDescent="0.25">
      <c r="A2327" s="38" t="s">
        <v>4614</v>
      </c>
      <c r="B2327" s="26" t="s">
        <v>4656</v>
      </c>
      <c r="C2327" s="24" t="s">
        <v>4657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6" t="s">
        <v>5383</v>
      </c>
      <c r="O2327" s="15"/>
    </row>
    <row r="2328" spans="1:15" ht="47.25" x14ac:dyDescent="0.25">
      <c r="A2328" s="38" t="s">
        <v>4614</v>
      </c>
      <c r="B2328" s="26" t="s">
        <v>4658</v>
      </c>
      <c r="C2328" s="24" t="s">
        <v>4659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6" t="s">
        <v>5383</v>
      </c>
      <c r="O2328" s="15"/>
    </row>
    <row r="2329" spans="1:15" ht="47.25" x14ac:dyDescent="0.25">
      <c r="A2329" s="38" t="s">
        <v>4614</v>
      </c>
      <c r="B2329" s="26" t="s">
        <v>4660</v>
      </c>
      <c r="C2329" s="24" t="s">
        <v>4661</v>
      </c>
      <c r="D2329" s="25">
        <v>0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6" t="s">
        <v>5383</v>
      </c>
      <c r="O2329" s="15"/>
    </row>
    <row r="2330" spans="1:15" ht="47.25" x14ac:dyDescent="0.25">
      <c r="A2330" s="38" t="s">
        <v>4614</v>
      </c>
      <c r="B2330" s="26" t="s">
        <v>4662</v>
      </c>
      <c r="C2330" s="24" t="s">
        <v>4663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6" t="s">
        <v>5383</v>
      </c>
      <c r="O2330" s="15"/>
    </row>
    <row r="2331" spans="1:15" ht="47.25" x14ac:dyDescent="0.25">
      <c r="A2331" s="38" t="s">
        <v>4614</v>
      </c>
      <c r="B2331" s="26" t="s">
        <v>4664</v>
      </c>
      <c r="C2331" s="24" t="s">
        <v>4665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6" t="s">
        <v>5383</v>
      </c>
      <c r="O2331" s="15"/>
    </row>
    <row r="2332" spans="1:15" ht="47.25" x14ac:dyDescent="0.25">
      <c r="A2332" s="38" t="s">
        <v>4614</v>
      </c>
      <c r="B2332" s="26" t="s">
        <v>4666</v>
      </c>
      <c r="C2332" s="24" t="s">
        <v>4667</v>
      </c>
      <c r="D2332" s="25">
        <v>0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6" t="s">
        <v>5383</v>
      </c>
      <c r="O2332" s="15"/>
    </row>
    <row r="2333" spans="1:15" ht="47.25" x14ac:dyDescent="0.25">
      <c r="A2333" s="38" t="s">
        <v>4614</v>
      </c>
      <c r="B2333" s="26" t="s">
        <v>4668</v>
      </c>
      <c r="C2333" s="24" t="s">
        <v>4669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6" t="s">
        <v>5383</v>
      </c>
      <c r="O2333" s="15"/>
    </row>
    <row r="2334" spans="1:15" ht="63" x14ac:dyDescent="0.25">
      <c r="A2334" s="38" t="s">
        <v>4614</v>
      </c>
      <c r="B2334" s="26" t="s">
        <v>4670</v>
      </c>
      <c r="C2334" s="24" t="s">
        <v>4671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6" t="s">
        <v>5383</v>
      </c>
      <c r="O2334" s="15"/>
    </row>
    <row r="2335" spans="1:15" ht="47.25" x14ac:dyDescent="0.25">
      <c r="A2335" s="38" t="s">
        <v>4614</v>
      </c>
      <c r="B2335" s="26" t="s">
        <v>4672</v>
      </c>
      <c r="C2335" s="24" t="s">
        <v>4673</v>
      </c>
      <c r="D2335" s="25">
        <v>0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6" t="s">
        <v>5383</v>
      </c>
      <c r="O2335" s="15"/>
    </row>
    <row r="2336" spans="1:15" ht="47.25" x14ac:dyDescent="0.25">
      <c r="A2336" s="38" t="s">
        <v>4614</v>
      </c>
      <c r="B2336" s="26" t="s">
        <v>4674</v>
      </c>
      <c r="C2336" s="24" t="s">
        <v>4675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6" t="s">
        <v>5383</v>
      </c>
      <c r="O2336" s="15"/>
    </row>
    <row r="2337" spans="1:15" ht="47.25" x14ac:dyDescent="0.25">
      <c r="A2337" s="38" t="s">
        <v>4614</v>
      </c>
      <c r="B2337" s="26" t="s">
        <v>4676</v>
      </c>
      <c r="C2337" s="24" t="s">
        <v>4677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6" t="s">
        <v>5383</v>
      </c>
      <c r="O2337" s="15"/>
    </row>
    <row r="2338" spans="1:15" ht="47.25" x14ac:dyDescent="0.25">
      <c r="A2338" s="38" t="s">
        <v>4614</v>
      </c>
      <c r="B2338" s="26" t="s">
        <v>4678</v>
      </c>
      <c r="C2338" s="24" t="s">
        <v>4679</v>
      </c>
      <c r="D2338" s="25">
        <v>0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6" t="s">
        <v>5383</v>
      </c>
      <c r="O2338" s="15"/>
    </row>
    <row r="2339" spans="1:15" ht="47.25" x14ac:dyDescent="0.25">
      <c r="A2339" s="38" t="s">
        <v>4614</v>
      </c>
      <c r="B2339" s="26" t="s">
        <v>4680</v>
      </c>
      <c r="C2339" s="24" t="s">
        <v>4681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6" t="s">
        <v>5383</v>
      </c>
      <c r="O2339" s="15"/>
    </row>
    <row r="2340" spans="1:15" ht="47.25" x14ac:dyDescent="0.25">
      <c r="A2340" s="38" t="s">
        <v>4614</v>
      </c>
      <c r="B2340" s="26" t="s">
        <v>4682</v>
      </c>
      <c r="C2340" s="24" t="s">
        <v>4683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6" t="s">
        <v>5383</v>
      </c>
      <c r="O2340" s="15"/>
    </row>
    <row r="2341" spans="1:15" ht="47.25" x14ac:dyDescent="0.25">
      <c r="A2341" s="38" t="s">
        <v>4614</v>
      </c>
      <c r="B2341" s="26" t="s">
        <v>4684</v>
      </c>
      <c r="C2341" s="24" t="s">
        <v>4685</v>
      </c>
      <c r="D2341" s="25">
        <v>0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6" t="s">
        <v>5383</v>
      </c>
      <c r="O2341" s="15"/>
    </row>
    <row r="2342" spans="1:15" ht="47.25" x14ac:dyDescent="0.25">
      <c r="A2342" s="38" t="s">
        <v>4614</v>
      </c>
      <c r="B2342" s="26" t="s">
        <v>4686</v>
      </c>
      <c r="C2342" s="24" t="s">
        <v>4687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6" t="s">
        <v>5383</v>
      </c>
      <c r="O2342" s="15"/>
    </row>
    <row r="2343" spans="1:15" ht="47.25" x14ac:dyDescent="0.25">
      <c r="A2343" s="38" t="s">
        <v>4614</v>
      </c>
      <c r="B2343" s="26" t="s">
        <v>4688</v>
      </c>
      <c r="C2343" s="24" t="s">
        <v>4689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6" t="s">
        <v>5383</v>
      </c>
      <c r="O2343" s="15"/>
    </row>
    <row r="2344" spans="1:15" ht="47.25" x14ac:dyDescent="0.25">
      <c r="A2344" s="38" t="s">
        <v>4614</v>
      </c>
      <c r="B2344" s="26" t="s">
        <v>4690</v>
      </c>
      <c r="C2344" s="24" t="s">
        <v>4691</v>
      </c>
      <c r="D2344" s="25">
        <v>0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6" t="s">
        <v>5383</v>
      </c>
      <c r="O2344" s="15"/>
    </row>
    <row r="2345" spans="1:15" ht="47.25" x14ac:dyDescent="0.25">
      <c r="A2345" s="38" t="s">
        <v>4614</v>
      </c>
      <c r="B2345" s="26" t="s">
        <v>4692</v>
      </c>
      <c r="C2345" s="24" t="s">
        <v>4693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6" t="s">
        <v>5383</v>
      </c>
      <c r="O2345" s="15"/>
    </row>
    <row r="2346" spans="1:15" ht="47.25" x14ac:dyDescent="0.25">
      <c r="A2346" s="38" t="s">
        <v>4614</v>
      </c>
      <c r="B2346" s="26" t="s">
        <v>4694</v>
      </c>
      <c r="C2346" s="24" t="s">
        <v>4695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6" t="s">
        <v>5383</v>
      </c>
      <c r="O2346" s="15"/>
    </row>
    <row r="2347" spans="1:15" ht="47.25" x14ac:dyDescent="0.25">
      <c r="A2347" s="38" t="s">
        <v>4614</v>
      </c>
      <c r="B2347" s="26" t="s">
        <v>4696</v>
      </c>
      <c r="C2347" s="24" t="s">
        <v>4697</v>
      </c>
      <c r="D2347" s="25">
        <v>0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6" t="s">
        <v>5383</v>
      </c>
      <c r="O2347" s="15"/>
    </row>
    <row r="2348" spans="1:15" ht="47.25" x14ac:dyDescent="0.25">
      <c r="A2348" s="38" t="s">
        <v>4614</v>
      </c>
      <c r="B2348" s="26" t="s">
        <v>4698</v>
      </c>
      <c r="C2348" s="24" t="s">
        <v>4699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6" t="s">
        <v>5383</v>
      </c>
      <c r="O2348" s="15"/>
    </row>
    <row r="2349" spans="1:15" ht="47.25" x14ac:dyDescent="0.25">
      <c r="A2349" s="38" t="s">
        <v>4614</v>
      </c>
      <c r="B2349" s="26" t="s">
        <v>4700</v>
      </c>
      <c r="C2349" s="24" t="s">
        <v>4701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6" t="s">
        <v>5383</v>
      </c>
      <c r="O2349" s="15"/>
    </row>
    <row r="2350" spans="1:15" ht="47.25" x14ac:dyDescent="0.25">
      <c r="A2350" s="38" t="s">
        <v>4614</v>
      </c>
      <c r="B2350" s="26" t="s">
        <v>4702</v>
      </c>
      <c r="C2350" s="24" t="s">
        <v>4703</v>
      </c>
      <c r="D2350" s="25">
        <v>0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6" t="s">
        <v>5383</v>
      </c>
      <c r="O2350" s="15"/>
    </row>
    <row r="2351" spans="1:15" ht="47.25" x14ac:dyDescent="0.25">
      <c r="A2351" s="38" t="s">
        <v>4614</v>
      </c>
      <c r="B2351" s="26" t="s">
        <v>4704</v>
      </c>
      <c r="C2351" s="24" t="s">
        <v>4705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6" t="s">
        <v>5383</v>
      </c>
      <c r="O2351" s="15"/>
    </row>
    <row r="2352" spans="1:15" ht="47.25" x14ac:dyDescent="0.25">
      <c r="A2352" s="38" t="s">
        <v>4614</v>
      </c>
      <c r="B2352" s="26" t="s">
        <v>4706</v>
      </c>
      <c r="C2352" s="24" t="s">
        <v>4707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6" t="s">
        <v>5383</v>
      </c>
      <c r="O2352" s="15"/>
    </row>
    <row r="2353" spans="1:15" ht="47.25" x14ac:dyDescent="0.25">
      <c r="A2353" s="38" t="s">
        <v>4614</v>
      </c>
      <c r="B2353" s="26" t="s">
        <v>4708</v>
      </c>
      <c r="C2353" s="24" t="s">
        <v>4709</v>
      </c>
      <c r="D2353" s="25">
        <v>0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6" t="s">
        <v>5383</v>
      </c>
      <c r="O2353" s="15"/>
    </row>
    <row r="2354" spans="1:15" ht="47.25" x14ac:dyDescent="0.25">
      <c r="A2354" s="38" t="s">
        <v>4614</v>
      </c>
      <c r="B2354" s="26" t="s">
        <v>4710</v>
      </c>
      <c r="C2354" s="24" t="s">
        <v>4711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6" t="s">
        <v>5383</v>
      </c>
      <c r="O2354" s="15"/>
    </row>
    <row r="2355" spans="1:15" ht="47.25" x14ac:dyDescent="0.25">
      <c r="A2355" s="38" t="s">
        <v>4614</v>
      </c>
      <c r="B2355" s="26" t="s">
        <v>4712</v>
      </c>
      <c r="C2355" s="24" t="s">
        <v>4713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6" t="s">
        <v>5383</v>
      </c>
      <c r="O2355" s="15"/>
    </row>
    <row r="2356" spans="1:15" ht="47.25" x14ac:dyDescent="0.25">
      <c r="A2356" s="38" t="s">
        <v>4614</v>
      </c>
      <c r="B2356" s="26" t="s">
        <v>4714</v>
      </c>
      <c r="C2356" s="24" t="s">
        <v>4715</v>
      </c>
      <c r="D2356" s="25">
        <v>0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6" t="s">
        <v>5383</v>
      </c>
      <c r="O2356" s="15"/>
    </row>
    <row r="2357" spans="1:15" ht="47.25" x14ac:dyDescent="0.25">
      <c r="A2357" s="38" t="s">
        <v>4614</v>
      </c>
      <c r="B2357" s="26" t="s">
        <v>4716</v>
      </c>
      <c r="C2357" s="24" t="s">
        <v>4717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6" t="s">
        <v>5383</v>
      </c>
      <c r="O2357" s="15"/>
    </row>
    <row r="2358" spans="1:15" ht="47.25" x14ac:dyDescent="0.25">
      <c r="A2358" s="38" t="s">
        <v>4614</v>
      </c>
      <c r="B2358" s="26" t="s">
        <v>4718</v>
      </c>
      <c r="C2358" s="24" t="s">
        <v>4719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6" t="s">
        <v>5383</v>
      </c>
      <c r="O2358" s="15"/>
    </row>
    <row r="2359" spans="1:15" ht="47.25" x14ac:dyDescent="0.25">
      <c r="A2359" s="38" t="s">
        <v>4614</v>
      </c>
      <c r="B2359" s="26" t="s">
        <v>4720</v>
      </c>
      <c r="C2359" s="24" t="s">
        <v>4721</v>
      </c>
      <c r="D2359" s="25">
        <v>0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6" t="s">
        <v>5383</v>
      </c>
      <c r="O2359" s="15"/>
    </row>
    <row r="2360" spans="1:15" ht="47.25" x14ac:dyDescent="0.25">
      <c r="A2360" s="38" t="s">
        <v>4614</v>
      </c>
      <c r="B2360" s="26" t="s">
        <v>4722</v>
      </c>
      <c r="C2360" s="24" t="s">
        <v>4723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6" t="s">
        <v>5383</v>
      </c>
      <c r="O2360" s="15"/>
    </row>
    <row r="2361" spans="1:15" ht="47.25" x14ac:dyDescent="0.25">
      <c r="A2361" s="38" t="s">
        <v>4614</v>
      </c>
      <c r="B2361" s="26" t="s">
        <v>4724</v>
      </c>
      <c r="C2361" s="24" t="s">
        <v>4725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6" t="s">
        <v>5383</v>
      </c>
      <c r="O2361" s="15"/>
    </row>
    <row r="2362" spans="1:15" ht="47.25" x14ac:dyDescent="0.25">
      <c r="A2362" s="38" t="s">
        <v>4614</v>
      </c>
      <c r="B2362" s="26" t="s">
        <v>4726</v>
      </c>
      <c r="C2362" s="24" t="s">
        <v>4727</v>
      </c>
      <c r="D2362" s="25">
        <v>0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6" t="s">
        <v>5383</v>
      </c>
      <c r="O2362" s="15"/>
    </row>
    <row r="2363" spans="1:15" ht="47.25" x14ac:dyDescent="0.25">
      <c r="A2363" s="38" t="s">
        <v>4614</v>
      </c>
      <c r="B2363" s="26" t="s">
        <v>4728</v>
      </c>
      <c r="C2363" s="24" t="s">
        <v>4729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6" t="s">
        <v>5383</v>
      </c>
      <c r="O2363" s="15"/>
    </row>
    <row r="2364" spans="1:15" ht="47.25" x14ac:dyDescent="0.25">
      <c r="A2364" s="38" t="s">
        <v>4614</v>
      </c>
      <c r="B2364" s="26" t="s">
        <v>4730</v>
      </c>
      <c r="C2364" s="24" t="s">
        <v>4731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6" t="s">
        <v>5383</v>
      </c>
      <c r="O2364" s="15"/>
    </row>
    <row r="2365" spans="1:15" ht="47.25" x14ac:dyDescent="0.25">
      <c r="A2365" s="38" t="s">
        <v>4614</v>
      </c>
      <c r="B2365" s="26" t="s">
        <v>4732</v>
      </c>
      <c r="C2365" s="24" t="s">
        <v>4733</v>
      </c>
      <c r="D2365" s="25">
        <v>0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6" t="s">
        <v>5383</v>
      </c>
      <c r="O2365" s="15"/>
    </row>
    <row r="2366" spans="1:15" ht="47.25" x14ac:dyDescent="0.25">
      <c r="A2366" s="38" t="s">
        <v>4614</v>
      </c>
      <c r="B2366" s="26" t="s">
        <v>4734</v>
      </c>
      <c r="C2366" s="24" t="s">
        <v>4735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6" t="s">
        <v>5383</v>
      </c>
      <c r="O2366" s="15"/>
    </row>
    <row r="2367" spans="1:15" ht="47.25" x14ac:dyDescent="0.25">
      <c r="A2367" s="38" t="s">
        <v>4614</v>
      </c>
      <c r="B2367" s="26" t="s">
        <v>4736</v>
      </c>
      <c r="C2367" s="24" t="s">
        <v>4737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6" t="s">
        <v>5383</v>
      </c>
      <c r="O2367" s="15"/>
    </row>
    <row r="2368" spans="1:15" ht="47.25" x14ac:dyDescent="0.25">
      <c r="A2368" s="38" t="s">
        <v>4614</v>
      </c>
      <c r="B2368" s="26" t="s">
        <v>4738</v>
      </c>
      <c r="C2368" s="24" t="s">
        <v>4739</v>
      </c>
      <c r="D2368" s="25">
        <v>0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6" t="s">
        <v>5383</v>
      </c>
      <c r="O2368" s="15"/>
    </row>
    <row r="2369" spans="1:15" ht="47.25" x14ac:dyDescent="0.25">
      <c r="A2369" s="38" t="s">
        <v>4614</v>
      </c>
      <c r="B2369" s="26" t="s">
        <v>4740</v>
      </c>
      <c r="C2369" s="24" t="s">
        <v>4741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6" t="s">
        <v>5383</v>
      </c>
      <c r="O2369" s="15"/>
    </row>
    <row r="2370" spans="1:15" ht="47.25" x14ac:dyDescent="0.25">
      <c r="A2370" s="38" t="s">
        <v>4614</v>
      </c>
      <c r="B2370" s="26" t="s">
        <v>4742</v>
      </c>
      <c r="C2370" s="24" t="s">
        <v>4743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6" t="s">
        <v>5383</v>
      </c>
      <c r="O2370" s="15"/>
    </row>
    <row r="2371" spans="1:15" ht="47.25" x14ac:dyDescent="0.25">
      <c r="A2371" s="38" t="s">
        <v>4614</v>
      </c>
      <c r="B2371" s="26" t="s">
        <v>4744</v>
      </c>
      <c r="C2371" s="24" t="s">
        <v>4745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5383</v>
      </c>
      <c r="O2371" s="15"/>
    </row>
    <row r="2372" spans="1:15" ht="47.25" x14ac:dyDescent="0.25">
      <c r="A2372" s="38" t="s">
        <v>4614</v>
      </c>
      <c r="B2372" s="26" t="s">
        <v>4746</v>
      </c>
      <c r="C2372" s="24" t="s">
        <v>4747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6" t="s">
        <v>5383</v>
      </c>
      <c r="O2372" s="15"/>
    </row>
    <row r="2373" spans="1:15" ht="47.25" x14ac:dyDescent="0.25">
      <c r="A2373" s="38" t="s">
        <v>4614</v>
      </c>
      <c r="B2373" s="26" t="s">
        <v>4748</v>
      </c>
      <c r="C2373" s="24" t="s">
        <v>4749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6" t="s">
        <v>5383</v>
      </c>
      <c r="O2373" s="15"/>
    </row>
    <row r="2374" spans="1:15" ht="47.25" x14ac:dyDescent="0.25">
      <c r="A2374" s="38" t="s">
        <v>4614</v>
      </c>
      <c r="B2374" s="26" t="s">
        <v>4750</v>
      </c>
      <c r="C2374" s="24" t="s">
        <v>4751</v>
      </c>
      <c r="D2374" s="25">
        <v>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6" t="s">
        <v>5383</v>
      </c>
      <c r="O2374" s="15"/>
    </row>
    <row r="2375" spans="1:15" ht="47.25" x14ac:dyDescent="0.25">
      <c r="A2375" s="38" t="s">
        <v>4614</v>
      </c>
      <c r="B2375" s="26" t="s">
        <v>4752</v>
      </c>
      <c r="C2375" s="24" t="s">
        <v>4753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6" t="s">
        <v>5383</v>
      </c>
      <c r="O2375" s="15"/>
    </row>
    <row r="2376" spans="1:15" ht="47.25" x14ac:dyDescent="0.25">
      <c r="A2376" s="38" t="s">
        <v>4614</v>
      </c>
      <c r="B2376" s="26" t="s">
        <v>4754</v>
      </c>
      <c r="C2376" s="24" t="s">
        <v>4755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6" t="s">
        <v>5383</v>
      </c>
      <c r="O2376" s="15"/>
    </row>
    <row r="2377" spans="1:15" ht="47.25" x14ac:dyDescent="0.25">
      <c r="A2377" s="38" t="s">
        <v>4614</v>
      </c>
      <c r="B2377" s="26" t="s">
        <v>4756</v>
      </c>
      <c r="C2377" s="24" t="s">
        <v>4757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6" t="s">
        <v>5383</v>
      </c>
      <c r="O2377" s="15"/>
    </row>
    <row r="2378" spans="1:15" ht="47.25" x14ac:dyDescent="0.25">
      <c r="A2378" s="38" t="s">
        <v>4614</v>
      </c>
      <c r="B2378" s="26" t="s">
        <v>4758</v>
      </c>
      <c r="C2378" s="24" t="s">
        <v>4759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5383</v>
      </c>
      <c r="O2378" s="15"/>
    </row>
    <row r="2379" spans="1:15" ht="47.25" x14ac:dyDescent="0.25">
      <c r="A2379" s="38" t="s">
        <v>4614</v>
      </c>
      <c r="B2379" s="26" t="s">
        <v>4760</v>
      </c>
      <c r="C2379" s="24" t="s">
        <v>4761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6" t="s">
        <v>5383</v>
      </c>
      <c r="O2379" s="15"/>
    </row>
    <row r="2380" spans="1:15" ht="63" x14ac:dyDescent="0.25">
      <c r="A2380" s="38" t="s">
        <v>4614</v>
      </c>
      <c r="B2380" s="26" t="s">
        <v>4762</v>
      </c>
      <c r="C2380" s="24" t="s">
        <v>4763</v>
      </c>
      <c r="D2380" s="25">
        <v>0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6" t="s">
        <v>5383</v>
      </c>
      <c r="O2380" s="15"/>
    </row>
    <row r="2381" spans="1:15" ht="63" x14ac:dyDescent="0.25">
      <c r="A2381" s="38" t="s">
        <v>4614</v>
      </c>
      <c r="B2381" s="26" t="s">
        <v>4764</v>
      </c>
      <c r="C2381" s="24" t="s">
        <v>4765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6" t="s">
        <v>5383</v>
      </c>
      <c r="O2381" s="15"/>
    </row>
    <row r="2382" spans="1:15" ht="47.25" x14ac:dyDescent="0.25">
      <c r="A2382" s="38" t="s">
        <v>4614</v>
      </c>
      <c r="B2382" s="26" t="s">
        <v>4766</v>
      </c>
      <c r="C2382" s="24" t="s">
        <v>4767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6" t="s">
        <v>5383</v>
      </c>
      <c r="O2382" s="15"/>
    </row>
    <row r="2383" spans="1:15" ht="47.25" x14ac:dyDescent="0.25">
      <c r="A2383" s="38" t="s">
        <v>4614</v>
      </c>
      <c r="B2383" s="26" t="s">
        <v>4768</v>
      </c>
      <c r="C2383" s="24" t="s">
        <v>4769</v>
      </c>
      <c r="D2383" s="25">
        <v>0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6" t="s">
        <v>5383</v>
      </c>
      <c r="O2383" s="15"/>
    </row>
    <row r="2384" spans="1:15" ht="47.25" x14ac:dyDescent="0.25">
      <c r="A2384" s="38" t="s">
        <v>4614</v>
      </c>
      <c r="B2384" s="26" t="s">
        <v>4770</v>
      </c>
      <c r="C2384" s="24" t="s">
        <v>4771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6" t="s">
        <v>5383</v>
      </c>
      <c r="O2384" s="15"/>
    </row>
    <row r="2385" spans="1:15" ht="47.25" x14ac:dyDescent="0.25">
      <c r="A2385" s="38" t="s">
        <v>4614</v>
      </c>
      <c r="B2385" s="26" t="s">
        <v>4772</v>
      </c>
      <c r="C2385" s="24" t="s">
        <v>4773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6" t="s">
        <v>5383</v>
      </c>
      <c r="O2385" s="15"/>
    </row>
    <row r="2386" spans="1:15" ht="63" x14ac:dyDescent="0.25">
      <c r="A2386" s="38" t="s">
        <v>4614</v>
      </c>
      <c r="B2386" s="26" t="s">
        <v>4774</v>
      </c>
      <c r="C2386" s="24" t="s">
        <v>4775</v>
      </c>
      <c r="D2386" s="25">
        <v>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6" t="s">
        <v>5383</v>
      </c>
      <c r="O2386" s="15"/>
    </row>
    <row r="2387" spans="1:15" ht="78.75" x14ac:dyDescent="0.25">
      <c r="A2387" s="38" t="s">
        <v>4614</v>
      </c>
      <c r="B2387" s="26" t="s">
        <v>4776</v>
      </c>
      <c r="C2387" s="24" t="s">
        <v>4777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6" t="s">
        <v>5383</v>
      </c>
      <c r="O2387" s="15"/>
    </row>
    <row r="2388" spans="1:15" ht="78.75" x14ac:dyDescent="0.25">
      <c r="A2388" s="38" t="s">
        <v>4614</v>
      </c>
      <c r="B2388" s="26" t="s">
        <v>4778</v>
      </c>
      <c r="C2388" s="24" t="s">
        <v>4779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6" t="s">
        <v>5383</v>
      </c>
      <c r="O2388" s="15"/>
    </row>
    <row r="2389" spans="1:15" ht="78.75" x14ac:dyDescent="0.25">
      <c r="A2389" s="38" t="s">
        <v>4614</v>
      </c>
      <c r="B2389" s="26" t="s">
        <v>4780</v>
      </c>
      <c r="C2389" s="24" t="s">
        <v>4781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5383</v>
      </c>
      <c r="O2389" s="15"/>
    </row>
    <row r="2390" spans="1:15" ht="78.75" x14ac:dyDescent="0.25">
      <c r="A2390" s="38" t="s">
        <v>4614</v>
      </c>
      <c r="B2390" s="26" t="s">
        <v>4782</v>
      </c>
      <c r="C2390" s="24" t="s">
        <v>4783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5383</v>
      </c>
      <c r="O2390" s="15"/>
    </row>
    <row r="2391" spans="1:15" ht="78.75" x14ac:dyDescent="0.25">
      <c r="A2391" s="38" t="s">
        <v>4614</v>
      </c>
      <c r="B2391" s="26" t="s">
        <v>4784</v>
      </c>
      <c r="C2391" s="24" t="s">
        <v>4785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5383</v>
      </c>
      <c r="O2391" s="15"/>
    </row>
    <row r="2392" spans="1:15" ht="78.75" x14ac:dyDescent="0.25">
      <c r="A2392" s="38" t="s">
        <v>4614</v>
      </c>
      <c r="B2392" s="26" t="s">
        <v>4786</v>
      </c>
      <c r="C2392" s="24" t="s">
        <v>4787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5383</v>
      </c>
      <c r="O2392" s="15"/>
    </row>
    <row r="2393" spans="1:15" ht="78.75" x14ac:dyDescent="0.25">
      <c r="A2393" s="38" t="s">
        <v>4614</v>
      </c>
      <c r="B2393" s="26" t="s">
        <v>4788</v>
      </c>
      <c r="C2393" s="24" t="s">
        <v>4789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5383</v>
      </c>
      <c r="O2393" s="15"/>
    </row>
    <row r="2394" spans="1:15" ht="31.5" x14ac:dyDescent="0.25">
      <c r="A2394" s="38" t="s">
        <v>4614</v>
      </c>
      <c r="B2394" s="26" t="s">
        <v>4790</v>
      </c>
      <c r="C2394" s="24" t="s">
        <v>4791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5383</v>
      </c>
      <c r="O2394" s="15"/>
    </row>
    <row r="2395" spans="1:15" ht="63" x14ac:dyDescent="0.25">
      <c r="A2395" s="38" t="s">
        <v>4614</v>
      </c>
      <c r="B2395" s="26" t="s">
        <v>4792</v>
      </c>
      <c r="C2395" s="24" t="s">
        <v>4793</v>
      </c>
      <c r="D2395" s="25">
        <v>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6" t="s">
        <v>5383</v>
      </c>
      <c r="O2395" s="15"/>
    </row>
    <row r="2396" spans="1:15" ht="63" x14ac:dyDescent="0.25">
      <c r="A2396" s="38" t="s">
        <v>4614</v>
      </c>
      <c r="B2396" s="26" t="s">
        <v>4794</v>
      </c>
      <c r="C2396" s="24" t="s">
        <v>4795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6" t="s">
        <v>5383</v>
      </c>
      <c r="O2396" s="15"/>
    </row>
    <row r="2397" spans="1:15" ht="63" x14ac:dyDescent="0.25">
      <c r="A2397" s="38" t="s">
        <v>4614</v>
      </c>
      <c r="B2397" s="26" t="s">
        <v>4796</v>
      </c>
      <c r="C2397" s="24" t="s">
        <v>4797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6" t="s">
        <v>5383</v>
      </c>
      <c r="O2397" s="15"/>
    </row>
    <row r="2398" spans="1:15" ht="63" x14ac:dyDescent="0.25">
      <c r="A2398" s="38" t="s">
        <v>4614</v>
      </c>
      <c r="B2398" s="26" t="s">
        <v>4798</v>
      </c>
      <c r="C2398" s="24" t="s">
        <v>4799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6" t="s">
        <v>5383</v>
      </c>
      <c r="O2398" s="15"/>
    </row>
    <row r="2399" spans="1:15" ht="63" x14ac:dyDescent="0.25">
      <c r="A2399" s="38" t="s">
        <v>4614</v>
      </c>
      <c r="B2399" s="26" t="s">
        <v>4800</v>
      </c>
      <c r="C2399" s="24" t="s">
        <v>4801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6" t="s">
        <v>5383</v>
      </c>
      <c r="O2399" s="15"/>
    </row>
    <row r="2400" spans="1:15" ht="63" x14ac:dyDescent="0.25">
      <c r="A2400" s="38" t="s">
        <v>4614</v>
      </c>
      <c r="B2400" s="26" t="s">
        <v>4802</v>
      </c>
      <c r="C2400" s="24" t="s">
        <v>4803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6" t="s">
        <v>5383</v>
      </c>
      <c r="O2400" s="15"/>
    </row>
    <row r="2401" spans="1:15" ht="63" x14ac:dyDescent="0.25">
      <c r="A2401" s="38" t="s">
        <v>4614</v>
      </c>
      <c r="B2401" s="26" t="s">
        <v>4804</v>
      </c>
      <c r="C2401" s="24" t="s">
        <v>4805</v>
      </c>
      <c r="D2401" s="25">
        <v>0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6" t="s">
        <v>5383</v>
      </c>
      <c r="O2401" s="15"/>
    </row>
    <row r="2402" spans="1:15" ht="31.5" x14ac:dyDescent="0.25">
      <c r="A2402" s="38" t="s">
        <v>4614</v>
      </c>
      <c r="B2402" s="26" t="s">
        <v>4806</v>
      </c>
      <c r="C2402" s="24" t="s">
        <v>4807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6" t="s">
        <v>5383</v>
      </c>
      <c r="O2402" s="15"/>
    </row>
    <row r="2403" spans="1:15" ht="63" x14ac:dyDescent="0.25">
      <c r="A2403" s="38" t="s">
        <v>4614</v>
      </c>
      <c r="B2403" s="26" t="s">
        <v>4808</v>
      </c>
      <c r="C2403" s="24" t="s">
        <v>4809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6" t="s">
        <v>5383</v>
      </c>
      <c r="O2403" s="15"/>
    </row>
    <row r="2404" spans="1:15" ht="78.75" x14ac:dyDescent="0.25">
      <c r="A2404" s="38" t="s">
        <v>4614</v>
      </c>
      <c r="B2404" s="26" t="s">
        <v>4810</v>
      </c>
      <c r="C2404" s="24" t="s">
        <v>4811</v>
      </c>
      <c r="D2404" s="25">
        <v>0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6" t="s">
        <v>5383</v>
      </c>
      <c r="O2404" s="15"/>
    </row>
    <row r="2405" spans="1:15" ht="63" x14ac:dyDescent="0.25">
      <c r="A2405" s="38" t="s">
        <v>4614</v>
      </c>
      <c r="B2405" s="26" t="s">
        <v>4812</v>
      </c>
      <c r="C2405" s="24" t="s">
        <v>4813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6" t="s">
        <v>5383</v>
      </c>
      <c r="O2405" s="15"/>
    </row>
    <row r="2406" spans="1:15" ht="63" x14ac:dyDescent="0.25">
      <c r="A2406" s="38" t="s">
        <v>4614</v>
      </c>
      <c r="B2406" s="26" t="s">
        <v>4814</v>
      </c>
      <c r="C2406" s="24" t="s">
        <v>4815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6" t="s">
        <v>5383</v>
      </c>
      <c r="O2406" s="15"/>
    </row>
    <row r="2407" spans="1:15" ht="63" x14ac:dyDescent="0.25">
      <c r="A2407" s="38" t="s">
        <v>4614</v>
      </c>
      <c r="B2407" s="26" t="s">
        <v>4816</v>
      </c>
      <c r="C2407" s="24" t="s">
        <v>4817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6" t="s">
        <v>5383</v>
      </c>
      <c r="O2407" s="15"/>
    </row>
    <row r="2408" spans="1:15" ht="78.75" x14ac:dyDescent="0.25">
      <c r="A2408" s="38" t="s">
        <v>4614</v>
      </c>
      <c r="B2408" s="26" t="s">
        <v>4818</v>
      </c>
      <c r="C2408" s="24" t="s">
        <v>4819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6" t="s">
        <v>5383</v>
      </c>
      <c r="O2408" s="15"/>
    </row>
    <row r="2409" spans="1:15" ht="31.5" x14ac:dyDescent="0.25">
      <c r="A2409" s="38" t="s">
        <v>4614</v>
      </c>
      <c r="B2409" s="26" t="s">
        <v>4820</v>
      </c>
      <c r="C2409" s="24" t="s">
        <v>4821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6" t="s">
        <v>5383</v>
      </c>
      <c r="O2409" s="15"/>
    </row>
    <row r="2410" spans="1:15" ht="47.25" x14ac:dyDescent="0.25">
      <c r="A2410" s="38" t="s">
        <v>4614</v>
      </c>
      <c r="B2410" s="26" t="s">
        <v>4822</v>
      </c>
      <c r="C2410" s="24" t="s">
        <v>4823</v>
      </c>
      <c r="D2410" s="25">
        <v>0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6" t="s">
        <v>5383</v>
      </c>
      <c r="O2410" s="15"/>
    </row>
    <row r="2411" spans="1:15" ht="47.25" x14ac:dyDescent="0.25">
      <c r="A2411" s="38" t="s">
        <v>4614</v>
      </c>
      <c r="B2411" s="26" t="s">
        <v>4824</v>
      </c>
      <c r="C2411" s="24" t="s">
        <v>4825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6" t="s">
        <v>5383</v>
      </c>
      <c r="O2411" s="15"/>
    </row>
    <row r="2412" spans="1:15" ht="31.5" x14ac:dyDescent="0.25">
      <c r="A2412" s="38" t="s">
        <v>4614</v>
      </c>
      <c r="B2412" s="26" t="s">
        <v>4826</v>
      </c>
      <c r="C2412" s="24" t="s">
        <v>4827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6" t="s">
        <v>5383</v>
      </c>
      <c r="O2412" s="15"/>
    </row>
    <row r="2413" spans="1:15" ht="47.25" x14ac:dyDescent="0.25">
      <c r="A2413" s="38" t="s">
        <v>4614</v>
      </c>
      <c r="B2413" s="26" t="s">
        <v>4828</v>
      </c>
      <c r="C2413" s="24" t="s">
        <v>4829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6" t="s">
        <v>5383</v>
      </c>
      <c r="O2413" s="15"/>
    </row>
    <row r="2414" spans="1:15" ht="31.5" x14ac:dyDescent="0.25">
      <c r="A2414" s="38" t="s">
        <v>4614</v>
      </c>
      <c r="B2414" s="26" t="s">
        <v>4830</v>
      </c>
      <c r="C2414" s="24" t="s">
        <v>4831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6" t="s">
        <v>5383</v>
      </c>
      <c r="O2414" s="15"/>
    </row>
    <row r="2415" spans="1:15" ht="31.5" x14ac:dyDescent="0.25">
      <c r="A2415" s="38" t="s">
        <v>4614</v>
      </c>
      <c r="B2415" s="26" t="s">
        <v>4832</v>
      </c>
      <c r="C2415" s="24" t="s">
        <v>4833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6" t="s">
        <v>5383</v>
      </c>
      <c r="O2415" s="15"/>
    </row>
    <row r="2416" spans="1:15" ht="31.5" x14ac:dyDescent="0.25">
      <c r="A2416" s="38" t="s">
        <v>4614</v>
      </c>
      <c r="B2416" s="26" t="s">
        <v>4834</v>
      </c>
      <c r="C2416" s="24" t="s">
        <v>4835</v>
      </c>
      <c r="D2416" s="25">
        <v>0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6" t="s">
        <v>5383</v>
      </c>
      <c r="O2416" s="15"/>
    </row>
    <row r="2417" spans="1:15" ht="31.5" x14ac:dyDescent="0.25">
      <c r="A2417" s="38" t="s">
        <v>4614</v>
      </c>
      <c r="B2417" s="26" t="s">
        <v>4836</v>
      </c>
      <c r="C2417" s="24" t="s">
        <v>4837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6" t="s">
        <v>5383</v>
      </c>
      <c r="O2417" s="15"/>
    </row>
    <row r="2418" spans="1:15" ht="31.5" x14ac:dyDescent="0.25">
      <c r="A2418" s="38" t="s">
        <v>4614</v>
      </c>
      <c r="B2418" s="26" t="s">
        <v>4838</v>
      </c>
      <c r="C2418" s="24" t="s">
        <v>4839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6" t="s">
        <v>5383</v>
      </c>
      <c r="O2418" s="15"/>
    </row>
    <row r="2419" spans="1:15" ht="31.5" x14ac:dyDescent="0.25">
      <c r="A2419" s="38" t="s">
        <v>4614</v>
      </c>
      <c r="B2419" s="26" t="s">
        <v>4840</v>
      </c>
      <c r="C2419" s="24" t="s">
        <v>4841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6" t="s">
        <v>5383</v>
      </c>
      <c r="O2419" s="15"/>
    </row>
    <row r="2420" spans="1:15" ht="31.5" x14ac:dyDescent="0.25">
      <c r="A2420" s="38" t="s">
        <v>4614</v>
      </c>
      <c r="B2420" s="26" t="s">
        <v>4842</v>
      </c>
      <c r="C2420" s="24" t="s">
        <v>4843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6" t="s">
        <v>5383</v>
      </c>
      <c r="O2420" s="15"/>
    </row>
    <row r="2421" spans="1:15" ht="31.5" x14ac:dyDescent="0.25">
      <c r="A2421" s="38" t="s">
        <v>4614</v>
      </c>
      <c r="B2421" s="26" t="s">
        <v>4844</v>
      </c>
      <c r="C2421" s="24" t="s">
        <v>4845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6" t="s">
        <v>5383</v>
      </c>
      <c r="O2421" s="15"/>
    </row>
    <row r="2422" spans="1:15" ht="31.5" x14ac:dyDescent="0.25">
      <c r="A2422" s="38" t="s">
        <v>4614</v>
      </c>
      <c r="B2422" s="26" t="s">
        <v>4846</v>
      </c>
      <c r="C2422" s="24" t="s">
        <v>4847</v>
      </c>
      <c r="D2422" s="25">
        <v>0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6" t="s">
        <v>5383</v>
      </c>
      <c r="O2422" s="15"/>
    </row>
    <row r="2423" spans="1:15" ht="31.5" x14ac:dyDescent="0.25">
      <c r="A2423" s="38" t="s">
        <v>4614</v>
      </c>
      <c r="B2423" s="26" t="s">
        <v>4848</v>
      </c>
      <c r="C2423" s="24" t="s">
        <v>4849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6" t="s">
        <v>5383</v>
      </c>
      <c r="O2423" s="15"/>
    </row>
    <row r="2424" spans="1:15" ht="47.25" x14ac:dyDescent="0.25">
      <c r="A2424" s="38" t="s">
        <v>4614</v>
      </c>
      <c r="B2424" s="26" t="s">
        <v>4850</v>
      </c>
      <c r="C2424" s="24" t="s">
        <v>4851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6" t="s">
        <v>5383</v>
      </c>
      <c r="O2424" s="15"/>
    </row>
    <row r="2425" spans="1:15" ht="31.5" x14ac:dyDescent="0.25">
      <c r="A2425" s="38" t="s">
        <v>4614</v>
      </c>
      <c r="B2425" s="26" t="s">
        <v>4852</v>
      </c>
      <c r="C2425" s="24" t="s">
        <v>4853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6" t="s">
        <v>5383</v>
      </c>
      <c r="O2425" s="15"/>
    </row>
    <row r="2426" spans="1:15" ht="31.5" x14ac:dyDescent="0.25">
      <c r="A2426" s="38" t="s">
        <v>4614</v>
      </c>
      <c r="B2426" s="26" t="s">
        <v>4854</v>
      </c>
      <c r="C2426" s="24" t="s">
        <v>4855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6" t="s">
        <v>5383</v>
      </c>
      <c r="O2426" s="15"/>
    </row>
    <row r="2427" spans="1:15" ht="31.5" x14ac:dyDescent="0.25">
      <c r="A2427" s="38" t="s">
        <v>4614</v>
      </c>
      <c r="B2427" s="26" t="s">
        <v>4856</v>
      </c>
      <c r="C2427" s="24" t="s">
        <v>4857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6" t="s">
        <v>5383</v>
      </c>
      <c r="O2427" s="15"/>
    </row>
    <row r="2428" spans="1:15" ht="31.5" x14ac:dyDescent="0.25">
      <c r="A2428" s="38" t="s">
        <v>4614</v>
      </c>
      <c r="B2428" s="26" t="s">
        <v>4858</v>
      </c>
      <c r="C2428" s="24" t="s">
        <v>4859</v>
      </c>
      <c r="D2428" s="25">
        <v>0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6" t="s">
        <v>5383</v>
      </c>
      <c r="O2428" s="15"/>
    </row>
    <row r="2429" spans="1:15" ht="31.5" x14ac:dyDescent="0.25">
      <c r="A2429" s="38" t="s">
        <v>4614</v>
      </c>
      <c r="B2429" s="26" t="s">
        <v>4860</v>
      </c>
      <c r="C2429" s="24" t="s">
        <v>4861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6" t="s">
        <v>5383</v>
      </c>
      <c r="O2429" s="15"/>
    </row>
    <row r="2430" spans="1:15" ht="31.5" x14ac:dyDescent="0.25">
      <c r="A2430" s="38" t="s">
        <v>4614</v>
      </c>
      <c r="B2430" s="26" t="s">
        <v>4862</v>
      </c>
      <c r="C2430" s="24" t="s">
        <v>4863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6" t="s">
        <v>5383</v>
      </c>
      <c r="O2430" s="15"/>
    </row>
    <row r="2431" spans="1:15" ht="63" x14ac:dyDescent="0.25">
      <c r="A2431" s="38" t="s">
        <v>4614</v>
      </c>
      <c r="B2431" s="26" t="s">
        <v>4864</v>
      </c>
      <c r="C2431" s="24" t="s">
        <v>4865</v>
      </c>
      <c r="D2431" s="25">
        <v>0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6" t="s">
        <v>5383</v>
      </c>
      <c r="O2431" s="15"/>
    </row>
    <row r="2432" spans="1:15" ht="31.5" x14ac:dyDescent="0.25">
      <c r="A2432" s="38" t="s">
        <v>4614</v>
      </c>
      <c r="B2432" s="26" t="s">
        <v>4866</v>
      </c>
      <c r="C2432" s="24" t="s">
        <v>4867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6" t="s">
        <v>5383</v>
      </c>
      <c r="O2432" s="15"/>
    </row>
    <row r="2433" spans="1:15" ht="31.5" x14ac:dyDescent="0.25">
      <c r="A2433" s="38" t="s">
        <v>4614</v>
      </c>
      <c r="B2433" s="26" t="s">
        <v>4868</v>
      </c>
      <c r="C2433" s="24" t="s">
        <v>4869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6" t="s">
        <v>5383</v>
      </c>
      <c r="O2433" s="15"/>
    </row>
    <row r="2434" spans="1:15" ht="31.5" x14ac:dyDescent="0.25">
      <c r="A2434" s="38" t="s">
        <v>4614</v>
      </c>
      <c r="B2434" s="26" t="s">
        <v>4870</v>
      </c>
      <c r="C2434" s="24" t="s">
        <v>4871</v>
      </c>
      <c r="D2434" s="25">
        <v>0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6" t="s">
        <v>5383</v>
      </c>
      <c r="O2434" s="15"/>
    </row>
    <row r="2435" spans="1:15" ht="31.5" x14ac:dyDescent="0.25">
      <c r="A2435" s="38" t="s">
        <v>4614</v>
      </c>
      <c r="B2435" s="26" t="s">
        <v>4872</v>
      </c>
      <c r="C2435" s="24" t="s">
        <v>4873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6" t="s">
        <v>5383</v>
      </c>
      <c r="O2435" s="15"/>
    </row>
    <row r="2436" spans="1:15" ht="31.5" x14ac:dyDescent="0.25">
      <c r="A2436" s="38" t="s">
        <v>4614</v>
      </c>
      <c r="B2436" s="26" t="s">
        <v>4874</v>
      </c>
      <c r="C2436" s="24" t="s">
        <v>4875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6" t="s">
        <v>5383</v>
      </c>
      <c r="O2436" s="15"/>
    </row>
    <row r="2437" spans="1:15" ht="78.75" x14ac:dyDescent="0.25">
      <c r="A2437" s="38" t="s">
        <v>4614</v>
      </c>
      <c r="B2437" s="26" t="s">
        <v>4876</v>
      </c>
      <c r="C2437" s="24" t="s">
        <v>4877</v>
      </c>
      <c r="D2437" s="25">
        <v>0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6" t="s">
        <v>5383</v>
      </c>
      <c r="O2437" s="15"/>
    </row>
    <row r="2438" spans="1:15" ht="78.75" x14ac:dyDescent="0.25">
      <c r="A2438" s="38" t="s">
        <v>4614</v>
      </c>
      <c r="B2438" s="26" t="s">
        <v>4878</v>
      </c>
      <c r="C2438" s="24" t="s">
        <v>4879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6" t="s">
        <v>5383</v>
      </c>
      <c r="O2438" s="15"/>
    </row>
    <row r="2439" spans="1:15" ht="94.5" x14ac:dyDescent="0.25">
      <c r="A2439" s="38" t="s">
        <v>4614</v>
      </c>
      <c r="B2439" s="26" t="s">
        <v>4880</v>
      </c>
      <c r="C2439" s="24" t="s">
        <v>4881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6" t="s">
        <v>5383</v>
      </c>
      <c r="O2439" s="15"/>
    </row>
    <row r="2440" spans="1:15" ht="78.75" x14ac:dyDescent="0.25">
      <c r="A2440" s="38" t="s">
        <v>4614</v>
      </c>
      <c r="B2440" s="26" t="s">
        <v>4882</v>
      </c>
      <c r="C2440" s="24" t="s">
        <v>4883</v>
      </c>
      <c r="D2440" s="25">
        <v>0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6" t="s">
        <v>5383</v>
      </c>
      <c r="O2440" s="15"/>
    </row>
    <row r="2441" spans="1:15" ht="63" x14ac:dyDescent="0.25">
      <c r="A2441" s="38" t="s">
        <v>4614</v>
      </c>
      <c r="B2441" s="26" t="s">
        <v>4884</v>
      </c>
      <c r="C2441" s="24" t="s">
        <v>4885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6" t="s">
        <v>5383</v>
      </c>
      <c r="O2441" s="15"/>
    </row>
    <row r="2442" spans="1:15" ht="63" x14ac:dyDescent="0.25">
      <c r="A2442" s="38" t="s">
        <v>4614</v>
      </c>
      <c r="B2442" s="26" t="s">
        <v>4886</v>
      </c>
      <c r="C2442" s="24" t="s">
        <v>4887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6" t="s">
        <v>5383</v>
      </c>
      <c r="O2442" s="15"/>
    </row>
    <row r="2443" spans="1:15" ht="47.25" x14ac:dyDescent="0.25">
      <c r="A2443" s="38" t="s">
        <v>4614</v>
      </c>
      <c r="B2443" s="26" t="s">
        <v>4888</v>
      </c>
      <c r="C2443" s="24" t="s">
        <v>4889</v>
      </c>
      <c r="D2443" s="25">
        <v>0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6" t="s">
        <v>5383</v>
      </c>
      <c r="O2443" s="15"/>
    </row>
    <row r="2444" spans="1:15" ht="63" x14ac:dyDescent="0.25">
      <c r="A2444" s="38" t="s">
        <v>4614</v>
      </c>
      <c r="B2444" s="26" t="s">
        <v>4890</v>
      </c>
      <c r="C2444" s="24" t="s">
        <v>4891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6" t="s">
        <v>5383</v>
      </c>
      <c r="O2444" s="15"/>
    </row>
    <row r="2445" spans="1:15" ht="63" x14ac:dyDescent="0.25">
      <c r="A2445" s="38" t="s">
        <v>4614</v>
      </c>
      <c r="B2445" s="26" t="s">
        <v>4892</v>
      </c>
      <c r="C2445" s="24" t="s">
        <v>4893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6" t="s">
        <v>5383</v>
      </c>
      <c r="O2445" s="15"/>
    </row>
    <row r="2446" spans="1:15" ht="63" x14ac:dyDescent="0.25">
      <c r="A2446" s="38" t="s">
        <v>4614</v>
      </c>
      <c r="B2446" s="26" t="s">
        <v>4894</v>
      </c>
      <c r="C2446" s="24" t="s">
        <v>4895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6" t="s">
        <v>5383</v>
      </c>
      <c r="O2446" s="15"/>
    </row>
    <row r="2447" spans="1:15" ht="47.25" x14ac:dyDescent="0.25">
      <c r="A2447" s="38" t="s">
        <v>4614</v>
      </c>
      <c r="B2447" s="26" t="s">
        <v>4896</v>
      </c>
      <c r="C2447" s="24" t="s">
        <v>4897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6" t="s">
        <v>5383</v>
      </c>
      <c r="O2447" s="15"/>
    </row>
    <row r="2448" spans="1:15" ht="47.25" x14ac:dyDescent="0.25">
      <c r="A2448" s="38" t="s">
        <v>4614</v>
      </c>
      <c r="B2448" s="26" t="s">
        <v>4898</v>
      </c>
      <c r="C2448" s="24" t="s">
        <v>4899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6" t="s">
        <v>5383</v>
      </c>
      <c r="O2448" s="15"/>
    </row>
    <row r="2449" spans="1:15" ht="47.25" x14ac:dyDescent="0.25">
      <c r="A2449" s="38" t="s">
        <v>4614</v>
      </c>
      <c r="B2449" s="26" t="s">
        <v>4900</v>
      </c>
      <c r="C2449" s="24" t="s">
        <v>4901</v>
      </c>
      <c r="D2449" s="25">
        <v>0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6" t="s">
        <v>5383</v>
      </c>
      <c r="O2449" s="15"/>
    </row>
    <row r="2450" spans="1:15" ht="78.75" x14ac:dyDescent="0.25">
      <c r="A2450" s="38" t="s">
        <v>4614</v>
      </c>
      <c r="B2450" s="26" t="s">
        <v>4902</v>
      </c>
      <c r="C2450" s="24" t="s">
        <v>4903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6" t="s">
        <v>5383</v>
      </c>
      <c r="O2450" s="15"/>
    </row>
    <row r="2451" spans="1:15" ht="63" x14ac:dyDescent="0.25">
      <c r="A2451" s="38" t="s">
        <v>4614</v>
      </c>
      <c r="B2451" s="26" t="s">
        <v>4904</v>
      </c>
      <c r="C2451" s="24" t="s">
        <v>4905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6" t="s">
        <v>5383</v>
      </c>
      <c r="O2451" s="15"/>
    </row>
    <row r="2452" spans="1:15" ht="63" x14ac:dyDescent="0.25">
      <c r="A2452" s="38" t="s">
        <v>4614</v>
      </c>
      <c r="B2452" s="26" t="s">
        <v>4906</v>
      </c>
      <c r="C2452" s="24" t="s">
        <v>4907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6" t="s">
        <v>5383</v>
      </c>
      <c r="O2452" s="15"/>
    </row>
    <row r="2453" spans="1:15" ht="63" x14ac:dyDescent="0.25">
      <c r="A2453" s="38" t="s">
        <v>4614</v>
      </c>
      <c r="B2453" s="26" t="s">
        <v>4908</v>
      </c>
      <c r="C2453" s="24" t="s">
        <v>4909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6" t="s">
        <v>5383</v>
      </c>
      <c r="O2453" s="15"/>
    </row>
    <row r="2454" spans="1:15" ht="63" x14ac:dyDescent="0.25">
      <c r="A2454" s="38" t="s">
        <v>4614</v>
      </c>
      <c r="B2454" s="26" t="s">
        <v>4910</v>
      </c>
      <c r="C2454" s="24" t="s">
        <v>4911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6" t="s">
        <v>5383</v>
      </c>
      <c r="O2454" s="15"/>
    </row>
    <row r="2455" spans="1:15" ht="63" x14ac:dyDescent="0.25">
      <c r="A2455" s="38" t="s">
        <v>4614</v>
      </c>
      <c r="B2455" s="26" t="s">
        <v>4912</v>
      </c>
      <c r="C2455" s="24" t="s">
        <v>4913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6" t="s">
        <v>5383</v>
      </c>
      <c r="O2455" s="15"/>
    </row>
    <row r="2456" spans="1:15" ht="63" x14ac:dyDescent="0.25">
      <c r="A2456" s="38" t="s">
        <v>4614</v>
      </c>
      <c r="B2456" s="26" t="s">
        <v>4914</v>
      </c>
      <c r="C2456" s="24" t="s">
        <v>4915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6" t="s">
        <v>5383</v>
      </c>
      <c r="O2456" s="15"/>
    </row>
    <row r="2457" spans="1:15" ht="63" x14ac:dyDescent="0.25">
      <c r="A2457" s="38" t="s">
        <v>4614</v>
      </c>
      <c r="B2457" s="26" t="s">
        <v>4916</v>
      </c>
      <c r="C2457" s="24" t="s">
        <v>4917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6" t="s">
        <v>5383</v>
      </c>
      <c r="O2457" s="15"/>
    </row>
    <row r="2458" spans="1:15" ht="63" x14ac:dyDescent="0.25">
      <c r="A2458" s="38" t="s">
        <v>4614</v>
      </c>
      <c r="B2458" s="26" t="s">
        <v>4918</v>
      </c>
      <c r="C2458" s="24" t="s">
        <v>4919</v>
      </c>
      <c r="D2458" s="25">
        <v>0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6" t="s">
        <v>5383</v>
      </c>
      <c r="O2458" s="15"/>
    </row>
    <row r="2459" spans="1:15" ht="63" x14ac:dyDescent="0.25">
      <c r="A2459" s="38" t="s">
        <v>4614</v>
      </c>
      <c r="B2459" s="26" t="s">
        <v>4920</v>
      </c>
      <c r="C2459" s="24" t="s">
        <v>4921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6" t="s">
        <v>5383</v>
      </c>
      <c r="O2459" s="15"/>
    </row>
    <row r="2460" spans="1:15" ht="63" x14ac:dyDescent="0.25">
      <c r="A2460" s="38" t="s">
        <v>4614</v>
      </c>
      <c r="B2460" s="26" t="s">
        <v>4922</v>
      </c>
      <c r="C2460" s="24" t="s">
        <v>4923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6" t="s">
        <v>5383</v>
      </c>
      <c r="O2460" s="15"/>
    </row>
    <row r="2461" spans="1:15" ht="63" x14ac:dyDescent="0.25">
      <c r="A2461" s="38" t="s">
        <v>4614</v>
      </c>
      <c r="B2461" s="26" t="s">
        <v>4924</v>
      </c>
      <c r="C2461" s="24" t="s">
        <v>4925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6" t="s">
        <v>5383</v>
      </c>
      <c r="O2461" s="15"/>
    </row>
    <row r="2462" spans="1:15" ht="78.75" x14ac:dyDescent="0.25">
      <c r="A2462" s="38" t="s">
        <v>4614</v>
      </c>
      <c r="B2462" s="26" t="s">
        <v>4926</v>
      </c>
      <c r="C2462" s="24" t="s">
        <v>4927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6" t="s">
        <v>5383</v>
      </c>
      <c r="O2462" s="15"/>
    </row>
    <row r="2463" spans="1:15" ht="63" x14ac:dyDescent="0.25">
      <c r="A2463" s="38" t="s">
        <v>4614</v>
      </c>
      <c r="B2463" s="26" t="s">
        <v>4928</v>
      </c>
      <c r="C2463" s="24" t="s">
        <v>4929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6" t="s">
        <v>5383</v>
      </c>
      <c r="O2463" s="15"/>
    </row>
    <row r="2464" spans="1:15" ht="63" x14ac:dyDescent="0.25">
      <c r="A2464" s="38" t="s">
        <v>4614</v>
      </c>
      <c r="B2464" s="26" t="s">
        <v>4930</v>
      </c>
      <c r="C2464" s="24" t="s">
        <v>4931</v>
      </c>
      <c r="D2464" s="25">
        <v>0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6" t="s">
        <v>5383</v>
      </c>
      <c r="O2464" s="15"/>
    </row>
    <row r="2465" spans="1:15" ht="63" x14ac:dyDescent="0.25">
      <c r="A2465" s="38" t="s">
        <v>4614</v>
      </c>
      <c r="B2465" s="26" t="s">
        <v>4932</v>
      </c>
      <c r="C2465" s="24" t="s">
        <v>4933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6" t="s">
        <v>5383</v>
      </c>
      <c r="O2465" s="15"/>
    </row>
    <row r="2466" spans="1:15" ht="63" x14ac:dyDescent="0.25">
      <c r="A2466" s="38" t="s">
        <v>4614</v>
      </c>
      <c r="B2466" s="26" t="s">
        <v>4934</v>
      </c>
      <c r="C2466" s="24" t="s">
        <v>4935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6" t="s">
        <v>5383</v>
      </c>
      <c r="O2466" s="15"/>
    </row>
    <row r="2467" spans="1:15" ht="63" x14ac:dyDescent="0.25">
      <c r="A2467" s="38" t="s">
        <v>4614</v>
      </c>
      <c r="B2467" s="26" t="s">
        <v>4936</v>
      </c>
      <c r="C2467" s="24" t="s">
        <v>4937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6" t="s">
        <v>5383</v>
      </c>
      <c r="O2467" s="15"/>
    </row>
    <row r="2468" spans="1:15" ht="63" x14ac:dyDescent="0.25">
      <c r="A2468" s="38" t="s">
        <v>4614</v>
      </c>
      <c r="B2468" s="26" t="s">
        <v>4938</v>
      </c>
      <c r="C2468" s="24" t="s">
        <v>4939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6" t="s">
        <v>5383</v>
      </c>
      <c r="O2468" s="15"/>
    </row>
    <row r="2469" spans="1:15" ht="63" x14ac:dyDescent="0.25">
      <c r="A2469" s="38" t="s">
        <v>4614</v>
      </c>
      <c r="B2469" s="26" t="s">
        <v>4940</v>
      </c>
      <c r="C2469" s="24" t="s">
        <v>4941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6" t="s">
        <v>5383</v>
      </c>
      <c r="O2469" s="15"/>
    </row>
    <row r="2470" spans="1:15" ht="78.75" x14ac:dyDescent="0.25">
      <c r="A2470" s="38" t="s">
        <v>4614</v>
      </c>
      <c r="B2470" s="26" t="s">
        <v>4942</v>
      </c>
      <c r="C2470" s="24" t="s">
        <v>4943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6" t="s">
        <v>5383</v>
      </c>
      <c r="O2470" s="15"/>
    </row>
    <row r="2471" spans="1:15" ht="78.75" x14ac:dyDescent="0.25">
      <c r="A2471" s="38" t="s">
        <v>4614</v>
      </c>
      <c r="B2471" s="26" t="s">
        <v>4944</v>
      </c>
      <c r="C2471" s="24" t="s">
        <v>4945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6" t="s">
        <v>5383</v>
      </c>
      <c r="O2471" s="15"/>
    </row>
    <row r="2472" spans="1:15" ht="63" x14ac:dyDescent="0.25">
      <c r="A2472" s="38" t="s">
        <v>4614</v>
      </c>
      <c r="B2472" s="26" t="s">
        <v>4946</v>
      </c>
      <c r="C2472" s="24" t="s">
        <v>4947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6" t="s">
        <v>5383</v>
      </c>
      <c r="O2472" s="15"/>
    </row>
    <row r="2473" spans="1:15" ht="63" x14ac:dyDescent="0.25">
      <c r="A2473" s="38" t="s">
        <v>4614</v>
      </c>
      <c r="B2473" s="26" t="s">
        <v>4948</v>
      </c>
      <c r="C2473" s="24" t="s">
        <v>4949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6" t="s">
        <v>5383</v>
      </c>
      <c r="O2473" s="15"/>
    </row>
    <row r="2474" spans="1:15" ht="31.5" x14ac:dyDescent="0.25">
      <c r="A2474" s="38" t="s">
        <v>4614</v>
      </c>
      <c r="B2474" s="26" t="s">
        <v>4950</v>
      </c>
      <c r="C2474" s="24" t="s">
        <v>4951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6" t="s">
        <v>5383</v>
      </c>
      <c r="O2474" s="15"/>
    </row>
    <row r="2475" spans="1:15" ht="47.25" x14ac:dyDescent="0.25">
      <c r="A2475" s="38" t="s">
        <v>4614</v>
      </c>
      <c r="B2475" s="26" t="s">
        <v>4952</v>
      </c>
      <c r="C2475" s="24" t="s">
        <v>4953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6" t="s">
        <v>5383</v>
      </c>
      <c r="O2475" s="15"/>
    </row>
    <row r="2476" spans="1:15" ht="31.5" x14ac:dyDescent="0.25">
      <c r="A2476" s="38" t="s">
        <v>4614</v>
      </c>
      <c r="B2476" s="26" t="s">
        <v>4954</v>
      </c>
      <c r="C2476" s="24" t="s">
        <v>4955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6" t="s">
        <v>5383</v>
      </c>
      <c r="O2476" s="15"/>
    </row>
    <row r="2477" spans="1:15" ht="47.25" x14ac:dyDescent="0.25">
      <c r="A2477" s="38" t="s">
        <v>4614</v>
      </c>
      <c r="B2477" s="26" t="s">
        <v>4956</v>
      </c>
      <c r="C2477" s="24" t="s">
        <v>4957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6" t="s">
        <v>5383</v>
      </c>
      <c r="O2477" s="15"/>
    </row>
    <row r="2478" spans="1:15" ht="47.25" x14ac:dyDescent="0.25">
      <c r="A2478" s="38" t="s">
        <v>4614</v>
      </c>
      <c r="B2478" s="26" t="s">
        <v>4958</v>
      </c>
      <c r="C2478" s="24" t="s">
        <v>4959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6" t="s">
        <v>5383</v>
      </c>
      <c r="O2478" s="15"/>
    </row>
    <row r="2479" spans="1:15" ht="47.25" x14ac:dyDescent="0.25">
      <c r="A2479" s="38" t="s">
        <v>4614</v>
      </c>
      <c r="B2479" s="26" t="s">
        <v>4960</v>
      </c>
      <c r="C2479" s="24" t="s">
        <v>4961</v>
      </c>
      <c r="D2479" s="25">
        <v>0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6" t="s">
        <v>5383</v>
      </c>
      <c r="O2479" s="15"/>
    </row>
    <row r="2480" spans="1:15" ht="47.25" x14ac:dyDescent="0.25">
      <c r="A2480" s="38" t="s">
        <v>4614</v>
      </c>
      <c r="B2480" s="26" t="s">
        <v>4962</v>
      </c>
      <c r="C2480" s="24" t="s">
        <v>4963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6" t="s">
        <v>5383</v>
      </c>
      <c r="O2480" s="15"/>
    </row>
    <row r="2481" spans="1:15" ht="31.5" x14ac:dyDescent="0.25">
      <c r="A2481" s="38" t="s">
        <v>4614</v>
      </c>
      <c r="B2481" s="26" t="s">
        <v>4964</v>
      </c>
      <c r="C2481" s="24" t="s">
        <v>4965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6" t="s">
        <v>5383</v>
      </c>
      <c r="O2481" s="15"/>
    </row>
    <row r="2482" spans="1:15" ht="31.5" x14ac:dyDescent="0.25">
      <c r="A2482" s="38" t="s">
        <v>4614</v>
      </c>
      <c r="B2482" s="26" t="s">
        <v>4966</v>
      </c>
      <c r="C2482" s="24" t="s">
        <v>4967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6" t="s">
        <v>5383</v>
      </c>
      <c r="O2482" s="15"/>
    </row>
    <row r="2483" spans="1:15" ht="31.5" x14ac:dyDescent="0.25">
      <c r="A2483" s="38" t="s">
        <v>4614</v>
      </c>
      <c r="B2483" s="26" t="s">
        <v>4968</v>
      </c>
      <c r="C2483" s="24" t="s">
        <v>4969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6" t="s">
        <v>5383</v>
      </c>
      <c r="O2483" s="15"/>
    </row>
    <row r="2484" spans="1:15" ht="31.5" x14ac:dyDescent="0.25">
      <c r="A2484" s="38" t="s">
        <v>4614</v>
      </c>
      <c r="B2484" s="26" t="s">
        <v>4970</v>
      </c>
      <c r="C2484" s="24" t="s">
        <v>4971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6" t="s">
        <v>5383</v>
      </c>
      <c r="O2484" s="15"/>
    </row>
    <row r="2485" spans="1:15" ht="47.25" x14ac:dyDescent="0.25">
      <c r="A2485" s="38" t="s">
        <v>4614</v>
      </c>
      <c r="B2485" s="26" t="s">
        <v>4972</v>
      </c>
      <c r="C2485" s="24" t="s">
        <v>4973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6" t="s">
        <v>5383</v>
      </c>
      <c r="O2485" s="15"/>
    </row>
    <row r="2486" spans="1:15" ht="47.25" x14ac:dyDescent="0.25">
      <c r="A2486" s="38" t="s">
        <v>4614</v>
      </c>
      <c r="B2486" s="26" t="s">
        <v>4974</v>
      </c>
      <c r="C2486" s="24" t="s">
        <v>4975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6" t="s">
        <v>5383</v>
      </c>
      <c r="O2486" s="15"/>
    </row>
    <row r="2487" spans="1:15" ht="47.25" x14ac:dyDescent="0.25">
      <c r="A2487" s="38" t="s">
        <v>4614</v>
      </c>
      <c r="B2487" s="26" t="s">
        <v>4976</v>
      </c>
      <c r="C2487" s="24" t="s">
        <v>4977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6" t="s">
        <v>5383</v>
      </c>
      <c r="O2487" s="15"/>
    </row>
    <row r="2488" spans="1:15" ht="31.5" x14ac:dyDescent="0.25">
      <c r="A2488" s="38" t="s">
        <v>4614</v>
      </c>
      <c r="B2488" s="26" t="s">
        <v>4978</v>
      </c>
      <c r="C2488" s="24" t="s">
        <v>4979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6" t="s">
        <v>5383</v>
      </c>
      <c r="O2488" s="15"/>
    </row>
    <row r="2489" spans="1:15" ht="31.5" x14ac:dyDescent="0.25">
      <c r="A2489" s="38" t="s">
        <v>4614</v>
      </c>
      <c r="B2489" s="26" t="s">
        <v>4980</v>
      </c>
      <c r="C2489" s="24" t="s">
        <v>4981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6" t="s">
        <v>5383</v>
      </c>
      <c r="O2489" s="15"/>
    </row>
    <row r="2490" spans="1:15" ht="31.5" x14ac:dyDescent="0.25">
      <c r="A2490" s="38" t="s">
        <v>4614</v>
      </c>
      <c r="B2490" s="26" t="s">
        <v>4982</v>
      </c>
      <c r="C2490" s="24" t="s">
        <v>4983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6" t="s">
        <v>5383</v>
      </c>
      <c r="O2490" s="15"/>
    </row>
    <row r="2491" spans="1:15" ht="47.25" x14ac:dyDescent="0.25">
      <c r="A2491" s="38" t="s">
        <v>4614</v>
      </c>
      <c r="B2491" s="26" t="s">
        <v>4984</v>
      </c>
      <c r="C2491" s="24" t="s">
        <v>4985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6" t="s">
        <v>5383</v>
      </c>
      <c r="O2491" s="15"/>
    </row>
    <row r="2492" spans="1:15" ht="47.25" x14ac:dyDescent="0.25">
      <c r="A2492" s="38" t="s">
        <v>4614</v>
      </c>
      <c r="B2492" s="26" t="s">
        <v>4986</v>
      </c>
      <c r="C2492" s="24" t="s">
        <v>4987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6" t="s">
        <v>5383</v>
      </c>
      <c r="O2492" s="15"/>
    </row>
    <row r="2493" spans="1:15" ht="31.5" x14ac:dyDescent="0.25">
      <c r="A2493" s="38" t="s">
        <v>4614</v>
      </c>
      <c r="B2493" s="26" t="s">
        <v>4988</v>
      </c>
      <c r="C2493" s="24" t="s">
        <v>4989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6" t="s">
        <v>5383</v>
      </c>
      <c r="O2493" s="15"/>
    </row>
    <row r="2494" spans="1:15" ht="47.25" x14ac:dyDescent="0.25">
      <c r="A2494" s="38" t="s">
        <v>4614</v>
      </c>
      <c r="B2494" s="26" t="s">
        <v>4990</v>
      </c>
      <c r="C2494" s="24" t="s">
        <v>4991</v>
      </c>
      <c r="D2494" s="25">
        <v>0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6" t="s">
        <v>5383</v>
      </c>
      <c r="O2494" s="15"/>
    </row>
    <row r="2495" spans="1:15" x14ac:dyDescent="0.25">
      <c r="A2495" s="38" t="s">
        <v>4614</v>
      </c>
      <c r="B2495" s="26" t="s">
        <v>4992</v>
      </c>
      <c r="C2495" s="24" t="s">
        <v>4993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6" t="s">
        <v>5383</v>
      </c>
      <c r="O2495" s="15"/>
    </row>
    <row r="2496" spans="1:15" x14ac:dyDescent="0.25">
      <c r="A2496" s="38" t="s">
        <v>4614</v>
      </c>
      <c r="B2496" s="26" t="s">
        <v>4994</v>
      </c>
      <c r="C2496" s="24" t="s">
        <v>4995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6" t="s">
        <v>5383</v>
      </c>
      <c r="O2496" s="15"/>
    </row>
    <row r="2497" spans="1:15" ht="31.5" x14ac:dyDescent="0.25">
      <c r="A2497" s="38" t="s">
        <v>4614</v>
      </c>
      <c r="B2497" s="26" t="s">
        <v>4996</v>
      </c>
      <c r="C2497" s="24" t="s">
        <v>4997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6" t="s">
        <v>5383</v>
      </c>
      <c r="O2497" s="15"/>
    </row>
    <row r="2498" spans="1:15" ht="31.5" x14ac:dyDescent="0.25">
      <c r="A2498" s="38" t="s">
        <v>4614</v>
      </c>
      <c r="B2498" s="26" t="s">
        <v>4998</v>
      </c>
      <c r="C2498" s="24" t="s">
        <v>4999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6" t="s">
        <v>5383</v>
      </c>
      <c r="O2498" s="15"/>
    </row>
    <row r="2499" spans="1:15" ht="31.5" x14ac:dyDescent="0.25">
      <c r="A2499" s="38" t="s">
        <v>4614</v>
      </c>
      <c r="B2499" s="26" t="s">
        <v>5000</v>
      </c>
      <c r="C2499" s="24" t="s">
        <v>5001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6" t="s">
        <v>5383</v>
      </c>
      <c r="O2499" s="15"/>
    </row>
    <row r="2500" spans="1:15" ht="47.25" x14ac:dyDescent="0.25">
      <c r="A2500" s="38" t="s">
        <v>4614</v>
      </c>
      <c r="B2500" s="26" t="s">
        <v>5002</v>
      </c>
      <c r="C2500" s="24" t="s">
        <v>5003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6" t="s">
        <v>5383</v>
      </c>
      <c r="O2500" s="15"/>
    </row>
    <row r="2501" spans="1:15" ht="47.25" x14ac:dyDescent="0.25">
      <c r="A2501" s="38" t="s">
        <v>4614</v>
      </c>
      <c r="B2501" s="26" t="s">
        <v>5004</v>
      </c>
      <c r="C2501" s="24" t="s">
        <v>5005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6" t="s">
        <v>5383</v>
      </c>
      <c r="O2501" s="15"/>
    </row>
    <row r="2502" spans="1:15" ht="31.5" x14ac:dyDescent="0.25">
      <c r="A2502" s="38" t="s">
        <v>4614</v>
      </c>
      <c r="B2502" s="26" t="s">
        <v>5006</v>
      </c>
      <c r="C2502" s="24" t="s">
        <v>5007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6" t="s">
        <v>5383</v>
      </c>
      <c r="O2502" s="15"/>
    </row>
    <row r="2503" spans="1:15" ht="47.25" x14ac:dyDescent="0.25">
      <c r="A2503" s="38" t="s">
        <v>4614</v>
      </c>
      <c r="B2503" s="26" t="s">
        <v>5008</v>
      </c>
      <c r="C2503" s="24" t="s">
        <v>5009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5383</v>
      </c>
      <c r="O2503" s="15"/>
    </row>
    <row r="2504" spans="1:15" ht="63" x14ac:dyDescent="0.25">
      <c r="A2504" s="38" t="s">
        <v>4614</v>
      </c>
      <c r="B2504" s="26" t="s">
        <v>5010</v>
      </c>
      <c r="C2504" s="24" t="s">
        <v>5011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6" t="s">
        <v>5383</v>
      </c>
      <c r="O2504" s="15"/>
    </row>
    <row r="2505" spans="1:15" ht="63" x14ac:dyDescent="0.25">
      <c r="A2505" s="38" t="s">
        <v>4614</v>
      </c>
      <c r="B2505" s="26" t="s">
        <v>5012</v>
      </c>
      <c r="C2505" s="24" t="s">
        <v>5013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6" t="s">
        <v>5383</v>
      </c>
      <c r="O2505" s="15"/>
    </row>
    <row r="2506" spans="1:15" ht="47.25" x14ac:dyDescent="0.25">
      <c r="A2506" s="38" t="s">
        <v>4614</v>
      </c>
      <c r="B2506" s="26" t="s">
        <v>5014</v>
      </c>
      <c r="C2506" s="24" t="s">
        <v>5015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6" t="s">
        <v>5383</v>
      </c>
      <c r="O2506" s="15"/>
    </row>
    <row r="2507" spans="1:15" ht="47.25" x14ac:dyDescent="0.25">
      <c r="A2507" s="38" t="s">
        <v>4614</v>
      </c>
      <c r="B2507" s="26" t="s">
        <v>5016</v>
      </c>
      <c r="C2507" s="24" t="s">
        <v>5017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5383</v>
      </c>
      <c r="O2507" s="15"/>
    </row>
    <row r="2508" spans="1:15" ht="63" x14ac:dyDescent="0.25">
      <c r="A2508" s="38" t="s">
        <v>4614</v>
      </c>
      <c r="B2508" s="26" t="s">
        <v>5018</v>
      </c>
      <c r="C2508" s="24" t="s">
        <v>5019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6" t="s">
        <v>5383</v>
      </c>
      <c r="O2508" s="15"/>
    </row>
    <row r="2509" spans="1:15" ht="47.25" x14ac:dyDescent="0.25">
      <c r="A2509" s="38" t="s">
        <v>4614</v>
      </c>
      <c r="B2509" s="26" t="s">
        <v>5020</v>
      </c>
      <c r="C2509" s="24" t="s">
        <v>5021</v>
      </c>
      <c r="D2509" s="25">
        <v>0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6" t="s">
        <v>5383</v>
      </c>
      <c r="O2509" s="15"/>
    </row>
    <row r="2510" spans="1:15" ht="47.25" x14ac:dyDescent="0.25">
      <c r="A2510" s="38" t="s">
        <v>4614</v>
      </c>
      <c r="B2510" s="26" t="s">
        <v>5022</v>
      </c>
      <c r="C2510" s="24" t="s">
        <v>5023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5383</v>
      </c>
      <c r="O2510" s="15"/>
    </row>
    <row r="2511" spans="1:15" ht="47.25" x14ac:dyDescent="0.25">
      <c r="A2511" s="38" t="s">
        <v>4614</v>
      </c>
      <c r="B2511" s="26" t="s">
        <v>5024</v>
      </c>
      <c r="C2511" s="24" t="s">
        <v>5025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5383</v>
      </c>
      <c r="O2511" s="15"/>
    </row>
    <row r="2512" spans="1:15" ht="31.5" x14ac:dyDescent="0.25">
      <c r="A2512" s="38" t="s">
        <v>4614</v>
      </c>
      <c r="B2512" s="26" t="s">
        <v>5026</v>
      </c>
      <c r="C2512" s="24" t="s">
        <v>5027</v>
      </c>
      <c r="D2512" s="25">
        <v>0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6" t="s">
        <v>5383</v>
      </c>
      <c r="O2512" s="15"/>
    </row>
    <row r="2513" spans="1:15" ht="63" x14ac:dyDescent="0.25">
      <c r="A2513" s="38" t="s">
        <v>4614</v>
      </c>
      <c r="B2513" s="26" t="s">
        <v>5028</v>
      </c>
      <c r="C2513" s="24" t="s">
        <v>5029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6" t="s">
        <v>5383</v>
      </c>
      <c r="O2513" s="15"/>
    </row>
    <row r="2514" spans="1:15" ht="31.5" x14ac:dyDescent="0.25">
      <c r="A2514" s="38" t="s">
        <v>4614</v>
      </c>
      <c r="B2514" s="26" t="s">
        <v>5030</v>
      </c>
      <c r="C2514" s="24" t="s">
        <v>5031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5383</v>
      </c>
      <c r="O2514" s="15"/>
    </row>
    <row r="2515" spans="1:15" ht="47.25" x14ac:dyDescent="0.25">
      <c r="A2515" s="38" t="s">
        <v>4614</v>
      </c>
      <c r="B2515" s="26" t="s">
        <v>5032</v>
      </c>
      <c r="C2515" s="24" t="s">
        <v>5033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5383</v>
      </c>
      <c r="O2515" s="15"/>
    </row>
    <row r="2516" spans="1:15" ht="47.25" x14ac:dyDescent="0.25">
      <c r="A2516" s="38" t="s">
        <v>4614</v>
      </c>
      <c r="B2516" s="26" t="s">
        <v>5034</v>
      </c>
      <c r="C2516" s="24" t="s">
        <v>5035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6" t="s">
        <v>5383</v>
      </c>
      <c r="O2516" s="15"/>
    </row>
    <row r="2517" spans="1:15" ht="47.25" x14ac:dyDescent="0.25">
      <c r="A2517" s="38" t="s">
        <v>4614</v>
      </c>
      <c r="B2517" s="26" t="s">
        <v>5036</v>
      </c>
      <c r="C2517" s="24" t="s">
        <v>5037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6" t="s">
        <v>5383</v>
      </c>
      <c r="O2517" s="15"/>
    </row>
    <row r="2518" spans="1:15" ht="47.25" x14ac:dyDescent="0.25">
      <c r="A2518" s="38" t="s">
        <v>4614</v>
      </c>
      <c r="B2518" s="26" t="s">
        <v>5038</v>
      </c>
      <c r="C2518" s="24" t="s">
        <v>5039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6" t="s">
        <v>5383</v>
      </c>
      <c r="O2518" s="15"/>
    </row>
    <row r="2519" spans="1:15" ht="31.5" x14ac:dyDescent="0.25">
      <c r="A2519" s="38" t="s">
        <v>4614</v>
      </c>
      <c r="B2519" s="26" t="s">
        <v>5040</v>
      </c>
      <c r="C2519" s="24" t="s">
        <v>5041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6" t="s">
        <v>5383</v>
      </c>
      <c r="O2519" s="15"/>
    </row>
    <row r="2520" spans="1:15" ht="31.5" x14ac:dyDescent="0.25">
      <c r="A2520" s="38" t="s">
        <v>4614</v>
      </c>
      <c r="B2520" s="26" t="s">
        <v>5042</v>
      </c>
      <c r="C2520" s="24" t="s">
        <v>5043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6" t="s">
        <v>5383</v>
      </c>
      <c r="O2520" s="15"/>
    </row>
    <row r="2521" spans="1:15" ht="31.5" x14ac:dyDescent="0.25">
      <c r="A2521" s="38" t="s">
        <v>4614</v>
      </c>
      <c r="B2521" s="26" t="s">
        <v>5044</v>
      </c>
      <c r="C2521" s="24" t="s">
        <v>5045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6" t="s">
        <v>5383</v>
      </c>
      <c r="O2521" s="15"/>
    </row>
    <row r="2522" spans="1:15" ht="31.5" x14ac:dyDescent="0.25">
      <c r="A2522" s="38" t="s">
        <v>4614</v>
      </c>
      <c r="B2522" s="26" t="s">
        <v>5046</v>
      </c>
      <c r="C2522" s="24" t="s">
        <v>5047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6" t="s">
        <v>5383</v>
      </c>
      <c r="O2522" s="15"/>
    </row>
    <row r="2523" spans="1:15" ht="31.5" x14ac:dyDescent="0.25">
      <c r="A2523" s="38" t="s">
        <v>4614</v>
      </c>
      <c r="B2523" s="26" t="s">
        <v>5048</v>
      </c>
      <c r="C2523" s="24" t="s">
        <v>5049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6" t="s">
        <v>5383</v>
      </c>
      <c r="O2523" s="15"/>
    </row>
    <row r="2524" spans="1:15" ht="31.5" x14ac:dyDescent="0.25">
      <c r="A2524" s="38" t="s">
        <v>4614</v>
      </c>
      <c r="B2524" s="26" t="s">
        <v>5050</v>
      </c>
      <c r="C2524" s="24" t="s">
        <v>5051</v>
      </c>
      <c r="D2524" s="25">
        <v>0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6" t="s">
        <v>5383</v>
      </c>
      <c r="O2524" s="15"/>
    </row>
    <row r="2525" spans="1:15" ht="63" x14ac:dyDescent="0.25">
      <c r="A2525" s="38" t="s">
        <v>4614</v>
      </c>
      <c r="B2525" s="26" t="s">
        <v>5052</v>
      </c>
      <c r="C2525" s="24" t="s">
        <v>5053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6" t="s">
        <v>5383</v>
      </c>
      <c r="O2525" s="15"/>
    </row>
    <row r="2526" spans="1:15" ht="47.25" x14ac:dyDescent="0.25">
      <c r="A2526" s="38" t="s">
        <v>4614</v>
      </c>
      <c r="B2526" s="26" t="s">
        <v>5054</v>
      </c>
      <c r="C2526" s="24" t="s">
        <v>5055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5383</v>
      </c>
      <c r="O2526" s="15"/>
    </row>
    <row r="2527" spans="1:15" ht="47.25" x14ac:dyDescent="0.25">
      <c r="A2527" s="38" t="s">
        <v>4614</v>
      </c>
      <c r="B2527" s="26" t="s">
        <v>5056</v>
      </c>
      <c r="C2527" s="24" t="s">
        <v>5057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6" t="s">
        <v>5383</v>
      </c>
      <c r="O2527" s="15"/>
    </row>
    <row r="2528" spans="1:15" ht="47.25" x14ac:dyDescent="0.25">
      <c r="A2528" s="38" t="s">
        <v>4614</v>
      </c>
      <c r="B2528" s="26" t="s">
        <v>5058</v>
      </c>
      <c r="C2528" s="24" t="s">
        <v>5059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6" t="s">
        <v>5383</v>
      </c>
      <c r="O2528" s="15"/>
    </row>
    <row r="2529" spans="1:15" ht="47.25" x14ac:dyDescent="0.25">
      <c r="A2529" s="38" t="s">
        <v>4614</v>
      </c>
      <c r="B2529" s="26" t="s">
        <v>5060</v>
      </c>
      <c r="C2529" s="24" t="s">
        <v>5061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6" t="s">
        <v>5383</v>
      </c>
      <c r="O2529" s="15"/>
    </row>
    <row r="2530" spans="1:15" ht="47.25" x14ac:dyDescent="0.25">
      <c r="A2530" s="38" t="s">
        <v>4614</v>
      </c>
      <c r="B2530" s="26" t="s">
        <v>5062</v>
      </c>
      <c r="C2530" s="24" t="s">
        <v>5063</v>
      </c>
      <c r="D2530" s="25">
        <v>0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6" t="s">
        <v>5383</v>
      </c>
      <c r="O2530" s="15"/>
    </row>
    <row r="2531" spans="1:15" ht="47.25" x14ac:dyDescent="0.25">
      <c r="A2531" s="38" t="s">
        <v>4614</v>
      </c>
      <c r="B2531" s="26" t="s">
        <v>5064</v>
      </c>
      <c r="C2531" s="24" t="s">
        <v>5065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6" t="s">
        <v>5383</v>
      </c>
      <c r="O2531" s="15"/>
    </row>
    <row r="2532" spans="1:15" ht="47.25" x14ac:dyDescent="0.25">
      <c r="A2532" s="38" t="s">
        <v>4614</v>
      </c>
      <c r="B2532" s="26" t="s">
        <v>5066</v>
      </c>
      <c r="C2532" s="24" t="s">
        <v>5067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6" t="s">
        <v>5383</v>
      </c>
      <c r="O2532" s="15"/>
    </row>
    <row r="2533" spans="1:15" ht="47.25" x14ac:dyDescent="0.25">
      <c r="A2533" s="38" t="s">
        <v>4614</v>
      </c>
      <c r="B2533" s="26" t="s">
        <v>5068</v>
      </c>
      <c r="C2533" s="24" t="s">
        <v>5069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6" t="s">
        <v>5383</v>
      </c>
      <c r="O2533" s="15"/>
    </row>
    <row r="2534" spans="1:15" ht="47.25" x14ac:dyDescent="0.25">
      <c r="A2534" s="38" t="s">
        <v>4614</v>
      </c>
      <c r="B2534" s="26" t="s">
        <v>5070</v>
      </c>
      <c r="C2534" s="24" t="s">
        <v>5071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6" t="s">
        <v>5383</v>
      </c>
      <c r="O2534" s="15"/>
    </row>
    <row r="2535" spans="1:15" ht="47.25" x14ac:dyDescent="0.25">
      <c r="A2535" s="38" t="s">
        <v>4614</v>
      </c>
      <c r="B2535" s="26" t="s">
        <v>5072</v>
      </c>
      <c r="C2535" s="24" t="s">
        <v>5073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6" t="s">
        <v>5383</v>
      </c>
      <c r="O2535" s="15"/>
    </row>
    <row r="2536" spans="1:15" ht="47.25" x14ac:dyDescent="0.25">
      <c r="A2536" s="38" t="s">
        <v>4614</v>
      </c>
      <c r="B2536" s="26" t="s">
        <v>5074</v>
      </c>
      <c r="C2536" s="24" t="s">
        <v>5075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6" t="s">
        <v>5383</v>
      </c>
      <c r="O2536" s="15"/>
    </row>
    <row r="2537" spans="1:15" ht="31.5" x14ac:dyDescent="0.25">
      <c r="A2537" s="38" t="s">
        <v>4614</v>
      </c>
      <c r="B2537" s="26" t="s">
        <v>5076</v>
      </c>
      <c r="C2537" s="24" t="s">
        <v>5077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6" t="s">
        <v>5383</v>
      </c>
      <c r="O2537" s="15"/>
    </row>
    <row r="2538" spans="1:15" ht="47.25" x14ac:dyDescent="0.25">
      <c r="A2538" s="38" t="s">
        <v>4614</v>
      </c>
      <c r="B2538" s="26" t="s">
        <v>5056</v>
      </c>
      <c r="C2538" s="24" t="s">
        <v>5078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6" t="s">
        <v>5383</v>
      </c>
      <c r="O2538" s="15"/>
    </row>
    <row r="2539" spans="1:15" ht="47.25" x14ac:dyDescent="0.25">
      <c r="A2539" s="38" t="s">
        <v>4614</v>
      </c>
      <c r="B2539" s="26" t="s">
        <v>5079</v>
      </c>
      <c r="C2539" s="24" t="s">
        <v>5080</v>
      </c>
      <c r="D2539" s="25">
        <v>0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6" t="s">
        <v>5383</v>
      </c>
      <c r="O2539" s="15"/>
    </row>
    <row r="2540" spans="1:15" ht="47.25" x14ac:dyDescent="0.25">
      <c r="A2540" s="38" t="s">
        <v>4614</v>
      </c>
      <c r="B2540" s="26" t="s">
        <v>5081</v>
      </c>
      <c r="C2540" s="24" t="s">
        <v>5082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6" t="s">
        <v>5383</v>
      </c>
      <c r="O2540" s="15"/>
    </row>
    <row r="2541" spans="1:15" ht="47.25" x14ac:dyDescent="0.25">
      <c r="A2541" s="38" t="s">
        <v>4614</v>
      </c>
      <c r="B2541" s="26" t="s">
        <v>5083</v>
      </c>
      <c r="C2541" s="24" t="s">
        <v>5084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6" t="s">
        <v>5383</v>
      </c>
      <c r="O2541" s="15"/>
    </row>
    <row r="2542" spans="1:15" ht="47.25" x14ac:dyDescent="0.25">
      <c r="A2542" s="38" t="s">
        <v>4614</v>
      </c>
      <c r="B2542" s="26" t="s">
        <v>5085</v>
      </c>
      <c r="C2542" s="24" t="s">
        <v>5086</v>
      </c>
      <c r="D2542" s="25">
        <v>0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6" t="s">
        <v>5383</v>
      </c>
      <c r="O2542" s="15"/>
    </row>
    <row r="2543" spans="1:15" ht="47.25" x14ac:dyDescent="0.25">
      <c r="A2543" s="38" t="s">
        <v>4614</v>
      </c>
      <c r="B2543" s="26" t="s">
        <v>5087</v>
      </c>
      <c r="C2543" s="24" t="s">
        <v>5088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6" t="s">
        <v>5383</v>
      </c>
      <c r="O2543" s="15"/>
    </row>
    <row r="2544" spans="1:15" ht="63" x14ac:dyDescent="0.25">
      <c r="A2544" s="38" t="s">
        <v>4614</v>
      </c>
      <c r="B2544" s="26" t="s">
        <v>5089</v>
      </c>
      <c r="C2544" s="24" t="s">
        <v>5090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6" t="s">
        <v>5383</v>
      </c>
      <c r="O2544" s="15"/>
    </row>
    <row r="2545" spans="1:15" ht="47.25" x14ac:dyDescent="0.25">
      <c r="A2545" s="38" t="s">
        <v>4614</v>
      </c>
      <c r="B2545" s="26" t="s">
        <v>5091</v>
      </c>
      <c r="C2545" s="24" t="s">
        <v>5092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6" t="s">
        <v>5383</v>
      </c>
      <c r="O2545" s="15"/>
    </row>
    <row r="2546" spans="1:15" ht="63" x14ac:dyDescent="0.25">
      <c r="A2546" s="38" t="s">
        <v>4614</v>
      </c>
      <c r="B2546" s="26" t="s">
        <v>5093</v>
      </c>
      <c r="C2546" s="24" t="s">
        <v>5094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6" t="s">
        <v>5383</v>
      </c>
      <c r="O2546" s="15"/>
    </row>
    <row r="2547" spans="1:15" ht="63" x14ac:dyDescent="0.25">
      <c r="A2547" s="38" t="s">
        <v>4614</v>
      </c>
      <c r="B2547" s="26" t="s">
        <v>5095</v>
      </c>
      <c r="C2547" s="24" t="s">
        <v>5096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6" t="s">
        <v>5383</v>
      </c>
      <c r="O2547" s="15"/>
    </row>
    <row r="2548" spans="1:15" ht="63" x14ac:dyDescent="0.25">
      <c r="A2548" s="38" t="s">
        <v>4614</v>
      </c>
      <c r="B2548" s="26" t="s">
        <v>5097</v>
      </c>
      <c r="C2548" s="24" t="s">
        <v>5098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6" t="s">
        <v>5383</v>
      </c>
      <c r="O2548" s="15"/>
    </row>
    <row r="2549" spans="1:15" ht="47.25" x14ac:dyDescent="0.25">
      <c r="A2549" s="38" t="s">
        <v>4614</v>
      </c>
      <c r="B2549" s="26" t="s">
        <v>5099</v>
      </c>
      <c r="C2549" s="24" t="s">
        <v>5100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6" t="s">
        <v>5383</v>
      </c>
      <c r="O2549" s="15"/>
    </row>
    <row r="2550" spans="1:15" ht="63" x14ac:dyDescent="0.25">
      <c r="A2550" s="38" t="s">
        <v>4614</v>
      </c>
      <c r="B2550" s="26" t="s">
        <v>5101</v>
      </c>
      <c r="C2550" s="24" t="s">
        <v>5102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6" t="s">
        <v>5383</v>
      </c>
      <c r="O2550" s="15"/>
    </row>
    <row r="2551" spans="1:15" ht="47.25" x14ac:dyDescent="0.25">
      <c r="A2551" s="38" t="s">
        <v>4614</v>
      </c>
      <c r="B2551" s="26" t="s">
        <v>5103</v>
      </c>
      <c r="C2551" s="24" t="s">
        <v>5104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6" t="s">
        <v>5383</v>
      </c>
      <c r="O2551" s="15"/>
    </row>
    <row r="2552" spans="1:15" ht="63" x14ac:dyDescent="0.25">
      <c r="A2552" s="38" t="s">
        <v>4614</v>
      </c>
      <c r="B2552" s="26" t="s">
        <v>5105</v>
      </c>
      <c r="C2552" s="24" t="s">
        <v>5106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6" t="s">
        <v>5383</v>
      </c>
      <c r="O2552" s="15"/>
    </row>
    <row r="2553" spans="1:15" ht="63" x14ac:dyDescent="0.25">
      <c r="A2553" s="38" t="s">
        <v>4614</v>
      </c>
      <c r="B2553" s="26" t="s">
        <v>5107</v>
      </c>
      <c r="C2553" s="24" t="s">
        <v>5108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6" t="s">
        <v>5383</v>
      </c>
      <c r="O2553" s="15"/>
    </row>
    <row r="2554" spans="1:15" ht="47.25" x14ac:dyDescent="0.25">
      <c r="A2554" s="38" t="s">
        <v>4614</v>
      </c>
      <c r="B2554" s="26" t="s">
        <v>5109</v>
      </c>
      <c r="C2554" s="24" t="s">
        <v>5110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6" t="s">
        <v>5383</v>
      </c>
      <c r="O2554" s="15"/>
    </row>
    <row r="2555" spans="1:15" ht="63" x14ac:dyDescent="0.25">
      <c r="A2555" s="38" t="s">
        <v>4614</v>
      </c>
      <c r="B2555" s="26" t="s">
        <v>5111</v>
      </c>
      <c r="C2555" s="24" t="s">
        <v>5112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6" t="s">
        <v>5383</v>
      </c>
      <c r="O2555" s="15"/>
    </row>
    <row r="2556" spans="1:15" ht="63" x14ac:dyDescent="0.25">
      <c r="A2556" s="38" t="s">
        <v>4614</v>
      </c>
      <c r="B2556" s="26" t="s">
        <v>5113</v>
      </c>
      <c r="C2556" s="24" t="s">
        <v>5114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6" t="s">
        <v>5383</v>
      </c>
      <c r="O2556" s="15"/>
    </row>
    <row r="2557" spans="1:15" ht="63" x14ac:dyDescent="0.25">
      <c r="A2557" s="38" t="s">
        <v>4614</v>
      </c>
      <c r="B2557" s="26" t="s">
        <v>5115</v>
      </c>
      <c r="C2557" s="24" t="s">
        <v>5116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6" t="s">
        <v>5383</v>
      </c>
      <c r="O2557" s="15"/>
    </row>
    <row r="2558" spans="1:15" ht="63" x14ac:dyDescent="0.25">
      <c r="A2558" s="38" t="s">
        <v>4614</v>
      </c>
      <c r="B2558" s="26" t="s">
        <v>5117</v>
      </c>
      <c r="C2558" s="24" t="s">
        <v>5118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6" t="s">
        <v>5383</v>
      </c>
      <c r="O2558" s="15"/>
    </row>
    <row r="2559" spans="1:15" ht="63" x14ac:dyDescent="0.25">
      <c r="A2559" s="38" t="s">
        <v>4614</v>
      </c>
      <c r="B2559" s="26" t="s">
        <v>5119</v>
      </c>
      <c r="C2559" s="24" t="s">
        <v>5120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6" t="s">
        <v>5383</v>
      </c>
      <c r="O2559" s="15"/>
    </row>
    <row r="2560" spans="1:15" ht="63" x14ac:dyDescent="0.25">
      <c r="A2560" s="38" t="s">
        <v>4614</v>
      </c>
      <c r="B2560" s="26" t="s">
        <v>5121</v>
      </c>
      <c r="C2560" s="24" t="s">
        <v>5122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6" t="s">
        <v>5383</v>
      </c>
      <c r="O2560" s="15"/>
    </row>
    <row r="2561" spans="1:15" ht="63" x14ac:dyDescent="0.25">
      <c r="A2561" s="38" t="s">
        <v>4614</v>
      </c>
      <c r="B2561" s="26" t="s">
        <v>5123</v>
      </c>
      <c r="C2561" s="24" t="s">
        <v>5124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6" t="s">
        <v>5383</v>
      </c>
      <c r="O2561" s="15"/>
    </row>
    <row r="2562" spans="1:15" ht="63" x14ac:dyDescent="0.25">
      <c r="A2562" s="38" t="s">
        <v>4614</v>
      </c>
      <c r="B2562" s="26" t="s">
        <v>5125</v>
      </c>
      <c r="C2562" s="24" t="s">
        <v>5126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6" t="s">
        <v>5383</v>
      </c>
      <c r="O2562" s="15"/>
    </row>
    <row r="2563" spans="1:15" ht="63" x14ac:dyDescent="0.25">
      <c r="A2563" s="38" t="s">
        <v>4614</v>
      </c>
      <c r="B2563" s="26" t="s">
        <v>5127</v>
      </c>
      <c r="C2563" s="24" t="s">
        <v>5128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6" t="s">
        <v>5383</v>
      </c>
      <c r="O2563" s="15"/>
    </row>
    <row r="2564" spans="1:15" ht="63" x14ac:dyDescent="0.25">
      <c r="A2564" s="38" t="s">
        <v>4614</v>
      </c>
      <c r="B2564" s="26" t="s">
        <v>5129</v>
      </c>
      <c r="C2564" s="24" t="s">
        <v>5130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6" t="s">
        <v>5383</v>
      </c>
      <c r="O2564" s="15"/>
    </row>
    <row r="2565" spans="1:15" ht="47.25" x14ac:dyDescent="0.25">
      <c r="A2565" s="38" t="s">
        <v>4614</v>
      </c>
      <c r="B2565" s="26" t="s">
        <v>5056</v>
      </c>
      <c r="C2565" s="24" t="s">
        <v>5131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6" t="s">
        <v>5383</v>
      </c>
      <c r="O2565" s="15"/>
    </row>
    <row r="2566" spans="1:15" ht="47.25" x14ac:dyDescent="0.25">
      <c r="A2566" s="38" t="s">
        <v>4614</v>
      </c>
      <c r="B2566" s="26" t="s">
        <v>5132</v>
      </c>
      <c r="C2566" s="24" t="s">
        <v>5133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6" t="s">
        <v>5383</v>
      </c>
      <c r="O2566" s="15"/>
    </row>
    <row r="2567" spans="1:15" ht="47.25" x14ac:dyDescent="0.25">
      <c r="A2567" s="38" t="s">
        <v>4614</v>
      </c>
      <c r="B2567" s="26" t="s">
        <v>5134</v>
      </c>
      <c r="C2567" s="24" t="s">
        <v>5135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6" t="s">
        <v>5383</v>
      </c>
      <c r="O2567" s="15"/>
    </row>
    <row r="2568" spans="1:15" ht="47.25" x14ac:dyDescent="0.25">
      <c r="A2568" s="38" t="s">
        <v>4614</v>
      </c>
      <c r="B2568" s="26" t="s">
        <v>5136</v>
      </c>
      <c r="C2568" s="24" t="s">
        <v>5137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6" t="s">
        <v>5383</v>
      </c>
      <c r="O2568" s="15"/>
    </row>
    <row r="2569" spans="1:15" ht="47.25" x14ac:dyDescent="0.25">
      <c r="A2569" s="38" t="s">
        <v>4614</v>
      </c>
      <c r="B2569" s="26" t="s">
        <v>5138</v>
      </c>
      <c r="C2569" s="24" t="s">
        <v>5139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6" t="s">
        <v>5383</v>
      </c>
      <c r="O2569" s="15"/>
    </row>
    <row r="2570" spans="1:15" ht="31.5" x14ac:dyDescent="0.25">
      <c r="A2570" s="38" t="s">
        <v>4614</v>
      </c>
      <c r="B2570" s="26" t="s">
        <v>5140</v>
      </c>
      <c r="C2570" s="24" t="s">
        <v>5141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5383</v>
      </c>
      <c r="O2570" s="15"/>
    </row>
    <row r="2571" spans="1:15" ht="47.25" x14ac:dyDescent="0.25">
      <c r="A2571" s="38" t="s">
        <v>4614</v>
      </c>
      <c r="B2571" s="26" t="s">
        <v>5142</v>
      </c>
      <c r="C2571" s="24" t="s">
        <v>5143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5383</v>
      </c>
      <c r="O2571" s="15"/>
    </row>
    <row r="2572" spans="1:15" ht="47.25" x14ac:dyDescent="0.25">
      <c r="A2572" s="38" t="s">
        <v>4614</v>
      </c>
      <c r="B2572" s="26" t="s">
        <v>5144</v>
      </c>
      <c r="C2572" s="24" t="s">
        <v>5145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5383</v>
      </c>
      <c r="O2572" s="15"/>
    </row>
    <row r="2573" spans="1:15" ht="94.5" x14ac:dyDescent="0.25">
      <c r="A2573" s="38" t="s">
        <v>4614</v>
      </c>
      <c r="B2573" s="26" t="s">
        <v>5146</v>
      </c>
      <c r="C2573" s="24" t="s">
        <v>5147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5383</v>
      </c>
      <c r="O2573" s="15"/>
    </row>
    <row r="2574" spans="1:15" ht="78.75" x14ac:dyDescent="0.25">
      <c r="A2574" s="38" t="s">
        <v>4614</v>
      </c>
      <c r="B2574" s="26" t="s">
        <v>5148</v>
      </c>
      <c r="C2574" s="24" t="s">
        <v>5149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5383</v>
      </c>
      <c r="O2574" s="15"/>
    </row>
    <row r="2575" spans="1:15" ht="31.5" x14ac:dyDescent="0.25">
      <c r="A2575" s="38" t="s">
        <v>4614</v>
      </c>
      <c r="B2575" s="26" t="s">
        <v>5150</v>
      </c>
      <c r="C2575" s="24" t="s">
        <v>5151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5383</v>
      </c>
      <c r="O2575" s="15"/>
    </row>
    <row r="2576" spans="1:15" ht="63" x14ac:dyDescent="0.25">
      <c r="A2576" s="38" t="s">
        <v>4614</v>
      </c>
      <c r="B2576" s="26" t="s">
        <v>5152</v>
      </c>
      <c r="C2576" s="24" t="s">
        <v>5153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5383</v>
      </c>
      <c r="O2576" s="15"/>
    </row>
    <row r="2577" spans="1:15" ht="47.25" x14ac:dyDescent="0.25">
      <c r="A2577" s="38" t="s">
        <v>4614</v>
      </c>
      <c r="B2577" s="26" t="s">
        <v>5154</v>
      </c>
      <c r="C2577" s="24" t="s">
        <v>5155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5383</v>
      </c>
      <c r="O2577" s="15"/>
    </row>
    <row r="2578" spans="1:15" ht="63" x14ac:dyDescent="0.25">
      <c r="A2578" s="38" t="s">
        <v>4614</v>
      </c>
      <c r="B2578" s="26" t="s">
        <v>5156</v>
      </c>
      <c r="C2578" s="24" t="s">
        <v>5157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5383</v>
      </c>
      <c r="O2578" s="15"/>
    </row>
    <row r="2579" spans="1:15" ht="47.25" x14ac:dyDescent="0.25">
      <c r="A2579" s="38" t="s">
        <v>4614</v>
      </c>
      <c r="B2579" s="26" t="s">
        <v>5158</v>
      </c>
      <c r="C2579" s="24" t="s">
        <v>5159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5383</v>
      </c>
      <c r="O2579" s="15"/>
    </row>
    <row r="2580" spans="1:15" ht="47.25" x14ac:dyDescent="0.25">
      <c r="A2580" s="38" t="s">
        <v>4614</v>
      </c>
      <c r="B2580" s="26" t="s">
        <v>5160</v>
      </c>
      <c r="C2580" s="24" t="s">
        <v>5161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5383</v>
      </c>
      <c r="O2580" s="15"/>
    </row>
    <row r="2581" spans="1:15" ht="47.25" x14ac:dyDescent="0.25">
      <c r="A2581" s="38" t="s">
        <v>4614</v>
      </c>
      <c r="B2581" s="26" t="s">
        <v>5162</v>
      </c>
      <c r="C2581" s="24" t="s">
        <v>5163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5383</v>
      </c>
      <c r="O2581" s="15"/>
    </row>
    <row r="2582" spans="1:15" ht="47.25" x14ac:dyDescent="0.25">
      <c r="A2582" s="38" t="s">
        <v>4614</v>
      </c>
      <c r="B2582" s="26" t="s">
        <v>5164</v>
      </c>
      <c r="C2582" s="24" t="s">
        <v>5165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5383</v>
      </c>
      <c r="O2582" s="15"/>
    </row>
    <row r="2583" spans="1:15" ht="47.25" x14ac:dyDescent="0.25">
      <c r="A2583" s="38" t="s">
        <v>4614</v>
      </c>
      <c r="B2583" s="26" t="s">
        <v>5166</v>
      </c>
      <c r="C2583" s="24" t="s">
        <v>5167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5383</v>
      </c>
      <c r="O2583" s="15"/>
    </row>
    <row r="2584" spans="1:15" ht="47.25" x14ac:dyDescent="0.25">
      <c r="A2584" s="38" t="s">
        <v>4614</v>
      </c>
      <c r="B2584" s="26" t="s">
        <v>5168</v>
      </c>
      <c r="C2584" s="24" t="s">
        <v>5169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5383</v>
      </c>
      <c r="O2584" s="15"/>
    </row>
    <row r="2585" spans="1:15" ht="47.25" x14ac:dyDescent="0.25">
      <c r="A2585" s="38" t="s">
        <v>4614</v>
      </c>
      <c r="B2585" s="26" t="s">
        <v>5170</v>
      </c>
      <c r="C2585" s="24" t="s">
        <v>5171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5383</v>
      </c>
      <c r="O2585" s="15"/>
    </row>
    <row r="2586" spans="1:15" ht="47.25" x14ac:dyDescent="0.25">
      <c r="A2586" s="38" t="s">
        <v>4614</v>
      </c>
      <c r="B2586" s="26" t="s">
        <v>5172</v>
      </c>
      <c r="C2586" s="24" t="s">
        <v>5173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5383</v>
      </c>
      <c r="O2586" s="15"/>
    </row>
    <row r="2587" spans="1:15" ht="47.25" x14ac:dyDescent="0.25">
      <c r="A2587" s="38" t="s">
        <v>4614</v>
      </c>
      <c r="B2587" s="26" t="s">
        <v>5174</v>
      </c>
      <c r="C2587" s="24" t="s">
        <v>5175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5383</v>
      </c>
      <c r="O2587" s="15"/>
    </row>
    <row r="2588" spans="1:15" ht="47.25" x14ac:dyDescent="0.25">
      <c r="A2588" s="38" t="s">
        <v>4614</v>
      </c>
      <c r="B2588" s="26" t="s">
        <v>5176</v>
      </c>
      <c r="C2588" s="24" t="s">
        <v>5177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5383</v>
      </c>
      <c r="O2588" s="15"/>
    </row>
    <row r="2589" spans="1:15" ht="47.25" x14ac:dyDescent="0.25">
      <c r="A2589" s="38" t="s">
        <v>4614</v>
      </c>
      <c r="B2589" s="26" t="s">
        <v>5178</v>
      </c>
      <c r="C2589" s="24" t="s">
        <v>5179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5383</v>
      </c>
      <c r="O2589" s="15"/>
    </row>
    <row r="2590" spans="1:15" ht="47.25" x14ac:dyDescent="0.25">
      <c r="A2590" s="38" t="s">
        <v>4614</v>
      </c>
      <c r="B2590" s="26" t="s">
        <v>5180</v>
      </c>
      <c r="C2590" s="24" t="s">
        <v>5181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5383</v>
      </c>
      <c r="O2590" s="15"/>
    </row>
    <row r="2591" spans="1:15" ht="47.25" x14ac:dyDescent="0.25">
      <c r="A2591" s="38" t="s">
        <v>4614</v>
      </c>
      <c r="B2591" s="26" t="s">
        <v>5182</v>
      </c>
      <c r="C2591" s="24" t="s">
        <v>5183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5383</v>
      </c>
      <c r="O2591" s="15"/>
    </row>
    <row r="2592" spans="1:15" ht="47.25" x14ac:dyDescent="0.25">
      <c r="A2592" s="38" t="s">
        <v>4614</v>
      </c>
      <c r="B2592" s="26" t="s">
        <v>5184</v>
      </c>
      <c r="C2592" s="24" t="s">
        <v>5185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5383</v>
      </c>
      <c r="O2592" s="15"/>
    </row>
    <row r="2593" spans="1:15" ht="47.25" x14ac:dyDescent="0.25">
      <c r="A2593" s="38" t="s">
        <v>4614</v>
      </c>
      <c r="B2593" s="26" t="s">
        <v>5186</v>
      </c>
      <c r="C2593" s="24" t="s">
        <v>5187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5383</v>
      </c>
      <c r="O2593" s="15"/>
    </row>
    <row r="2594" spans="1:15" ht="47.25" x14ac:dyDescent="0.25">
      <c r="A2594" s="38" t="s">
        <v>4614</v>
      </c>
      <c r="B2594" s="26" t="s">
        <v>5188</v>
      </c>
      <c r="C2594" s="24" t="s">
        <v>5189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5383</v>
      </c>
      <c r="O2594" s="15"/>
    </row>
    <row r="2595" spans="1:15" ht="47.25" x14ac:dyDescent="0.25">
      <c r="A2595" s="38" t="s">
        <v>4614</v>
      </c>
      <c r="B2595" s="26" t="s">
        <v>5190</v>
      </c>
      <c r="C2595" s="24" t="s">
        <v>5191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5383</v>
      </c>
      <c r="O2595" s="15"/>
    </row>
    <row r="2596" spans="1:15" ht="31.5" x14ac:dyDescent="0.25">
      <c r="A2596" s="38" t="s">
        <v>4614</v>
      </c>
      <c r="B2596" s="26" t="s">
        <v>5192</v>
      </c>
      <c r="C2596" s="24" t="s">
        <v>5193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5383</v>
      </c>
      <c r="O2596" s="15"/>
    </row>
    <row r="2597" spans="1:15" ht="47.25" x14ac:dyDescent="0.25">
      <c r="A2597" s="38" t="s">
        <v>4614</v>
      </c>
      <c r="B2597" s="26" t="s">
        <v>5194</v>
      </c>
      <c r="C2597" s="24" t="s">
        <v>5195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5383</v>
      </c>
      <c r="O2597" s="15"/>
    </row>
    <row r="2598" spans="1:15" ht="31.5" x14ac:dyDescent="0.25">
      <c r="A2598" s="38" t="s">
        <v>4614</v>
      </c>
      <c r="B2598" s="26" t="s">
        <v>5196</v>
      </c>
      <c r="C2598" s="24" t="s">
        <v>5197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6" t="s">
        <v>5383</v>
      </c>
      <c r="O2598" s="15"/>
    </row>
    <row r="2599" spans="1:15" ht="31.5" x14ac:dyDescent="0.25">
      <c r="A2599" s="38" t="s">
        <v>4614</v>
      </c>
      <c r="B2599" s="26" t="s">
        <v>5198</v>
      </c>
      <c r="C2599" s="24" t="s">
        <v>5199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5383</v>
      </c>
      <c r="O2599" s="15"/>
    </row>
    <row r="2600" spans="1:15" ht="94.5" x14ac:dyDescent="0.25">
      <c r="A2600" s="38" t="s">
        <v>4614</v>
      </c>
      <c r="B2600" s="26" t="s">
        <v>5200</v>
      </c>
      <c r="C2600" s="24" t="s">
        <v>5201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5383</v>
      </c>
      <c r="O2600" s="15"/>
    </row>
    <row r="2601" spans="1:15" ht="31.5" x14ac:dyDescent="0.25">
      <c r="A2601" s="38" t="s">
        <v>5202</v>
      </c>
      <c r="B2601" s="26" t="s">
        <v>5203</v>
      </c>
      <c r="C2601" s="24" t="s">
        <v>58</v>
      </c>
      <c r="D2601" s="25">
        <f t="shared" ref="D2601:M2601" si="38">IFERROR(SUM(D2602:D2605),"нд")</f>
        <v>0</v>
      </c>
      <c r="E2601" s="25">
        <f t="shared" si="38"/>
        <v>0</v>
      </c>
      <c r="F2601" s="25">
        <f t="shared" si="38"/>
        <v>0</v>
      </c>
      <c r="G2601" s="25">
        <f t="shared" si="38"/>
        <v>0</v>
      </c>
      <c r="H2601" s="25">
        <f t="shared" si="38"/>
        <v>0</v>
      </c>
      <c r="I2601" s="25">
        <f t="shared" si="38"/>
        <v>0</v>
      </c>
      <c r="J2601" s="25">
        <f t="shared" si="38"/>
        <v>0</v>
      </c>
      <c r="K2601" s="25">
        <f t="shared" si="38"/>
        <v>0</v>
      </c>
      <c r="L2601" s="25">
        <f t="shared" si="38"/>
        <v>0</v>
      </c>
      <c r="M2601" s="25">
        <f t="shared" si="38"/>
        <v>0</v>
      </c>
      <c r="N2601" s="26" t="s">
        <v>5382</v>
      </c>
      <c r="O2601" s="15"/>
    </row>
    <row r="2602" spans="1:15" ht="31.5" x14ac:dyDescent="0.25">
      <c r="A2602" s="38" t="s">
        <v>5202</v>
      </c>
      <c r="B2602" s="26" t="s">
        <v>5204</v>
      </c>
      <c r="C2602" s="24" t="s">
        <v>5205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5383</v>
      </c>
      <c r="O2602" s="15"/>
    </row>
    <row r="2603" spans="1:15" ht="47.25" x14ac:dyDescent="0.25">
      <c r="A2603" s="38" t="s">
        <v>5202</v>
      </c>
      <c r="B2603" s="26" t="s">
        <v>5206</v>
      </c>
      <c r="C2603" s="24" t="s">
        <v>5207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6" t="s">
        <v>5383</v>
      </c>
      <c r="O2603" s="15"/>
    </row>
    <row r="2604" spans="1:15" x14ac:dyDescent="0.25">
      <c r="A2604" s="38" t="s">
        <v>5202</v>
      </c>
      <c r="B2604" s="26" t="s">
        <v>5208</v>
      </c>
      <c r="C2604" s="24" t="s">
        <v>5209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6" t="s">
        <v>5383</v>
      </c>
      <c r="O2604" s="15"/>
    </row>
    <row r="2605" spans="1:15" x14ac:dyDescent="0.25">
      <c r="A2605" s="38" t="s">
        <v>5202</v>
      </c>
      <c r="B2605" s="26" t="s">
        <v>5210</v>
      </c>
      <c r="C2605" s="24" t="s">
        <v>5211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6" t="s">
        <v>5383</v>
      </c>
      <c r="O2605" s="15"/>
    </row>
    <row r="2606" spans="1:15" ht="47.25" x14ac:dyDescent="0.25">
      <c r="A2606" s="38" t="s">
        <v>5212</v>
      </c>
      <c r="B2606" s="26" t="s">
        <v>5213</v>
      </c>
      <c r="C2606" s="24" t="s">
        <v>58</v>
      </c>
      <c r="D2606" s="25">
        <f t="shared" ref="D2606:M2606" si="39">IFERROR(SUM(D2607,D2608),"нд")</f>
        <v>0</v>
      </c>
      <c r="E2606" s="25">
        <f t="shared" si="39"/>
        <v>0</v>
      </c>
      <c r="F2606" s="25">
        <f t="shared" si="39"/>
        <v>0</v>
      </c>
      <c r="G2606" s="25">
        <f t="shared" si="39"/>
        <v>0</v>
      </c>
      <c r="H2606" s="25">
        <f t="shared" si="39"/>
        <v>0</v>
      </c>
      <c r="I2606" s="25">
        <f t="shared" si="39"/>
        <v>0</v>
      </c>
      <c r="J2606" s="25">
        <f t="shared" si="39"/>
        <v>0</v>
      </c>
      <c r="K2606" s="25">
        <f t="shared" si="39"/>
        <v>0</v>
      </c>
      <c r="L2606" s="25">
        <f t="shared" si="39"/>
        <v>0</v>
      </c>
      <c r="M2606" s="25">
        <f t="shared" si="39"/>
        <v>0</v>
      </c>
      <c r="N2606" s="26" t="s">
        <v>5382</v>
      </c>
      <c r="O2606" s="15"/>
    </row>
    <row r="2607" spans="1:15" ht="47.25" x14ac:dyDescent="0.25">
      <c r="A2607" s="38" t="s">
        <v>5214</v>
      </c>
      <c r="B2607" s="26" t="s">
        <v>5215</v>
      </c>
      <c r="C2607" s="24" t="s">
        <v>58</v>
      </c>
      <c r="D2607" s="25">
        <f t="shared" ref="D2607:M2607" si="40">IFERROR(0,"нд")</f>
        <v>0</v>
      </c>
      <c r="E2607" s="25">
        <f t="shared" si="40"/>
        <v>0</v>
      </c>
      <c r="F2607" s="25">
        <f t="shared" si="40"/>
        <v>0</v>
      </c>
      <c r="G2607" s="25">
        <f t="shared" si="40"/>
        <v>0</v>
      </c>
      <c r="H2607" s="25">
        <f t="shared" si="40"/>
        <v>0</v>
      </c>
      <c r="I2607" s="25">
        <f t="shared" si="40"/>
        <v>0</v>
      </c>
      <c r="J2607" s="25">
        <f t="shared" si="40"/>
        <v>0</v>
      </c>
      <c r="K2607" s="25">
        <f t="shared" si="40"/>
        <v>0</v>
      </c>
      <c r="L2607" s="25">
        <f t="shared" si="40"/>
        <v>0</v>
      </c>
      <c r="M2607" s="25">
        <f t="shared" si="40"/>
        <v>0</v>
      </c>
      <c r="N2607" s="26" t="s">
        <v>5382</v>
      </c>
      <c r="O2607" s="15"/>
    </row>
    <row r="2608" spans="1:15" ht="47.25" x14ac:dyDescent="0.25">
      <c r="A2608" s="38" t="s">
        <v>5216</v>
      </c>
      <c r="B2608" s="26" t="s">
        <v>5217</v>
      </c>
      <c r="C2608" s="24" t="s">
        <v>58</v>
      </c>
      <c r="D2608" s="25">
        <f t="shared" ref="D2608:M2608" si="41">IFERROR(SUM(D2609:D2612),"нд")</f>
        <v>0</v>
      </c>
      <c r="E2608" s="25">
        <f t="shared" si="41"/>
        <v>0</v>
      </c>
      <c r="F2608" s="25">
        <f t="shared" si="41"/>
        <v>0</v>
      </c>
      <c r="G2608" s="25">
        <f t="shared" si="41"/>
        <v>0</v>
      </c>
      <c r="H2608" s="25">
        <f t="shared" si="41"/>
        <v>0</v>
      </c>
      <c r="I2608" s="25">
        <f t="shared" si="41"/>
        <v>0</v>
      </c>
      <c r="J2608" s="25">
        <f t="shared" si="41"/>
        <v>0</v>
      </c>
      <c r="K2608" s="25">
        <f t="shared" si="41"/>
        <v>0</v>
      </c>
      <c r="L2608" s="25">
        <f t="shared" si="41"/>
        <v>0</v>
      </c>
      <c r="M2608" s="25">
        <f t="shared" si="41"/>
        <v>0</v>
      </c>
      <c r="N2608" s="26" t="s">
        <v>5382</v>
      </c>
      <c r="O2608" s="15"/>
    </row>
    <row r="2609" spans="1:15" ht="31.5" x14ac:dyDescent="0.25">
      <c r="A2609" s="38" t="s">
        <v>5216</v>
      </c>
      <c r="B2609" s="26" t="s">
        <v>5218</v>
      </c>
      <c r="C2609" s="24" t="s">
        <v>5219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5383</v>
      </c>
      <c r="O2609" s="15"/>
    </row>
    <row r="2610" spans="1:15" ht="47.25" x14ac:dyDescent="0.25">
      <c r="A2610" s="38" t="s">
        <v>5216</v>
      </c>
      <c r="B2610" s="26" t="s">
        <v>5220</v>
      </c>
      <c r="C2610" s="24" t="s">
        <v>5221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5383</v>
      </c>
      <c r="O2610" s="15"/>
    </row>
    <row r="2611" spans="1:15" ht="47.25" x14ac:dyDescent="0.25">
      <c r="A2611" s="38" t="s">
        <v>5216</v>
      </c>
      <c r="B2611" s="26" t="s">
        <v>5222</v>
      </c>
      <c r="C2611" s="24" t="s">
        <v>5223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6" t="s">
        <v>5383</v>
      </c>
      <c r="O2611" s="15"/>
    </row>
    <row r="2612" spans="1:15" ht="47.25" x14ac:dyDescent="0.25">
      <c r="A2612" s="38" t="s">
        <v>5216</v>
      </c>
      <c r="B2612" s="26" t="s">
        <v>5224</v>
      </c>
      <c r="C2612" s="24" t="s">
        <v>5225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5383</v>
      </c>
      <c r="O2612" s="15"/>
    </row>
    <row r="2613" spans="1:15" ht="31.5" x14ac:dyDescent="0.25">
      <c r="A2613" s="38" t="s">
        <v>5226</v>
      </c>
      <c r="B2613" s="26" t="s">
        <v>5227</v>
      </c>
      <c r="C2613" s="24" t="s">
        <v>58</v>
      </c>
      <c r="D2613" s="25">
        <f t="shared" ref="D2613:M2613" si="42">IFERROR(SUM(D2614:D2615),"нд")</f>
        <v>0</v>
      </c>
      <c r="E2613" s="25">
        <f t="shared" si="42"/>
        <v>0</v>
      </c>
      <c r="F2613" s="25">
        <f t="shared" si="42"/>
        <v>0</v>
      </c>
      <c r="G2613" s="25">
        <f t="shared" si="42"/>
        <v>0</v>
      </c>
      <c r="H2613" s="25">
        <f t="shared" si="42"/>
        <v>0</v>
      </c>
      <c r="I2613" s="25">
        <f t="shared" si="42"/>
        <v>0</v>
      </c>
      <c r="J2613" s="25">
        <f t="shared" si="42"/>
        <v>0</v>
      </c>
      <c r="K2613" s="25">
        <f t="shared" si="42"/>
        <v>0</v>
      </c>
      <c r="L2613" s="25">
        <f t="shared" si="42"/>
        <v>0</v>
      </c>
      <c r="M2613" s="25">
        <f t="shared" si="42"/>
        <v>0</v>
      </c>
      <c r="N2613" s="26" t="s">
        <v>5382</v>
      </c>
      <c r="O2613" s="15"/>
    </row>
    <row r="2614" spans="1:15" ht="47.25" x14ac:dyDescent="0.25">
      <c r="A2614" s="38" t="s">
        <v>5226</v>
      </c>
      <c r="B2614" s="26" t="s">
        <v>5228</v>
      </c>
      <c r="C2614" s="24" t="s">
        <v>5229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6" t="s">
        <v>5383</v>
      </c>
      <c r="O2614" s="15"/>
    </row>
    <row r="2615" spans="1:15" ht="31.5" x14ac:dyDescent="0.25">
      <c r="A2615" s="38" t="s">
        <v>5226</v>
      </c>
      <c r="B2615" s="26" t="s">
        <v>5230</v>
      </c>
      <c r="C2615" s="24" t="s">
        <v>5231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6" t="s">
        <v>5383</v>
      </c>
      <c r="O2615" s="15"/>
    </row>
    <row r="2616" spans="1:15" ht="31.5" x14ac:dyDescent="0.25">
      <c r="A2616" s="38" t="s">
        <v>5232</v>
      </c>
      <c r="B2616" s="26" t="s">
        <v>5233</v>
      </c>
      <c r="C2616" s="24" t="s">
        <v>58</v>
      </c>
      <c r="D2616" s="25">
        <f t="shared" ref="D2616:M2616" si="43">IFERROR(0,"нд")</f>
        <v>0</v>
      </c>
      <c r="E2616" s="25">
        <f t="shared" si="43"/>
        <v>0</v>
      </c>
      <c r="F2616" s="25">
        <f t="shared" si="43"/>
        <v>0</v>
      </c>
      <c r="G2616" s="25">
        <f t="shared" si="43"/>
        <v>0</v>
      </c>
      <c r="H2616" s="25">
        <f t="shared" si="43"/>
        <v>0</v>
      </c>
      <c r="I2616" s="25">
        <f t="shared" si="43"/>
        <v>0</v>
      </c>
      <c r="J2616" s="25">
        <f t="shared" si="43"/>
        <v>0</v>
      </c>
      <c r="K2616" s="25">
        <f t="shared" si="43"/>
        <v>0</v>
      </c>
      <c r="L2616" s="25">
        <f t="shared" si="43"/>
        <v>0</v>
      </c>
      <c r="M2616" s="25">
        <f t="shared" si="43"/>
        <v>0</v>
      </c>
      <c r="N2616" s="26" t="s">
        <v>5382</v>
      </c>
      <c r="O2616" s="15"/>
    </row>
    <row r="2617" spans="1:15" x14ac:dyDescent="0.25">
      <c r="A2617" s="38" t="s">
        <v>5234</v>
      </c>
      <c r="B2617" s="26" t="s">
        <v>5235</v>
      </c>
      <c r="C2617" s="24" t="s">
        <v>58</v>
      </c>
      <c r="D2617" s="25">
        <f t="shared" ref="D2617:M2617" si="44">IFERROR(SUM(D2618:D2691),"нд")</f>
        <v>0</v>
      </c>
      <c r="E2617" s="25">
        <f t="shared" si="44"/>
        <v>0</v>
      </c>
      <c r="F2617" s="25">
        <f t="shared" si="44"/>
        <v>0</v>
      </c>
      <c r="G2617" s="25">
        <f t="shared" si="44"/>
        <v>0</v>
      </c>
      <c r="H2617" s="25">
        <f t="shared" si="44"/>
        <v>0</v>
      </c>
      <c r="I2617" s="25">
        <f t="shared" si="44"/>
        <v>0</v>
      </c>
      <c r="J2617" s="25">
        <f t="shared" si="44"/>
        <v>0</v>
      </c>
      <c r="K2617" s="25">
        <f t="shared" si="44"/>
        <v>0</v>
      </c>
      <c r="L2617" s="25">
        <f t="shared" si="44"/>
        <v>0</v>
      </c>
      <c r="M2617" s="25">
        <f t="shared" si="44"/>
        <v>0</v>
      </c>
      <c r="N2617" s="26" t="s">
        <v>5382</v>
      </c>
      <c r="O2617" s="15"/>
    </row>
    <row r="2618" spans="1:15" ht="31.5" x14ac:dyDescent="0.25">
      <c r="A2618" s="38" t="s">
        <v>5234</v>
      </c>
      <c r="B2618" s="26" t="s">
        <v>5236</v>
      </c>
      <c r="C2618" s="24" t="s">
        <v>5237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6" t="s">
        <v>5383</v>
      </c>
      <c r="O2618" s="15"/>
    </row>
    <row r="2619" spans="1:15" ht="31.5" x14ac:dyDescent="0.25">
      <c r="A2619" s="38" t="s">
        <v>5234</v>
      </c>
      <c r="B2619" s="26" t="s">
        <v>5238</v>
      </c>
      <c r="C2619" s="24" t="s">
        <v>5239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6" t="s">
        <v>5383</v>
      </c>
      <c r="O2619" s="15"/>
    </row>
    <row r="2620" spans="1:15" ht="31.5" x14ac:dyDescent="0.25">
      <c r="A2620" s="38" t="s">
        <v>5234</v>
      </c>
      <c r="B2620" s="26" t="s">
        <v>5240</v>
      </c>
      <c r="C2620" s="24" t="s">
        <v>5241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6" t="s">
        <v>5383</v>
      </c>
      <c r="O2620" s="15"/>
    </row>
    <row r="2621" spans="1:15" ht="31.5" x14ac:dyDescent="0.25">
      <c r="A2621" s="38" t="s">
        <v>5234</v>
      </c>
      <c r="B2621" s="26" t="s">
        <v>5242</v>
      </c>
      <c r="C2621" s="24" t="s">
        <v>5243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5383</v>
      </c>
      <c r="O2621" s="15"/>
    </row>
    <row r="2622" spans="1:15" ht="31.5" x14ac:dyDescent="0.25">
      <c r="A2622" s="38" t="s">
        <v>5234</v>
      </c>
      <c r="B2622" s="26" t="s">
        <v>5244</v>
      </c>
      <c r="C2622" s="24" t="s">
        <v>5245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5383</v>
      </c>
      <c r="O2622" s="15"/>
    </row>
    <row r="2623" spans="1:15" ht="31.5" x14ac:dyDescent="0.25">
      <c r="A2623" s="38" t="s">
        <v>5234</v>
      </c>
      <c r="B2623" s="26" t="s">
        <v>5246</v>
      </c>
      <c r="C2623" s="24" t="s">
        <v>5247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5383</v>
      </c>
      <c r="O2623" s="15"/>
    </row>
    <row r="2624" spans="1:15" ht="31.5" x14ac:dyDescent="0.25">
      <c r="A2624" s="38" t="s">
        <v>5234</v>
      </c>
      <c r="B2624" s="26" t="s">
        <v>5248</v>
      </c>
      <c r="C2624" s="24" t="s">
        <v>5249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5383</v>
      </c>
      <c r="O2624" s="15"/>
    </row>
    <row r="2625" spans="1:15" ht="31.5" x14ac:dyDescent="0.25">
      <c r="A2625" s="38" t="s">
        <v>5234</v>
      </c>
      <c r="B2625" s="26" t="s">
        <v>5250</v>
      </c>
      <c r="C2625" s="24" t="s">
        <v>5251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5383</v>
      </c>
      <c r="O2625" s="15"/>
    </row>
    <row r="2626" spans="1:15" ht="31.5" x14ac:dyDescent="0.25">
      <c r="A2626" s="38" t="s">
        <v>5234</v>
      </c>
      <c r="B2626" s="26" t="s">
        <v>5252</v>
      </c>
      <c r="C2626" s="24" t="s">
        <v>5253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5383</v>
      </c>
      <c r="O2626" s="15"/>
    </row>
    <row r="2627" spans="1:15" x14ac:dyDescent="0.25">
      <c r="A2627" s="38" t="s">
        <v>5234</v>
      </c>
      <c r="B2627" s="26" t="s">
        <v>5254</v>
      </c>
      <c r="C2627" s="24" t="s">
        <v>5255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5383</v>
      </c>
      <c r="O2627" s="15"/>
    </row>
    <row r="2628" spans="1:15" ht="47.25" x14ac:dyDescent="0.25">
      <c r="A2628" s="38" t="s">
        <v>5234</v>
      </c>
      <c r="B2628" s="26" t="s">
        <v>5256</v>
      </c>
      <c r="C2628" s="24" t="s">
        <v>5257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5383</v>
      </c>
      <c r="O2628" s="15"/>
    </row>
    <row r="2629" spans="1:15" ht="31.5" x14ac:dyDescent="0.25">
      <c r="A2629" s="38" t="s">
        <v>5234</v>
      </c>
      <c r="B2629" s="26" t="s">
        <v>5258</v>
      </c>
      <c r="C2629" s="24" t="s">
        <v>5259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5383</v>
      </c>
      <c r="O2629" s="15"/>
    </row>
    <row r="2630" spans="1:15" ht="31.5" x14ac:dyDescent="0.25">
      <c r="A2630" s="38" t="s">
        <v>5234</v>
      </c>
      <c r="B2630" s="26" t="s">
        <v>5260</v>
      </c>
      <c r="C2630" s="24" t="s">
        <v>5261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5383</v>
      </c>
      <c r="O2630" s="15"/>
    </row>
    <row r="2631" spans="1:15" ht="31.5" x14ac:dyDescent="0.25">
      <c r="A2631" s="38" t="s">
        <v>5234</v>
      </c>
      <c r="B2631" s="26" t="s">
        <v>5262</v>
      </c>
      <c r="C2631" s="24" t="s">
        <v>5263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5383</v>
      </c>
      <c r="O2631" s="15"/>
    </row>
    <row r="2632" spans="1:15" ht="31.5" x14ac:dyDescent="0.25">
      <c r="A2632" s="38" t="s">
        <v>5234</v>
      </c>
      <c r="B2632" s="26" t="s">
        <v>5264</v>
      </c>
      <c r="C2632" s="24" t="s">
        <v>5265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5383</v>
      </c>
      <c r="O2632" s="15"/>
    </row>
    <row r="2633" spans="1:15" x14ac:dyDescent="0.25">
      <c r="A2633" s="38" t="s">
        <v>5234</v>
      </c>
      <c r="B2633" s="26" t="s">
        <v>5266</v>
      </c>
      <c r="C2633" s="24" t="s">
        <v>5267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5383</v>
      </c>
      <c r="O2633" s="15"/>
    </row>
    <row r="2634" spans="1:15" x14ac:dyDescent="0.25">
      <c r="A2634" s="38" t="s">
        <v>5234</v>
      </c>
      <c r="B2634" s="26" t="s">
        <v>5268</v>
      </c>
      <c r="C2634" s="24" t="s">
        <v>5269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6" t="s">
        <v>5383</v>
      </c>
      <c r="O2634" s="15"/>
    </row>
    <row r="2635" spans="1:15" x14ac:dyDescent="0.25">
      <c r="A2635" s="38" t="s">
        <v>5234</v>
      </c>
      <c r="B2635" s="26" t="s">
        <v>5270</v>
      </c>
      <c r="C2635" s="24" t="s">
        <v>5271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6" t="s">
        <v>5383</v>
      </c>
      <c r="O2635" s="15"/>
    </row>
    <row r="2636" spans="1:15" x14ac:dyDescent="0.25">
      <c r="A2636" s="38" t="s">
        <v>5234</v>
      </c>
      <c r="B2636" s="26" t="s">
        <v>5266</v>
      </c>
      <c r="C2636" s="24" t="s">
        <v>5272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6" t="s">
        <v>5383</v>
      </c>
      <c r="O2636" s="15"/>
    </row>
    <row r="2637" spans="1:15" ht="31.5" x14ac:dyDescent="0.25">
      <c r="A2637" s="38" t="s">
        <v>5234</v>
      </c>
      <c r="B2637" s="26" t="s">
        <v>5262</v>
      </c>
      <c r="C2637" s="24" t="s">
        <v>5273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6" t="s">
        <v>5383</v>
      </c>
      <c r="O2637" s="15"/>
    </row>
    <row r="2638" spans="1:15" ht="31.5" x14ac:dyDescent="0.25">
      <c r="A2638" s="38" t="s">
        <v>5234</v>
      </c>
      <c r="B2638" s="26" t="s">
        <v>5274</v>
      </c>
      <c r="C2638" s="24" t="s">
        <v>5275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6" t="s">
        <v>5383</v>
      </c>
      <c r="O2638" s="15"/>
    </row>
    <row r="2639" spans="1:15" ht="31.5" x14ac:dyDescent="0.25">
      <c r="A2639" s="38" t="s">
        <v>5234</v>
      </c>
      <c r="B2639" s="26" t="s">
        <v>5276</v>
      </c>
      <c r="C2639" s="24" t="s">
        <v>5277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6" t="s">
        <v>5383</v>
      </c>
      <c r="O2639" s="15"/>
    </row>
    <row r="2640" spans="1:15" ht="31.5" x14ac:dyDescent="0.25">
      <c r="A2640" s="38" t="s">
        <v>5234</v>
      </c>
      <c r="B2640" s="26" t="s">
        <v>5278</v>
      </c>
      <c r="C2640" s="24" t="s">
        <v>5279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6" t="s">
        <v>5383</v>
      </c>
      <c r="O2640" s="15"/>
    </row>
    <row r="2641" spans="1:15" ht="31.5" x14ac:dyDescent="0.25">
      <c r="A2641" s="38" t="s">
        <v>5234</v>
      </c>
      <c r="B2641" s="26" t="s">
        <v>5280</v>
      </c>
      <c r="C2641" s="24" t="s">
        <v>5281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6" t="s">
        <v>5383</v>
      </c>
      <c r="O2641" s="15"/>
    </row>
    <row r="2642" spans="1:15" x14ac:dyDescent="0.25">
      <c r="A2642" s="38" t="s">
        <v>5234</v>
      </c>
      <c r="B2642" s="26" t="s">
        <v>5282</v>
      </c>
      <c r="C2642" s="24" t="s">
        <v>5283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6" t="s">
        <v>5383</v>
      </c>
      <c r="O2642" s="15"/>
    </row>
    <row r="2643" spans="1:15" x14ac:dyDescent="0.25">
      <c r="A2643" s="38" t="s">
        <v>5234</v>
      </c>
      <c r="B2643" s="26" t="s">
        <v>5284</v>
      </c>
      <c r="C2643" s="24" t="s">
        <v>5285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6" t="s">
        <v>5383</v>
      </c>
      <c r="O2643" s="15"/>
    </row>
    <row r="2644" spans="1:15" ht="31.5" x14ac:dyDescent="0.25">
      <c r="A2644" s="38" t="s">
        <v>5234</v>
      </c>
      <c r="B2644" s="26" t="s">
        <v>5286</v>
      </c>
      <c r="C2644" s="24" t="s">
        <v>5287</v>
      </c>
      <c r="D2644" s="25">
        <v>0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6" t="s">
        <v>5383</v>
      </c>
      <c r="O2644" s="15"/>
    </row>
    <row r="2645" spans="1:15" ht="31.5" x14ac:dyDescent="0.25">
      <c r="A2645" s="38" t="s">
        <v>5234</v>
      </c>
      <c r="B2645" s="26" t="s">
        <v>5288</v>
      </c>
      <c r="C2645" s="24" t="s">
        <v>5289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6" t="s">
        <v>5383</v>
      </c>
      <c r="O2645" s="15"/>
    </row>
    <row r="2646" spans="1:15" ht="31.5" x14ac:dyDescent="0.25">
      <c r="A2646" s="38" t="s">
        <v>5234</v>
      </c>
      <c r="B2646" s="26" t="s">
        <v>5290</v>
      </c>
      <c r="C2646" s="24" t="s">
        <v>5291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6" t="s">
        <v>5383</v>
      </c>
      <c r="O2646" s="15"/>
    </row>
    <row r="2647" spans="1:15" x14ac:dyDescent="0.25">
      <c r="A2647" s="38" t="s">
        <v>5234</v>
      </c>
      <c r="B2647" s="26" t="s">
        <v>5292</v>
      </c>
      <c r="C2647" s="24" t="s">
        <v>5293</v>
      </c>
      <c r="D2647" s="25">
        <v>0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6" t="s">
        <v>5383</v>
      </c>
      <c r="O2647" s="15"/>
    </row>
    <row r="2648" spans="1:15" ht="31.5" x14ac:dyDescent="0.25">
      <c r="A2648" s="38" t="s">
        <v>5234</v>
      </c>
      <c r="B2648" s="26" t="s">
        <v>5294</v>
      </c>
      <c r="C2648" s="24" t="s">
        <v>5295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6" t="s">
        <v>5383</v>
      </c>
      <c r="O2648" s="15"/>
    </row>
    <row r="2649" spans="1:15" ht="31.5" x14ac:dyDescent="0.25">
      <c r="A2649" s="38" t="s">
        <v>5234</v>
      </c>
      <c r="B2649" s="26" t="s">
        <v>5296</v>
      </c>
      <c r="C2649" s="24" t="s">
        <v>5297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6" t="s">
        <v>5383</v>
      </c>
      <c r="O2649" s="15"/>
    </row>
    <row r="2650" spans="1:15" ht="31.5" x14ac:dyDescent="0.25">
      <c r="A2650" s="38" t="s">
        <v>5234</v>
      </c>
      <c r="B2650" s="26" t="s">
        <v>5298</v>
      </c>
      <c r="C2650" s="24" t="s">
        <v>5299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6" t="s">
        <v>5383</v>
      </c>
      <c r="O2650" s="15"/>
    </row>
    <row r="2651" spans="1:15" ht="31.5" x14ac:dyDescent="0.25">
      <c r="A2651" s="38" t="s">
        <v>5234</v>
      </c>
      <c r="B2651" s="26" t="s">
        <v>5300</v>
      </c>
      <c r="C2651" s="24" t="s">
        <v>5301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6" t="s">
        <v>5383</v>
      </c>
      <c r="O2651" s="15"/>
    </row>
    <row r="2652" spans="1:15" ht="31.5" x14ac:dyDescent="0.25">
      <c r="A2652" s="38" t="s">
        <v>5234</v>
      </c>
      <c r="B2652" s="26" t="s">
        <v>5302</v>
      </c>
      <c r="C2652" s="24" t="s">
        <v>5303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6" t="s">
        <v>5383</v>
      </c>
      <c r="O2652" s="15"/>
    </row>
    <row r="2653" spans="1:15" ht="31.5" x14ac:dyDescent="0.25">
      <c r="A2653" s="38" t="s">
        <v>5234</v>
      </c>
      <c r="B2653" s="26" t="s">
        <v>5304</v>
      </c>
      <c r="C2653" s="24" t="s">
        <v>5305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6" t="s">
        <v>5383</v>
      </c>
      <c r="O2653" s="15"/>
    </row>
    <row r="2654" spans="1:15" ht="31.5" x14ac:dyDescent="0.25">
      <c r="A2654" s="38" t="s">
        <v>5234</v>
      </c>
      <c r="B2654" s="26" t="s">
        <v>5306</v>
      </c>
      <c r="C2654" s="24" t="s">
        <v>5307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5383</v>
      </c>
      <c r="O2654" s="15"/>
    </row>
    <row r="2655" spans="1:15" ht="47.25" x14ac:dyDescent="0.25">
      <c r="A2655" s="38" t="s">
        <v>5234</v>
      </c>
      <c r="B2655" s="26" t="s">
        <v>5308</v>
      </c>
      <c r="C2655" s="24" t="s">
        <v>5309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6" t="s">
        <v>5383</v>
      </c>
      <c r="O2655" s="15"/>
    </row>
    <row r="2656" spans="1:15" ht="47.25" x14ac:dyDescent="0.25">
      <c r="A2656" s="38" t="s">
        <v>5234</v>
      </c>
      <c r="B2656" s="26" t="s">
        <v>5310</v>
      </c>
      <c r="C2656" s="24" t="s">
        <v>5311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6" t="s">
        <v>5383</v>
      </c>
      <c r="O2656" s="15"/>
    </row>
    <row r="2657" spans="1:15" ht="47.25" x14ac:dyDescent="0.25">
      <c r="A2657" s="38" t="s">
        <v>5234</v>
      </c>
      <c r="B2657" s="26" t="s">
        <v>5312</v>
      </c>
      <c r="C2657" s="24" t="s">
        <v>5313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6" t="s">
        <v>5383</v>
      </c>
      <c r="O2657" s="15"/>
    </row>
    <row r="2658" spans="1:15" ht="78.75" x14ac:dyDescent="0.25">
      <c r="A2658" s="38" t="s">
        <v>5234</v>
      </c>
      <c r="B2658" s="26" t="s">
        <v>5314</v>
      </c>
      <c r="C2658" s="24" t="s">
        <v>5315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6" t="s">
        <v>5383</v>
      </c>
      <c r="O2658" s="15"/>
    </row>
    <row r="2659" spans="1:15" ht="47.25" x14ac:dyDescent="0.25">
      <c r="A2659" s="38" t="s">
        <v>5234</v>
      </c>
      <c r="B2659" s="26" t="s">
        <v>5316</v>
      </c>
      <c r="C2659" s="24" t="s">
        <v>5317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6" t="s">
        <v>5383</v>
      </c>
      <c r="O2659" s="15"/>
    </row>
    <row r="2660" spans="1:15" ht="78.75" x14ac:dyDescent="0.25">
      <c r="A2660" s="38" t="s">
        <v>5234</v>
      </c>
      <c r="B2660" s="26" t="s">
        <v>5318</v>
      </c>
      <c r="C2660" s="24" t="s">
        <v>5319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6" t="s">
        <v>5383</v>
      </c>
      <c r="O2660" s="15"/>
    </row>
    <row r="2661" spans="1:15" ht="110.25" x14ac:dyDescent="0.25">
      <c r="A2661" s="38" t="s">
        <v>5234</v>
      </c>
      <c r="B2661" s="26" t="s">
        <v>5320</v>
      </c>
      <c r="C2661" s="24" t="s">
        <v>5321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6" t="s">
        <v>5383</v>
      </c>
      <c r="O2661" s="15"/>
    </row>
    <row r="2662" spans="1:15" ht="63" x14ac:dyDescent="0.25">
      <c r="A2662" s="38" t="s">
        <v>5234</v>
      </c>
      <c r="B2662" s="26" t="s">
        <v>5322</v>
      </c>
      <c r="C2662" s="24" t="s">
        <v>5323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6" t="s">
        <v>5383</v>
      </c>
      <c r="O2662" s="15"/>
    </row>
    <row r="2663" spans="1:15" x14ac:dyDescent="0.25">
      <c r="A2663" s="38" t="s">
        <v>5234</v>
      </c>
      <c r="B2663" s="26" t="s">
        <v>5324</v>
      </c>
      <c r="C2663" s="24" t="s">
        <v>5325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6" t="s">
        <v>5383</v>
      </c>
      <c r="O2663" s="15"/>
    </row>
    <row r="2664" spans="1:15" ht="31.5" x14ac:dyDescent="0.25">
      <c r="A2664" s="38" t="s">
        <v>5234</v>
      </c>
      <c r="B2664" s="26" t="s">
        <v>5326</v>
      </c>
      <c r="C2664" s="24" t="s">
        <v>5327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6" t="s">
        <v>5383</v>
      </c>
      <c r="O2664" s="15"/>
    </row>
    <row r="2665" spans="1:15" ht="31.5" x14ac:dyDescent="0.25">
      <c r="A2665" s="38" t="s">
        <v>5234</v>
      </c>
      <c r="B2665" s="26" t="s">
        <v>5328</v>
      </c>
      <c r="C2665" s="24" t="s">
        <v>5329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5383</v>
      </c>
      <c r="O2665" s="15"/>
    </row>
    <row r="2666" spans="1:15" ht="31.5" x14ac:dyDescent="0.25">
      <c r="A2666" s="38" t="s">
        <v>5234</v>
      </c>
      <c r="B2666" s="26" t="s">
        <v>5330</v>
      </c>
      <c r="C2666" s="24" t="s">
        <v>5331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6" t="s">
        <v>5383</v>
      </c>
      <c r="O2666" s="15"/>
    </row>
    <row r="2667" spans="1:15" ht="31.5" x14ac:dyDescent="0.25">
      <c r="A2667" s="38" t="s">
        <v>5234</v>
      </c>
      <c r="B2667" s="26" t="s">
        <v>5332</v>
      </c>
      <c r="C2667" s="24" t="s">
        <v>5333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6" t="s">
        <v>5383</v>
      </c>
      <c r="O2667" s="15"/>
    </row>
    <row r="2668" spans="1:15" ht="31.5" x14ac:dyDescent="0.25">
      <c r="A2668" s="38" t="s">
        <v>5234</v>
      </c>
      <c r="B2668" s="26" t="s">
        <v>5334</v>
      </c>
      <c r="C2668" s="24" t="s">
        <v>5335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6" t="s">
        <v>5383</v>
      </c>
      <c r="O2668" s="15"/>
    </row>
    <row r="2669" spans="1:15" x14ac:dyDescent="0.25">
      <c r="A2669" s="38" t="s">
        <v>5234</v>
      </c>
      <c r="B2669" s="26" t="s">
        <v>5336</v>
      </c>
      <c r="C2669" s="24" t="s">
        <v>5337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6" t="s">
        <v>5383</v>
      </c>
      <c r="O2669" s="15"/>
    </row>
    <row r="2670" spans="1:15" ht="78.75" x14ac:dyDescent="0.25">
      <c r="A2670" s="38" t="s">
        <v>5234</v>
      </c>
      <c r="B2670" s="26" t="s">
        <v>5338</v>
      </c>
      <c r="C2670" s="24" t="s">
        <v>5339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6" t="s">
        <v>5383</v>
      </c>
      <c r="O2670" s="15"/>
    </row>
    <row r="2671" spans="1:15" ht="31.5" x14ac:dyDescent="0.25">
      <c r="A2671" s="38" t="s">
        <v>5234</v>
      </c>
      <c r="B2671" s="26" t="s">
        <v>5340</v>
      </c>
      <c r="C2671" s="24" t="s">
        <v>5341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6" t="s">
        <v>5383</v>
      </c>
      <c r="O2671" s="15"/>
    </row>
    <row r="2672" spans="1:15" ht="47.25" x14ac:dyDescent="0.25">
      <c r="A2672" s="38" t="s">
        <v>5234</v>
      </c>
      <c r="B2672" s="26" t="s">
        <v>5342</v>
      </c>
      <c r="C2672" s="24" t="s">
        <v>5343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6" t="s">
        <v>5383</v>
      </c>
      <c r="O2672" s="15"/>
    </row>
    <row r="2673" spans="1:15" x14ac:dyDescent="0.25">
      <c r="A2673" s="38" t="s">
        <v>5234</v>
      </c>
      <c r="B2673" s="26" t="s">
        <v>5344</v>
      </c>
      <c r="C2673" s="24" t="s">
        <v>5345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5383</v>
      </c>
      <c r="O2673" s="15"/>
    </row>
    <row r="2674" spans="1:15" x14ac:dyDescent="0.25">
      <c r="A2674" s="38" t="s">
        <v>5234</v>
      </c>
      <c r="B2674" s="26" t="s">
        <v>5346</v>
      </c>
      <c r="C2674" s="24" t="s">
        <v>5347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5383</v>
      </c>
      <c r="O2674" s="15"/>
    </row>
    <row r="2675" spans="1:15" x14ac:dyDescent="0.25">
      <c r="A2675" s="38" t="s">
        <v>5234</v>
      </c>
      <c r="B2675" s="26" t="s">
        <v>5348</v>
      </c>
      <c r="C2675" s="24" t="s">
        <v>5349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5383</v>
      </c>
      <c r="O2675" s="15"/>
    </row>
    <row r="2676" spans="1:15" ht="47.25" x14ac:dyDescent="0.25">
      <c r="A2676" s="38" t="s">
        <v>5234</v>
      </c>
      <c r="B2676" s="26" t="s">
        <v>5350</v>
      </c>
      <c r="C2676" s="24" t="s">
        <v>5351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5383</v>
      </c>
      <c r="O2676" s="15"/>
    </row>
    <row r="2677" spans="1:15" ht="126" x14ac:dyDescent="0.25">
      <c r="A2677" s="38" t="s">
        <v>5234</v>
      </c>
      <c r="B2677" s="26" t="s">
        <v>5352</v>
      </c>
      <c r="C2677" s="24" t="s">
        <v>5353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5383</v>
      </c>
      <c r="O2677" s="15"/>
    </row>
    <row r="2678" spans="1:15" ht="110.25" x14ac:dyDescent="0.25">
      <c r="A2678" s="38" t="s">
        <v>5234</v>
      </c>
      <c r="B2678" s="26" t="s">
        <v>5354</v>
      </c>
      <c r="C2678" s="24" t="s">
        <v>5355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5383</v>
      </c>
      <c r="O2678" s="15"/>
    </row>
    <row r="2679" spans="1:15" ht="141.75" x14ac:dyDescent="0.25">
      <c r="A2679" s="38" t="s">
        <v>5234</v>
      </c>
      <c r="B2679" s="26" t="s">
        <v>5356</v>
      </c>
      <c r="C2679" s="24" t="s">
        <v>5357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5383</v>
      </c>
      <c r="O2679" s="15"/>
    </row>
    <row r="2680" spans="1:15" ht="31.5" x14ac:dyDescent="0.25">
      <c r="A2680" s="38" t="s">
        <v>5234</v>
      </c>
      <c r="B2680" s="26" t="s">
        <v>5358</v>
      </c>
      <c r="C2680" s="24" t="s">
        <v>5359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5383</v>
      </c>
      <c r="O2680" s="15"/>
    </row>
    <row r="2681" spans="1:15" x14ac:dyDescent="0.25">
      <c r="A2681" s="38" t="s">
        <v>5234</v>
      </c>
      <c r="B2681" s="26" t="s">
        <v>5360</v>
      </c>
      <c r="C2681" s="24" t="s">
        <v>5361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5383</v>
      </c>
      <c r="O2681" s="15"/>
    </row>
    <row r="2682" spans="1:15" ht="94.5" x14ac:dyDescent="0.25">
      <c r="A2682" s="38" t="s">
        <v>5234</v>
      </c>
      <c r="B2682" s="26" t="s">
        <v>5362</v>
      </c>
      <c r="C2682" s="24" t="s">
        <v>5363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5383</v>
      </c>
      <c r="O2682" s="15"/>
    </row>
    <row r="2683" spans="1:15" ht="63" x14ac:dyDescent="0.25">
      <c r="A2683" s="38" t="s">
        <v>5234</v>
      </c>
      <c r="B2683" s="26" t="s">
        <v>5364</v>
      </c>
      <c r="C2683" s="24" t="s">
        <v>5365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5383</v>
      </c>
      <c r="O2683" s="15"/>
    </row>
    <row r="2684" spans="1:15" ht="47.25" x14ac:dyDescent="0.25">
      <c r="A2684" s="38" t="s">
        <v>5234</v>
      </c>
      <c r="B2684" s="26" t="s">
        <v>5366</v>
      </c>
      <c r="C2684" s="24" t="s">
        <v>5367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5383</v>
      </c>
      <c r="O2684" s="15"/>
    </row>
    <row r="2685" spans="1:15" ht="31.5" x14ac:dyDescent="0.25">
      <c r="A2685" s="38" t="s">
        <v>5234</v>
      </c>
      <c r="B2685" s="26" t="s">
        <v>5368</v>
      </c>
      <c r="C2685" s="24" t="s">
        <v>5369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5383</v>
      </c>
      <c r="O2685" s="15"/>
    </row>
    <row r="2686" spans="1:15" ht="31.5" x14ac:dyDescent="0.25">
      <c r="A2686" s="38" t="s">
        <v>5234</v>
      </c>
      <c r="B2686" s="26" t="s">
        <v>5370</v>
      </c>
      <c r="C2686" s="24" t="s">
        <v>5371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5383</v>
      </c>
      <c r="O2686" s="15"/>
    </row>
    <row r="2687" spans="1:15" ht="31.5" x14ac:dyDescent="0.25">
      <c r="A2687" s="38" t="s">
        <v>5234</v>
      </c>
      <c r="B2687" s="26" t="s">
        <v>5372</v>
      </c>
      <c r="C2687" s="24" t="s">
        <v>5373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5383</v>
      </c>
      <c r="O2687" s="15"/>
    </row>
    <row r="2688" spans="1:15" ht="31.5" x14ac:dyDescent="0.25">
      <c r="A2688" s="38" t="s">
        <v>5234</v>
      </c>
      <c r="B2688" s="26" t="s">
        <v>5374</v>
      </c>
      <c r="C2688" s="24" t="s">
        <v>5375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5383</v>
      </c>
      <c r="O2688" s="15"/>
    </row>
    <row r="2689" spans="1:15" ht="31.5" x14ac:dyDescent="0.25">
      <c r="A2689" s="38" t="s">
        <v>5234</v>
      </c>
      <c r="B2689" s="26" t="s">
        <v>5376</v>
      </c>
      <c r="C2689" s="24" t="s">
        <v>5377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5383</v>
      </c>
      <c r="O2689" s="15"/>
    </row>
    <row r="2690" spans="1:15" ht="47.25" x14ac:dyDescent="0.25">
      <c r="A2690" s="38" t="s">
        <v>5234</v>
      </c>
      <c r="B2690" s="26" t="s">
        <v>5378</v>
      </c>
      <c r="C2690" s="24" t="s">
        <v>5379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6" t="s">
        <v>5383</v>
      </c>
      <c r="O2690" s="15"/>
    </row>
    <row r="2691" spans="1:15" ht="31.5" x14ac:dyDescent="0.25">
      <c r="A2691" s="38" t="s">
        <v>5234</v>
      </c>
      <c r="B2691" s="26" t="s">
        <v>5380</v>
      </c>
      <c r="C2691" s="24" t="s">
        <v>5381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6" t="s">
        <v>5383</v>
      </c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2020-07-07T08:26:51Z</dcterms:modified>
</cp:coreProperties>
</file>