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 tabRatio="801"/>
  </bookViews>
  <sheets>
    <sheet name="IVE (New)" sheetId="2" r:id="rId1"/>
  </sheets>
  <definedNames>
    <definedName name="ГодN">#REF!</definedName>
    <definedName name="ИПР">#REF!</definedName>
    <definedName name="_xlnm.Print_Area" localSheetId="0">'IVE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2" l="1"/>
  <c r="Y449" i="2"/>
  <c r="AB449" i="2" s="1"/>
  <c r="AA448" i="2"/>
  <c r="Y448" i="2"/>
  <c r="AB448" i="2" s="1"/>
  <c r="AB447" i="2"/>
  <c r="AA447" i="2"/>
  <c r="Y447" i="2"/>
  <c r="AB445" i="2"/>
  <c r="AA445" i="2"/>
  <c r="AB444" i="2"/>
  <c r="AA444" i="2"/>
  <c r="AB443" i="2"/>
  <c r="AA443" i="2"/>
  <c r="AB442" i="2"/>
  <c r="AA442" i="2"/>
  <c r="AB440" i="2"/>
  <c r="AA440" i="2"/>
  <c r="AB439" i="2"/>
  <c r="AA439" i="2"/>
  <c r="AB438" i="2"/>
  <c r="AA438" i="2"/>
  <c r="AB437" i="2"/>
  <c r="AA437" i="2"/>
  <c r="AB436" i="2"/>
  <c r="AA436" i="2"/>
  <c r="AB435" i="2"/>
  <c r="AA435" i="2"/>
  <c r="AB434" i="2"/>
  <c r="Y434" i="2"/>
  <c r="X434" i="2"/>
  <c r="W434" i="2"/>
  <c r="V434" i="2"/>
  <c r="U434" i="2"/>
  <c r="T434" i="2"/>
  <c r="S434" i="2"/>
  <c r="R434" i="2"/>
  <c r="Q434" i="2"/>
  <c r="P434" i="2"/>
  <c r="O434" i="2"/>
  <c r="N434" i="2"/>
  <c r="M434" i="2"/>
  <c r="L434" i="2"/>
  <c r="K434" i="2"/>
  <c r="J434" i="2"/>
  <c r="I434" i="2"/>
  <c r="H434" i="2"/>
  <c r="G434" i="2"/>
  <c r="AA434" i="2" s="1"/>
  <c r="F434" i="2"/>
  <c r="E434" i="2"/>
  <c r="D434" i="2"/>
  <c r="AB433" i="2"/>
  <c r="AA433" i="2"/>
  <c r="AB432" i="2"/>
  <c r="AA432" i="2"/>
  <c r="AB431" i="2"/>
  <c r="AA431" i="2"/>
  <c r="AB430" i="2"/>
  <c r="AA430" i="2"/>
  <c r="AB429" i="2"/>
  <c r="Y429" i="2"/>
  <c r="X429" i="2"/>
  <c r="W429" i="2"/>
  <c r="W371" i="2" s="1"/>
  <c r="V429" i="2"/>
  <c r="U429" i="2"/>
  <c r="T429" i="2"/>
  <c r="S429" i="2"/>
  <c r="S371" i="2" s="1"/>
  <c r="R429" i="2"/>
  <c r="Q429" i="2"/>
  <c r="P429" i="2"/>
  <c r="O429" i="2"/>
  <c r="O371" i="2" s="1"/>
  <c r="N429" i="2"/>
  <c r="M429" i="2"/>
  <c r="L429" i="2"/>
  <c r="K429" i="2"/>
  <c r="K371" i="2" s="1"/>
  <c r="J429" i="2"/>
  <c r="I429" i="2"/>
  <c r="H429" i="2"/>
  <c r="G429" i="2"/>
  <c r="AA429" i="2" s="1"/>
  <c r="F429" i="2"/>
  <c r="E429" i="2"/>
  <c r="D429" i="2"/>
  <c r="AA428" i="2"/>
  <c r="Y428" i="2"/>
  <c r="X428" i="2"/>
  <c r="V428" i="2"/>
  <c r="T428" i="2"/>
  <c r="R428" i="2"/>
  <c r="P428" i="2"/>
  <c r="N428" i="2"/>
  <c r="AB428" i="2" s="1"/>
  <c r="AB427" i="2"/>
  <c r="AA427" i="2"/>
  <c r="AB426" i="2"/>
  <c r="AA426" i="2"/>
  <c r="AB425" i="2"/>
  <c r="AA425" i="2"/>
  <c r="AB424" i="2"/>
  <c r="AA424" i="2"/>
  <c r="AB423" i="2"/>
  <c r="AA423" i="2"/>
  <c r="AA422" i="2"/>
  <c r="Y422" i="2"/>
  <c r="X422" i="2"/>
  <c r="W422" i="2"/>
  <c r="V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AB422" i="2" s="1"/>
  <c r="G422" i="2"/>
  <c r="F422" i="2"/>
  <c r="E422" i="2"/>
  <c r="D422" i="2"/>
  <c r="AB421" i="2"/>
  <c r="AA421" i="2"/>
  <c r="AB420" i="2"/>
  <c r="AA420" i="2"/>
  <c r="AB419" i="2"/>
  <c r="AA419" i="2"/>
  <c r="AB418" i="2"/>
  <c r="AA418" i="2"/>
  <c r="AB417" i="2"/>
  <c r="AA417" i="2"/>
  <c r="AB416" i="2"/>
  <c r="AA416" i="2"/>
  <c r="AB415" i="2"/>
  <c r="AA415" i="2"/>
  <c r="AB414" i="2"/>
  <c r="AA414" i="2"/>
  <c r="AA413" i="2"/>
  <c r="Y413" i="2"/>
  <c r="X413" i="2"/>
  <c r="W413" i="2"/>
  <c r="V413" i="2"/>
  <c r="U413" i="2"/>
  <c r="T413" i="2"/>
  <c r="S413" i="2"/>
  <c r="R413" i="2"/>
  <c r="Q413" i="2"/>
  <c r="P413" i="2"/>
  <c r="O413" i="2"/>
  <c r="N413" i="2"/>
  <c r="M413" i="2"/>
  <c r="L413" i="2"/>
  <c r="K413" i="2"/>
  <c r="J413" i="2"/>
  <c r="I413" i="2"/>
  <c r="H413" i="2"/>
  <c r="AB413" i="2" s="1"/>
  <c r="G413" i="2"/>
  <c r="F413" i="2"/>
  <c r="E413" i="2"/>
  <c r="D413" i="2"/>
  <c r="AA412" i="2"/>
  <c r="Y412" i="2"/>
  <c r="X412" i="2"/>
  <c r="W412" i="2"/>
  <c r="V412" i="2"/>
  <c r="V397" i="2" s="1"/>
  <c r="V372" i="2" s="1"/>
  <c r="V371" i="2" s="1"/>
  <c r="U412" i="2"/>
  <c r="T412" i="2"/>
  <c r="S412" i="2"/>
  <c r="R412" i="2"/>
  <c r="R397" i="2" s="1"/>
  <c r="R372" i="2" s="1"/>
  <c r="R371" i="2" s="1"/>
  <c r="Q412" i="2"/>
  <c r="P412" i="2"/>
  <c r="O412" i="2"/>
  <c r="N412" i="2"/>
  <c r="N397" i="2" s="1"/>
  <c r="N372" i="2" s="1"/>
  <c r="N371" i="2" s="1"/>
  <c r="M412" i="2"/>
  <c r="L412" i="2"/>
  <c r="K412" i="2"/>
  <c r="J412" i="2"/>
  <c r="J397" i="2" s="1"/>
  <c r="J372" i="2" s="1"/>
  <c r="J371" i="2" s="1"/>
  <c r="I412" i="2"/>
  <c r="H412" i="2"/>
  <c r="AB412" i="2" s="1"/>
  <c r="G412" i="2"/>
  <c r="F412" i="2"/>
  <c r="F397" i="2" s="1"/>
  <c r="F372" i="2" s="1"/>
  <c r="F371" i="2" s="1"/>
  <c r="E412" i="2"/>
  <c r="D412" i="2"/>
  <c r="AB411" i="2"/>
  <c r="AA411" i="2"/>
  <c r="AB410" i="2"/>
  <c r="AA410" i="2"/>
  <c r="AB409" i="2"/>
  <c r="AA409" i="2"/>
  <c r="Y408" i="2"/>
  <c r="X408" i="2"/>
  <c r="W408" i="2"/>
  <c r="V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AB408" i="2" s="1"/>
  <c r="G408" i="2"/>
  <c r="AA408" i="2" s="1"/>
  <c r="F408" i="2"/>
  <c r="E408" i="2"/>
  <c r="D408" i="2"/>
  <c r="AB407" i="2"/>
  <c r="AA407" i="2"/>
  <c r="AB406" i="2"/>
  <c r="AA406" i="2"/>
  <c r="AB405" i="2"/>
  <c r="AA405" i="2"/>
  <c r="AB404" i="2"/>
  <c r="AA404" i="2"/>
  <c r="AB403" i="2"/>
  <c r="AA403" i="2"/>
  <c r="AB402" i="2"/>
  <c r="AA402" i="2"/>
  <c r="AB401" i="2"/>
  <c r="AA401" i="2"/>
  <c r="AB400" i="2"/>
  <c r="AA400" i="2"/>
  <c r="Y399" i="2"/>
  <c r="X399" i="2"/>
  <c r="W399" i="2"/>
  <c r="V399" i="2"/>
  <c r="U399" i="2"/>
  <c r="T399" i="2"/>
  <c r="S399" i="2"/>
  <c r="R399" i="2"/>
  <c r="Q399" i="2"/>
  <c r="P399" i="2"/>
  <c r="O399" i="2"/>
  <c r="N399" i="2"/>
  <c r="M399" i="2"/>
  <c r="L399" i="2"/>
  <c r="K399" i="2"/>
  <c r="J399" i="2"/>
  <c r="I399" i="2"/>
  <c r="H399" i="2"/>
  <c r="AB399" i="2" s="1"/>
  <c r="G399" i="2"/>
  <c r="AA399" i="2" s="1"/>
  <c r="F399" i="2"/>
  <c r="E399" i="2"/>
  <c r="D399" i="2"/>
  <c r="Y398" i="2"/>
  <c r="X398" i="2"/>
  <c r="W398" i="2"/>
  <c r="V398" i="2"/>
  <c r="U398" i="2"/>
  <c r="T398" i="2"/>
  <c r="S398" i="2"/>
  <c r="R398" i="2"/>
  <c r="Q398" i="2"/>
  <c r="P398" i="2"/>
  <c r="O398" i="2"/>
  <c r="N398" i="2"/>
  <c r="M398" i="2"/>
  <c r="L398" i="2"/>
  <c r="K398" i="2"/>
  <c r="J398" i="2"/>
  <c r="I398" i="2"/>
  <c r="H398" i="2"/>
  <c r="AB398" i="2" s="1"/>
  <c r="G398" i="2"/>
  <c r="AA398" i="2" s="1"/>
  <c r="F398" i="2"/>
  <c r="E398" i="2"/>
  <c r="D398" i="2"/>
  <c r="Y397" i="2"/>
  <c r="X397" i="2"/>
  <c r="W397" i="2"/>
  <c r="U397" i="2"/>
  <c r="T397" i="2"/>
  <c r="S397" i="2"/>
  <c r="Q397" i="2"/>
  <c r="P397" i="2"/>
  <c r="O397" i="2"/>
  <c r="M397" i="2"/>
  <c r="L397" i="2"/>
  <c r="K397" i="2"/>
  <c r="I397" i="2"/>
  <c r="H397" i="2"/>
  <c r="AB397" i="2" s="1"/>
  <c r="G397" i="2"/>
  <c r="AA397" i="2" s="1"/>
  <c r="E397" i="2"/>
  <c r="D397" i="2"/>
  <c r="AB396" i="2"/>
  <c r="AA396" i="2"/>
  <c r="AB395" i="2"/>
  <c r="AA395" i="2"/>
  <c r="AB394" i="2"/>
  <c r="AA394" i="2"/>
  <c r="AB393" i="2"/>
  <c r="AA393" i="2"/>
  <c r="Y392" i="2"/>
  <c r="X392" i="2"/>
  <c r="W392" i="2"/>
  <c r="V392" i="2"/>
  <c r="U392" i="2"/>
  <c r="T392" i="2"/>
  <c r="S392" i="2"/>
  <c r="R392" i="2"/>
  <c r="Q392" i="2"/>
  <c r="P392" i="2"/>
  <c r="O392" i="2"/>
  <c r="N392" i="2"/>
  <c r="M392" i="2"/>
  <c r="L392" i="2"/>
  <c r="K392" i="2"/>
  <c r="J392" i="2"/>
  <c r="I392" i="2"/>
  <c r="H392" i="2"/>
  <c r="AB392" i="2" s="1"/>
  <c r="G392" i="2"/>
  <c r="AA392" i="2" s="1"/>
  <c r="F392" i="2"/>
  <c r="E392" i="2"/>
  <c r="D392" i="2"/>
  <c r="AB391" i="2"/>
  <c r="AA391" i="2"/>
  <c r="AB390" i="2"/>
  <c r="AA390" i="2"/>
  <c r="Y389" i="2"/>
  <c r="X389" i="2"/>
  <c r="W389" i="2"/>
  <c r="V389" i="2"/>
  <c r="U389" i="2"/>
  <c r="T389" i="2"/>
  <c r="S389" i="2"/>
  <c r="R389" i="2"/>
  <c r="Q389" i="2"/>
  <c r="P389" i="2"/>
  <c r="O389" i="2"/>
  <c r="N389" i="2"/>
  <c r="M389" i="2"/>
  <c r="L389" i="2"/>
  <c r="K389" i="2"/>
  <c r="J389" i="2"/>
  <c r="I389" i="2"/>
  <c r="H389" i="2"/>
  <c r="AB389" i="2" s="1"/>
  <c r="G389" i="2"/>
  <c r="AA389" i="2" s="1"/>
  <c r="F389" i="2"/>
  <c r="E389" i="2"/>
  <c r="D389" i="2"/>
  <c r="AB388" i="2"/>
  <c r="AA388" i="2"/>
  <c r="AB387" i="2"/>
  <c r="AA387" i="2"/>
  <c r="AB386" i="2"/>
  <c r="AA386" i="2"/>
  <c r="AB385" i="2"/>
  <c r="AA385" i="2"/>
  <c r="AB384" i="2"/>
  <c r="AA384" i="2"/>
  <c r="AB383" i="2"/>
  <c r="AA383" i="2"/>
  <c r="Y382" i="2"/>
  <c r="X382" i="2"/>
  <c r="W382" i="2"/>
  <c r="V382" i="2"/>
  <c r="U382" i="2"/>
  <c r="T382" i="2"/>
  <c r="S382" i="2"/>
  <c r="R382" i="2"/>
  <c r="Q382" i="2"/>
  <c r="P382" i="2"/>
  <c r="O382" i="2"/>
  <c r="N382" i="2"/>
  <c r="M382" i="2"/>
  <c r="L382" i="2"/>
  <c r="K382" i="2"/>
  <c r="J382" i="2"/>
  <c r="I382" i="2"/>
  <c r="H382" i="2"/>
  <c r="AB382" i="2" s="1"/>
  <c r="G382" i="2"/>
  <c r="AA382" i="2" s="1"/>
  <c r="F382" i="2"/>
  <c r="E382" i="2"/>
  <c r="D382" i="2"/>
  <c r="AB381" i="2"/>
  <c r="AA381" i="2"/>
  <c r="AB380" i="2"/>
  <c r="AA380" i="2"/>
  <c r="AB379" i="2"/>
  <c r="AA379" i="2"/>
  <c r="AB378" i="2"/>
  <c r="AA378" i="2"/>
  <c r="AB377" i="2"/>
  <c r="AA377" i="2"/>
  <c r="AB376" i="2"/>
  <c r="AA376" i="2"/>
  <c r="Y375" i="2"/>
  <c r="X375" i="2"/>
  <c r="W375" i="2"/>
  <c r="V375" i="2"/>
  <c r="U375" i="2"/>
  <c r="T375" i="2"/>
  <c r="S375" i="2"/>
  <c r="R375" i="2"/>
  <c r="Q375" i="2"/>
  <c r="P375" i="2"/>
  <c r="O375" i="2"/>
  <c r="N375" i="2"/>
  <c r="M375" i="2"/>
  <c r="L375" i="2"/>
  <c r="K375" i="2"/>
  <c r="J375" i="2"/>
  <c r="I375" i="2"/>
  <c r="H375" i="2"/>
  <c r="AB375" i="2" s="1"/>
  <c r="G375" i="2"/>
  <c r="AA375" i="2" s="1"/>
  <c r="F375" i="2"/>
  <c r="E375" i="2"/>
  <c r="D375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AB374" i="2" s="1"/>
  <c r="G374" i="2"/>
  <c r="AA374" i="2" s="1"/>
  <c r="F374" i="2"/>
  <c r="E374" i="2"/>
  <c r="D374" i="2"/>
  <c r="Y373" i="2"/>
  <c r="X373" i="2"/>
  <c r="W373" i="2"/>
  <c r="V373" i="2"/>
  <c r="U373" i="2"/>
  <c r="T373" i="2"/>
  <c r="S373" i="2"/>
  <c r="R373" i="2"/>
  <c r="Q373" i="2"/>
  <c r="P373" i="2"/>
  <c r="O373" i="2"/>
  <c r="N373" i="2"/>
  <c r="M373" i="2"/>
  <c r="L373" i="2"/>
  <c r="K373" i="2"/>
  <c r="J373" i="2"/>
  <c r="I373" i="2"/>
  <c r="H373" i="2"/>
  <c r="AB373" i="2" s="1"/>
  <c r="G373" i="2"/>
  <c r="AA373" i="2" s="1"/>
  <c r="F373" i="2"/>
  <c r="E373" i="2"/>
  <c r="D373" i="2"/>
  <c r="Y372" i="2"/>
  <c r="X372" i="2"/>
  <c r="W372" i="2"/>
  <c r="U372" i="2"/>
  <c r="T372" i="2"/>
  <c r="S372" i="2"/>
  <c r="Q372" i="2"/>
  <c r="P372" i="2"/>
  <c r="O372" i="2"/>
  <c r="M372" i="2"/>
  <c r="L372" i="2"/>
  <c r="K372" i="2"/>
  <c r="I372" i="2"/>
  <c r="H372" i="2"/>
  <c r="G372" i="2"/>
  <c r="AA372" i="2" s="1"/>
  <c r="E372" i="2"/>
  <c r="D372" i="2"/>
  <c r="Y371" i="2"/>
  <c r="X371" i="2"/>
  <c r="U371" i="2"/>
  <c r="T371" i="2"/>
  <c r="Q371" i="2"/>
  <c r="P371" i="2"/>
  <c r="M371" i="2"/>
  <c r="L371" i="2"/>
  <c r="I371" i="2"/>
  <c r="H371" i="2"/>
  <c r="E371" i="2"/>
  <c r="D371" i="2"/>
  <c r="AB365" i="2"/>
  <c r="AA365" i="2"/>
  <c r="AB364" i="2"/>
  <c r="AA364" i="2"/>
  <c r="AB363" i="2"/>
  <c r="AA363" i="2"/>
  <c r="AB362" i="2"/>
  <c r="AA362" i="2"/>
  <c r="AB361" i="2"/>
  <c r="AA361" i="2"/>
  <c r="AB360" i="2"/>
  <c r="AA360" i="2"/>
  <c r="AB359" i="2"/>
  <c r="AA359" i="2"/>
  <c r="AB358" i="2"/>
  <c r="AA358" i="2"/>
  <c r="AB357" i="2"/>
  <c r="AA357" i="2"/>
  <c r="AB356" i="2"/>
  <c r="AA356" i="2"/>
  <c r="AB355" i="2"/>
  <c r="AA355" i="2"/>
  <c r="AB354" i="2"/>
  <c r="AA354" i="2"/>
  <c r="AB353" i="2"/>
  <c r="AA353" i="2"/>
  <c r="AB352" i="2"/>
  <c r="AA352" i="2"/>
  <c r="AB351" i="2"/>
  <c r="AA351" i="2"/>
  <c r="AB350" i="2"/>
  <c r="AA350" i="2"/>
  <c r="AB349" i="2"/>
  <c r="AA349" i="2"/>
  <c r="AA348" i="2"/>
  <c r="Y348" i="2"/>
  <c r="X348" i="2"/>
  <c r="V348" i="2"/>
  <c r="T348" i="2"/>
  <c r="R348" i="2"/>
  <c r="P348" i="2"/>
  <c r="N348" i="2"/>
  <c r="AB348" i="2" s="1"/>
  <c r="AB347" i="2"/>
  <c r="AA347" i="2"/>
  <c r="AB346" i="2"/>
  <c r="AA346" i="2"/>
  <c r="AB345" i="2"/>
  <c r="AA345" i="2"/>
  <c r="AB344" i="2"/>
  <c r="AA344" i="2"/>
  <c r="AB343" i="2"/>
  <c r="AA343" i="2"/>
  <c r="AB342" i="2"/>
  <c r="AA342" i="2"/>
  <c r="AB341" i="2"/>
  <c r="AA341" i="2"/>
  <c r="AB340" i="2"/>
  <c r="AA340" i="2"/>
  <c r="AB339" i="2"/>
  <c r="AA339" i="2"/>
  <c r="AB338" i="2"/>
  <c r="AA338" i="2"/>
  <c r="AB337" i="2"/>
  <c r="AA337" i="2"/>
  <c r="AB336" i="2"/>
  <c r="AA336" i="2"/>
  <c r="AB335" i="2"/>
  <c r="AA335" i="2"/>
  <c r="AB334" i="2"/>
  <c r="AA334" i="2"/>
  <c r="AB333" i="2"/>
  <c r="AA333" i="2"/>
  <c r="AB332" i="2"/>
  <c r="AA332" i="2"/>
  <c r="AB331" i="2"/>
  <c r="AA331" i="2"/>
  <c r="AB330" i="2"/>
  <c r="AA330" i="2"/>
  <c r="AB329" i="2"/>
  <c r="AA329" i="2"/>
  <c r="AB328" i="2"/>
  <c r="AA328" i="2"/>
  <c r="AB327" i="2"/>
  <c r="AA327" i="2"/>
  <c r="AB326" i="2"/>
  <c r="AA326" i="2"/>
  <c r="AB325" i="2"/>
  <c r="AA325" i="2"/>
  <c r="AB324" i="2"/>
  <c r="AA324" i="2"/>
  <c r="AB323" i="2"/>
  <c r="AA323" i="2"/>
  <c r="AB322" i="2"/>
  <c r="AA322" i="2"/>
  <c r="AB321" i="2"/>
  <c r="AA321" i="2"/>
  <c r="AB320" i="2"/>
  <c r="AA320" i="2"/>
  <c r="AB319" i="2"/>
  <c r="AA319" i="2"/>
  <c r="AB318" i="2"/>
  <c r="AA318" i="2"/>
  <c r="AB317" i="2"/>
  <c r="AA317" i="2"/>
  <c r="Y311" i="2"/>
  <c r="X311" i="2"/>
  <c r="V311" i="2"/>
  <c r="T311" i="2"/>
  <c r="R311" i="2"/>
  <c r="P311" i="2"/>
  <c r="N311" i="2"/>
  <c r="AB310" i="2"/>
  <c r="AA310" i="2"/>
  <c r="Y309" i="2"/>
  <c r="X309" i="2"/>
  <c r="V309" i="2"/>
  <c r="T309" i="2"/>
  <c r="R309" i="2"/>
  <c r="P309" i="2"/>
  <c r="N309" i="2"/>
  <c r="AB302" i="2"/>
  <c r="AA302" i="2"/>
  <c r="AB301" i="2"/>
  <c r="AA301" i="2"/>
  <c r="AB300" i="2"/>
  <c r="AA300" i="2"/>
  <c r="AB299" i="2"/>
  <c r="AA299" i="2"/>
  <c r="AB298" i="2"/>
  <c r="AA298" i="2"/>
  <c r="AB297" i="2"/>
  <c r="AA297" i="2"/>
  <c r="AB296" i="2"/>
  <c r="AA296" i="2"/>
  <c r="AB295" i="2"/>
  <c r="AA295" i="2"/>
  <c r="AB294" i="2"/>
  <c r="AA294" i="2"/>
  <c r="AB293" i="2"/>
  <c r="AA293" i="2"/>
  <c r="AB292" i="2"/>
  <c r="AA292" i="2"/>
  <c r="AB291" i="2"/>
  <c r="AA291" i="2"/>
  <c r="AB290" i="2"/>
  <c r="AA290" i="2"/>
  <c r="AB289" i="2"/>
  <c r="AA289" i="2"/>
  <c r="AB288" i="2"/>
  <c r="AA288" i="2"/>
  <c r="AB287" i="2"/>
  <c r="AA287" i="2"/>
  <c r="AB286" i="2"/>
  <c r="AA286" i="2"/>
  <c r="AB285" i="2"/>
  <c r="AA285" i="2"/>
  <c r="AB284" i="2"/>
  <c r="AA284" i="2"/>
  <c r="AB283" i="2"/>
  <c r="AA283" i="2"/>
  <c r="AB282" i="2"/>
  <c r="AA282" i="2"/>
  <c r="AB281" i="2"/>
  <c r="AA281" i="2"/>
  <c r="AB280" i="2"/>
  <c r="AA280" i="2"/>
  <c r="AB279" i="2"/>
  <c r="AA279" i="2"/>
  <c r="AB278" i="2"/>
  <c r="AA278" i="2"/>
  <c r="AB277" i="2"/>
  <c r="AA277" i="2"/>
  <c r="AB276" i="2"/>
  <c r="AA276" i="2"/>
  <c r="AB275" i="2"/>
  <c r="AA275" i="2"/>
  <c r="AB274" i="2"/>
  <c r="AA274" i="2"/>
  <c r="AB273" i="2"/>
  <c r="AA273" i="2"/>
  <c r="AB272" i="2"/>
  <c r="AA272" i="2"/>
  <c r="AB271" i="2"/>
  <c r="AA271" i="2"/>
  <c r="AB270" i="2"/>
  <c r="AA270" i="2"/>
  <c r="AB269" i="2"/>
  <c r="AA269" i="2"/>
  <c r="AB268" i="2"/>
  <c r="AA268" i="2"/>
  <c r="AB267" i="2"/>
  <c r="AA267" i="2"/>
  <c r="AB266" i="2"/>
  <c r="AA266" i="2"/>
  <c r="AB265" i="2"/>
  <c r="AA265" i="2"/>
  <c r="AB264" i="2"/>
  <c r="AA264" i="2"/>
  <c r="AB263" i="2"/>
  <c r="AA263" i="2"/>
  <c r="AB262" i="2"/>
  <c r="AA262" i="2"/>
  <c r="AB261" i="2"/>
  <c r="AA261" i="2"/>
  <c r="AB260" i="2"/>
  <c r="AA260" i="2"/>
  <c r="AB259" i="2"/>
  <c r="AA259" i="2"/>
  <c r="AB258" i="2"/>
  <c r="AA258" i="2"/>
  <c r="AB257" i="2"/>
  <c r="AA257" i="2"/>
  <c r="AB256" i="2"/>
  <c r="AA256" i="2"/>
  <c r="AB255" i="2"/>
  <c r="AA255" i="2"/>
  <c r="AB254" i="2"/>
  <c r="AA254" i="2"/>
  <c r="AB253" i="2"/>
  <c r="AA253" i="2"/>
  <c r="AB252" i="2"/>
  <c r="AA252" i="2"/>
  <c r="AB250" i="2"/>
  <c r="AA250" i="2"/>
  <c r="AB249" i="2"/>
  <c r="AA249" i="2"/>
  <c r="AB248" i="2"/>
  <c r="AA248" i="2"/>
  <c r="AB247" i="2"/>
  <c r="AA247" i="2"/>
  <c r="AB246" i="2"/>
  <c r="AA246" i="2"/>
  <c r="AB245" i="2"/>
  <c r="AA245" i="2"/>
  <c r="AB244" i="2"/>
  <c r="AA244" i="2"/>
  <c r="AB243" i="2"/>
  <c r="AA243" i="2"/>
  <c r="AB242" i="2"/>
  <c r="AA242" i="2"/>
  <c r="AB241" i="2"/>
  <c r="AA241" i="2"/>
  <c r="AB240" i="2"/>
  <c r="AA240" i="2"/>
  <c r="AB239" i="2"/>
  <c r="AA239" i="2"/>
  <c r="AB238" i="2"/>
  <c r="AA238" i="2"/>
  <c r="AB237" i="2"/>
  <c r="AA237" i="2"/>
  <c r="AB236" i="2"/>
  <c r="AA236" i="2"/>
  <c r="AB235" i="2"/>
  <c r="AA235" i="2"/>
  <c r="AB234" i="2"/>
  <c r="AA234" i="2"/>
  <c r="AB233" i="2"/>
  <c r="AA233" i="2"/>
  <c r="AB232" i="2"/>
  <c r="AA232" i="2"/>
  <c r="AB231" i="2"/>
  <c r="AA231" i="2"/>
  <c r="AB230" i="2"/>
  <c r="AA230" i="2"/>
  <c r="AB229" i="2"/>
  <c r="AA229" i="2"/>
  <c r="AB228" i="2"/>
  <c r="AA228" i="2"/>
  <c r="AB227" i="2"/>
  <c r="AA227" i="2"/>
  <c r="AB226" i="2"/>
  <c r="AA226" i="2"/>
  <c r="AB225" i="2"/>
  <c r="AA225" i="2"/>
  <c r="AB224" i="2"/>
  <c r="AA224" i="2"/>
  <c r="AB223" i="2"/>
  <c r="AA223" i="2"/>
  <c r="AB222" i="2"/>
  <c r="AA222" i="2"/>
  <c r="AB221" i="2"/>
  <c r="AA221" i="2"/>
  <c r="AB220" i="2"/>
  <c r="AA220" i="2"/>
  <c r="AB219" i="2"/>
  <c r="AA219" i="2"/>
  <c r="AB218" i="2"/>
  <c r="AA218" i="2"/>
  <c r="AB217" i="2"/>
  <c r="AA217" i="2"/>
  <c r="AB216" i="2"/>
  <c r="AA216" i="2"/>
  <c r="AB215" i="2"/>
  <c r="AA215" i="2"/>
  <c r="AB214" i="2"/>
  <c r="AA214" i="2"/>
  <c r="AB213" i="2"/>
  <c r="AA213" i="2"/>
  <c r="AB212" i="2"/>
  <c r="AA212" i="2"/>
  <c r="AB211" i="2"/>
  <c r="AA211" i="2"/>
  <c r="AB210" i="2"/>
  <c r="AA210" i="2"/>
  <c r="AB209" i="2"/>
  <c r="AA209" i="2"/>
  <c r="AB208" i="2"/>
  <c r="AA208" i="2"/>
  <c r="AB207" i="2"/>
  <c r="AA207" i="2"/>
  <c r="AB206" i="2"/>
  <c r="AA206" i="2"/>
  <c r="AB205" i="2"/>
  <c r="AA205" i="2"/>
  <c r="AB204" i="2"/>
  <c r="AA204" i="2"/>
  <c r="AB203" i="2"/>
  <c r="AA203" i="2"/>
  <c r="AB202" i="2"/>
  <c r="AA202" i="2"/>
  <c r="AB201" i="2"/>
  <c r="AA201" i="2"/>
  <c r="AB200" i="2"/>
  <c r="AA200" i="2"/>
  <c r="AB199" i="2"/>
  <c r="AA199" i="2"/>
  <c r="AB198" i="2"/>
  <c r="AA198" i="2"/>
  <c r="AB197" i="2"/>
  <c r="AA197" i="2"/>
  <c r="AB196" i="2"/>
  <c r="AA196" i="2"/>
  <c r="AB195" i="2"/>
  <c r="AA195" i="2"/>
  <c r="AB194" i="2"/>
  <c r="AA194" i="2"/>
  <c r="AB193" i="2"/>
  <c r="AA193" i="2"/>
  <c r="AB192" i="2"/>
  <c r="AA192" i="2"/>
  <c r="AB191" i="2"/>
  <c r="AA191" i="2"/>
  <c r="AB190" i="2"/>
  <c r="AA190" i="2"/>
  <c r="AB189" i="2"/>
  <c r="AA189" i="2"/>
  <c r="AB188" i="2"/>
  <c r="AA188" i="2"/>
  <c r="AB187" i="2"/>
  <c r="AA187" i="2"/>
  <c r="AB186" i="2"/>
  <c r="AA186" i="2"/>
  <c r="AB185" i="2"/>
  <c r="AA185" i="2"/>
  <c r="AB184" i="2"/>
  <c r="AA184" i="2"/>
  <c r="AB183" i="2"/>
  <c r="AA183" i="2"/>
  <c r="AB182" i="2"/>
  <c r="AA182" i="2"/>
  <c r="AB181" i="2"/>
  <c r="AA181" i="2"/>
  <c r="AB180" i="2"/>
  <c r="AA180" i="2"/>
  <c r="AB179" i="2"/>
  <c r="AA179" i="2"/>
  <c r="AB178" i="2"/>
  <c r="AA178" i="2"/>
  <c r="AB177" i="2"/>
  <c r="AA177" i="2"/>
  <c r="AB176" i="2"/>
  <c r="AA176" i="2"/>
  <c r="AB175" i="2"/>
  <c r="AA175" i="2"/>
  <c r="AB174" i="2"/>
  <c r="AB311" i="2" s="1"/>
  <c r="AA174" i="2"/>
  <c r="AA311" i="2" s="1"/>
  <c r="AB173" i="2"/>
  <c r="AA173" i="2"/>
  <c r="AB172" i="2"/>
  <c r="AA172" i="2"/>
  <c r="AB171" i="2"/>
  <c r="AB309" i="2" s="1"/>
  <c r="AA171" i="2"/>
  <c r="AA309" i="2" s="1"/>
  <c r="AB170" i="2"/>
  <c r="AA170" i="2"/>
  <c r="AB169" i="2"/>
  <c r="AA169" i="2"/>
  <c r="AB168" i="2"/>
  <c r="AA168" i="2"/>
  <c r="AB167" i="2"/>
  <c r="AA167" i="2"/>
  <c r="AB166" i="2"/>
  <c r="AA166" i="2"/>
  <c r="AB165" i="2"/>
  <c r="AA165" i="2"/>
  <c r="AA303" i="2" s="1"/>
  <c r="AB162" i="2"/>
  <c r="AA162" i="2"/>
  <c r="AB161" i="2"/>
  <c r="AA161" i="2"/>
  <c r="AB160" i="2"/>
  <c r="AA160" i="2"/>
  <c r="AB159" i="2"/>
  <c r="AA159" i="2"/>
  <c r="AA158" i="2"/>
  <c r="AB157" i="2"/>
  <c r="AA157" i="2"/>
  <c r="AA156" i="2"/>
  <c r="AB155" i="2"/>
  <c r="AA155" i="2"/>
  <c r="AB154" i="2"/>
  <c r="AA154" i="2"/>
  <c r="AA153" i="2"/>
  <c r="AA152" i="2"/>
  <c r="X152" i="2"/>
  <c r="P152" i="2"/>
  <c r="AB151" i="2"/>
  <c r="AA151" i="2"/>
  <c r="AB150" i="2"/>
  <c r="AA150" i="2"/>
  <c r="AB149" i="2"/>
  <c r="AA149" i="2"/>
  <c r="AB148" i="2"/>
  <c r="AA148" i="2"/>
  <c r="AB147" i="2"/>
  <c r="AA147" i="2"/>
  <c r="AB146" i="2"/>
  <c r="AA146" i="2"/>
  <c r="AB145" i="2"/>
  <c r="AA145" i="2"/>
  <c r="AB144" i="2"/>
  <c r="AA144" i="2"/>
  <c r="AB143" i="2"/>
  <c r="AA143" i="2"/>
  <c r="AB142" i="2"/>
  <c r="AA142" i="2"/>
  <c r="AB141" i="2"/>
  <c r="AA141" i="2"/>
  <c r="AB140" i="2"/>
  <c r="AA140" i="2"/>
  <c r="AB139" i="2"/>
  <c r="AA139" i="2"/>
  <c r="AB138" i="2"/>
  <c r="AA138" i="2"/>
  <c r="AA137" i="2"/>
  <c r="Y137" i="2"/>
  <c r="Y152" i="2" s="1"/>
  <c r="X137" i="2"/>
  <c r="V137" i="2"/>
  <c r="V152" i="2" s="1"/>
  <c r="T137" i="2"/>
  <c r="T152" i="2" s="1"/>
  <c r="R137" i="2"/>
  <c r="R152" i="2" s="1"/>
  <c r="P137" i="2"/>
  <c r="N137" i="2"/>
  <c r="N152" i="2" s="1"/>
  <c r="AA136" i="2"/>
  <c r="Y136" i="2"/>
  <c r="X136" i="2"/>
  <c r="V136" i="2"/>
  <c r="T136" i="2"/>
  <c r="R136" i="2"/>
  <c r="P136" i="2"/>
  <c r="N136" i="2"/>
  <c r="AB136" i="2" s="1"/>
  <c r="AB135" i="2"/>
  <c r="AA135" i="2"/>
  <c r="AB134" i="2"/>
  <c r="AA134" i="2"/>
  <c r="AB133" i="2"/>
  <c r="AA133" i="2"/>
  <c r="AB132" i="2"/>
  <c r="AA132" i="2"/>
  <c r="AA131" i="2"/>
  <c r="Y131" i="2"/>
  <c r="X131" i="2"/>
  <c r="V131" i="2"/>
  <c r="T131" i="2"/>
  <c r="R131" i="2"/>
  <c r="P131" i="2"/>
  <c r="N131" i="2"/>
  <c r="AB131" i="2" s="1"/>
  <c r="AA130" i="2"/>
  <c r="Y130" i="2"/>
  <c r="X130" i="2"/>
  <c r="X122" i="2" s="1"/>
  <c r="V130" i="2"/>
  <c r="T130" i="2"/>
  <c r="R130" i="2"/>
  <c r="P130" i="2"/>
  <c r="P122" i="2" s="1"/>
  <c r="N130" i="2"/>
  <c r="AB130" i="2" s="1"/>
  <c r="AB129" i="2"/>
  <c r="AA129" i="2"/>
  <c r="AA128" i="2"/>
  <c r="Y128" i="2"/>
  <c r="X128" i="2"/>
  <c r="V128" i="2"/>
  <c r="V122" i="2" s="1"/>
  <c r="T128" i="2"/>
  <c r="R128" i="2"/>
  <c r="P128" i="2"/>
  <c r="N128" i="2"/>
  <c r="N122" i="2" s="1"/>
  <c r="AB122" i="2" s="1"/>
  <c r="AB127" i="2"/>
  <c r="AA127" i="2"/>
  <c r="AB126" i="2"/>
  <c r="AA126" i="2"/>
  <c r="AB125" i="2"/>
  <c r="AA125" i="2"/>
  <c r="AB124" i="2"/>
  <c r="AA124" i="2"/>
  <c r="AB123" i="2"/>
  <c r="AA123" i="2"/>
  <c r="AA122" i="2"/>
  <c r="Y122" i="2"/>
  <c r="T122" i="2"/>
  <c r="R122" i="2"/>
  <c r="AB121" i="2"/>
  <c r="AA121" i="2"/>
  <c r="AB120" i="2"/>
  <c r="AA120" i="2"/>
  <c r="AB119" i="2"/>
  <c r="AA119" i="2"/>
  <c r="AB118" i="2"/>
  <c r="AA118" i="2"/>
  <c r="AB117" i="2"/>
  <c r="AA117" i="2"/>
  <c r="AB116" i="2"/>
  <c r="AA116" i="2"/>
  <c r="AB115" i="2"/>
  <c r="AA115" i="2"/>
  <c r="AB114" i="2"/>
  <c r="AA114" i="2"/>
  <c r="AB113" i="2"/>
  <c r="AA113" i="2"/>
  <c r="AB112" i="2"/>
  <c r="AA112" i="2"/>
  <c r="AB111" i="2"/>
  <c r="AA111" i="2"/>
  <c r="AB110" i="2"/>
  <c r="AA110" i="2"/>
  <c r="AB109" i="2"/>
  <c r="AA109" i="2"/>
  <c r="AB108" i="2"/>
  <c r="AA108" i="2"/>
  <c r="AA107" i="2"/>
  <c r="Y107" i="2"/>
  <c r="Y158" i="2" s="1"/>
  <c r="Y163" i="2" s="1"/>
  <c r="X107" i="2"/>
  <c r="X158" i="2" s="1"/>
  <c r="X163" i="2" s="1"/>
  <c r="V107" i="2"/>
  <c r="V158" i="2" s="1"/>
  <c r="V163" i="2" s="1"/>
  <c r="T107" i="2"/>
  <c r="T158" i="2" s="1"/>
  <c r="T163" i="2" s="1"/>
  <c r="R107" i="2"/>
  <c r="R158" i="2" s="1"/>
  <c r="R163" i="2" s="1"/>
  <c r="P107" i="2"/>
  <c r="P158" i="2" s="1"/>
  <c r="P163" i="2" s="1"/>
  <c r="N107" i="2"/>
  <c r="N158" i="2" s="1"/>
  <c r="AB106" i="2"/>
  <c r="AA106" i="2"/>
  <c r="AB105" i="2"/>
  <c r="AA105" i="2"/>
  <c r="AB104" i="2"/>
  <c r="AA104" i="2"/>
  <c r="AB103" i="2"/>
  <c r="AA103" i="2"/>
  <c r="AB102" i="2"/>
  <c r="AA102" i="2"/>
  <c r="Y102" i="2"/>
  <c r="AA101" i="2"/>
  <c r="Y101" i="2"/>
  <c r="X101" i="2"/>
  <c r="V101" i="2"/>
  <c r="T101" i="2"/>
  <c r="R101" i="2"/>
  <c r="P101" i="2"/>
  <c r="N101" i="2"/>
  <c r="AB101" i="2" s="1"/>
  <c r="AB100" i="2"/>
  <c r="AA100" i="2"/>
  <c r="AB99" i="2"/>
  <c r="AA99" i="2"/>
  <c r="AB98" i="2"/>
  <c r="AA98" i="2"/>
  <c r="AB97" i="2"/>
  <c r="AA97" i="2"/>
  <c r="AB96" i="2"/>
  <c r="AA96" i="2"/>
  <c r="AA95" i="2"/>
  <c r="Y95" i="2"/>
  <c r="Y94" i="2" s="1"/>
  <c r="X95" i="2"/>
  <c r="V95" i="2"/>
  <c r="T95" i="2"/>
  <c r="T94" i="2" s="1"/>
  <c r="R95" i="2"/>
  <c r="R94" i="2" s="1"/>
  <c r="P95" i="2"/>
  <c r="N95" i="2"/>
  <c r="AB95" i="2" s="1"/>
  <c r="AA94" i="2"/>
  <c r="X94" i="2"/>
  <c r="V94" i="2"/>
  <c r="P94" i="2"/>
  <c r="N94" i="2"/>
  <c r="AB94" i="2" s="1"/>
  <c r="AA93" i="2"/>
  <c r="Y93" i="2"/>
  <c r="X93" i="2"/>
  <c r="V93" i="2"/>
  <c r="T93" i="2"/>
  <c r="R93" i="2"/>
  <c r="P93" i="2"/>
  <c r="N93" i="2"/>
  <c r="AB93" i="2" s="1"/>
  <c r="AB92" i="2"/>
  <c r="AA92" i="2"/>
  <c r="AB91" i="2"/>
  <c r="AA91" i="2"/>
  <c r="AB90" i="2"/>
  <c r="AA90" i="2"/>
  <c r="AB89" i="2"/>
  <c r="AA89" i="2"/>
  <c r="AA88" i="2"/>
  <c r="Y88" i="2"/>
  <c r="X88" i="2"/>
  <c r="V88" i="2"/>
  <c r="T88" i="2"/>
  <c r="R88" i="2"/>
  <c r="P88" i="2"/>
  <c r="N88" i="2"/>
  <c r="AB88" i="2" s="1"/>
  <c r="AA87" i="2"/>
  <c r="Y87" i="2"/>
  <c r="X87" i="2"/>
  <c r="V87" i="2"/>
  <c r="T87" i="2"/>
  <c r="T79" i="2" s="1"/>
  <c r="R87" i="2"/>
  <c r="P87" i="2"/>
  <c r="N87" i="2"/>
  <c r="AB87" i="2" s="1"/>
  <c r="AB86" i="2"/>
  <c r="AA86" i="2"/>
  <c r="AA85" i="2"/>
  <c r="Y85" i="2"/>
  <c r="Y79" i="2" s="1"/>
  <c r="X85" i="2"/>
  <c r="V85" i="2"/>
  <c r="T85" i="2"/>
  <c r="R85" i="2"/>
  <c r="R79" i="2" s="1"/>
  <c r="P85" i="2"/>
  <c r="N85" i="2"/>
  <c r="AB85" i="2" s="1"/>
  <c r="AB84" i="2"/>
  <c r="AA84" i="2"/>
  <c r="AB83" i="2"/>
  <c r="AA83" i="2"/>
  <c r="AB82" i="2"/>
  <c r="AA82" i="2"/>
  <c r="AB81" i="2"/>
  <c r="AA81" i="2"/>
  <c r="AB80" i="2"/>
  <c r="AA80" i="2"/>
  <c r="AA79" i="2"/>
  <c r="X79" i="2"/>
  <c r="V79" i="2"/>
  <c r="P79" i="2"/>
  <c r="N79" i="2"/>
  <c r="AB78" i="2"/>
  <c r="AA78" i="2"/>
  <c r="AB77" i="2"/>
  <c r="AA77" i="2"/>
  <c r="AA76" i="2"/>
  <c r="Y76" i="2"/>
  <c r="X76" i="2"/>
  <c r="V76" i="2"/>
  <c r="T76" i="2"/>
  <c r="R76" i="2"/>
  <c r="P76" i="2"/>
  <c r="N76" i="2"/>
  <c r="AB76" i="2" s="1"/>
  <c r="AB75" i="2"/>
  <c r="AA75" i="2"/>
  <c r="AB74" i="2"/>
  <c r="AA74" i="2"/>
  <c r="AB73" i="2"/>
  <c r="AA73" i="2"/>
  <c r="Y73" i="2"/>
  <c r="AA72" i="2"/>
  <c r="Y72" i="2"/>
  <c r="AB72" i="2" s="1"/>
  <c r="AA71" i="2"/>
  <c r="X71" i="2"/>
  <c r="V71" i="2"/>
  <c r="T71" i="2"/>
  <c r="R71" i="2"/>
  <c r="P71" i="2"/>
  <c r="N71" i="2"/>
  <c r="AA70" i="2"/>
  <c r="Y70" i="2"/>
  <c r="AB70" i="2" s="1"/>
  <c r="AA69" i="2"/>
  <c r="Y69" i="2"/>
  <c r="AB69" i="2" s="1"/>
  <c r="AA68" i="2"/>
  <c r="X68" i="2"/>
  <c r="V68" i="2"/>
  <c r="T68" i="2"/>
  <c r="R68" i="2"/>
  <c r="P68" i="2"/>
  <c r="N68" i="2"/>
  <c r="AB67" i="2"/>
  <c r="AA67" i="2"/>
  <c r="AB66" i="2"/>
  <c r="AA66" i="2"/>
  <c r="AB65" i="2"/>
  <c r="AA65" i="2"/>
  <c r="AB64" i="2"/>
  <c r="AA64" i="2"/>
  <c r="AB63" i="2"/>
  <c r="AA63" i="2"/>
  <c r="AB62" i="2"/>
  <c r="AA62" i="2"/>
  <c r="AB61" i="2"/>
  <c r="AA61" i="2"/>
  <c r="AA60" i="2"/>
  <c r="Y60" i="2"/>
  <c r="X60" i="2"/>
  <c r="V60" i="2"/>
  <c r="T60" i="2"/>
  <c r="R60" i="2"/>
  <c r="P60" i="2"/>
  <c r="N60" i="2"/>
  <c r="AB60" i="2" s="1"/>
  <c r="AB59" i="2"/>
  <c r="AA59" i="2"/>
  <c r="AB58" i="2"/>
  <c r="AA58" i="2"/>
  <c r="AB57" i="2"/>
  <c r="AA57" i="2"/>
  <c r="AB56" i="2"/>
  <c r="AA56" i="2"/>
  <c r="AB55" i="2"/>
  <c r="AA55" i="2"/>
  <c r="AA54" i="2"/>
  <c r="Y54" i="2"/>
  <c r="Y53" i="2" s="1"/>
  <c r="Y51" i="2" s="1"/>
  <c r="X54" i="2"/>
  <c r="V54" i="2"/>
  <c r="T54" i="2"/>
  <c r="R54" i="2"/>
  <c r="R53" i="2" s="1"/>
  <c r="R51" i="2" s="1"/>
  <c r="P54" i="2"/>
  <c r="N54" i="2"/>
  <c r="AB54" i="2" s="1"/>
  <c r="AA53" i="2"/>
  <c r="X53" i="2"/>
  <c r="V53" i="2"/>
  <c r="T53" i="2"/>
  <c r="T51" i="2" s="1"/>
  <c r="P53" i="2"/>
  <c r="N53" i="2"/>
  <c r="AB53" i="2" s="1"/>
  <c r="AB52" i="2"/>
  <c r="AA52" i="2"/>
  <c r="AA51" i="2"/>
  <c r="X51" i="2"/>
  <c r="V51" i="2"/>
  <c r="P51" i="2"/>
  <c r="N51" i="2"/>
  <c r="AB50" i="2"/>
  <c r="AA50" i="2"/>
  <c r="AB49" i="2"/>
  <c r="AA49" i="2"/>
  <c r="AB48" i="2"/>
  <c r="AA48" i="2"/>
  <c r="AB47" i="2"/>
  <c r="AA47" i="2"/>
  <c r="AB46" i="2"/>
  <c r="AA46" i="2"/>
  <c r="AB45" i="2"/>
  <c r="AA45" i="2"/>
  <c r="AB44" i="2"/>
  <c r="AA44" i="2"/>
  <c r="AB43" i="2"/>
  <c r="AA43" i="2"/>
  <c r="AB42" i="2"/>
  <c r="AA42" i="2"/>
  <c r="AB41" i="2"/>
  <c r="AA41" i="2"/>
  <c r="AB40" i="2"/>
  <c r="AA40" i="2"/>
  <c r="AB39" i="2"/>
  <c r="AA39" i="2"/>
  <c r="AB38" i="2"/>
  <c r="AA38" i="2"/>
  <c r="AB37" i="2"/>
  <c r="AA37" i="2"/>
  <c r="AA36" i="2"/>
  <c r="Y36" i="2"/>
  <c r="X36" i="2"/>
  <c r="V36" i="2"/>
  <c r="T36" i="2"/>
  <c r="R36" i="2"/>
  <c r="P36" i="2"/>
  <c r="N36" i="2"/>
  <c r="AB36" i="2" s="1"/>
  <c r="AB35" i="2"/>
  <c r="AA35" i="2"/>
  <c r="AB34" i="2"/>
  <c r="AA34" i="2"/>
  <c r="AB33" i="2"/>
  <c r="AA33" i="2"/>
  <c r="AB32" i="2"/>
  <c r="AA32" i="2"/>
  <c r="AB31" i="2"/>
  <c r="AA31" i="2"/>
  <c r="AB30" i="2"/>
  <c r="AA30" i="2"/>
  <c r="AB29" i="2"/>
  <c r="AA29" i="2"/>
  <c r="AB28" i="2"/>
  <c r="AA28" i="2"/>
  <c r="AB27" i="2"/>
  <c r="AA27" i="2"/>
  <c r="AB26" i="2"/>
  <c r="AA26" i="2"/>
  <c r="AB25" i="2"/>
  <c r="AA25" i="2"/>
  <c r="AB24" i="2"/>
  <c r="AA24" i="2"/>
  <c r="AB23" i="2"/>
  <c r="AA23" i="2"/>
  <c r="AB22" i="2"/>
  <c r="AA22" i="2"/>
  <c r="AA21" i="2"/>
  <c r="Y21" i="2"/>
  <c r="Y303" i="2" s="1"/>
  <c r="X21" i="2"/>
  <c r="X303" i="2" s="1"/>
  <c r="V21" i="2"/>
  <c r="V303" i="2" s="1"/>
  <c r="T21" i="2"/>
  <c r="T303" i="2" s="1"/>
  <c r="R21" i="2"/>
  <c r="R303" i="2" s="1"/>
  <c r="P21" i="2"/>
  <c r="P303" i="2" s="1"/>
  <c r="N21" i="2"/>
  <c r="N303" i="2" s="1"/>
  <c r="T153" i="2" l="1"/>
  <c r="T156" i="2"/>
  <c r="N163" i="2"/>
  <c r="AB158" i="2"/>
  <c r="AB152" i="2"/>
  <c r="N153" i="2"/>
  <c r="V153" i="2"/>
  <c r="V156" i="2" s="1"/>
  <c r="AB371" i="2"/>
  <c r="AB51" i="2"/>
  <c r="AB79" i="2"/>
  <c r="AB372" i="2"/>
  <c r="R153" i="2"/>
  <c r="R156" i="2" s="1"/>
  <c r="Y153" i="2"/>
  <c r="Y156" i="2" s="1"/>
  <c r="AB21" i="2"/>
  <c r="AB303" i="2" s="1"/>
  <c r="AB107" i="2"/>
  <c r="AB128" i="2"/>
  <c r="Y71" i="2"/>
  <c r="AB71" i="2" s="1"/>
  <c r="P153" i="2"/>
  <c r="P156" i="2" s="1"/>
  <c r="X153" i="2"/>
  <c r="X156" i="2" s="1"/>
  <c r="Y68" i="2"/>
  <c r="AB68" i="2" s="1"/>
  <c r="AB137" i="2"/>
  <c r="G371" i="2"/>
  <c r="AA371" i="2" s="1"/>
  <c r="AB153" i="2" l="1"/>
  <c r="N156" i="2"/>
  <c r="AB156" i="2" s="1"/>
</calcChain>
</file>

<file path=xl/sharedStrings.xml><?xml version="1.0" encoding="utf-8"?>
<sst xmlns="http://schemas.openxmlformats.org/spreadsheetml/2006/main" count="4935" uniqueCount="703">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</sst>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0" fontId="2" fillId="0" borderId="0" xfId="3" applyBorder="1"/>
    <xf numFmtId="49" fontId="2" fillId="0" borderId="0" xfId="0" applyNumberFormat="1" applyFont="1" applyFill="1" applyBorder="1" applyAlignment="1">
      <alignment horizontal="center" vertical="center"/>
    </xf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AE458"/>
  <sheetViews>
    <sheetView showGridLines="0" tabSelected="1" view="pageBreakPreview" zoomScale="55" zoomScaleNormal="55" zoomScaleSheetLayoutView="55" workbookViewId="0">
      <pane xSplit="3" ySplit="20" topLeftCell="N21" activePane="bottomRight" state="frozen"/>
      <selection activeCell="Y436" sqref="Y436"/>
      <selection pane="topRight" activeCell="Y436" sqref="Y436"/>
      <selection pane="bottomLeft" activeCell="Y436" sqref="Y436"/>
      <selection pane="bottomRight" activeCell="B21" sqref="B2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29" width="9.140625" style="5" customWidth="1"/>
    <col min="30" max="30" width="70.42578125" style="5" customWidth="1"/>
    <col min="31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3" t="s">
        <v>1</v>
      </c>
      <c r="U2" s="183"/>
      <c r="V2" s="183"/>
      <c r="W2" s="183"/>
      <c r="X2" s="183"/>
      <c r="Y2" s="183"/>
      <c r="Z2" s="183"/>
      <c r="AA2" s="183"/>
      <c r="AB2" s="183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3" t="s">
        <v>2</v>
      </c>
      <c r="U3" s="183"/>
      <c r="V3" s="183"/>
      <c r="W3" s="183"/>
      <c r="X3" s="183"/>
      <c r="Y3" s="183"/>
      <c r="Z3" s="183"/>
      <c r="AA3" s="183"/>
      <c r="AB3" s="183"/>
    </row>
    <row r="4" spans="1:28" ht="18.75" outlineLevel="1" x14ac:dyDescent="0.3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5"/>
      <c r="W4" s="184"/>
      <c r="X4" s="185"/>
      <c r="Y4" s="185"/>
      <c r="Z4" s="184"/>
      <c r="AA4" s="184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6" t="s">
        <v>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7"/>
      <c r="W6" s="186"/>
      <c r="X6" s="187"/>
      <c r="Y6" s="187"/>
      <c r="Z6" s="186"/>
      <c r="AA6" s="186"/>
    </row>
    <row r="7" spans="1:28" outlineLevel="1" x14ac:dyDescent="0.25">
      <c r="A7" s="188" t="s">
        <v>5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9"/>
      <c r="W7" s="188"/>
      <c r="X7" s="189"/>
      <c r="Y7" s="189"/>
      <c r="Z7" s="188"/>
      <c r="AA7" s="188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6"/>
      <c r="U8" s="176"/>
      <c r="V8" s="176"/>
      <c r="W8" s="176"/>
      <c r="X8" s="176"/>
      <c r="Y8" s="176"/>
      <c r="Z8" s="176"/>
      <c r="AA8" s="12"/>
    </row>
    <row r="9" spans="1:28" ht="18.75" outlineLevel="1" x14ac:dyDescent="0.25">
      <c r="A9" s="181" t="s">
        <v>700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2"/>
      <c r="W9" s="181"/>
      <c r="X9" s="182"/>
      <c r="Y9" s="182"/>
      <c r="Z9" s="181"/>
      <c r="AA9" s="181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0" t="s">
        <v>701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91" t="s">
        <v>702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</row>
    <row r="14" spans="1:28" outlineLevel="1" x14ac:dyDescent="0.25">
      <c r="A14" s="192" t="s">
        <v>6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3" t="s">
        <v>7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</row>
    <row r="17" spans="1:28" ht="31.5" customHeight="1" x14ac:dyDescent="0.25">
      <c r="A17" s="194" t="s">
        <v>8</v>
      </c>
      <c r="B17" s="196" t="s">
        <v>9</v>
      </c>
      <c r="C17" s="198" t="s">
        <v>10</v>
      </c>
      <c r="D17" s="15" t="s">
        <v>11</v>
      </c>
      <c r="E17" s="16" t="s">
        <v>12</v>
      </c>
      <c r="F17" s="16" t="s">
        <v>13</v>
      </c>
      <c r="G17" s="200" t="s">
        <v>14</v>
      </c>
      <c r="H17" s="200"/>
      <c r="I17" s="200" t="s">
        <v>15</v>
      </c>
      <c r="J17" s="200"/>
      <c r="K17" s="200" t="s">
        <v>16</v>
      </c>
      <c r="L17" s="200"/>
      <c r="M17" s="200" t="s">
        <v>17</v>
      </c>
      <c r="N17" s="200"/>
      <c r="O17" s="200" t="s">
        <v>18</v>
      </c>
      <c r="P17" s="200"/>
      <c r="Q17" s="200" t="s">
        <v>19</v>
      </c>
      <c r="R17" s="200"/>
      <c r="S17" s="200" t="s">
        <v>20</v>
      </c>
      <c r="T17" s="200"/>
      <c r="U17" s="200" t="s">
        <v>21</v>
      </c>
      <c r="V17" s="200"/>
      <c r="W17" s="200" t="s">
        <v>22</v>
      </c>
      <c r="X17" s="200"/>
      <c r="Y17" s="200" t="s">
        <v>23</v>
      </c>
      <c r="Z17" s="200"/>
      <c r="AA17" s="196" t="s">
        <v>24</v>
      </c>
      <c r="AB17" s="198"/>
    </row>
    <row r="18" spans="1:28" ht="47.25" customHeight="1" thickBot="1" x14ac:dyDescent="0.3">
      <c r="A18" s="195"/>
      <c r="B18" s="197"/>
      <c r="C18" s="199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26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28</v>
      </c>
      <c r="W18" s="19" t="s">
        <v>27</v>
      </c>
      <c r="X18" s="19" t="s">
        <v>28</v>
      </c>
      <c r="Y18" s="19" t="s">
        <v>29</v>
      </c>
      <c r="Z18" s="19" t="s">
        <v>28</v>
      </c>
      <c r="AA18" s="20" t="s">
        <v>27</v>
      </c>
      <c r="AB18" s="21" t="s">
        <v>28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201" t="s">
        <v>30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3"/>
    </row>
    <row r="21" spans="1:28" ht="31.5" x14ac:dyDescent="0.25">
      <c r="A21" s="28" t="s">
        <v>31</v>
      </c>
      <c r="B21" s="29" t="s">
        <v>32</v>
      </c>
      <c r="C21" s="30" t="s">
        <v>33</v>
      </c>
      <c r="D21" s="31">
        <v>6699.2616628542637</v>
      </c>
      <c r="E21" s="32">
        <v>5014.4409999999998</v>
      </c>
      <c r="F21" s="33">
        <v>2572.0742274172126</v>
      </c>
      <c r="G21" s="34">
        <v>3054.6111994134244</v>
      </c>
      <c r="H21" s="35">
        <v>3054.6111994134244</v>
      </c>
      <c r="I21" s="35">
        <v>3723.8956070719746</v>
      </c>
      <c r="J21" s="35">
        <v>3723.8956070719746</v>
      </c>
      <c r="K21" s="35">
        <v>3690.6858820568586</v>
      </c>
      <c r="L21" s="35">
        <v>3690.6858820568586</v>
      </c>
      <c r="M21" s="35">
        <v>5699.1082100592375</v>
      </c>
      <c r="N21" s="35">
        <f>N27+N29+N30+N35</f>
        <v>5569.8966146674265</v>
      </c>
      <c r="O21" s="35">
        <v>6048.5071967202002</v>
      </c>
      <c r="P21" s="35">
        <f>P27+P29+P30+P35</f>
        <v>5539.2195311067508</v>
      </c>
      <c r="Q21" s="35">
        <v>6200.1367023804287</v>
      </c>
      <c r="R21" s="35">
        <f>R27+R29+R30+R35</f>
        <v>6022.4083627688369</v>
      </c>
      <c r="S21" s="35">
        <v>6371.0810143328481</v>
      </c>
      <c r="T21" s="35">
        <f>T27+T29+T30+T35</f>
        <v>6261.140942168232</v>
      </c>
      <c r="U21" s="35">
        <v>6544.156177435545</v>
      </c>
      <c r="V21" s="35">
        <f>V27+V29+V30+V35</f>
        <v>6510.9128017235407</v>
      </c>
      <c r="W21" s="35">
        <v>6773.0121026213274</v>
      </c>
      <c r="X21" s="35">
        <f>X27+X29+X30+X35</f>
        <v>6771.0011947348594</v>
      </c>
      <c r="Y21" s="35">
        <f>Y27+Y29+Y30+Y35</f>
        <v>7047.291391267685</v>
      </c>
      <c r="Z21" s="35" t="s">
        <v>34</v>
      </c>
      <c r="AA21" s="35">
        <f>IFERROR(G21+I21+K21+M21+O21+Q21+S21+U21+W21,"-")</f>
        <v>48105.194092091842</v>
      </c>
      <c r="AB21" s="36">
        <f>IFERROR(H21+J21+L21+N21+P21+R21+T21+V21+X21+Y21,"-")</f>
        <v>54191.063526979589</v>
      </c>
    </row>
    <row r="22" spans="1:28" x14ac:dyDescent="0.25">
      <c r="A22" s="37" t="s">
        <v>35</v>
      </c>
      <c r="B22" s="38" t="s">
        <v>36</v>
      </c>
      <c r="C22" s="39" t="s">
        <v>33</v>
      </c>
      <c r="D22" s="40" t="s">
        <v>34</v>
      </c>
      <c r="E22" s="41" t="s">
        <v>34</v>
      </c>
      <c r="F22" s="42" t="s">
        <v>34</v>
      </c>
      <c r="G22" s="43" t="s">
        <v>34</v>
      </c>
      <c r="H22" s="44" t="s">
        <v>34</v>
      </c>
      <c r="I22" s="44" t="s">
        <v>34</v>
      </c>
      <c r="J22" s="44" t="s">
        <v>34</v>
      </c>
      <c r="K22" s="44" t="s">
        <v>34</v>
      </c>
      <c r="L22" s="44" t="s">
        <v>34</v>
      </c>
      <c r="M22" s="44" t="s">
        <v>34</v>
      </c>
      <c r="N22" s="44" t="s">
        <v>34</v>
      </c>
      <c r="O22" s="44" t="s">
        <v>34</v>
      </c>
      <c r="P22" s="44" t="s">
        <v>34</v>
      </c>
      <c r="Q22" s="44" t="s">
        <v>34</v>
      </c>
      <c r="R22" s="44" t="s">
        <v>34</v>
      </c>
      <c r="S22" s="44" t="s">
        <v>34</v>
      </c>
      <c r="T22" s="44" t="s">
        <v>34</v>
      </c>
      <c r="U22" s="44" t="s">
        <v>34</v>
      </c>
      <c r="V22" s="44" t="s">
        <v>34</v>
      </c>
      <c r="W22" s="44" t="s">
        <v>34</v>
      </c>
      <c r="X22" s="44" t="s">
        <v>34</v>
      </c>
      <c r="Y22" s="44" t="s">
        <v>34</v>
      </c>
      <c r="Z22" s="44" t="s">
        <v>34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37</v>
      </c>
      <c r="B23" s="46" t="s">
        <v>38</v>
      </c>
      <c r="C23" s="39" t="s">
        <v>33</v>
      </c>
      <c r="D23" s="40" t="s">
        <v>34</v>
      </c>
      <c r="E23" s="41" t="s">
        <v>34</v>
      </c>
      <c r="F23" s="42" t="s">
        <v>34</v>
      </c>
      <c r="G23" s="43" t="s">
        <v>34</v>
      </c>
      <c r="H23" s="44" t="s">
        <v>34</v>
      </c>
      <c r="I23" s="44" t="s">
        <v>34</v>
      </c>
      <c r="J23" s="44" t="s">
        <v>34</v>
      </c>
      <c r="K23" s="44" t="s">
        <v>34</v>
      </c>
      <c r="L23" s="44" t="s">
        <v>34</v>
      </c>
      <c r="M23" s="44" t="s">
        <v>34</v>
      </c>
      <c r="N23" s="44" t="s">
        <v>34</v>
      </c>
      <c r="O23" s="44" t="s">
        <v>34</v>
      </c>
      <c r="P23" s="44" t="s">
        <v>34</v>
      </c>
      <c r="Q23" s="44" t="s">
        <v>34</v>
      </c>
      <c r="R23" s="44" t="s">
        <v>34</v>
      </c>
      <c r="S23" s="44" t="s">
        <v>34</v>
      </c>
      <c r="T23" s="44" t="s">
        <v>34</v>
      </c>
      <c r="U23" s="44" t="s">
        <v>34</v>
      </c>
      <c r="V23" s="44" t="s">
        <v>34</v>
      </c>
      <c r="W23" s="44" t="s">
        <v>34</v>
      </c>
      <c r="X23" s="44" t="s">
        <v>34</v>
      </c>
      <c r="Y23" s="44" t="s">
        <v>34</v>
      </c>
      <c r="Z23" s="44" t="s">
        <v>34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39</v>
      </c>
      <c r="B24" s="46" t="s">
        <v>40</v>
      </c>
      <c r="C24" s="39" t="s">
        <v>33</v>
      </c>
      <c r="D24" s="40" t="s">
        <v>34</v>
      </c>
      <c r="E24" s="41" t="s">
        <v>34</v>
      </c>
      <c r="F24" s="42" t="s">
        <v>34</v>
      </c>
      <c r="G24" s="43" t="s">
        <v>34</v>
      </c>
      <c r="H24" s="44" t="s">
        <v>34</v>
      </c>
      <c r="I24" s="44" t="s">
        <v>34</v>
      </c>
      <c r="J24" s="44" t="s">
        <v>34</v>
      </c>
      <c r="K24" s="44" t="s">
        <v>34</v>
      </c>
      <c r="L24" s="44" t="s">
        <v>34</v>
      </c>
      <c r="M24" s="44" t="s">
        <v>34</v>
      </c>
      <c r="N24" s="44" t="s">
        <v>34</v>
      </c>
      <c r="O24" s="44" t="s">
        <v>34</v>
      </c>
      <c r="P24" s="44" t="s">
        <v>34</v>
      </c>
      <c r="Q24" s="44" t="s">
        <v>34</v>
      </c>
      <c r="R24" s="44" t="s">
        <v>34</v>
      </c>
      <c r="S24" s="44" t="s">
        <v>34</v>
      </c>
      <c r="T24" s="44" t="s">
        <v>34</v>
      </c>
      <c r="U24" s="44" t="s">
        <v>34</v>
      </c>
      <c r="V24" s="44" t="s">
        <v>34</v>
      </c>
      <c r="W24" s="44" t="s">
        <v>34</v>
      </c>
      <c r="X24" s="44" t="s">
        <v>34</v>
      </c>
      <c r="Y24" s="44" t="s">
        <v>34</v>
      </c>
      <c r="Z24" s="44" t="s">
        <v>34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41</v>
      </c>
      <c r="B25" s="46" t="s">
        <v>42</v>
      </c>
      <c r="C25" s="39" t="s">
        <v>33</v>
      </c>
      <c r="D25" s="40" t="s">
        <v>34</v>
      </c>
      <c r="E25" s="41" t="s">
        <v>34</v>
      </c>
      <c r="F25" s="42" t="s">
        <v>34</v>
      </c>
      <c r="G25" s="43" t="s">
        <v>34</v>
      </c>
      <c r="H25" s="44" t="s">
        <v>34</v>
      </c>
      <c r="I25" s="44" t="s">
        <v>34</v>
      </c>
      <c r="J25" s="44" t="s">
        <v>34</v>
      </c>
      <c r="K25" s="44" t="s">
        <v>34</v>
      </c>
      <c r="L25" s="44" t="s">
        <v>34</v>
      </c>
      <c r="M25" s="44" t="s">
        <v>34</v>
      </c>
      <c r="N25" s="44" t="s">
        <v>34</v>
      </c>
      <c r="O25" s="44" t="s">
        <v>34</v>
      </c>
      <c r="P25" s="44" t="s">
        <v>34</v>
      </c>
      <c r="Q25" s="44" t="s">
        <v>34</v>
      </c>
      <c r="R25" s="44" t="s">
        <v>34</v>
      </c>
      <c r="S25" s="44" t="s">
        <v>34</v>
      </c>
      <c r="T25" s="44" t="s">
        <v>34</v>
      </c>
      <c r="U25" s="44" t="s">
        <v>34</v>
      </c>
      <c r="V25" s="44" t="s">
        <v>34</v>
      </c>
      <c r="W25" s="44" t="s">
        <v>34</v>
      </c>
      <c r="X25" s="44" t="s">
        <v>34</v>
      </c>
      <c r="Y25" s="44" t="s">
        <v>34</v>
      </c>
      <c r="Z25" s="44" t="s">
        <v>34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43</v>
      </c>
      <c r="B26" s="38" t="s">
        <v>44</v>
      </c>
      <c r="C26" s="39" t="s">
        <v>33</v>
      </c>
      <c r="D26" s="40" t="s">
        <v>34</v>
      </c>
      <c r="E26" s="41" t="s">
        <v>34</v>
      </c>
      <c r="F26" s="42" t="s">
        <v>34</v>
      </c>
      <c r="G26" s="43" t="s">
        <v>34</v>
      </c>
      <c r="H26" s="44" t="s">
        <v>34</v>
      </c>
      <c r="I26" s="44" t="s">
        <v>34</v>
      </c>
      <c r="J26" s="44" t="s">
        <v>34</v>
      </c>
      <c r="K26" s="44" t="s">
        <v>34</v>
      </c>
      <c r="L26" s="44" t="s">
        <v>34</v>
      </c>
      <c r="M26" s="44" t="s">
        <v>34</v>
      </c>
      <c r="N26" s="44" t="s">
        <v>34</v>
      </c>
      <c r="O26" s="44" t="s">
        <v>34</v>
      </c>
      <c r="P26" s="44" t="s">
        <v>34</v>
      </c>
      <c r="Q26" s="44" t="s">
        <v>34</v>
      </c>
      <c r="R26" s="44" t="s">
        <v>34</v>
      </c>
      <c r="S26" s="44" t="s">
        <v>34</v>
      </c>
      <c r="T26" s="44" t="s">
        <v>34</v>
      </c>
      <c r="U26" s="44" t="s">
        <v>34</v>
      </c>
      <c r="V26" s="44" t="s">
        <v>34</v>
      </c>
      <c r="W26" s="44" t="s">
        <v>34</v>
      </c>
      <c r="X26" s="44" t="s">
        <v>34</v>
      </c>
      <c r="Y26" s="44" t="s">
        <v>34</v>
      </c>
      <c r="Z26" s="44" t="s">
        <v>34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45</v>
      </c>
      <c r="B27" s="38" t="s">
        <v>46</v>
      </c>
      <c r="C27" s="39" t="s">
        <v>33</v>
      </c>
      <c r="D27" s="40">
        <v>1302.925</v>
      </c>
      <c r="E27" s="41">
        <v>1920.0039999999999</v>
      </c>
      <c r="F27" s="42">
        <v>2534.297</v>
      </c>
      <c r="G27" s="43">
        <v>3035.5569500000001</v>
      </c>
      <c r="H27" s="44">
        <v>3035.5569500000001</v>
      </c>
      <c r="I27" s="44">
        <v>3687.5265399999998</v>
      </c>
      <c r="J27" s="44">
        <v>3687.5265399999998</v>
      </c>
      <c r="K27" s="44">
        <v>3646.3359999999998</v>
      </c>
      <c r="L27" s="44">
        <v>3646.3359999999998</v>
      </c>
      <c r="M27" s="44">
        <v>5647.1494135869207</v>
      </c>
      <c r="N27" s="44">
        <v>5501.1296830527099</v>
      </c>
      <c r="O27" s="44">
        <v>6011.818157449532</v>
      </c>
      <c r="P27" s="44">
        <v>5414.589301106751</v>
      </c>
      <c r="Q27" s="44">
        <v>6164.192104485961</v>
      </c>
      <c r="R27" s="44">
        <v>5940.7967417768368</v>
      </c>
      <c r="S27" s="44">
        <v>6334.2373069419391</v>
      </c>
      <c r="T27" s="44">
        <v>6177.1392711822318</v>
      </c>
      <c r="U27" s="44">
        <v>6506.2479725423309</v>
      </c>
      <c r="V27" s="44">
        <v>6416.7864180897004</v>
      </c>
      <c r="W27" s="44">
        <v>6733.9666515813169</v>
      </c>
      <c r="X27" s="44">
        <v>6666.9581118196666</v>
      </c>
      <c r="Y27" s="44">
        <v>6940.127015865035</v>
      </c>
      <c r="Z27" s="44" t="s">
        <v>34</v>
      </c>
      <c r="AA27" s="44">
        <f t="shared" si="0"/>
        <v>47767.031096588005</v>
      </c>
      <c r="AB27" s="45">
        <f t="shared" si="1"/>
        <v>53426.946032892934</v>
      </c>
    </row>
    <row r="28" spans="1:28" x14ac:dyDescent="0.25">
      <c r="A28" s="37" t="s">
        <v>47</v>
      </c>
      <c r="B28" s="38" t="s">
        <v>48</v>
      </c>
      <c r="C28" s="39" t="s">
        <v>33</v>
      </c>
      <c r="D28" s="40" t="s">
        <v>34</v>
      </c>
      <c r="E28" s="41" t="s">
        <v>34</v>
      </c>
      <c r="F28" s="42" t="s">
        <v>34</v>
      </c>
      <c r="G28" s="43" t="s">
        <v>34</v>
      </c>
      <c r="H28" s="44" t="s">
        <v>34</v>
      </c>
      <c r="I28" s="44" t="s">
        <v>34</v>
      </c>
      <c r="J28" s="44" t="s">
        <v>34</v>
      </c>
      <c r="K28" s="44">
        <v>0</v>
      </c>
      <c r="L28" s="44">
        <v>0</v>
      </c>
      <c r="M28" s="44" t="s">
        <v>34</v>
      </c>
      <c r="N28" s="44" t="s">
        <v>34</v>
      </c>
      <c r="O28" s="44" t="s">
        <v>34</v>
      </c>
      <c r="P28" s="44" t="s">
        <v>34</v>
      </c>
      <c r="Q28" s="44" t="s">
        <v>34</v>
      </c>
      <c r="R28" s="44" t="s">
        <v>34</v>
      </c>
      <c r="S28" s="44" t="s">
        <v>34</v>
      </c>
      <c r="T28" s="44" t="s">
        <v>34</v>
      </c>
      <c r="U28" s="44" t="s">
        <v>34</v>
      </c>
      <c r="V28" s="44" t="s">
        <v>34</v>
      </c>
      <c r="W28" s="44" t="s">
        <v>34</v>
      </c>
      <c r="X28" s="44" t="s">
        <v>34</v>
      </c>
      <c r="Y28" s="44" t="s">
        <v>34</v>
      </c>
      <c r="Z28" s="44" t="s">
        <v>34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49</v>
      </c>
      <c r="B29" s="38" t="s">
        <v>50</v>
      </c>
      <c r="C29" s="39" t="s">
        <v>33</v>
      </c>
      <c r="D29" s="40">
        <v>9.9290000000000003</v>
      </c>
      <c r="E29" s="41">
        <v>26.154</v>
      </c>
      <c r="F29" s="42">
        <v>27.08</v>
      </c>
      <c r="G29" s="43">
        <v>7.4121000000000006</v>
      </c>
      <c r="H29" s="44">
        <v>7.4121000000000006</v>
      </c>
      <c r="I29" s="44">
        <v>17.552910000000001</v>
      </c>
      <c r="J29" s="44">
        <v>17.552910000000001</v>
      </c>
      <c r="K29" s="44">
        <v>11.539</v>
      </c>
      <c r="L29" s="44">
        <v>11.539</v>
      </c>
      <c r="M29" s="44">
        <v>25.927766472316403</v>
      </c>
      <c r="N29" s="44">
        <v>41.235996509999971</v>
      </c>
      <c r="O29" s="44">
        <v>9.7729542506686009</v>
      </c>
      <c r="P29" s="44">
        <v>15.85636</v>
      </c>
      <c r="Q29" s="44">
        <v>7.9518694736677897</v>
      </c>
      <c r="R29" s="44">
        <v>38.228374939999981</v>
      </c>
      <c r="S29" s="44">
        <v>7.7312698332771497</v>
      </c>
      <c r="T29" s="44">
        <v>32.346807550000001</v>
      </c>
      <c r="U29" s="44">
        <v>7.63126983327715</v>
      </c>
      <c r="V29" s="44">
        <v>32.840312609999998</v>
      </c>
      <c r="W29" s="44">
        <v>7.8602079282754591</v>
      </c>
      <c r="X29" s="44">
        <v>33.200275999999995</v>
      </c>
      <c r="Y29" s="44">
        <v>34.19628428</v>
      </c>
      <c r="Z29" s="44" t="s">
        <v>34</v>
      </c>
      <c r="AA29" s="44">
        <f t="shared" si="0"/>
        <v>103.37934779148254</v>
      </c>
      <c r="AB29" s="45">
        <f t="shared" si="1"/>
        <v>264.40842188999994</v>
      </c>
    </row>
    <row r="30" spans="1:28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34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53</v>
      </c>
      <c r="B31" s="38" t="s">
        <v>54</v>
      </c>
      <c r="C31" s="39" t="s">
        <v>33</v>
      </c>
      <c r="D31" s="40" t="s">
        <v>34</v>
      </c>
      <c r="E31" s="41" t="s">
        <v>34</v>
      </c>
      <c r="F31" s="42" t="s">
        <v>34</v>
      </c>
      <c r="G31" s="43" t="s">
        <v>34</v>
      </c>
      <c r="H31" s="44" t="s">
        <v>34</v>
      </c>
      <c r="I31" s="44" t="s">
        <v>34</v>
      </c>
      <c r="J31" s="44" t="s">
        <v>34</v>
      </c>
      <c r="K31" s="44">
        <v>0</v>
      </c>
      <c r="L31" s="44">
        <v>0</v>
      </c>
      <c r="M31" s="44" t="s">
        <v>34</v>
      </c>
      <c r="N31" s="44" t="s">
        <v>34</v>
      </c>
      <c r="O31" s="44" t="s">
        <v>34</v>
      </c>
      <c r="P31" s="44" t="s">
        <v>34</v>
      </c>
      <c r="Q31" s="44" t="s">
        <v>34</v>
      </c>
      <c r="R31" s="44" t="s">
        <v>34</v>
      </c>
      <c r="S31" s="44" t="s">
        <v>34</v>
      </c>
      <c r="T31" s="44" t="s">
        <v>34</v>
      </c>
      <c r="U31" s="44" t="s">
        <v>34</v>
      </c>
      <c r="V31" s="44" t="s">
        <v>34</v>
      </c>
      <c r="W31" s="44" t="s">
        <v>34</v>
      </c>
      <c r="X31" s="44" t="s">
        <v>34</v>
      </c>
      <c r="Y31" s="44" t="s">
        <v>34</v>
      </c>
      <c r="Z31" s="44" t="s">
        <v>34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55</v>
      </c>
      <c r="B32" s="46" t="s">
        <v>56</v>
      </c>
      <c r="C32" s="39" t="s">
        <v>33</v>
      </c>
      <c r="D32" s="40" t="s">
        <v>34</v>
      </c>
      <c r="E32" s="41" t="s">
        <v>34</v>
      </c>
      <c r="F32" s="42" t="s">
        <v>34</v>
      </c>
      <c r="G32" s="43" t="s">
        <v>34</v>
      </c>
      <c r="H32" s="44" t="s">
        <v>34</v>
      </c>
      <c r="I32" s="44" t="s">
        <v>34</v>
      </c>
      <c r="J32" s="44" t="s">
        <v>34</v>
      </c>
      <c r="K32" s="44" t="s">
        <v>34</v>
      </c>
      <c r="L32" s="44" t="s">
        <v>34</v>
      </c>
      <c r="M32" s="44" t="s">
        <v>34</v>
      </c>
      <c r="N32" s="44" t="s">
        <v>34</v>
      </c>
      <c r="O32" s="44" t="s">
        <v>34</v>
      </c>
      <c r="P32" s="44" t="s">
        <v>34</v>
      </c>
      <c r="Q32" s="44" t="s">
        <v>34</v>
      </c>
      <c r="R32" s="44" t="s">
        <v>34</v>
      </c>
      <c r="S32" s="44" t="s">
        <v>34</v>
      </c>
      <c r="T32" s="44" t="s">
        <v>34</v>
      </c>
      <c r="U32" s="44" t="s">
        <v>34</v>
      </c>
      <c r="V32" s="44" t="s">
        <v>34</v>
      </c>
      <c r="W32" s="44" t="s">
        <v>34</v>
      </c>
      <c r="X32" s="44" t="s">
        <v>34</v>
      </c>
      <c r="Y32" s="44" t="s">
        <v>34</v>
      </c>
      <c r="Z32" s="44" t="s">
        <v>34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57</v>
      </c>
      <c r="B33" s="47" t="s">
        <v>58</v>
      </c>
      <c r="C33" s="39" t="s">
        <v>33</v>
      </c>
      <c r="D33" s="40" t="s">
        <v>34</v>
      </c>
      <c r="E33" s="41" t="s">
        <v>34</v>
      </c>
      <c r="F33" s="42" t="s">
        <v>34</v>
      </c>
      <c r="G33" s="43" t="s">
        <v>34</v>
      </c>
      <c r="H33" s="44" t="s">
        <v>34</v>
      </c>
      <c r="I33" s="44" t="s">
        <v>34</v>
      </c>
      <c r="J33" s="44" t="s">
        <v>34</v>
      </c>
      <c r="K33" s="44" t="s">
        <v>34</v>
      </c>
      <c r="L33" s="44" t="s">
        <v>34</v>
      </c>
      <c r="M33" s="44" t="s">
        <v>34</v>
      </c>
      <c r="N33" s="44" t="s">
        <v>34</v>
      </c>
      <c r="O33" s="44" t="s">
        <v>34</v>
      </c>
      <c r="P33" s="44" t="s">
        <v>34</v>
      </c>
      <c r="Q33" s="44" t="s">
        <v>34</v>
      </c>
      <c r="R33" s="44" t="s">
        <v>34</v>
      </c>
      <c r="S33" s="44" t="s">
        <v>34</v>
      </c>
      <c r="T33" s="44" t="s">
        <v>34</v>
      </c>
      <c r="U33" s="44" t="s">
        <v>34</v>
      </c>
      <c r="V33" s="44" t="s">
        <v>34</v>
      </c>
      <c r="W33" s="44" t="s">
        <v>34</v>
      </c>
      <c r="X33" s="44" t="s">
        <v>34</v>
      </c>
      <c r="Y33" s="44" t="s">
        <v>34</v>
      </c>
      <c r="Z33" s="44" t="s">
        <v>34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59</v>
      </c>
      <c r="B34" s="47" t="s">
        <v>60</v>
      </c>
      <c r="C34" s="39" t="s">
        <v>33</v>
      </c>
      <c r="D34" s="40" t="s">
        <v>34</v>
      </c>
      <c r="E34" s="41" t="s">
        <v>34</v>
      </c>
      <c r="F34" s="42" t="s">
        <v>34</v>
      </c>
      <c r="G34" s="43" t="s">
        <v>34</v>
      </c>
      <c r="H34" s="44" t="s">
        <v>34</v>
      </c>
      <c r="I34" s="44" t="s">
        <v>34</v>
      </c>
      <c r="J34" s="44" t="s">
        <v>34</v>
      </c>
      <c r="K34" s="44" t="s">
        <v>34</v>
      </c>
      <c r="L34" s="44" t="s">
        <v>34</v>
      </c>
      <c r="M34" s="44" t="s">
        <v>34</v>
      </c>
      <c r="N34" s="44" t="s">
        <v>34</v>
      </c>
      <c r="O34" s="44" t="s">
        <v>34</v>
      </c>
      <c r="P34" s="44" t="s">
        <v>34</v>
      </c>
      <c r="Q34" s="44" t="s">
        <v>34</v>
      </c>
      <c r="R34" s="44" t="s">
        <v>34</v>
      </c>
      <c r="S34" s="44" t="s">
        <v>34</v>
      </c>
      <c r="T34" s="44" t="s">
        <v>34</v>
      </c>
      <c r="U34" s="44" t="s">
        <v>34</v>
      </c>
      <c r="V34" s="44" t="s">
        <v>34</v>
      </c>
      <c r="W34" s="44" t="s">
        <v>34</v>
      </c>
      <c r="X34" s="44" t="s">
        <v>34</v>
      </c>
      <c r="Y34" s="44" t="s">
        <v>34</v>
      </c>
      <c r="Z34" s="44" t="s">
        <v>34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61</v>
      </c>
      <c r="B35" s="38" t="s">
        <v>62</v>
      </c>
      <c r="C35" s="39" t="s">
        <v>33</v>
      </c>
      <c r="D35" s="40">
        <v>5386.4076628542634</v>
      </c>
      <c r="E35" s="41">
        <v>3068.2829999999999</v>
      </c>
      <c r="F35" s="42">
        <v>10.697227417212616</v>
      </c>
      <c r="G35" s="43">
        <v>11.642149413424294</v>
      </c>
      <c r="H35" s="44">
        <v>11.642149413424294</v>
      </c>
      <c r="I35" s="44">
        <v>18.816157071974981</v>
      </c>
      <c r="J35" s="44">
        <v>18.816157071974981</v>
      </c>
      <c r="K35" s="44">
        <v>32.810882056858432</v>
      </c>
      <c r="L35" s="44">
        <v>32.810882056858432</v>
      </c>
      <c r="M35" s="44">
        <v>26.031029999999998</v>
      </c>
      <c r="N35" s="44">
        <v>27.530935104715947</v>
      </c>
      <c r="O35" s="44">
        <v>26.916085019999997</v>
      </c>
      <c r="P35" s="44">
        <v>108.77387000000012</v>
      </c>
      <c r="Q35" s="44">
        <v>27.992728420799999</v>
      </c>
      <c r="R35" s="44">
        <v>43.383246052000004</v>
      </c>
      <c r="S35" s="44">
        <v>29.112437557632003</v>
      </c>
      <c r="T35" s="44">
        <v>51.654863435999999</v>
      </c>
      <c r="U35" s="44">
        <v>30.276935059937276</v>
      </c>
      <c r="V35" s="44">
        <v>61.286071023840002</v>
      </c>
      <c r="W35" s="44">
        <v>31.185243111735399</v>
      </c>
      <c r="X35" s="44">
        <v>70.842806915193592</v>
      </c>
      <c r="Y35" s="44">
        <v>72.968091122649412</v>
      </c>
      <c r="Z35" s="44" t="s">
        <v>34</v>
      </c>
      <c r="AA35" s="44">
        <f t="shared" si="0"/>
        <v>234.78364771236238</v>
      </c>
      <c r="AB35" s="45">
        <f t="shared" si="1"/>
        <v>499.70907219665679</v>
      </c>
    </row>
    <row r="36" spans="1:28" ht="31.5" x14ac:dyDescent="0.25">
      <c r="A36" s="37" t="s">
        <v>63</v>
      </c>
      <c r="B36" s="48" t="s">
        <v>64</v>
      </c>
      <c r="C36" s="39" t="s">
        <v>33</v>
      </c>
      <c r="D36" s="40">
        <v>6721.5793193099998</v>
      </c>
      <c r="E36" s="41">
        <v>5025.9590079750351</v>
      </c>
      <c r="F36" s="41">
        <v>2950.3539999999998</v>
      </c>
      <c r="G36" s="44">
        <v>2970.7652107123345</v>
      </c>
      <c r="H36" s="44">
        <v>2970.7652107123345</v>
      </c>
      <c r="I36" s="44">
        <v>3276.1973686600004</v>
      </c>
      <c r="J36" s="44">
        <v>3276.1973686600004</v>
      </c>
      <c r="K36" s="44">
        <v>3540.3392226526475</v>
      </c>
      <c r="L36" s="44">
        <v>3540.3392226526475</v>
      </c>
      <c r="M36" s="44">
        <v>5308.7549168232681</v>
      </c>
      <c r="N36" s="44">
        <f>N42+N44+N45+N50</f>
        <v>5218.919571557999</v>
      </c>
      <c r="O36" s="44">
        <v>5443.4350265752682</v>
      </c>
      <c r="P36" s="44">
        <f>P42+P44+P45+P50</f>
        <v>5292.3567024825716</v>
      </c>
      <c r="Q36" s="44">
        <v>5559.6410229114244</v>
      </c>
      <c r="R36" s="44">
        <f>R42+R44+R45+R50</f>
        <v>5541.8534440205594</v>
      </c>
      <c r="S36" s="44">
        <v>5669.4604721502237</v>
      </c>
      <c r="T36" s="44">
        <f>T42+T44+T45+T50</f>
        <v>5679.6741136936953</v>
      </c>
      <c r="U36" s="44">
        <v>5810.0415862000464</v>
      </c>
      <c r="V36" s="44">
        <f>V42+V44+V45+V50</f>
        <v>5803.609112799325</v>
      </c>
      <c r="W36" s="44">
        <v>5949.3272645396537</v>
      </c>
      <c r="X36" s="44">
        <f>X42+X44+X45+X50</f>
        <v>5957.4686734744664</v>
      </c>
      <c r="Y36" s="44">
        <f>Y42+Y44+Y45+Y50</f>
        <v>6149.5619788417443</v>
      </c>
      <c r="Z36" s="44" t="s">
        <v>34</v>
      </c>
      <c r="AA36" s="44">
        <f t="shared" si="0"/>
        <v>43527.962091224865</v>
      </c>
      <c r="AB36" s="45">
        <f t="shared" si="1"/>
        <v>49430.745398895349</v>
      </c>
    </row>
    <row r="37" spans="1:28" x14ac:dyDescent="0.25">
      <c r="A37" s="37" t="s">
        <v>65</v>
      </c>
      <c r="B37" s="38" t="s">
        <v>36</v>
      </c>
      <c r="C37" s="39" t="s">
        <v>33</v>
      </c>
      <c r="D37" s="40" t="s">
        <v>34</v>
      </c>
      <c r="E37" s="41" t="s">
        <v>34</v>
      </c>
      <c r="F37" s="41" t="s">
        <v>34</v>
      </c>
      <c r="G37" s="44" t="s">
        <v>34</v>
      </c>
      <c r="H37" s="44" t="s">
        <v>34</v>
      </c>
      <c r="I37" s="44" t="s">
        <v>34</v>
      </c>
      <c r="J37" s="44" t="s">
        <v>34</v>
      </c>
      <c r="K37" s="44" t="s">
        <v>34</v>
      </c>
      <c r="L37" s="44" t="s">
        <v>34</v>
      </c>
      <c r="M37" s="44" t="s">
        <v>34</v>
      </c>
      <c r="N37" s="44" t="s">
        <v>34</v>
      </c>
      <c r="O37" s="44" t="s">
        <v>34</v>
      </c>
      <c r="P37" s="44" t="s">
        <v>34</v>
      </c>
      <c r="Q37" s="44" t="s">
        <v>34</v>
      </c>
      <c r="R37" s="44" t="s">
        <v>34</v>
      </c>
      <c r="S37" s="44" t="s">
        <v>34</v>
      </c>
      <c r="T37" s="44" t="s">
        <v>34</v>
      </c>
      <c r="U37" s="44" t="s">
        <v>34</v>
      </c>
      <c r="V37" s="44" t="s">
        <v>34</v>
      </c>
      <c r="W37" s="44" t="s">
        <v>34</v>
      </c>
      <c r="X37" s="44" t="s">
        <v>34</v>
      </c>
      <c r="Y37" s="44" t="s">
        <v>34</v>
      </c>
      <c r="Z37" s="44" t="s">
        <v>34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66</v>
      </c>
      <c r="B38" s="49" t="s">
        <v>38</v>
      </c>
      <c r="C38" s="39" t="s">
        <v>33</v>
      </c>
      <c r="D38" s="40" t="s">
        <v>34</v>
      </c>
      <c r="E38" s="41" t="s">
        <v>34</v>
      </c>
      <c r="F38" s="41" t="s">
        <v>34</v>
      </c>
      <c r="G38" s="44" t="s">
        <v>34</v>
      </c>
      <c r="H38" s="44" t="s">
        <v>34</v>
      </c>
      <c r="I38" s="44" t="s">
        <v>34</v>
      </c>
      <c r="J38" s="44" t="s">
        <v>34</v>
      </c>
      <c r="K38" s="44" t="s">
        <v>34</v>
      </c>
      <c r="L38" s="44" t="s">
        <v>34</v>
      </c>
      <c r="M38" s="44" t="s">
        <v>34</v>
      </c>
      <c r="N38" s="44" t="s">
        <v>34</v>
      </c>
      <c r="O38" s="44" t="s">
        <v>34</v>
      </c>
      <c r="P38" s="44" t="s">
        <v>34</v>
      </c>
      <c r="Q38" s="44" t="s">
        <v>34</v>
      </c>
      <c r="R38" s="44" t="s">
        <v>34</v>
      </c>
      <c r="S38" s="44" t="s">
        <v>34</v>
      </c>
      <c r="T38" s="44" t="s">
        <v>34</v>
      </c>
      <c r="U38" s="44" t="s">
        <v>34</v>
      </c>
      <c r="V38" s="44" t="s">
        <v>34</v>
      </c>
      <c r="W38" s="44" t="s">
        <v>34</v>
      </c>
      <c r="X38" s="44" t="s">
        <v>34</v>
      </c>
      <c r="Y38" s="44" t="s">
        <v>34</v>
      </c>
      <c r="Z38" s="44" t="s">
        <v>34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67</v>
      </c>
      <c r="B39" s="49" t="s">
        <v>40</v>
      </c>
      <c r="C39" s="39" t="s">
        <v>33</v>
      </c>
      <c r="D39" s="40" t="s">
        <v>34</v>
      </c>
      <c r="E39" s="41" t="s">
        <v>34</v>
      </c>
      <c r="F39" s="41" t="s">
        <v>34</v>
      </c>
      <c r="G39" s="44" t="s">
        <v>34</v>
      </c>
      <c r="H39" s="44" t="s">
        <v>34</v>
      </c>
      <c r="I39" s="44" t="s">
        <v>34</v>
      </c>
      <c r="J39" s="44" t="s">
        <v>34</v>
      </c>
      <c r="K39" s="44" t="s">
        <v>34</v>
      </c>
      <c r="L39" s="44" t="s">
        <v>34</v>
      </c>
      <c r="M39" s="44" t="s">
        <v>34</v>
      </c>
      <c r="N39" s="44" t="s">
        <v>34</v>
      </c>
      <c r="O39" s="44" t="s">
        <v>34</v>
      </c>
      <c r="P39" s="44" t="s">
        <v>34</v>
      </c>
      <c r="Q39" s="44" t="s">
        <v>34</v>
      </c>
      <c r="R39" s="44" t="s">
        <v>34</v>
      </c>
      <c r="S39" s="44" t="s">
        <v>34</v>
      </c>
      <c r="T39" s="44" t="s">
        <v>34</v>
      </c>
      <c r="U39" s="44" t="s">
        <v>34</v>
      </c>
      <c r="V39" s="44" t="s">
        <v>34</v>
      </c>
      <c r="W39" s="44" t="s">
        <v>34</v>
      </c>
      <c r="X39" s="44" t="s">
        <v>34</v>
      </c>
      <c r="Y39" s="44" t="s">
        <v>34</v>
      </c>
      <c r="Z39" s="44" t="s">
        <v>34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68</v>
      </c>
      <c r="B40" s="49" t="s">
        <v>42</v>
      </c>
      <c r="C40" s="39" t="s">
        <v>33</v>
      </c>
      <c r="D40" s="40" t="s">
        <v>34</v>
      </c>
      <c r="E40" s="41" t="s">
        <v>34</v>
      </c>
      <c r="F40" s="41" t="s">
        <v>34</v>
      </c>
      <c r="G40" s="44" t="s">
        <v>34</v>
      </c>
      <c r="H40" s="44" t="s">
        <v>34</v>
      </c>
      <c r="I40" s="44" t="s">
        <v>34</v>
      </c>
      <c r="J40" s="44" t="s">
        <v>34</v>
      </c>
      <c r="K40" s="44" t="s">
        <v>34</v>
      </c>
      <c r="L40" s="44" t="s">
        <v>34</v>
      </c>
      <c r="M40" s="44" t="s">
        <v>34</v>
      </c>
      <c r="N40" s="44" t="s">
        <v>34</v>
      </c>
      <c r="O40" s="44" t="s">
        <v>34</v>
      </c>
      <c r="P40" s="44" t="s">
        <v>34</v>
      </c>
      <c r="Q40" s="44" t="s">
        <v>34</v>
      </c>
      <c r="R40" s="44" t="s">
        <v>34</v>
      </c>
      <c r="S40" s="44" t="s">
        <v>34</v>
      </c>
      <c r="T40" s="44" t="s">
        <v>34</v>
      </c>
      <c r="U40" s="44" t="s">
        <v>34</v>
      </c>
      <c r="V40" s="44" t="s">
        <v>34</v>
      </c>
      <c r="W40" s="44" t="s">
        <v>34</v>
      </c>
      <c r="X40" s="44" t="s">
        <v>34</v>
      </c>
      <c r="Y40" s="44" t="s">
        <v>34</v>
      </c>
      <c r="Z40" s="44" t="s">
        <v>34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69</v>
      </c>
      <c r="B41" s="38" t="s">
        <v>44</v>
      </c>
      <c r="C41" s="39" t="s">
        <v>33</v>
      </c>
      <c r="D41" s="40" t="s">
        <v>34</v>
      </c>
      <c r="E41" s="41" t="s">
        <v>34</v>
      </c>
      <c r="F41" s="41" t="s">
        <v>34</v>
      </c>
      <c r="G41" s="44" t="s">
        <v>34</v>
      </c>
      <c r="H41" s="44" t="s">
        <v>34</v>
      </c>
      <c r="I41" s="44" t="s">
        <v>34</v>
      </c>
      <c r="J41" s="44" t="s">
        <v>34</v>
      </c>
      <c r="K41" s="44" t="s">
        <v>34</v>
      </c>
      <c r="L41" s="44" t="s">
        <v>34</v>
      </c>
      <c r="M41" s="44" t="s">
        <v>34</v>
      </c>
      <c r="N41" s="44" t="s">
        <v>34</v>
      </c>
      <c r="O41" s="44" t="s">
        <v>34</v>
      </c>
      <c r="P41" s="44" t="s">
        <v>34</v>
      </c>
      <c r="Q41" s="44" t="s">
        <v>34</v>
      </c>
      <c r="R41" s="44" t="s">
        <v>34</v>
      </c>
      <c r="S41" s="44" t="s">
        <v>34</v>
      </c>
      <c r="T41" s="44" t="s">
        <v>34</v>
      </c>
      <c r="U41" s="44" t="s">
        <v>34</v>
      </c>
      <c r="V41" s="44" t="s">
        <v>34</v>
      </c>
      <c r="W41" s="44" t="s">
        <v>34</v>
      </c>
      <c r="X41" s="44" t="s">
        <v>34</v>
      </c>
      <c r="Y41" s="44" t="s">
        <v>34</v>
      </c>
      <c r="Z41" s="44" t="s">
        <v>34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70</v>
      </c>
      <c r="B42" s="38" t="s">
        <v>46</v>
      </c>
      <c r="C42" s="39" t="s">
        <v>33</v>
      </c>
      <c r="D42" s="40">
        <v>3522.5233193100003</v>
      </c>
      <c r="E42" s="41">
        <v>2520.0510165001829</v>
      </c>
      <c r="F42" s="41">
        <v>2896.9839999999995</v>
      </c>
      <c r="G42" s="44">
        <v>2929.184337606016</v>
      </c>
      <c r="H42" s="44">
        <v>2929.184337606016</v>
      </c>
      <c r="I42" s="44">
        <v>3225.2350838400007</v>
      </c>
      <c r="J42" s="44">
        <v>3225.2350838400007</v>
      </c>
      <c r="K42" s="44">
        <v>3476.0990000000002</v>
      </c>
      <c r="L42" s="44">
        <v>3476.0990000000002</v>
      </c>
      <c r="M42" s="44">
        <v>5255.7593979848634</v>
      </c>
      <c r="N42" s="44">
        <v>5157.0753549899991</v>
      </c>
      <c r="O42" s="44">
        <v>5390.7395077368628</v>
      </c>
      <c r="P42" s="44">
        <v>5196.5049013325715</v>
      </c>
      <c r="Q42" s="44">
        <v>5506.945504073019</v>
      </c>
      <c r="R42" s="44">
        <v>5477.6040402682902</v>
      </c>
      <c r="S42" s="44">
        <v>5616.7649533118183</v>
      </c>
      <c r="T42" s="44">
        <v>5613.5969519259552</v>
      </c>
      <c r="U42" s="44">
        <v>5757.346067361641</v>
      </c>
      <c r="V42" s="44">
        <v>5734.877624499738</v>
      </c>
      <c r="W42" s="44">
        <v>5895.0508801573242</v>
      </c>
      <c r="X42" s="44">
        <v>5886.3362283033739</v>
      </c>
      <c r="Y42" s="44">
        <v>6076.2955603155197</v>
      </c>
      <c r="Z42" s="44" t="s">
        <v>34</v>
      </c>
      <c r="AA42" s="44">
        <f t="shared" si="0"/>
        <v>43053.124732071548</v>
      </c>
      <c r="AB42" s="45">
        <f t="shared" si="1"/>
        <v>48772.809083081469</v>
      </c>
    </row>
    <row r="43" spans="1:28" x14ac:dyDescent="0.25">
      <c r="A43" s="37" t="s">
        <v>71</v>
      </c>
      <c r="B43" s="38" t="s">
        <v>48</v>
      </c>
      <c r="C43" s="39" t="s">
        <v>33</v>
      </c>
      <c r="D43" s="40" t="s">
        <v>34</v>
      </c>
      <c r="E43" s="41" t="s">
        <v>34</v>
      </c>
      <c r="F43" s="41" t="s">
        <v>34</v>
      </c>
      <c r="G43" s="44" t="s">
        <v>34</v>
      </c>
      <c r="H43" s="44" t="s">
        <v>34</v>
      </c>
      <c r="I43" s="44" t="s">
        <v>34</v>
      </c>
      <c r="J43" s="44" t="s">
        <v>34</v>
      </c>
      <c r="K43" s="44">
        <v>0</v>
      </c>
      <c r="L43" s="44">
        <v>0</v>
      </c>
      <c r="M43" s="44" t="s">
        <v>34</v>
      </c>
      <c r="N43" s="44" t="s">
        <v>34</v>
      </c>
      <c r="O43" s="44" t="s">
        <v>34</v>
      </c>
      <c r="P43" s="44" t="s">
        <v>34</v>
      </c>
      <c r="Q43" s="44" t="s">
        <v>34</v>
      </c>
      <c r="R43" s="44" t="s">
        <v>34</v>
      </c>
      <c r="S43" s="44" t="s">
        <v>34</v>
      </c>
      <c r="T43" s="44" t="s">
        <v>34</v>
      </c>
      <c r="U43" s="44" t="s">
        <v>34</v>
      </c>
      <c r="V43" s="44" t="s">
        <v>34</v>
      </c>
      <c r="W43" s="44" t="s">
        <v>34</v>
      </c>
      <c r="X43" s="44" t="s">
        <v>34</v>
      </c>
      <c r="Y43" s="44" t="s">
        <v>34</v>
      </c>
      <c r="Z43" s="44" t="s">
        <v>34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72</v>
      </c>
      <c r="B44" s="38" t="s">
        <v>50</v>
      </c>
      <c r="C44" s="39" t="s">
        <v>33</v>
      </c>
      <c r="D44" s="40">
        <v>20.012</v>
      </c>
      <c r="E44" s="41">
        <v>29.558</v>
      </c>
      <c r="F44" s="41">
        <v>39.317999999999998</v>
      </c>
      <c r="G44" s="44">
        <v>35.60518143631846</v>
      </c>
      <c r="H44" s="44">
        <v>35.60518143631846</v>
      </c>
      <c r="I44" s="44">
        <v>38.366005520000002</v>
      </c>
      <c r="J44" s="44">
        <v>38.366005520000002</v>
      </c>
      <c r="K44" s="44">
        <v>38.853999999999999</v>
      </c>
      <c r="L44" s="44">
        <v>38.853999999999999</v>
      </c>
      <c r="M44" s="44">
        <v>35.880085548404693</v>
      </c>
      <c r="N44" s="44">
        <v>39.414742237999903</v>
      </c>
      <c r="O44" s="44">
        <v>35.880085548404693</v>
      </c>
      <c r="P44" s="44">
        <v>31.09612031</v>
      </c>
      <c r="Q44" s="44">
        <v>35.880085548404693</v>
      </c>
      <c r="R44" s="44">
        <v>36.676912774178305</v>
      </c>
      <c r="S44" s="44">
        <v>35.880085548404693</v>
      </c>
      <c r="T44" s="44">
        <v>36.965385864254571</v>
      </c>
      <c r="U44" s="44">
        <v>35.880085548404693</v>
      </c>
      <c r="V44" s="44">
        <v>37.256744006145333</v>
      </c>
      <c r="W44" s="44">
        <v>36.956488093629595</v>
      </c>
      <c r="X44" s="44">
        <v>37.55101604937731</v>
      </c>
      <c r="Y44" s="44">
        <v>38.677546530858628</v>
      </c>
      <c r="Z44" s="44" t="s">
        <v>34</v>
      </c>
      <c r="AA44" s="44">
        <f t="shared" si="0"/>
        <v>329.18210279197149</v>
      </c>
      <c r="AB44" s="45">
        <f t="shared" si="1"/>
        <v>370.46365472913254</v>
      </c>
    </row>
    <row r="45" spans="1:28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34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74</v>
      </c>
      <c r="B46" s="38" t="s">
        <v>54</v>
      </c>
      <c r="C46" s="39" t="s">
        <v>33</v>
      </c>
      <c r="D46" s="40" t="s">
        <v>34</v>
      </c>
      <c r="E46" s="41" t="s">
        <v>34</v>
      </c>
      <c r="F46" s="41" t="s">
        <v>34</v>
      </c>
      <c r="G46" s="44" t="s">
        <v>34</v>
      </c>
      <c r="H46" s="44" t="s">
        <v>34</v>
      </c>
      <c r="I46" s="44" t="s">
        <v>34</v>
      </c>
      <c r="J46" s="44" t="s">
        <v>34</v>
      </c>
      <c r="K46" s="44">
        <v>0</v>
      </c>
      <c r="L46" s="44">
        <v>0</v>
      </c>
      <c r="M46" s="44" t="s">
        <v>34</v>
      </c>
      <c r="N46" s="44" t="s">
        <v>34</v>
      </c>
      <c r="O46" s="44" t="s">
        <v>34</v>
      </c>
      <c r="P46" s="44" t="s">
        <v>34</v>
      </c>
      <c r="Q46" s="44" t="s">
        <v>34</v>
      </c>
      <c r="R46" s="44" t="s">
        <v>34</v>
      </c>
      <c r="S46" s="44" t="s">
        <v>34</v>
      </c>
      <c r="T46" s="44" t="s">
        <v>34</v>
      </c>
      <c r="U46" s="44" t="s">
        <v>34</v>
      </c>
      <c r="V46" s="44" t="s">
        <v>34</v>
      </c>
      <c r="W46" s="44" t="s">
        <v>34</v>
      </c>
      <c r="X46" s="44" t="s">
        <v>34</v>
      </c>
      <c r="Y46" s="44" t="s">
        <v>34</v>
      </c>
      <c r="Z46" s="44" t="s">
        <v>34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75</v>
      </c>
      <c r="B47" s="46" t="s">
        <v>56</v>
      </c>
      <c r="C47" s="39" t="s">
        <v>33</v>
      </c>
      <c r="D47" s="40" t="s">
        <v>34</v>
      </c>
      <c r="E47" s="41" t="s">
        <v>34</v>
      </c>
      <c r="F47" s="41" t="s">
        <v>34</v>
      </c>
      <c r="G47" s="44" t="s">
        <v>34</v>
      </c>
      <c r="H47" s="44" t="s">
        <v>34</v>
      </c>
      <c r="I47" s="44" t="s">
        <v>34</v>
      </c>
      <c r="J47" s="44" t="s">
        <v>34</v>
      </c>
      <c r="K47" s="44">
        <v>0</v>
      </c>
      <c r="L47" s="44">
        <v>0</v>
      </c>
      <c r="M47" s="44" t="s">
        <v>34</v>
      </c>
      <c r="N47" s="44" t="s">
        <v>34</v>
      </c>
      <c r="O47" s="44" t="s">
        <v>34</v>
      </c>
      <c r="P47" s="44" t="s">
        <v>34</v>
      </c>
      <c r="Q47" s="44" t="s">
        <v>34</v>
      </c>
      <c r="R47" s="44" t="s">
        <v>34</v>
      </c>
      <c r="S47" s="44" t="s">
        <v>34</v>
      </c>
      <c r="T47" s="44" t="s">
        <v>34</v>
      </c>
      <c r="U47" s="44" t="s">
        <v>34</v>
      </c>
      <c r="V47" s="44" t="s">
        <v>34</v>
      </c>
      <c r="W47" s="44" t="s">
        <v>34</v>
      </c>
      <c r="X47" s="44" t="s">
        <v>34</v>
      </c>
      <c r="Y47" s="44" t="s">
        <v>34</v>
      </c>
      <c r="Z47" s="44" t="s">
        <v>34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76</v>
      </c>
      <c r="B48" s="49" t="s">
        <v>58</v>
      </c>
      <c r="C48" s="39" t="s">
        <v>33</v>
      </c>
      <c r="D48" s="40" t="s">
        <v>34</v>
      </c>
      <c r="E48" s="41" t="s">
        <v>34</v>
      </c>
      <c r="F48" s="41" t="s">
        <v>34</v>
      </c>
      <c r="G48" s="44" t="s">
        <v>34</v>
      </c>
      <c r="H48" s="44" t="s">
        <v>34</v>
      </c>
      <c r="I48" s="44" t="s">
        <v>34</v>
      </c>
      <c r="J48" s="44" t="s">
        <v>34</v>
      </c>
      <c r="K48" s="44">
        <v>0</v>
      </c>
      <c r="L48" s="44">
        <v>0</v>
      </c>
      <c r="M48" s="44" t="s">
        <v>34</v>
      </c>
      <c r="N48" s="44" t="s">
        <v>34</v>
      </c>
      <c r="O48" s="44" t="s">
        <v>34</v>
      </c>
      <c r="P48" s="44" t="s">
        <v>34</v>
      </c>
      <c r="Q48" s="44" t="s">
        <v>34</v>
      </c>
      <c r="R48" s="44" t="s">
        <v>34</v>
      </c>
      <c r="S48" s="44" t="s">
        <v>34</v>
      </c>
      <c r="T48" s="44" t="s">
        <v>34</v>
      </c>
      <c r="U48" s="44" t="s">
        <v>34</v>
      </c>
      <c r="V48" s="44" t="s">
        <v>34</v>
      </c>
      <c r="W48" s="44" t="s">
        <v>34</v>
      </c>
      <c r="X48" s="44" t="s">
        <v>34</v>
      </c>
      <c r="Y48" s="44" t="s">
        <v>34</v>
      </c>
      <c r="Z48" s="44" t="s">
        <v>34</v>
      </c>
      <c r="AA48" s="44" t="str">
        <f t="shared" si="0"/>
        <v>-</v>
      </c>
      <c r="AB48" s="45" t="str">
        <f t="shared" si="1"/>
        <v>-</v>
      </c>
    </row>
    <row r="49" spans="1:31" x14ac:dyDescent="0.25">
      <c r="A49" s="37" t="s">
        <v>77</v>
      </c>
      <c r="B49" s="49" t="s">
        <v>60</v>
      </c>
      <c r="C49" s="39" t="s">
        <v>33</v>
      </c>
      <c r="D49" s="40" t="s">
        <v>34</v>
      </c>
      <c r="E49" s="41" t="s">
        <v>34</v>
      </c>
      <c r="F49" s="41" t="s">
        <v>34</v>
      </c>
      <c r="G49" s="44" t="s">
        <v>34</v>
      </c>
      <c r="H49" s="44" t="s">
        <v>34</v>
      </c>
      <c r="I49" s="44" t="s">
        <v>34</v>
      </c>
      <c r="J49" s="44" t="s">
        <v>34</v>
      </c>
      <c r="K49" s="44">
        <v>0</v>
      </c>
      <c r="L49" s="44">
        <v>0</v>
      </c>
      <c r="M49" s="44" t="s">
        <v>34</v>
      </c>
      <c r="N49" s="44" t="s">
        <v>34</v>
      </c>
      <c r="O49" s="44" t="s">
        <v>34</v>
      </c>
      <c r="P49" s="44" t="s">
        <v>34</v>
      </c>
      <c r="Q49" s="44" t="s">
        <v>34</v>
      </c>
      <c r="R49" s="44" t="s">
        <v>34</v>
      </c>
      <c r="S49" s="44" t="s">
        <v>34</v>
      </c>
      <c r="T49" s="44" t="s">
        <v>34</v>
      </c>
      <c r="U49" s="44" t="s">
        <v>34</v>
      </c>
      <c r="V49" s="44" t="s">
        <v>34</v>
      </c>
      <c r="W49" s="44" t="s">
        <v>34</v>
      </c>
      <c r="X49" s="44" t="s">
        <v>34</v>
      </c>
      <c r="Y49" s="44" t="s">
        <v>34</v>
      </c>
      <c r="Z49" s="44" t="s">
        <v>34</v>
      </c>
      <c r="AA49" s="44" t="str">
        <f t="shared" si="0"/>
        <v>-</v>
      </c>
      <c r="AB49" s="45" t="str">
        <f t="shared" si="1"/>
        <v>-</v>
      </c>
    </row>
    <row r="50" spans="1:31" x14ac:dyDescent="0.25">
      <c r="A50" s="37" t="s">
        <v>78</v>
      </c>
      <c r="B50" s="38" t="s">
        <v>62</v>
      </c>
      <c r="C50" s="39" t="s">
        <v>33</v>
      </c>
      <c r="D50" s="40">
        <v>3179.0439999999999</v>
      </c>
      <c r="E50" s="41">
        <v>2476.3499914748522</v>
      </c>
      <c r="F50" s="41">
        <v>14.052</v>
      </c>
      <c r="G50" s="44">
        <v>5.9756916700000513</v>
      </c>
      <c r="H50" s="44">
        <v>5.9756916700000513</v>
      </c>
      <c r="I50" s="44">
        <v>12.596279300000001</v>
      </c>
      <c r="J50" s="44">
        <v>12.596279300000001</v>
      </c>
      <c r="K50" s="44">
        <v>25.386222652647113</v>
      </c>
      <c r="L50" s="44">
        <v>25.386222652647113</v>
      </c>
      <c r="M50" s="44">
        <v>17.115433290000002</v>
      </c>
      <c r="N50" s="44">
        <v>22.429474329999998</v>
      </c>
      <c r="O50" s="44">
        <v>16.815433290000001</v>
      </c>
      <c r="P50" s="44">
        <v>64.755680839999982</v>
      </c>
      <c r="Q50" s="44">
        <v>16.815433290000001</v>
      </c>
      <c r="R50" s="44">
        <v>27.572490978090755</v>
      </c>
      <c r="S50" s="44">
        <v>16.815433290000001</v>
      </c>
      <c r="T50" s="44">
        <v>29.111775903486109</v>
      </c>
      <c r="U50" s="44">
        <v>16.815433290000001</v>
      </c>
      <c r="V50" s="44">
        <v>31.474744293441155</v>
      </c>
      <c r="W50" s="44">
        <v>17.319896288700001</v>
      </c>
      <c r="X50" s="44">
        <v>33.581429121714926</v>
      </c>
      <c r="Y50" s="44">
        <v>34.588871995366375</v>
      </c>
      <c r="Z50" s="44" t="s">
        <v>34</v>
      </c>
      <c r="AA50" s="44">
        <f t="shared" si="0"/>
        <v>145.65525636134717</v>
      </c>
      <c r="AB50" s="45">
        <f t="shared" si="1"/>
        <v>287.47266108474645</v>
      </c>
    </row>
    <row r="51" spans="1:31" x14ac:dyDescent="0.25">
      <c r="A51" s="37" t="s">
        <v>79</v>
      </c>
      <c r="B51" s="50" t="s">
        <v>80</v>
      </c>
      <c r="C51" s="39" t="s">
        <v>33</v>
      </c>
      <c r="D51" s="40">
        <v>6539.2384096800006</v>
      </c>
      <c r="E51" s="41">
        <v>3775.3845228500004</v>
      </c>
      <c r="F51" s="41">
        <v>315.04741275999999</v>
      </c>
      <c r="G51" s="44">
        <v>376.89301767999996</v>
      </c>
      <c r="H51" s="44">
        <v>376.89301767999996</v>
      </c>
      <c r="I51" s="44">
        <v>469.63038234000004</v>
      </c>
      <c r="J51" s="44">
        <v>469.63038234000004</v>
      </c>
      <c r="K51" s="44">
        <v>504.435</v>
      </c>
      <c r="L51" s="44">
        <v>504.435</v>
      </c>
      <c r="M51" s="44">
        <v>528.49272732999998</v>
      </c>
      <c r="N51" s="44">
        <f>N52+N53+N58+N59</f>
        <v>518.21129399000006</v>
      </c>
      <c r="O51" s="44">
        <v>535.98821087053523</v>
      </c>
      <c r="P51" s="44">
        <f>P52+P53+P58+P59</f>
        <v>570.64958723140001</v>
      </c>
      <c r="Q51" s="44">
        <v>541.66740173120149</v>
      </c>
      <c r="R51" s="44">
        <f>R52+R53+R58+R59</f>
        <v>538.56999823360013</v>
      </c>
      <c r="S51" s="44">
        <v>543.91062284469194</v>
      </c>
      <c r="T51" s="44">
        <f>T52+T53+T58+T59</f>
        <v>547.02827720052812</v>
      </c>
      <c r="U51" s="44">
        <v>555.27150938738396</v>
      </c>
      <c r="V51" s="44">
        <f>V52+V53+V58+V59</f>
        <v>555.84599401311743</v>
      </c>
      <c r="W51" s="44">
        <v>566.79060758910612</v>
      </c>
      <c r="X51" s="44">
        <f>X52+X53+X58+X59</f>
        <v>564.91043821485516</v>
      </c>
      <c r="Y51" s="44">
        <f>Y52+Y53+Y58+Y59</f>
        <v>582.65499504880086</v>
      </c>
      <c r="Z51" s="44" t="s">
        <v>34</v>
      </c>
      <c r="AA51" s="44">
        <f t="shared" si="0"/>
        <v>4623.0794797729186</v>
      </c>
      <c r="AB51" s="45">
        <f t="shared" si="1"/>
        <v>5228.8289839523013</v>
      </c>
    </row>
    <row r="52" spans="1:31" x14ac:dyDescent="0.25">
      <c r="A52" s="37" t="s">
        <v>66</v>
      </c>
      <c r="B52" s="49" t="s">
        <v>81</v>
      </c>
      <c r="C52" s="39" t="s">
        <v>33</v>
      </c>
      <c r="D52" s="40" t="s">
        <v>34</v>
      </c>
      <c r="E52" s="41" t="s">
        <v>34</v>
      </c>
      <c r="F52" s="41" t="s">
        <v>34</v>
      </c>
      <c r="G52" s="44" t="s">
        <v>34</v>
      </c>
      <c r="H52" s="44" t="s">
        <v>34</v>
      </c>
      <c r="I52" s="44" t="s">
        <v>34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34</v>
      </c>
      <c r="AA52" s="44" t="str">
        <f t="shared" si="0"/>
        <v>-</v>
      </c>
      <c r="AB52" s="45" t="str">
        <f t="shared" si="1"/>
        <v>-</v>
      </c>
    </row>
    <row r="53" spans="1:31" x14ac:dyDescent="0.25">
      <c r="A53" s="37" t="s">
        <v>67</v>
      </c>
      <c r="B53" s="47" t="s">
        <v>82</v>
      </c>
      <c r="C53" s="39" t="s">
        <v>33</v>
      </c>
      <c r="D53" s="40">
        <v>6397.6198501500003</v>
      </c>
      <c r="E53" s="41">
        <v>3663.9333274800001</v>
      </c>
      <c r="F53" s="41">
        <v>197.23594130999996</v>
      </c>
      <c r="G53" s="44">
        <v>227.09120674000005</v>
      </c>
      <c r="H53" s="44">
        <v>227.09120674000005</v>
      </c>
      <c r="I53" s="44">
        <v>290.13516379000004</v>
      </c>
      <c r="J53" s="44">
        <v>290.13516379000004</v>
      </c>
      <c r="K53" s="44">
        <v>314.851</v>
      </c>
      <c r="L53" s="44">
        <v>314.851</v>
      </c>
      <c r="M53" s="44">
        <v>357.19115799999997</v>
      </c>
      <c r="N53" s="44">
        <f>N54+N57</f>
        <v>336.48231278000003</v>
      </c>
      <c r="O53" s="44">
        <v>364.68664154053522</v>
      </c>
      <c r="P53" s="44">
        <f>P54+P57</f>
        <v>354.27632378999994</v>
      </c>
      <c r="Q53" s="44">
        <v>370.3658324012016</v>
      </c>
      <c r="R53" s="44">
        <f>R54+R57</f>
        <v>361.26373503999997</v>
      </c>
      <c r="S53" s="44">
        <v>372.60905351469211</v>
      </c>
      <c r="T53" s="44">
        <f>T54+T57</f>
        <v>371.27790529000004</v>
      </c>
      <c r="U53" s="44">
        <v>383.96994005738401</v>
      </c>
      <c r="V53" s="44">
        <f>V54+V57</f>
        <v>381.62039555999996</v>
      </c>
      <c r="W53" s="44">
        <v>395.48903825910605</v>
      </c>
      <c r="X53" s="44">
        <f>X54+X57</f>
        <v>392.17911774999999</v>
      </c>
      <c r="Y53" s="44">
        <f>Y54+Y57</f>
        <v>404.74173496999998</v>
      </c>
      <c r="Z53" s="44" t="s">
        <v>34</v>
      </c>
      <c r="AA53" s="44">
        <f t="shared" si="0"/>
        <v>3076.3890343029193</v>
      </c>
      <c r="AB53" s="45">
        <f t="shared" si="1"/>
        <v>3433.91889571</v>
      </c>
    </row>
    <row r="54" spans="1:31" ht="31.5" x14ac:dyDescent="0.25">
      <c r="A54" s="37" t="s">
        <v>83</v>
      </c>
      <c r="B54" s="51" t="s">
        <v>84</v>
      </c>
      <c r="C54" s="39" t="s">
        <v>33</v>
      </c>
      <c r="D54" s="40">
        <v>6397.6198501500003</v>
      </c>
      <c r="E54" s="41">
        <v>3663.9333274800001</v>
      </c>
      <c r="F54" s="41">
        <v>197.23594130999996</v>
      </c>
      <c r="G54" s="44">
        <v>227.09120674000005</v>
      </c>
      <c r="H54" s="44">
        <v>227.09120674000005</v>
      </c>
      <c r="I54" s="44">
        <v>290.13516379000004</v>
      </c>
      <c r="J54" s="44">
        <v>290.13516379000004</v>
      </c>
      <c r="K54" s="44">
        <v>314.851</v>
      </c>
      <c r="L54" s="44">
        <v>314.851</v>
      </c>
      <c r="M54" s="44">
        <v>357.19115799999997</v>
      </c>
      <c r="N54" s="44">
        <f>N55+N56</f>
        <v>336.48231278000003</v>
      </c>
      <c r="O54" s="44">
        <v>364.68664154053522</v>
      </c>
      <c r="P54" s="44">
        <f>P55+P56</f>
        <v>354.27632378999994</v>
      </c>
      <c r="Q54" s="44">
        <v>370.3658324012016</v>
      </c>
      <c r="R54" s="44">
        <f>R55+R56</f>
        <v>361.26373503999997</v>
      </c>
      <c r="S54" s="44">
        <v>372.60905351469211</v>
      </c>
      <c r="T54" s="44">
        <f>T55+T56</f>
        <v>371.27790529000004</v>
      </c>
      <c r="U54" s="44">
        <v>383.96994005738401</v>
      </c>
      <c r="V54" s="44">
        <f>V55+V56</f>
        <v>381.62039555999996</v>
      </c>
      <c r="W54" s="44">
        <v>395.48903825910605</v>
      </c>
      <c r="X54" s="44">
        <f>X55+X56</f>
        <v>392.17911774999999</v>
      </c>
      <c r="Y54" s="44">
        <f>Y55+Y56</f>
        <v>404.74173496999998</v>
      </c>
      <c r="Z54" s="44" t="s">
        <v>34</v>
      </c>
      <c r="AA54" s="44">
        <f t="shared" si="0"/>
        <v>3076.3890343029193</v>
      </c>
      <c r="AB54" s="45">
        <f t="shared" si="1"/>
        <v>3433.91889571</v>
      </c>
      <c r="AD54" s="177"/>
      <c r="AE54" s="177"/>
    </row>
    <row r="55" spans="1:31" ht="31.5" x14ac:dyDescent="0.25">
      <c r="A55" s="37" t="s">
        <v>85</v>
      </c>
      <c r="B55" s="52" t="s">
        <v>86</v>
      </c>
      <c r="C55" s="39" t="s">
        <v>33</v>
      </c>
      <c r="D55" s="40">
        <v>3223.8002391700002</v>
      </c>
      <c r="E55" s="41">
        <v>1898.9240731699999</v>
      </c>
      <c r="F55" s="41">
        <v>197.23594130999996</v>
      </c>
      <c r="G55" s="44">
        <v>227.09120674000005</v>
      </c>
      <c r="H55" s="44">
        <v>227.09120674000005</v>
      </c>
      <c r="I55" s="44">
        <v>290.13516379000004</v>
      </c>
      <c r="J55" s="44">
        <v>290.13516379000004</v>
      </c>
      <c r="K55" s="44">
        <v>314.851</v>
      </c>
      <c r="L55" s="44">
        <v>314.851</v>
      </c>
      <c r="M55" s="44">
        <v>357.19115799999997</v>
      </c>
      <c r="N55" s="44">
        <v>336.48231278000003</v>
      </c>
      <c r="O55" s="44">
        <v>364.68664154053505</v>
      </c>
      <c r="P55" s="44">
        <v>354.27632378999994</v>
      </c>
      <c r="Q55" s="44">
        <v>370.365832401202</v>
      </c>
      <c r="R55" s="44">
        <v>361.26373503999997</v>
      </c>
      <c r="S55" s="44">
        <v>372.60905351469199</v>
      </c>
      <c r="T55" s="44">
        <v>371.27790529000004</v>
      </c>
      <c r="U55" s="44">
        <v>383.96994005738401</v>
      </c>
      <c r="V55" s="44">
        <v>381.62039555999996</v>
      </c>
      <c r="W55" s="44">
        <v>395.48903825910605</v>
      </c>
      <c r="X55" s="44">
        <v>392.17911774999999</v>
      </c>
      <c r="Y55" s="44">
        <v>404.74173496999998</v>
      </c>
      <c r="Z55" s="44" t="s">
        <v>34</v>
      </c>
      <c r="AA55" s="44">
        <f t="shared" si="0"/>
        <v>3076.3890343029188</v>
      </c>
      <c r="AB55" s="45">
        <f t="shared" si="1"/>
        <v>3433.91889571</v>
      </c>
      <c r="AD55" s="178"/>
      <c r="AE55" s="177"/>
    </row>
    <row r="56" spans="1:31" x14ac:dyDescent="0.25">
      <c r="A56" s="37" t="s">
        <v>87</v>
      </c>
      <c r="B56" s="52" t="s">
        <v>88</v>
      </c>
      <c r="C56" s="39" t="s">
        <v>33</v>
      </c>
      <c r="D56" s="40">
        <v>3173.8196109800001</v>
      </c>
      <c r="E56" s="41">
        <v>1765.00925431</v>
      </c>
      <c r="F56" s="41" t="s">
        <v>34</v>
      </c>
      <c r="G56" s="44" t="s">
        <v>34</v>
      </c>
      <c r="H56" s="44" t="s">
        <v>34</v>
      </c>
      <c r="I56" s="44" t="s">
        <v>34</v>
      </c>
      <c r="J56" s="44" t="s">
        <v>34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34</v>
      </c>
      <c r="AA56" s="44" t="str">
        <f t="shared" si="0"/>
        <v>-</v>
      </c>
      <c r="AB56" s="45" t="str">
        <f t="shared" si="1"/>
        <v>-</v>
      </c>
      <c r="AD56" s="177"/>
      <c r="AE56" s="177"/>
    </row>
    <row r="57" spans="1:31" x14ac:dyDescent="0.25">
      <c r="A57" s="37" t="s">
        <v>89</v>
      </c>
      <c r="B57" s="51" t="s">
        <v>90</v>
      </c>
      <c r="C57" s="39" t="s">
        <v>33</v>
      </c>
      <c r="D57" s="40" t="s">
        <v>34</v>
      </c>
      <c r="E57" s="41" t="s">
        <v>34</v>
      </c>
      <c r="F57" s="41" t="s">
        <v>34</v>
      </c>
      <c r="G57" s="44" t="s">
        <v>34</v>
      </c>
      <c r="H57" s="44" t="s">
        <v>34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34</v>
      </c>
      <c r="AA57" s="44" t="str">
        <f t="shared" si="0"/>
        <v>-</v>
      </c>
      <c r="AB57" s="45" t="str">
        <f t="shared" si="1"/>
        <v>-</v>
      </c>
    </row>
    <row r="58" spans="1:31" x14ac:dyDescent="0.25">
      <c r="A58" s="37" t="s">
        <v>68</v>
      </c>
      <c r="B58" s="47" t="s">
        <v>91</v>
      </c>
      <c r="C58" s="39" t="s">
        <v>33</v>
      </c>
      <c r="D58" s="40">
        <v>75.715361880000003</v>
      </c>
      <c r="E58" s="41">
        <v>49.150969399999987</v>
      </c>
      <c r="F58" s="41">
        <v>57.085557189999989</v>
      </c>
      <c r="G58" s="44">
        <v>66.796913909999986</v>
      </c>
      <c r="H58" s="44">
        <v>66.796913909999986</v>
      </c>
      <c r="I58" s="44">
        <v>78.160360124882061</v>
      </c>
      <c r="J58" s="44">
        <v>78.160360124882061</v>
      </c>
      <c r="K58" s="44">
        <v>88.713925580000037</v>
      </c>
      <c r="L58" s="44">
        <v>88.713925580000037</v>
      </c>
      <c r="M58" s="44">
        <v>80.955335849999997</v>
      </c>
      <c r="N58" s="44">
        <v>93.596621739999989</v>
      </c>
      <c r="O58" s="44">
        <v>80.955335849999997</v>
      </c>
      <c r="P58" s="44">
        <v>102.25574861555803</v>
      </c>
      <c r="Q58" s="44">
        <v>80.955335849999997</v>
      </c>
      <c r="R58" s="44">
        <v>83.793091571126681</v>
      </c>
      <c r="S58" s="44">
        <v>80.955335849999997</v>
      </c>
      <c r="T58" s="44">
        <v>83.057793570881685</v>
      </c>
      <c r="U58" s="44">
        <v>80.955335849999997</v>
      </c>
      <c r="V58" s="44">
        <v>82.337201530641551</v>
      </c>
      <c r="W58" s="44">
        <v>80.955335849999997</v>
      </c>
      <c r="X58" s="44">
        <v>81.631021331206185</v>
      </c>
      <c r="Y58" s="44">
        <v>84.079951971142378</v>
      </c>
      <c r="Z58" s="44" t="s">
        <v>34</v>
      </c>
      <c r="AA58" s="44">
        <f t="shared" si="0"/>
        <v>719.40321471488198</v>
      </c>
      <c r="AB58" s="45">
        <f t="shared" si="1"/>
        <v>844.42262994543853</v>
      </c>
    </row>
    <row r="59" spans="1:31" x14ac:dyDescent="0.25">
      <c r="A59" s="37" t="s">
        <v>92</v>
      </c>
      <c r="B59" s="47" t="s">
        <v>93</v>
      </c>
      <c r="C59" s="39" t="s">
        <v>33</v>
      </c>
      <c r="D59" s="40">
        <v>65.903197649999996</v>
      </c>
      <c r="E59" s="41">
        <v>62.300225970000007</v>
      </c>
      <c r="F59" s="41">
        <v>60.725914260000003</v>
      </c>
      <c r="G59" s="44">
        <v>83.004897029999952</v>
      </c>
      <c r="H59" s="44">
        <v>83.004897029999952</v>
      </c>
      <c r="I59" s="44">
        <v>101.33485842511794</v>
      </c>
      <c r="J59" s="44">
        <v>101.33485842511794</v>
      </c>
      <c r="K59" s="44">
        <v>100.87007441999997</v>
      </c>
      <c r="L59" s="44">
        <v>100.87007441999997</v>
      </c>
      <c r="M59" s="44">
        <v>90.346233480000038</v>
      </c>
      <c r="N59" s="44">
        <v>88.132359470000011</v>
      </c>
      <c r="O59" s="44">
        <v>90.346233479999981</v>
      </c>
      <c r="P59" s="44">
        <v>114.11751482584198</v>
      </c>
      <c r="Q59" s="44">
        <v>90.346233479999924</v>
      </c>
      <c r="R59" s="44">
        <v>93.513171622473422</v>
      </c>
      <c r="S59" s="44">
        <v>90.346233479999867</v>
      </c>
      <c r="T59" s="44">
        <v>92.692578339646374</v>
      </c>
      <c r="U59" s="44">
        <v>90.346233479999924</v>
      </c>
      <c r="V59" s="44">
        <v>91.888396922475977</v>
      </c>
      <c r="W59" s="44">
        <v>90.346233480000038</v>
      </c>
      <c r="X59" s="44">
        <v>91.100299133648988</v>
      </c>
      <c r="Y59" s="44">
        <v>93.833308107658468</v>
      </c>
      <c r="Z59" s="44" t="s">
        <v>34</v>
      </c>
      <c r="AA59" s="44">
        <f t="shared" si="0"/>
        <v>827.28723075511766</v>
      </c>
      <c r="AB59" s="45">
        <f t="shared" si="1"/>
        <v>950.487458296863</v>
      </c>
    </row>
    <row r="60" spans="1:31" ht="31.5" x14ac:dyDescent="0.25">
      <c r="A60" s="37" t="s">
        <v>94</v>
      </c>
      <c r="B60" s="50" t="s">
        <v>95</v>
      </c>
      <c r="C60" s="39" t="s">
        <v>33</v>
      </c>
      <c r="D60" s="40">
        <v>1984.93359194</v>
      </c>
      <c r="E60" s="41">
        <v>1621.9455747900004</v>
      </c>
      <c r="F60" s="41">
        <v>1329.2417688199998</v>
      </c>
      <c r="G60" s="44">
        <v>1286.0708177700003</v>
      </c>
      <c r="H60" s="44">
        <v>1286.0708177700003</v>
      </c>
      <c r="I60" s="44">
        <v>1368.0192570000002</v>
      </c>
      <c r="J60" s="44">
        <v>1368.0192570000002</v>
      </c>
      <c r="K60" s="44">
        <v>1575.1679999999999</v>
      </c>
      <c r="L60" s="44">
        <v>1575.1679999999999</v>
      </c>
      <c r="M60" s="44">
        <v>3350.0508246115996</v>
      </c>
      <c r="N60" s="44">
        <f>N61+N62+N63+N64+N65</f>
        <v>3287.8199973799992</v>
      </c>
      <c r="O60" s="44">
        <v>3464.8271002965107</v>
      </c>
      <c r="P60" s="44">
        <f>P61+P62+P63+P64+P65</f>
        <v>3234.3539616642106</v>
      </c>
      <c r="Q60" s="44">
        <v>3575.344353374941</v>
      </c>
      <c r="R60" s="44">
        <f>R61+R62+R63+R64+R65</f>
        <v>3534.0355767844012</v>
      </c>
      <c r="S60" s="44">
        <v>3691.5000941597282</v>
      </c>
      <c r="T60" s="44">
        <f>T61+T62+T63+T64+T65</f>
        <v>3651.4210720108463</v>
      </c>
      <c r="U60" s="44">
        <v>3811.3291480454955</v>
      </c>
      <c r="V60" s="44">
        <f>V61+V62+V63+V64+V65</f>
        <v>3774.1936826034594</v>
      </c>
      <c r="W60" s="44">
        <v>3925.6690224868598</v>
      </c>
      <c r="X60" s="44">
        <f>X61+X62+X63+X64+X65</f>
        <v>3901.4557716775371</v>
      </c>
      <c r="Y60" s="44">
        <f>Y61+Y62+Y63+Y64+Y65</f>
        <v>4034.6848542062748</v>
      </c>
      <c r="Z60" s="44" t="s">
        <v>34</v>
      </c>
      <c r="AA60" s="44">
        <f t="shared" si="0"/>
        <v>26047.978617745131</v>
      </c>
      <c r="AB60" s="45">
        <f t="shared" si="1"/>
        <v>29647.222991096729</v>
      </c>
    </row>
    <row r="61" spans="1:31" ht="31.5" x14ac:dyDescent="0.25">
      <c r="A61" s="37" t="s">
        <v>96</v>
      </c>
      <c r="B61" s="49" t="s">
        <v>97</v>
      </c>
      <c r="C61" s="39" t="s">
        <v>33</v>
      </c>
      <c r="D61" s="40">
        <v>549.18499999999995</v>
      </c>
      <c r="E61" s="41">
        <v>494.69969036000015</v>
      </c>
      <c r="F61" s="41">
        <v>536.61747350000007</v>
      </c>
      <c r="G61" s="44">
        <v>546.26340546000006</v>
      </c>
      <c r="H61" s="44">
        <v>546.26340546000006</v>
      </c>
      <c r="I61" s="44">
        <v>650.99330312999996</v>
      </c>
      <c r="J61" s="44">
        <v>650.99330312999996</v>
      </c>
      <c r="K61" s="44">
        <v>730.89</v>
      </c>
      <c r="L61" s="44">
        <v>730.89</v>
      </c>
      <c r="M61" s="44">
        <v>846.81403314160002</v>
      </c>
      <c r="N61" s="44">
        <v>761.97664829999997</v>
      </c>
      <c r="O61" s="44">
        <v>870.28553402142995</v>
      </c>
      <c r="P61" s="44">
        <v>735.21729608421003</v>
      </c>
      <c r="Q61" s="44">
        <v>901.77954042657996</v>
      </c>
      <c r="R61" s="44">
        <v>817.55643879416004</v>
      </c>
      <c r="S61" s="44">
        <v>934.41735365604006</v>
      </c>
      <c r="T61" s="44">
        <v>857.20256065400019</v>
      </c>
      <c r="U61" s="44">
        <v>968.01679941630005</v>
      </c>
      <c r="V61" s="44">
        <v>898.86936883960016</v>
      </c>
      <c r="W61" s="44">
        <v>997.05730339878914</v>
      </c>
      <c r="X61" s="44">
        <v>942.66348995976011</v>
      </c>
      <c r="Y61" s="44">
        <v>988.69697323514799</v>
      </c>
      <c r="Z61" s="44" t="s">
        <v>34</v>
      </c>
      <c r="AA61" s="44">
        <f t="shared" si="0"/>
        <v>7446.5172726507399</v>
      </c>
      <c r="AB61" s="45">
        <f t="shared" si="1"/>
        <v>7930.3294844568782</v>
      </c>
    </row>
    <row r="62" spans="1:31" ht="31.5" x14ac:dyDescent="0.25">
      <c r="A62" s="37" t="s">
        <v>98</v>
      </c>
      <c r="B62" s="49" t="s">
        <v>99</v>
      </c>
      <c r="C62" s="39" t="s">
        <v>33</v>
      </c>
      <c r="D62" s="40">
        <v>1396.36</v>
      </c>
      <c r="E62" s="41">
        <v>1052.0924723099999</v>
      </c>
      <c r="F62" s="41">
        <v>691.66979335999997</v>
      </c>
      <c r="G62" s="44">
        <v>659.16911923000009</v>
      </c>
      <c r="H62" s="44">
        <v>659.16911923000009</v>
      </c>
      <c r="I62" s="44">
        <v>647.55289620000008</v>
      </c>
      <c r="J62" s="44">
        <v>647.55289620000008</v>
      </c>
      <c r="K62" s="44">
        <v>786.37199999999996</v>
      </c>
      <c r="L62" s="44">
        <v>786.37199999999996</v>
      </c>
      <c r="M62" s="44">
        <v>2456.0649521699997</v>
      </c>
      <c r="N62" s="44">
        <v>2473.1873100599996</v>
      </c>
      <c r="O62" s="44">
        <v>2547.3697269750801</v>
      </c>
      <c r="P62" s="44">
        <v>2437.2299318800001</v>
      </c>
      <c r="Q62" s="44">
        <v>2626.3929736483601</v>
      </c>
      <c r="R62" s="44">
        <v>2648.0454013895514</v>
      </c>
      <c r="S62" s="44">
        <v>2709.9109012036902</v>
      </c>
      <c r="T62" s="44">
        <v>2725.2996008655427</v>
      </c>
      <c r="U62" s="44">
        <v>2796.1405093291996</v>
      </c>
      <c r="V62" s="44">
        <v>2805.0731047900013</v>
      </c>
      <c r="W62" s="44">
        <v>2880.0247246090707</v>
      </c>
      <c r="X62" s="44">
        <v>2887.4420048906113</v>
      </c>
      <c r="Y62" s="44">
        <v>2972.4970958391464</v>
      </c>
      <c r="Z62" s="44" t="s">
        <v>34</v>
      </c>
      <c r="AA62" s="44">
        <f t="shared" si="0"/>
        <v>18108.997803365401</v>
      </c>
      <c r="AB62" s="45">
        <f t="shared" si="1"/>
        <v>21041.868465144849</v>
      </c>
    </row>
    <row r="63" spans="1:31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34</v>
      </c>
      <c r="AA63" s="44">
        <f t="shared" si="0"/>
        <v>0</v>
      </c>
      <c r="AB63" s="45">
        <f t="shared" si="1"/>
        <v>0</v>
      </c>
    </row>
    <row r="64" spans="1:31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34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104</v>
      </c>
      <c r="B65" s="47" t="s">
        <v>105</v>
      </c>
      <c r="C65" s="39" t="s">
        <v>33</v>
      </c>
      <c r="D65" s="40">
        <v>39.38859194000019</v>
      </c>
      <c r="E65" s="41">
        <v>75.153412120000141</v>
      </c>
      <c r="F65" s="41">
        <v>100.95450195999986</v>
      </c>
      <c r="G65" s="44">
        <v>80.638293080000011</v>
      </c>
      <c r="H65" s="44">
        <v>80.638293080000011</v>
      </c>
      <c r="I65" s="44">
        <v>69.473057670000131</v>
      </c>
      <c r="J65" s="44">
        <v>69.473057670000131</v>
      </c>
      <c r="K65" s="44">
        <v>57.905999999999999</v>
      </c>
      <c r="L65" s="44">
        <v>57.905999999999999</v>
      </c>
      <c r="M65" s="44">
        <v>47.171839300000109</v>
      </c>
      <c r="N65" s="44">
        <v>52.656039019999639</v>
      </c>
      <c r="O65" s="44">
        <v>47.17183929999964</v>
      </c>
      <c r="P65" s="44">
        <v>61.90673370000048</v>
      </c>
      <c r="Q65" s="44">
        <v>47.171839300000109</v>
      </c>
      <c r="R65" s="44">
        <v>68.433736600690054</v>
      </c>
      <c r="S65" s="44">
        <v>47.171839300000109</v>
      </c>
      <c r="T65" s="44">
        <v>68.918910491303535</v>
      </c>
      <c r="U65" s="44">
        <v>47.171839300000109</v>
      </c>
      <c r="V65" s="44">
        <v>70.251208973858041</v>
      </c>
      <c r="W65" s="44">
        <v>48.586994479000111</v>
      </c>
      <c r="X65" s="44">
        <v>71.350276827165388</v>
      </c>
      <c r="Y65" s="44">
        <v>73.49078513198036</v>
      </c>
      <c r="Z65" s="44" t="s">
        <v>34</v>
      </c>
      <c r="AA65" s="44">
        <f t="shared" si="0"/>
        <v>492.46354172900033</v>
      </c>
      <c r="AB65" s="45">
        <f t="shared" si="1"/>
        <v>675.02504149499771</v>
      </c>
    </row>
    <row r="66" spans="1:28" x14ac:dyDescent="0.25">
      <c r="A66" s="37" t="s">
        <v>106</v>
      </c>
      <c r="B66" s="50" t="s">
        <v>107</v>
      </c>
      <c r="C66" s="39" t="s">
        <v>33</v>
      </c>
      <c r="D66" s="40">
        <v>897.40939104999995</v>
      </c>
      <c r="E66" s="41">
        <v>899.2082320400001</v>
      </c>
      <c r="F66" s="41">
        <v>854.91916345999994</v>
      </c>
      <c r="G66" s="44">
        <v>893.44025383999985</v>
      </c>
      <c r="H66" s="44">
        <v>893.44025383999985</v>
      </c>
      <c r="I66" s="44">
        <v>952.46039447000021</v>
      </c>
      <c r="J66" s="44">
        <v>952.46039447000021</v>
      </c>
      <c r="K66" s="44">
        <v>992.85</v>
      </c>
      <c r="L66" s="44">
        <v>992.85</v>
      </c>
      <c r="M66" s="44">
        <v>995.88407149</v>
      </c>
      <c r="N66" s="44">
        <v>975.72473296999999</v>
      </c>
      <c r="O66" s="44">
        <v>995.88407149</v>
      </c>
      <c r="P66" s="44">
        <v>1025.952262634635</v>
      </c>
      <c r="Q66" s="44">
        <v>995.88407149</v>
      </c>
      <c r="R66" s="44">
        <v>1006.8425236983999</v>
      </c>
      <c r="S66" s="44">
        <v>995.88407149</v>
      </c>
      <c r="T66" s="44">
        <v>1016.9109489353839</v>
      </c>
      <c r="U66" s="44">
        <v>995.88407149</v>
      </c>
      <c r="V66" s="44">
        <v>1027.0800584247379</v>
      </c>
      <c r="W66" s="44">
        <v>995.88407149</v>
      </c>
      <c r="X66" s="44">
        <v>1037.3508590089853</v>
      </c>
      <c r="Y66" s="44">
        <v>1068.471384779255</v>
      </c>
      <c r="Z66" s="44" t="s">
        <v>34</v>
      </c>
      <c r="AA66" s="44">
        <f t="shared" si="0"/>
        <v>8814.0550772499992</v>
      </c>
      <c r="AB66" s="45">
        <f t="shared" si="1"/>
        <v>9997.0834187613982</v>
      </c>
    </row>
    <row r="67" spans="1:28" x14ac:dyDescent="0.25">
      <c r="A67" s="37" t="s">
        <v>108</v>
      </c>
      <c r="B67" s="50" t="s">
        <v>109</v>
      </c>
      <c r="C67" s="39" t="s">
        <v>33</v>
      </c>
      <c r="D67" s="40">
        <v>249.886</v>
      </c>
      <c r="E67" s="41">
        <v>266.64800529000001</v>
      </c>
      <c r="F67" s="41">
        <v>256.92996388</v>
      </c>
      <c r="G67" s="44">
        <v>243.94477491999999</v>
      </c>
      <c r="H67" s="44">
        <v>243.94477491999999</v>
      </c>
      <c r="I67" s="44">
        <v>239.69359046</v>
      </c>
      <c r="J67" s="44">
        <v>239.69359046</v>
      </c>
      <c r="K67" s="44">
        <v>244.57900000000001</v>
      </c>
      <c r="L67" s="44">
        <v>244.57900000000001</v>
      </c>
      <c r="M67" s="44">
        <v>245.7324038745237</v>
      </c>
      <c r="N67" s="44">
        <v>250.16176555999999</v>
      </c>
      <c r="O67" s="44">
        <v>246.211849142738</v>
      </c>
      <c r="P67" s="44">
        <v>261.11548426000002</v>
      </c>
      <c r="Q67" s="44">
        <v>252.304400664524</v>
      </c>
      <c r="R67" s="44">
        <v>254.52786328558463</v>
      </c>
      <c r="S67" s="44">
        <v>257.834232686429</v>
      </c>
      <c r="T67" s="44">
        <v>256.08958731141797</v>
      </c>
      <c r="U67" s="44">
        <v>268.02226284488097</v>
      </c>
      <c r="V67" s="44">
        <v>260.57986997586244</v>
      </c>
      <c r="W67" s="44">
        <v>276.06293073022738</v>
      </c>
      <c r="X67" s="44">
        <v>268.92988768780685</v>
      </c>
      <c r="Y67" s="44">
        <v>274.30848499999996</v>
      </c>
      <c r="Z67" s="44" t="s">
        <v>34</v>
      </c>
      <c r="AA67" s="44">
        <f t="shared" si="0"/>
        <v>2274.385445323323</v>
      </c>
      <c r="AB67" s="45">
        <f t="shared" si="1"/>
        <v>2553.9303084606722</v>
      </c>
    </row>
    <row r="68" spans="1:28" x14ac:dyDescent="0.25">
      <c r="A68" s="37" t="s">
        <v>110</v>
      </c>
      <c r="B68" s="50" t="s">
        <v>111</v>
      </c>
      <c r="C68" s="39" t="s">
        <v>33</v>
      </c>
      <c r="D68" s="40">
        <v>22.123000000000001</v>
      </c>
      <c r="E68" s="41">
        <v>27.114434000000006</v>
      </c>
      <c r="F68" s="41">
        <v>31.615498000000002</v>
      </c>
      <c r="G68" s="44">
        <v>35.666855649999995</v>
      </c>
      <c r="H68" s="44">
        <v>35.666855649999995</v>
      </c>
      <c r="I68" s="44">
        <v>39.460811060000005</v>
      </c>
      <c r="J68" s="44">
        <v>39.460811060000005</v>
      </c>
      <c r="K68" s="44">
        <v>49.561876519999991</v>
      </c>
      <c r="L68" s="44">
        <v>49.561876519999991</v>
      </c>
      <c r="M68" s="44">
        <v>55.104217999999996</v>
      </c>
      <c r="N68" s="44">
        <f>N69+N70</f>
        <v>54.047758999999999</v>
      </c>
      <c r="O68" s="44">
        <v>55.764930999999997</v>
      </c>
      <c r="P68" s="44">
        <f>P69+P70</f>
        <v>55.335819000000001</v>
      </c>
      <c r="Q68" s="44">
        <v>55.462930999999998</v>
      </c>
      <c r="R68" s="44">
        <f>R69+R70</f>
        <v>55.953288000000001</v>
      </c>
      <c r="S68" s="44">
        <v>55.058930999999994</v>
      </c>
      <c r="T68" s="44">
        <f>T69+T70</f>
        <v>56.253287999999998</v>
      </c>
      <c r="U68" s="44">
        <v>54.779930999999998</v>
      </c>
      <c r="V68" s="44">
        <f>V69+V70</f>
        <v>56.344287999999999</v>
      </c>
      <c r="W68" s="44">
        <v>54.5023697823001</v>
      </c>
      <c r="X68" s="44">
        <f>X69+X70</f>
        <v>57.147288000000003</v>
      </c>
      <c r="Y68" s="44">
        <f>Y69+Y70</f>
        <v>57.961927571825704</v>
      </c>
      <c r="Z68" s="44" t="s">
        <v>34</v>
      </c>
      <c r="AA68" s="44">
        <f t="shared" si="0"/>
        <v>455.36285501230003</v>
      </c>
      <c r="AB68" s="45">
        <f t="shared" si="1"/>
        <v>517.73320080182577</v>
      </c>
    </row>
    <row r="69" spans="1:28" x14ac:dyDescent="0.25">
      <c r="A69" s="37" t="s">
        <v>112</v>
      </c>
      <c r="B69" s="47" t="s">
        <v>113</v>
      </c>
      <c r="C69" s="39" t="s">
        <v>33</v>
      </c>
      <c r="D69" s="40">
        <v>21.328276999999993</v>
      </c>
      <c r="E69" s="41">
        <v>26.311318</v>
      </c>
      <c r="F69" s="41">
        <v>30.551621000000004</v>
      </c>
      <c r="G69" s="44">
        <v>34.761271999999998</v>
      </c>
      <c r="H69" s="44">
        <v>34.761271999999998</v>
      </c>
      <c r="I69" s="44">
        <v>38.572659000000009</v>
      </c>
      <c r="J69" s="44">
        <v>38.572659000000009</v>
      </c>
      <c r="K69" s="44">
        <v>48.684173999999992</v>
      </c>
      <c r="L69" s="44">
        <v>48.684173999999992</v>
      </c>
      <c r="M69" s="44">
        <v>54.147286999999999</v>
      </c>
      <c r="N69" s="44">
        <v>53.099765999999995</v>
      </c>
      <c r="O69" s="44">
        <v>54.808</v>
      </c>
      <c r="P69" s="44">
        <v>54.389531000000005</v>
      </c>
      <c r="Q69" s="44">
        <v>54.506</v>
      </c>
      <c r="R69" s="44">
        <v>55.006999999999998</v>
      </c>
      <c r="S69" s="44">
        <v>54.101999999999997</v>
      </c>
      <c r="T69" s="44">
        <v>55.307000000000002</v>
      </c>
      <c r="U69" s="44">
        <v>53.823</v>
      </c>
      <c r="V69" s="44">
        <v>55.398000000000003</v>
      </c>
      <c r="W69" s="44">
        <v>53.545438782300103</v>
      </c>
      <c r="X69" s="44">
        <v>56.201000000000001</v>
      </c>
      <c r="Y69" s="44">
        <f>X69*(X69/V69)</f>
        <v>57.015639571825695</v>
      </c>
      <c r="Z69" s="44" t="s">
        <v>34</v>
      </c>
      <c r="AA69" s="44">
        <f t="shared" si="0"/>
        <v>446.94983078230001</v>
      </c>
      <c r="AB69" s="45">
        <f t="shared" si="1"/>
        <v>508.43604157182574</v>
      </c>
    </row>
    <row r="70" spans="1:28" x14ac:dyDescent="0.25">
      <c r="A70" s="37" t="s">
        <v>114</v>
      </c>
      <c r="B70" s="47" t="s">
        <v>115</v>
      </c>
      <c r="C70" s="39" t="s">
        <v>33</v>
      </c>
      <c r="D70" s="40">
        <v>0.79472300000000828</v>
      </c>
      <c r="E70" s="41">
        <v>0.80311600000000638</v>
      </c>
      <c r="F70" s="41">
        <v>1.063876999999998</v>
      </c>
      <c r="G70" s="44">
        <v>0.90558364999999696</v>
      </c>
      <c r="H70" s="44">
        <v>0.90558364999999696</v>
      </c>
      <c r="I70" s="44">
        <v>0.88815205999999591</v>
      </c>
      <c r="J70" s="44">
        <v>0.88815205999999591</v>
      </c>
      <c r="K70" s="44">
        <v>0.87770251999999971</v>
      </c>
      <c r="L70" s="44">
        <v>0.87770251999999971</v>
      </c>
      <c r="M70" s="44">
        <v>0.95693099999999731</v>
      </c>
      <c r="N70" s="44">
        <v>0.94799300000000386</v>
      </c>
      <c r="O70" s="44">
        <v>0.95693099999999731</v>
      </c>
      <c r="P70" s="44">
        <v>0.94628799999999558</v>
      </c>
      <c r="Q70" s="44">
        <v>0.95693099999999731</v>
      </c>
      <c r="R70" s="44">
        <v>0.94628800000000268</v>
      </c>
      <c r="S70" s="44">
        <v>0.95693099999999731</v>
      </c>
      <c r="T70" s="44">
        <v>0.94628799999999558</v>
      </c>
      <c r="U70" s="44">
        <v>0.95693099999999731</v>
      </c>
      <c r="V70" s="44">
        <v>0.94628799999999558</v>
      </c>
      <c r="W70" s="44">
        <v>0.95693099999999731</v>
      </c>
      <c r="X70" s="44">
        <v>0.94628800000000268</v>
      </c>
      <c r="Y70" s="44">
        <f>X70*(X70/V70)</f>
        <v>0.94628800000000979</v>
      </c>
      <c r="Z70" s="44" t="s">
        <v>34</v>
      </c>
      <c r="AA70" s="44">
        <f t="shared" si="0"/>
        <v>8.4130242299999765</v>
      </c>
      <c r="AB70" s="45">
        <f t="shared" si="1"/>
        <v>9.2971592299999983</v>
      </c>
    </row>
    <row r="71" spans="1:28" x14ac:dyDescent="0.25">
      <c r="A71" s="37" t="s">
        <v>116</v>
      </c>
      <c r="B71" s="50" t="s">
        <v>117</v>
      </c>
      <c r="C71" s="39" t="s">
        <v>33</v>
      </c>
      <c r="D71" s="40">
        <v>196.58936703999939</v>
      </c>
      <c r="E71" s="41">
        <v>197.56639237503563</v>
      </c>
      <c r="F71" s="41">
        <v>162.60019308000039</v>
      </c>
      <c r="G71" s="44">
        <v>134.74949085233436</v>
      </c>
      <c r="H71" s="44">
        <v>134.74949085233436</v>
      </c>
      <c r="I71" s="44">
        <v>206.93293332999983</v>
      </c>
      <c r="J71" s="44">
        <v>206.93293332999983</v>
      </c>
      <c r="K71" s="44">
        <v>173.74534613264728</v>
      </c>
      <c r="L71" s="44">
        <v>173.74534613264728</v>
      </c>
      <c r="M71" s="44">
        <v>133.49067151714468</v>
      </c>
      <c r="N71" s="44">
        <f>N72+N73+N74</f>
        <v>132.95402265799993</v>
      </c>
      <c r="O71" s="44">
        <v>144.75886377548431</v>
      </c>
      <c r="P71" s="44">
        <f>P72+P73+P74</f>
        <v>144.94958769232576</v>
      </c>
      <c r="Q71" s="44">
        <v>138.97786465075819</v>
      </c>
      <c r="R71" s="44">
        <f>R72+R73+R74</f>
        <v>151.92419401857472</v>
      </c>
      <c r="S71" s="44">
        <v>125.27251996937258</v>
      </c>
      <c r="T71" s="44">
        <f>T72+T73+T74</f>
        <v>151.97094023551904</v>
      </c>
      <c r="U71" s="44">
        <v>124.75466343228101</v>
      </c>
      <c r="V71" s="44">
        <f>V72+V73+V74</f>
        <v>129.56521978214752</v>
      </c>
      <c r="W71" s="44">
        <v>130.41826246116088</v>
      </c>
      <c r="X71" s="44">
        <f>X72+X73+X74</f>
        <v>127.67442888528248</v>
      </c>
      <c r="Y71" s="44">
        <f>Y72+Y73+Y74</f>
        <v>131.48033223558906</v>
      </c>
      <c r="Z71" s="44" t="s">
        <v>34</v>
      </c>
      <c r="AA71" s="44">
        <f t="shared" si="0"/>
        <v>1313.1006161211828</v>
      </c>
      <c r="AB71" s="45">
        <f t="shared" si="1"/>
        <v>1485.9464958224198</v>
      </c>
    </row>
    <row r="72" spans="1:28" x14ac:dyDescent="0.25">
      <c r="A72" s="37" t="s">
        <v>118</v>
      </c>
      <c r="B72" s="47" t="s">
        <v>119</v>
      </c>
      <c r="C72" s="39" t="s">
        <v>33</v>
      </c>
      <c r="D72" s="40">
        <v>91.812959159999977</v>
      </c>
      <c r="E72" s="41">
        <v>99.119086569999979</v>
      </c>
      <c r="F72" s="41">
        <v>58.168117429999995</v>
      </c>
      <c r="G72" s="44">
        <v>42.818600379999999</v>
      </c>
      <c r="H72" s="44">
        <v>42.818600379999999</v>
      </c>
      <c r="I72" s="44">
        <v>48.025947490000014</v>
      </c>
      <c r="J72" s="44">
        <v>48.025947490000014</v>
      </c>
      <c r="K72" s="44">
        <v>73.462711460000008</v>
      </c>
      <c r="L72" s="44">
        <v>73.462711460000008</v>
      </c>
      <c r="M72" s="44">
        <v>66.058514350134118</v>
      </c>
      <c r="N72" s="44">
        <v>61.524484170000001</v>
      </c>
      <c r="O72" s="44">
        <v>80.325289060134125</v>
      </c>
      <c r="P72" s="44">
        <v>71.612915440000009</v>
      </c>
      <c r="Q72" s="44">
        <v>78.68024906013413</v>
      </c>
      <c r="R72" s="44">
        <v>85.63170298</v>
      </c>
      <c r="S72" s="44">
        <v>65.681347720134113</v>
      </c>
      <c r="T72" s="44">
        <v>86.181702979999997</v>
      </c>
      <c r="U72" s="44">
        <v>65.703347720134119</v>
      </c>
      <c r="V72" s="44">
        <v>64.482254980000008</v>
      </c>
      <c r="W72" s="44">
        <v>65.725355089045024</v>
      </c>
      <c r="X72" s="44">
        <v>62.423806980000009</v>
      </c>
      <c r="Y72" s="44">
        <f>X72*(X72/V72)</f>
        <v>60.431070208151354</v>
      </c>
      <c r="Z72" s="44" t="s">
        <v>34</v>
      </c>
      <c r="AA72" s="44">
        <f t="shared" si="0"/>
        <v>586.48136232971569</v>
      </c>
      <c r="AB72" s="45">
        <f t="shared" si="1"/>
        <v>656.59519706815138</v>
      </c>
    </row>
    <row r="73" spans="1:28" x14ac:dyDescent="0.25">
      <c r="A73" s="37" t="s">
        <v>120</v>
      </c>
      <c r="B73" s="47" t="s">
        <v>121</v>
      </c>
      <c r="C73" s="39" t="s">
        <v>33</v>
      </c>
      <c r="D73" s="40">
        <v>34.99</v>
      </c>
      <c r="E73" s="41">
        <v>13.913977340000001</v>
      </c>
      <c r="F73" s="41">
        <v>12.430437950000004</v>
      </c>
      <c r="G73" s="44">
        <v>11.526250119999998</v>
      </c>
      <c r="H73" s="44">
        <v>11.526250119999998</v>
      </c>
      <c r="I73" s="44">
        <v>10.88454967</v>
      </c>
      <c r="J73" s="44">
        <v>10.88454967</v>
      </c>
      <c r="K73" s="44">
        <v>14.408740990000002</v>
      </c>
      <c r="L73" s="44">
        <v>14.408740990000002</v>
      </c>
      <c r="M73" s="44">
        <v>11.583569039999999</v>
      </c>
      <c r="N73" s="44">
        <v>9.2168118800000016</v>
      </c>
      <c r="O73" s="44">
        <v>11.583569039999999</v>
      </c>
      <c r="P73" s="44">
        <v>9.5238312399999998</v>
      </c>
      <c r="Q73" s="44">
        <v>11.583569039999999</v>
      </c>
      <c r="R73" s="44">
        <v>9.5238312399999998</v>
      </c>
      <c r="S73" s="44">
        <v>11.583569039999999</v>
      </c>
      <c r="T73" s="44">
        <v>9.5238312399999998</v>
      </c>
      <c r="U73" s="44">
        <v>11.583569039999999</v>
      </c>
      <c r="V73" s="44">
        <v>9.5238312399999998</v>
      </c>
      <c r="W73" s="44">
        <v>11.583569039999999</v>
      </c>
      <c r="X73" s="44">
        <v>9.5238312399999998</v>
      </c>
      <c r="Y73" s="44">
        <f>X73*(X73/V73)</f>
        <v>9.5238312399999998</v>
      </c>
      <c r="Z73" s="44" t="s">
        <v>34</v>
      </c>
      <c r="AA73" s="44">
        <f t="shared" si="0"/>
        <v>106.32095502</v>
      </c>
      <c r="AB73" s="45">
        <f t="shared" si="1"/>
        <v>103.17934009999996</v>
      </c>
    </row>
    <row r="74" spans="1:28" ht="16.5" thickBot="1" x14ac:dyDescent="0.3">
      <c r="A74" s="53" t="s">
        <v>122</v>
      </c>
      <c r="B74" s="54" t="s">
        <v>123</v>
      </c>
      <c r="C74" s="55" t="s">
        <v>33</v>
      </c>
      <c r="D74" s="56">
        <v>69.786407879999402</v>
      </c>
      <c r="E74" s="57">
        <v>84.533328465035652</v>
      </c>
      <c r="F74" s="57">
        <v>92.001637700000387</v>
      </c>
      <c r="G74" s="58">
        <v>80.404640352334368</v>
      </c>
      <c r="H74" s="58">
        <v>80.404640352334368</v>
      </c>
      <c r="I74" s="58">
        <v>148.02243616999982</v>
      </c>
      <c r="J74" s="58">
        <v>148.02243616999982</v>
      </c>
      <c r="K74" s="58">
        <v>85.873893682647292</v>
      </c>
      <c r="L74" s="58">
        <v>85.873893682647292</v>
      </c>
      <c r="M74" s="58">
        <v>55.848588127010551</v>
      </c>
      <c r="N74" s="58">
        <v>62.212726607999912</v>
      </c>
      <c r="O74" s="58">
        <v>52.850005675350197</v>
      </c>
      <c r="P74" s="58">
        <v>63.812841012325748</v>
      </c>
      <c r="Q74" s="58">
        <v>48.714046550624047</v>
      </c>
      <c r="R74" s="58">
        <v>56.768659798574731</v>
      </c>
      <c r="S74" s="58">
        <v>48.007603209238461</v>
      </c>
      <c r="T74" s="58">
        <v>56.265406015519034</v>
      </c>
      <c r="U74" s="58">
        <v>47.46774667214688</v>
      </c>
      <c r="V74" s="58">
        <v>55.559133562147508</v>
      </c>
      <c r="W74" s="58">
        <v>53.109338332115861</v>
      </c>
      <c r="X74" s="58">
        <v>55.726790665282465</v>
      </c>
      <c r="Y74" s="58">
        <v>61.525430787437699</v>
      </c>
      <c r="Z74" s="58" t="s">
        <v>34</v>
      </c>
      <c r="AA74" s="44">
        <f t="shared" si="0"/>
        <v>620.29829877146744</v>
      </c>
      <c r="AB74" s="45">
        <f t="shared" si="1"/>
        <v>726.17195865426856</v>
      </c>
    </row>
    <row r="75" spans="1:28" x14ac:dyDescent="0.25">
      <c r="A75" s="28" t="s">
        <v>124</v>
      </c>
      <c r="B75" s="60" t="s">
        <v>125</v>
      </c>
      <c r="C75" s="30" t="s">
        <v>33</v>
      </c>
      <c r="D75" s="31" t="s">
        <v>34</v>
      </c>
      <c r="E75" s="32" t="s">
        <v>34</v>
      </c>
      <c r="F75" s="32" t="s">
        <v>34</v>
      </c>
      <c r="G75" s="35" t="s">
        <v>34</v>
      </c>
      <c r="H75" s="35" t="s">
        <v>34</v>
      </c>
      <c r="I75" s="35" t="s">
        <v>34</v>
      </c>
      <c r="J75" s="35" t="s">
        <v>34</v>
      </c>
      <c r="K75" s="35" t="s">
        <v>34</v>
      </c>
      <c r="L75" s="35" t="s">
        <v>34</v>
      </c>
      <c r="M75" s="35" t="s">
        <v>34</v>
      </c>
      <c r="N75" s="35" t="s">
        <v>34</v>
      </c>
      <c r="O75" s="35" t="s">
        <v>34</v>
      </c>
      <c r="P75" s="35" t="s">
        <v>34</v>
      </c>
      <c r="Q75" s="35" t="s">
        <v>34</v>
      </c>
      <c r="R75" s="35" t="s">
        <v>34</v>
      </c>
      <c r="S75" s="35" t="s">
        <v>34</v>
      </c>
      <c r="T75" s="35" t="s">
        <v>34</v>
      </c>
      <c r="U75" s="35" t="s">
        <v>34</v>
      </c>
      <c r="V75" s="35" t="s">
        <v>34</v>
      </c>
      <c r="W75" s="35" t="s">
        <v>34</v>
      </c>
      <c r="X75" s="35" t="s">
        <v>34</v>
      </c>
      <c r="Y75" s="35" t="s">
        <v>34</v>
      </c>
      <c r="Z75" s="35" t="s">
        <v>34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126</v>
      </c>
      <c r="B76" s="47" t="s">
        <v>127</v>
      </c>
      <c r="C76" s="39" t="s">
        <v>33</v>
      </c>
      <c r="D76" s="40">
        <v>112.11022258</v>
      </c>
      <c r="E76" s="41">
        <v>127.39947216</v>
      </c>
      <c r="F76" s="41">
        <v>157.52992356999999</v>
      </c>
      <c r="G76" s="44">
        <v>173.90178635999996</v>
      </c>
      <c r="H76" s="44">
        <v>173.90178635999996</v>
      </c>
      <c r="I76" s="44">
        <v>196.72417397755001</v>
      </c>
      <c r="J76" s="44">
        <v>196.72417397755001</v>
      </c>
      <c r="K76" s="44">
        <v>174.89987760299999</v>
      </c>
      <c r="L76" s="44">
        <v>174.89987760299999</v>
      </c>
      <c r="M76" s="44">
        <v>192.22659934000001</v>
      </c>
      <c r="N76" s="44">
        <f>M76</f>
        <v>192.22659934000001</v>
      </c>
      <c r="O76" s="44">
        <v>192.22659934000001</v>
      </c>
      <c r="P76" s="44">
        <f>O76</f>
        <v>192.22659934000001</v>
      </c>
      <c r="Q76" s="44">
        <v>192.22659934000001</v>
      </c>
      <c r="R76" s="44">
        <f>Q76</f>
        <v>192.22659934000001</v>
      </c>
      <c r="S76" s="44">
        <v>192.22659934000001</v>
      </c>
      <c r="T76" s="44">
        <f>S76</f>
        <v>192.22659934000001</v>
      </c>
      <c r="U76" s="44">
        <v>192.22659934000001</v>
      </c>
      <c r="V76" s="44">
        <f>U76</f>
        <v>192.22659934000001</v>
      </c>
      <c r="W76" s="44">
        <v>192.22659934000001</v>
      </c>
      <c r="X76" s="44">
        <f>W76</f>
        <v>192.22659934000001</v>
      </c>
      <c r="Y76" s="44">
        <f>X76</f>
        <v>192.22659934000001</v>
      </c>
      <c r="Z76" s="44" t="s">
        <v>34</v>
      </c>
      <c r="AA76" s="44">
        <f t="shared" si="0"/>
        <v>1698.8854339805503</v>
      </c>
      <c r="AB76" s="45">
        <f t="shared" si="1"/>
        <v>1891.1120333205504</v>
      </c>
    </row>
    <row r="77" spans="1:28" x14ac:dyDescent="0.25">
      <c r="A77" s="37" t="s">
        <v>128</v>
      </c>
      <c r="B77" s="47" t="s">
        <v>129</v>
      </c>
      <c r="C77" s="39" t="s">
        <v>33</v>
      </c>
      <c r="D77" s="40">
        <v>1196.115</v>
      </c>
      <c r="E77" s="41">
        <v>786.59199999999998</v>
      </c>
      <c r="F77" s="41">
        <v>8.5909999999999993</v>
      </c>
      <c r="G77" s="44">
        <v>2.8552924400000004</v>
      </c>
      <c r="H77" s="44">
        <v>2.8552924400000004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34</v>
      </c>
      <c r="AA77" s="44">
        <f t="shared" si="0"/>
        <v>2.8552924400000004</v>
      </c>
      <c r="AB77" s="45">
        <f t="shared" si="1"/>
        <v>2.8552924400000004</v>
      </c>
    </row>
    <row r="78" spans="1:28" ht="16.5" thickBot="1" x14ac:dyDescent="0.3">
      <c r="A78" s="61" t="s">
        <v>130</v>
      </c>
      <c r="B78" s="62" t="s">
        <v>131</v>
      </c>
      <c r="C78" s="63" t="s">
        <v>33</v>
      </c>
      <c r="D78" s="64">
        <v>59.993000000000002</v>
      </c>
      <c r="E78" s="65">
        <v>60.040999999999997</v>
      </c>
      <c r="F78" s="65">
        <v>61.3</v>
      </c>
      <c r="G78" s="66">
        <v>61.025756416015668</v>
      </c>
      <c r="H78" s="66">
        <v>61.025756416015668</v>
      </c>
      <c r="I78" s="66">
        <v>59.408999999999999</v>
      </c>
      <c r="J78" s="66">
        <v>59.408999999999999</v>
      </c>
      <c r="K78" s="66">
        <v>51.954000000000001</v>
      </c>
      <c r="L78" s="66">
        <v>51.954000000000001</v>
      </c>
      <c r="M78" s="66">
        <v>51.015306338738547</v>
      </c>
      <c r="N78" s="66">
        <v>43.92874947</v>
      </c>
      <c r="O78" s="66">
        <v>48.0167238870796</v>
      </c>
      <c r="P78" s="66">
        <v>51.059007489061088</v>
      </c>
      <c r="Q78" s="66">
        <v>43.880764762353486</v>
      </c>
      <c r="R78" s="66">
        <v>51.278405646094676</v>
      </c>
      <c r="S78" s="66">
        <v>43.174321420965882</v>
      </c>
      <c r="T78" s="66">
        <v>50.866749309282021</v>
      </c>
      <c r="U78" s="66">
        <v>42.634464883875232</v>
      </c>
      <c r="V78" s="66">
        <v>48.194541955700977</v>
      </c>
      <c r="W78" s="66">
        <v>43.913498829832214</v>
      </c>
      <c r="X78" s="66">
        <v>46.397188969698838</v>
      </c>
      <c r="Y78" s="66">
        <v>47.789104638789802</v>
      </c>
      <c r="Z78" s="66" t="s">
        <v>34</v>
      </c>
      <c r="AA78" s="66">
        <f t="shared" si="0"/>
        <v>445.02383653886068</v>
      </c>
      <c r="AB78" s="67">
        <f t="shared" si="1"/>
        <v>511.90250389464308</v>
      </c>
    </row>
    <row r="79" spans="1:28" ht="31.5" x14ac:dyDescent="0.25">
      <c r="A79" s="68" t="s">
        <v>132</v>
      </c>
      <c r="B79" s="29" t="s">
        <v>133</v>
      </c>
      <c r="C79" s="69" t="s">
        <v>33</v>
      </c>
      <c r="D79" s="70">
        <v>-22.317656455736596</v>
      </c>
      <c r="E79" s="71">
        <v>-11.518007975035289</v>
      </c>
      <c r="F79" s="71">
        <v>-378.27977258278685</v>
      </c>
      <c r="G79" s="72">
        <v>80.99069626108988</v>
      </c>
      <c r="H79" s="72">
        <v>80.99069626108988</v>
      </c>
      <c r="I79" s="72">
        <v>447.69823841197416</v>
      </c>
      <c r="J79" s="72">
        <v>447.69823841197416</v>
      </c>
      <c r="K79" s="72">
        <v>150.34665940421095</v>
      </c>
      <c r="L79" s="72">
        <v>150.34665940421095</v>
      </c>
      <c r="M79" s="72">
        <v>390.35329323596892</v>
      </c>
      <c r="N79" s="72">
        <f>N85+N87+N88+N93</f>
        <v>350.9770431094268</v>
      </c>
      <c r="O79" s="72">
        <v>605.07217014493301</v>
      </c>
      <c r="P79" s="72">
        <f>P85+P87+P88+P93</f>
        <v>246.8628286241796</v>
      </c>
      <c r="Q79" s="72">
        <v>640.49567946900493</v>
      </c>
      <c r="R79" s="72">
        <f>R85+R87+R88+R93</f>
        <v>480.5549187482776</v>
      </c>
      <c r="S79" s="72">
        <v>701.62054218262529</v>
      </c>
      <c r="T79" s="72">
        <f>T85+T87+T88+T93</f>
        <v>581.46682847453599</v>
      </c>
      <c r="U79" s="72">
        <v>734.11459123549969</v>
      </c>
      <c r="V79" s="72">
        <f>V85+V87+V88+V93</f>
        <v>707.30368892421598</v>
      </c>
      <c r="W79" s="72">
        <v>823.684838081674</v>
      </c>
      <c r="X79" s="72">
        <f>X85+X87+X88+X93</f>
        <v>813.53252126039399</v>
      </c>
      <c r="Y79" s="72">
        <f>Y85+Y87+Y88+Y93</f>
        <v>897.7294124259397</v>
      </c>
      <c r="Z79" s="72" t="s">
        <v>34</v>
      </c>
      <c r="AA79" s="72">
        <f t="shared" si="0"/>
        <v>4574.3767084269803</v>
      </c>
      <c r="AB79" s="73">
        <f t="shared" si="1"/>
        <v>4757.4628356442445</v>
      </c>
    </row>
    <row r="80" spans="1:28" x14ac:dyDescent="0.25">
      <c r="A80" s="37" t="s">
        <v>134</v>
      </c>
      <c r="B80" s="38" t="s">
        <v>36</v>
      </c>
      <c r="C80" s="39" t="s">
        <v>33</v>
      </c>
      <c r="D80" s="40" t="s">
        <v>34</v>
      </c>
      <c r="E80" s="41" t="s">
        <v>34</v>
      </c>
      <c r="F80" s="41" t="s">
        <v>34</v>
      </c>
      <c r="G80" s="44" t="s">
        <v>34</v>
      </c>
      <c r="H80" s="44" t="s">
        <v>34</v>
      </c>
      <c r="I80" s="44" t="s">
        <v>34</v>
      </c>
      <c r="J80" s="44" t="s">
        <v>34</v>
      </c>
      <c r="K80" s="44" t="s">
        <v>34</v>
      </c>
      <c r="L80" s="44" t="s">
        <v>34</v>
      </c>
      <c r="M80" s="44" t="s">
        <v>34</v>
      </c>
      <c r="N80" s="44" t="s">
        <v>34</v>
      </c>
      <c r="O80" s="44" t="s">
        <v>34</v>
      </c>
      <c r="P80" s="44" t="s">
        <v>34</v>
      </c>
      <c r="Q80" s="44" t="s">
        <v>34</v>
      </c>
      <c r="R80" s="44" t="s">
        <v>34</v>
      </c>
      <c r="S80" s="44" t="s">
        <v>34</v>
      </c>
      <c r="T80" s="44" t="s">
        <v>34</v>
      </c>
      <c r="U80" s="44" t="s">
        <v>34</v>
      </c>
      <c r="V80" s="44" t="s">
        <v>34</v>
      </c>
      <c r="W80" s="44" t="s">
        <v>34</v>
      </c>
      <c r="X80" s="44" t="s">
        <v>34</v>
      </c>
      <c r="Y80" s="44" t="s">
        <v>34</v>
      </c>
      <c r="Z80" s="44" t="s">
        <v>34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135</v>
      </c>
      <c r="B81" s="49" t="s">
        <v>38</v>
      </c>
      <c r="C81" s="39" t="s">
        <v>33</v>
      </c>
      <c r="D81" s="40" t="s">
        <v>34</v>
      </c>
      <c r="E81" s="41" t="s">
        <v>34</v>
      </c>
      <c r="F81" s="41" t="s">
        <v>34</v>
      </c>
      <c r="G81" s="44" t="s">
        <v>34</v>
      </c>
      <c r="H81" s="44" t="s">
        <v>34</v>
      </c>
      <c r="I81" s="44" t="s">
        <v>34</v>
      </c>
      <c r="J81" s="44" t="s">
        <v>34</v>
      </c>
      <c r="K81" s="44" t="s">
        <v>34</v>
      </c>
      <c r="L81" s="44" t="s">
        <v>34</v>
      </c>
      <c r="M81" s="44" t="s">
        <v>34</v>
      </c>
      <c r="N81" s="44" t="s">
        <v>34</v>
      </c>
      <c r="O81" s="44" t="s">
        <v>34</v>
      </c>
      <c r="P81" s="44" t="s">
        <v>34</v>
      </c>
      <c r="Q81" s="44" t="s">
        <v>34</v>
      </c>
      <c r="R81" s="44" t="s">
        <v>34</v>
      </c>
      <c r="S81" s="44" t="s">
        <v>34</v>
      </c>
      <c r="T81" s="44" t="s">
        <v>34</v>
      </c>
      <c r="U81" s="44" t="s">
        <v>34</v>
      </c>
      <c r="V81" s="44" t="s">
        <v>34</v>
      </c>
      <c r="W81" s="44" t="s">
        <v>34</v>
      </c>
      <c r="X81" s="44" t="s">
        <v>34</v>
      </c>
      <c r="Y81" s="44" t="s">
        <v>34</v>
      </c>
      <c r="Z81" s="44" t="s">
        <v>34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136</v>
      </c>
      <c r="B82" s="49" t="s">
        <v>40</v>
      </c>
      <c r="C82" s="39" t="s">
        <v>33</v>
      </c>
      <c r="D82" s="40" t="s">
        <v>34</v>
      </c>
      <c r="E82" s="41" t="s">
        <v>34</v>
      </c>
      <c r="F82" s="41" t="s">
        <v>34</v>
      </c>
      <c r="G82" s="44" t="s">
        <v>34</v>
      </c>
      <c r="H82" s="44" t="s">
        <v>34</v>
      </c>
      <c r="I82" s="44" t="s">
        <v>34</v>
      </c>
      <c r="J82" s="44" t="s">
        <v>34</v>
      </c>
      <c r="K82" s="44" t="s">
        <v>34</v>
      </c>
      <c r="L82" s="44" t="s">
        <v>34</v>
      </c>
      <c r="M82" s="44" t="s">
        <v>34</v>
      </c>
      <c r="N82" s="44" t="s">
        <v>34</v>
      </c>
      <c r="O82" s="44" t="s">
        <v>34</v>
      </c>
      <c r="P82" s="44" t="s">
        <v>34</v>
      </c>
      <c r="Q82" s="44" t="s">
        <v>34</v>
      </c>
      <c r="R82" s="44" t="s">
        <v>34</v>
      </c>
      <c r="S82" s="44" t="s">
        <v>34</v>
      </c>
      <c r="T82" s="44" t="s">
        <v>34</v>
      </c>
      <c r="U82" s="44" t="s">
        <v>34</v>
      </c>
      <c r="V82" s="44" t="s">
        <v>34</v>
      </c>
      <c r="W82" s="44" t="s">
        <v>34</v>
      </c>
      <c r="X82" s="44" t="s">
        <v>34</v>
      </c>
      <c r="Y82" s="44" t="s">
        <v>34</v>
      </c>
      <c r="Z82" s="44" t="s">
        <v>34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137</v>
      </c>
      <c r="B83" s="49" t="s">
        <v>42</v>
      </c>
      <c r="C83" s="39" t="s">
        <v>33</v>
      </c>
      <c r="D83" s="40" t="s">
        <v>34</v>
      </c>
      <c r="E83" s="41" t="s">
        <v>34</v>
      </c>
      <c r="F83" s="41" t="s">
        <v>34</v>
      </c>
      <c r="G83" s="44" t="s">
        <v>34</v>
      </c>
      <c r="H83" s="44" t="s">
        <v>34</v>
      </c>
      <c r="I83" s="44" t="s">
        <v>34</v>
      </c>
      <c r="J83" s="44" t="s">
        <v>34</v>
      </c>
      <c r="K83" s="44" t="s">
        <v>34</v>
      </c>
      <c r="L83" s="44" t="s">
        <v>34</v>
      </c>
      <c r="M83" s="44" t="s">
        <v>34</v>
      </c>
      <c r="N83" s="44" t="s">
        <v>34</v>
      </c>
      <c r="O83" s="44" t="s">
        <v>34</v>
      </c>
      <c r="P83" s="44" t="s">
        <v>34</v>
      </c>
      <c r="Q83" s="44" t="s">
        <v>34</v>
      </c>
      <c r="R83" s="44" t="s">
        <v>34</v>
      </c>
      <c r="S83" s="44" t="s">
        <v>34</v>
      </c>
      <c r="T83" s="44" t="s">
        <v>34</v>
      </c>
      <c r="U83" s="44" t="s">
        <v>34</v>
      </c>
      <c r="V83" s="44" t="s">
        <v>34</v>
      </c>
      <c r="W83" s="44" t="s">
        <v>34</v>
      </c>
      <c r="X83" s="44" t="s">
        <v>34</v>
      </c>
      <c r="Y83" s="44" t="s">
        <v>34</v>
      </c>
      <c r="Z83" s="44" t="s">
        <v>34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138</v>
      </c>
      <c r="B84" s="38" t="s">
        <v>44</v>
      </c>
      <c r="C84" s="39" t="s">
        <v>33</v>
      </c>
      <c r="D84" s="40" t="s">
        <v>34</v>
      </c>
      <c r="E84" s="41" t="s">
        <v>34</v>
      </c>
      <c r="F84" s="41" t="s">
        <v>34</v>
      </c>
      <c r="G84" s="44" t="s">
        <v>34</v>
      </c>
      <c r="H84" s="44" t="s">
        <v>34</v>
      </c>
      <c r="I84" s="44" t="s">
        <v>34</v>
      </c>
      <c r="J84" s="44" t="s">
        <v>34</v>
      </c>
      <c r="K84" s="44" t="s">
        <v>34</v>
      </c>
      <c r="L84" s="44" t="s">
        <v>34</v>
      </c>
      <c r="M84" s="44" t="s">
        <v>34</v>
      </c>
      <c r="N84" s="44" t="s">
        <v>34</v>
      </c>
      <c r="O84" s="44" t="s">
        <v>34</v>
      </c>
      <c r="P84" s="44" t="s">
        <v>34</v>
      </c>
      <c r="Q84" s="44" t="s">
        <v>34</v>
      </c>
      <c r="R84" s="44" t="s">
        <v>34</v>
      </c>
      <c r="S84" s="44" t="s">
        <v>34</v>
      </c>
      <c r="T84" s="44" t="s">
        <v>34</v>
      </c>
      <c r="U84" s="44" t="s">
        <v>34</v>
      </c>
      <c r="V84" s="44" t="s">
        <v>34</v>
      </c>
      <c r="W84" s="44" t="s">
        <v>34</v>
      </c>
      <c r="X84" s="44" t="s">
        <v>34</v>
      </c>
      <c r="Y84" s="44" t="s">
        <v>34</v>
      </c>
      <c r="Z84" s="44" t="s">
        <v>34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139</v>
      </c>
      <c r="B85" s="38" t="s">
        <v>46</v>
      </c>
      <c r="C85" s="39" t="s">
        <v>33</v>
      </c>
      <c r="D85" s="40">
        <v>-2219.5983193100001</v>
      </c>
      <c r="E85" s="41">
        <v>-600.04701650018296</v>
      </c>
      <c r="F85" s="41">
        <v>-362.68699999999944</v>
      </c>
      <c r="G85" s="44">
        <v>103.5173199539841</v>
      </c>
      <c r="H85" s="44">
        <v>103.5173199539841</v>
      </c>
      <c r="I85" s="44">
        <v>462.29145615999914</v>
      </c>
      <c r="J85" s="44">
        <v>462.29145615999914</v>
      </c>
      <c r="K85" s="44">
        <v>170.23699999999963</v>
      </c>
      <c r="L85" s="44">
        <v>170.23699999999963</v>
      </c>
      <c r="M85" s="44">
        <v>391.39001560205725</v>
      </c>
      <c r="N85" s="44">
        <f>N27-N42</f>
        <v>344.05432806271074</v>
      </c>
      <c r="O85" s="44">
        <v>621.07864971266918</v>
      </c>
      <c r="P85" s="44">
        <f>P27-P42</f>
        <v>218.08439977417947</v>
      </c>
      <c r="Q85" s="44">
        <v>657.24660041294192</v>
      </c>
      <c r="R85" s="44">
        <f>R27-R42</f>
        <v>463.19270150854663</v>
      </c>
      <c r="S85" s="44">
        <v>717.47235363012078</v>
      </c>
      <c r="T85" s="44">
        <f>T27-T42</f>
        <v>563.54231925627664</v>
      </c>
      <c r="U85" s="44">
        <v>748.90190518068994</v>
      </c>
      <c r="V85" s="44">
        <f>V27-V42</f>
        <v>681.90879358996244</v>
      </c>
      <c r="W85" s="44">
        <v>838.91577142399274</v>
      </c>
      <c r="X85" s="44">
        <f>X27-X42</f>
        <v>780.62188351629266</v>
      </c>
      <c r="Y85" s="44">
        <f>Y27-Y42</f>
        <v>863.83145554951534</v>
      </c>
      <c r="Z85" s="44" t="s">
        <v>34</v>
      </c>
      <c r="AA85" s="44">
        <f t="shared" si="0"/>
        <v>4711.0510720764541</v>
      </c>
      <c r="AB85" s="45">
        <f t="shared" si="1"/>
        <v>4651.2816573714663</v>
      </c>
    </row>
    <row r="86" spans="1:28" x14ac:dyDescent="0.25">
      <c r="A86" s="37" t="s">
        <v>140</v>
      </c>
      <c r="B86" s="38" t="s">
        <v>48</v>
      </c>
      <c r="C86" s="39" t="s">
        <v>33</v>
      </c>
      <c r="D86" s="40" t="s">
        <v>34</v>
      </c>
      <c r="E86" s="41" t="s">
        <v>34</v>
      </c>
      <c r="F86" s="41" t="s">
        <v>34</v>
      </c>
      <c r="G86" s="44" t="s">
        <v>34</v>
      </c>
      <c r="H86" s="44" t="s">
        <v>34</v>
      </c>
      <c r="I86" s="44" t="s">
        <v>34</v>
      </c>
      <c r="J86" s="44" t="s">
        <v>34</v>
      </c>
      <c r="K86" s="44" t="s">
        <v>34</v>
      </c>
      <c r="L86" s="44" t="s">
        <v>34</v>
      </c>
      <c r="M86" s="44" t="s">
        <v>34</v>
      </c>
      <c r="N86" s="44" t="s">
        <v>34</v>
      </c>
      <c r="O86" s="44" t="s">
        <v>34</v>
      </c>
      <c r="P86" s="44" t="s">
        <v>34</v>
      </c>
      <c r="Q86" s="44" t="s">
        <v>34</v>
      </c>
      <c r="R86" s="44" t="s">
        <v>34</v>
      </c>
      <c r="S86" s="44" t="s">
        <v>34</v>
      </c>
      <c r="T86" s="44" t="s">
        <v>34</v>
      </c>
      <c r="U86" s="44" t="s">
        <v>34</v>
      </c>
      <c r="V86" s="44" t="s">
        <v>34</v>
      </c>
      <c r="W86" s="44" t="s">
        <v>34</v>
      </c>
      <c r="X86" s="44" t="s">
        <v>34</v>
      </c>
      <c r="Y86" s="44" t="s">
        <v>34</v>
      </c>
      <c r="Z86" s="44" t="s">
        <v>34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141</v>
      </c>
      <c r="B87" s="38" t="s">
        <v>50</v>
      </c>
      <c r="C87" s="39" t="s">
        <v>33</v>
      </c>
      <c r="D87" s="40">
        <v>-10.083</v>
      </c>
      <c r="E87" s="41">
        <v>-3.4039999999999999</v>
      </c>
      <c r="F87" s="41">
        <v>-12.238</v>
      </c>
      <c r="G87" s="44">
        <v>-28.193081436318462</v>
      </c>
      <c r="H87" s="44">
        <v>-28.193081436318462</v>
      </c>
      <c r="I87" s="44">
        <v>-20.813095519999997</v>
      </c>
      <c r="J87" s="44">
        <v>-20.813095519999997</v>
      </c>
      <c r="K87" s="44">
        <v>-27.314999999999998</v>
      </c>
      <c r="L87" s="44">
        <v>-27.314999999999998</v>
      </c>
      <c r="M87" s="44">
        <v>-9.9523190760882905</v>
      </c>
      <c r="N87" s="44">
        <f>N29-N44</f>
        <v>1.8212542720000684</v>
      </c>
      <c r="O87" s="44">
        <v>-26.107131297736093</v>
      </c>
      <c r="P87" s="44">
        <f>P29-P44</f>
        <v>-15.239760309999999</v>
      </c>
      <c r="Q87" s="44">
        <v>-27.928216074736902</v>
      </c>
      <c r="R87" s="44">
        <f>R29-R44</f>
        <v>1.5514621658216754</v>
      </c>
      <c r="S87" s="44">
        <v>-28.148815715127544</v>
      </c>
      <c r="T87" s="44">
        <f>T29-T44</f>
        <v>-4.6185783142545702</v>
      </c>
      <c r="U87" s="44">
        <v>-28.248815715127542</v>
      </c>
      <c r="V87" s="44">
        <f>V29-V44</f>
        <v>-4.4164313961453345</v>
      </c>
      <c r="W87" s="44">
        <v>-29.096280165354138</v>
      </c>
      <c r="X87" s="44">
        <f>X29-X44</f>
        <v>-4.3507400493773147</v>
      </c>
      <c r="Y87" s="44">
        <f>Y29-Y44</f>
        <v>-4.4812622508586273</v>
      </c>
      <c r="Z87" s="44" t="s">
        <v>34</v>
      </c>
      <c r="AA87" s="44">
        <f t="shared" si="2"/>
        <v>-225.80275500048893</v>
      </c>
      <c r="AB87" s="45">
        <f t="shared" si="3"/>
        <v>-106.05523283913257</v>
      </c>
    </row>
    <row r="88" spans="1:28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34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143</v>
      </c>
      <c r="B89" s="38" t="s">
        <v>54</v>
      </c>
      <c r="C89" s="39" t="s">
        <v>33</v>
      </c>
      <c r="D89" s="40" t="s">
        <v>34</v>
      </c>
      <c r="E89" s="41" t="s">
        <v>34</v>
      </c>
      <c r="F89" s="41" t="s">
        <v>34</v>
      </c>
      <c r="G89" s="44" t="s">
        <v>34</v>
      </c>
      <c r="H89" s="44" t="s">
        <v>34</v>
      </c>
      <c r="I89" s="44" t="s">
        <v>34</v>
      </c>
      <c r="J89" s="44" t="s">
        <v>34</v>
      </c>
      <c r="K89" s="44" t="s">
        <v>34</v>
      </c>
      <c r="L89" s="44" t="s">
        <v>34</v>
      </c>
      <c r="M89" s="44" t="s">
        <v>34</v>
      </c>
      <c r="N89" s="44" t="s">
        <v>34</v>
      </c>
      <c r="O89" s="44" t="s">
        <v>34</v>
      </c>
      <c r="P89" s="44" t="s">
        <v>34</v>
      </c>
      <c r="Q89" s="44" t="s">
        <v>34</v>
      </c>
      <c r="R89" s="44" t="s">
        <v>34</v>
      </c>
      <c r="S89" s="44" t="s">
        <v>34</v>
      </c>
      <c r="T89" s="44" t="s">
        <v>34</v>
      </c>
      <c r="U89" s="44" t="s">
        <v>34</v>
      </c>
      <c r="V89" s="44" t="s">
        <v>34</v>
      </c>
      <c r="W89" s="44" t="s">
        <v>34</v>
      </c>
      <c r="X89" s="44" t="s">
        <v>34</v>
      </c>
      <c r="Y89" s="44" t="s">
        <v>34</v>
      </c>
      <c r="Z89" s="44" t="s">
        <v>34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144</v>
      </c>
      <c r="B90" s="46" t="s">
        <v>56</v>
      </c>
      <c r="C90" s="39" t="s">
        <v>33</v>
      </c>
      <c r="D90" s="40" t="s">
        <v>34</v>
      </c>
      <c r="E90" s="41" t="s">
        <v>34</v>
      </c>
      <c r="F90" s="41" t="s">
        <v>34</v>
      </c>
      <c r="G90" s="44" t="s">
        <v>34</v>
      </c>
      <c r="H90" s="44" t="s">
        <v>34</v>
      </c>
      <c r="I90" s="44" t="s">
        <v>34</v>
      </c>
      <c r="J90" s="44" t="s">
        <v>34</v>
      </c>
      <c r="K90" s="44" t="s">
        <v>34</v>
      </c>
      <c r="L90" s="44" t="s">
        <v>34</v>
      </c>
      <c r="M90" s="44" t="s">
        <v>34</v>
      </c>
      <c r="N90" s="44" t="s">
        <v>34</v>
      </c>
      <c r="O90" s="44" t="s">
        <v>34</v>
      </c>
      <c r="P90" s="44" t="s">
        <v>34</v>
      </c>
      <c r="Q90" s="44" t="s">
        <v>34</v>
      </c>
      <c r="R90" s="44" t="s">
        <v>34</v>
      </c>
      <c r="S90" s="44" t="s">
        <v>34</v>
      </c>
      <c r="T90" s="44" t="s">
        <v>34</v>
      </c>
      <c r="U90" s="44" t="s">
        <v>34</v>
      </c>
      <c r="V90" s="44" t="s">
        <v>34</v>
      </c>
      <c r="W90" s="44" t="s">
        <v>34</v>
      </c>
      <c r="X90" s="44" t="s">
        <v>34</v>
      </c>
      <c r="Y90" s="44" t="s">
        <v>34</v>
      </c>
      <c r="Z90" s="44" t="s">
        <v>34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145</v>
      </c>
      <c r="B91" s="49" t="s">
        <v>58</v>
      </c>
      <c r="C91" s="39" t="s">
        <v>33</v>
      </c>
      <c r="D91" s="40" t="s">
        <v>34</v>
      </c>
      <c r="E91" s="41" t="s">
        <v>34</v>
      </c>
      <c r="F91" s="41" t="s">
        <v>34</v>
      </c>
      <c r="G91" s="44" t="s">
        <v>34</v>
      </c>
      <c r="H91" s="44" t="s">
        <v>34</v>
      </c>
      <c r="I91" s="44" t="s">
        <v>34</v>
      </c>
      <c r="J91" s="44" t="s">
        <v>34</v>
      </c>
      <c r="K91" s="44" t="s">
        <v>34</v>
      </c>
      <c r="L91" s="44" t="s">
        <v>34</v>
      </c>
      <c r="M91" s="44" t="s">
        <v>34</v>
      </c>
      <c r="N91" s="44" t="s">
        <v>34</v>
      </c>
      <c r="O91" s="44" t="s">
        <v>34</v>
      </c>
      <c r="P91" s="44" t="s">
        <v>34</v>
      </c>
      <c r="Q91" s="44" t="s">
        <v>34</v>
      </c>
      <c r="R91" s="44" t="s">
        <v>34</v>
      </c>
      <c r="S91" s="44" t="s">
        <v>34</v>
      </c>
      <c r="T91" s="44" t="s">
        <v>34</v>
      </c>
      <c r="U91" s="44" t="s">
        <v>34</v>
      </c>
      <c r="V91" s="44" t="s">
        <v>34</v>
      </c>
      <c r="W91" s="44" t="s">
        <v>34</v>
      </c>
      <c r="X91" s="44" t="s">
        <v>34</v>
      </c>
      <c r="Y91" s="44" t="s">
        <v>34</v>
      </c>
      <c r="Z91" s="44" t="s">
        <v>34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146</v>
      </c>
      <c r="B92" s="47" t="s">
        <v>60</v>
      </c>
      <c r="C92" s="39" t="s">
        <v>33</v>
      </c>
      <c r="D92" s="40" t="s">
        <v>34</v>
      </c>
      <c r="E92" s="41" t="s">
        <v>34</v>
      </c>
      <c r="F92" s="41" t="s">
        <v>34</v>
      </c>
      <c r="G92" s="44" t="s">
        <v>34</v>
      </c>
      <c r="H92" s="44" t="s">
        <v>34</v>
      </c>
      <c r="I92" s="44" t="s">
        <v>34</v>
      </c>
      <c r="J92" s="44" t="s">
        <v>34</v>
      </c>
      <c r="K92" s="44" t="s">
        <v>34</v>
      </c>
      <c r="L92" s="44" t="s">
        <v>34</v>
      </c>
      <c r="M92" s="44" t="s">
        <v>34</v>
      </c>
      <c r="N92" s="44" t="s">
        <v>34</v>
      </c>
      <c r="O92" s="44" t="s">
        <v>34</v>
      </c>
      <c r="P92" s="44" t="s">
        <v>34</v>
      </c>
      <c r="Q92" s="44" t="s">
        <v>34</v>
      </c>
      <c r="R92" s="44" t="s">
        <v>34</v>
      </c>
      <c r="S92" s="44" t="s">
        <v>34</v>
      </c>
      <c r="T92" s="44" t="s">
        <v>34</v>
      </c>
      <c r="U92" s="44" t="s">
        <v>34</v>
      </c>
      <c r="V92" s="44" t="s">
        <v>34</v>
      </c>
      <c r="W92" s="44" t="s">
        <v>34</v>
      </c>
      <c r="X92" s="44" t="s">
        <v>34</v>
      </c>
      <c r="Y92" s="44" t="s">
        <v>34</v>
      </c>
      <c r="Z92" s="44" t="s">
        <v>34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147</v>
      </c>
      <c r="B93" s="38" t="s">
        <v>62</v>
      </c>
      <c r="C93" s="39" t="s">
        <v>33</v>
      </c>
      <c r="D93" s="40">
        <v>2207.3636628542636</v>
      </c>
      <c r="E93" s="41">
        <v>591.93300852514767</v>
      </c>
      <c r="F93" s="41">
        <v>-3.3547725827873833</v>
      </c>
      <c r="G93" s="44">
        <v>5.6664577434242416</v>
      </c>
      <c r="H93" s="44">
        <v>5.6664577434242416</v>
      </c>
      <c r="I93" s="44">
        <v>6.2198777719749794</v>
      </c>
      <c r="J93" s="44">
        <v>6.2198777719749794</v>
      </c>
      <c r="K93" s="44">
        <v>7.4246594042113188</v>
      </c>
      <c r="L93" s="44">
        <v>7.4246594042113188</v>
      </c>
      <c r="M93" s="44">
        <v>8.9155967099999955</v>
      </c>
      <c r="N93" s="44">
        <f>N35-N50</f>
        <v>5.1014607747159495</v>
      </c>
      <c r="O93" s="44">
        <v>10.100651729999996</v>
      </c>
      <c r="P93" s="44">
        <f>P35-P50</f>
        <v>44.018189160000134</v>
      </c>
      <c r="Q93" s="44">
        <v>11.177295130799997</v>
      </c>
      <c r="R93" s="44">
        <f>R35-R50</f>
        <v>15.810755073909249</v>
      </c>
      <c r="S93" s="44">
        <v>12.297004267632001</v>
      </c>
      <c r="T93" s="44">
        <f>T35-T50</f>
        <v>22.543087532513891</v>
      </c>
      <c r="U93" s="44">
        <v>13.461501769937275</v>
      </c>
      <c r="V93" s="44">
        <f>V35-V50</f>
        <v>29.811326730398847</v>
      </c>
      <c r="W93" s="44">
        <v>13.865346823035399</v>
      </c>
      <c r="X93" s="44">
        <f>X35-X50</f>
        <v>37.261377793478665</v>
      </c>
      <c r="Y93" s="44">
        <f>Y35-Y50</f>
        <v>38.379219127283037</v>
      </c>
      <c r="Z93" s="44" t="s">
        <v>34</v>
      </c>
      <c r="AA93" s="44">
        <f t="shared" si="2"/>
        <v>89.128391351015196</v>
      </c>
      <c r="AB93" s="45">
        <f t="shared" si="3"/>
        <v>212.23641111191034</v>
      </c>
    </row>
    <row r="94" spans="1:28" x14ac:dyDescent="0.25">
      <c r="A94" s="37" t="s">
        <v>148</v>
      </c>
      <c r="B94" s="48" t="s">
        <v>149</v>
      </c>
      <c r="C94" s="39" t="s">
        <v>33</v>
      </c>
      <c r="D94" s="40">
        <v>-291.49268474439486</v>
      </c>
      <c r="E94" s="41">
        <v>-114.15099999999995</v>
      </c>
      <c r="F94" s="41">
        <v>-82.463907474619617</v>
      </c>
      <c r="G94" s="44">
        <v>-141.17371645447233</v>
      </c>
      <c r="H94" s="44">
        <v>-141.17371645447233</v>
      </c>
      <c r="I94" s="44">
        <v>-164.13821107772438</v>
      </c>
      <c r="J94" s="44">
        <v>-164.13821107772438</v>
      </c>
      <c r="K94" s="44">
        <v>-178.63156286043983</v>
      </c>
      <c r="L94" s="44">
        <v>-178.63156286043983</v>
      </c>
      <c r="M94" s="44">
        <v>-114.48588013048571</v>
      </c>
      <c r="N94" s="44">
        <f>N95-N101</f>
        <v>-199.53488980119602</v>
      </c>
      <c r="O94" s="44">
        <v>-177.00083863205236</v>
      </c>
      <c r="P94" s="44">
        <f>P95-P101</f>
        <v>-176.62485617147061</v>
      </c>
      <c r="Q94" s="44">
        <v>-153.19677948536707</v>
      </c>
      <c r="R94" s="44">
        <f>R95-R101</f>
        <v>-190.43215597471743</v>
      </c>
      <c r="S94" s="44">
        <v>-143.8454624725866</v>
      </c>
      <c r="T94" s="44">
        <f>T95-T101</f>
        <v>-176.90538802146449</v>
      </c>
      <c r="U94" s="44">
        <v>-119.04667854085537</v>
      </c>
      <c r="V94" s="44">
        <f>V95-V101</f>
        <v>-179.95318169572377</v>
      </c>
      <c r="W94" s="44">
        <v>-123.01012862590611</v>
      </c>
      <c r="X94" s="44">
        <f>X95-X101</f>
        <v>-188.27723192294266</v>
      </c>
      <c r="Y94" s="44">
        <f>Y95-Y101</f>
        <v>-188.2772319229426</v>
      </c>
      <c r="Z94" s="44" t="s">
        <v>34</v>
      </c>
      <c r="AA94" s="44">
        <f t="shared" si="2"/>
        <v>-1314.5292582798897</v>
      </c>
      <c r="AB94" s="45">
        <f t="shared" si="3"/>
        <v>-1783.9484259030939</v>
      </c>
    </row>
    <row r="95" spans="1:28" x14ac:dyDescent="0.25">
      <c r="A95" s="37" t="s">
        <v>150</v>
      </c>
      <c r="B95" s="46" t="s">
        <v>151</v>
      </c>
      <c r="C95" s="39" t="s">
        <v>33</v>
      </c>
      <c r="D95" s="40">
        <v>180.74688704589926</v>
      </c>
      <c r="E95" s="41">
        <v>207.16300000000001</v>
      </c>
      <c r="F95" s="41">
        <v>187.88871134811788</v>
      </c>
      <c r="G95" s="44">
        <v>137.78391145998066</v>
      </c>
      <c r="H95" s="44">
        <v>137.78391145998066</v>
      </c>
      <c r="I95" s="44">
        <v>94.474268945674538</v>
      </c>
      <c r="J95" s="44">
        <v>94.474268945674538</v>
      </c>
      <c r="K95" s="44">
        <v>64.083440485515652</v>
      </c>
      <c r="L95" s="44">
        <v>64.083440485515652</v>
      </c>
      <c r="M95" s="44">
        <v>103.13028461348922</v>
      </c>
      <c r="N95" s="44">
        <f>N96+N97+N98+N100</f>
        <v>104.93922196773867</v>
      </c>
      <c r="O95" s="44">
        <v>13.198928819552178</v>
      </c>
      <c r="P95" s="44">
        <f>P96+P97+P98+P100</f>
        <v>39.841231426867729</v>
      </c>
      <c r="Q95" s="44">
        <v>13.143595882769649</v>
      </c>
      <c r="R95" s="44">
        <f>R96+R97+R98+R100</f>
        <v>9.9192138870385538</v>
      </c>
      <c r="S95" s="44">
        <v>13.10092949650039</v>
      </c>
      <c r="T95" s="44">
        <f>T96+T97+T98+T100</f>
        <v>9.0922865937131867</v>
      </c>
      <c r="U95" s="44">
        <v>13.06832429493355</v>
      </c>
      <c r="V95" s="44">
        <f>V96+V97+V98+V100</f>
        <v>9.0176899001505895</v>
      </c>
      <c r="W95" s="44">
        <v>13.068324294900755</v>
      </c>
      <c r="X95" s="44">
        <f>X96+X97+X98+X100</f>
        <v>9.0042100350732248</v>
      </c>
      <c r="Y95" s="44">
        <f>Y96+Y97+Y98+Y100</f>
        <v>9.0042100350732248</v>
      </c>
      <c r="Z95" s="44" t="s">
        <v>34</v>
      </c>
      <c r="AA95" s="44">
        <f t="shared" si="2"/>
        <v>465.05200829331665</v>
      </c>
      <c r="AB95" s="45">
        <f t="shared" si="3"/>
        <v>487.15968473682608</v>
      </c>
    </row>
    <row r="96" spans="1:28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0.24998321804249266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34</v>
      </c>
      <c r="AA96" s="44">
        <f t="shared" si="2"/>
        <v>0</v>
      </c>
      <c r="AB96" s="45">
        <f t="shared" si="3"/>
        <v>0.24998321804249266</v>
      </c>
    </row>
    <row r="97" spans="1:28" x14ac:dyDescent="0.25">
      <c r="A97" s="37" t="s">
        <v>154</v>
      </c>
      <c r="B97" s="49" t="s">
        <v>155</v>
      </c>
      <c r="C97" s="39" t="s">
        <v>33</v>
      </c>
      <c r="D97" s="40">
        <v>8.9385575968785531</v>
      </c>
      <c r="E97" s="41">
        <v>7.1289999999999996</v>
      </c>
      <c r="F97" s="41">
        <v>20.324109502375673</v>
      </c>
      <c r="G97" s="44">
        <v>8.1414756587630173</v>
      </c>
      <c r="H97" s="44">
        <v>8.1414756587630173</v>
      </c>
      <c r="I97" s="44">
        <v>11.494377455915489</v>
      </c>
      <c r="J97" s="44">
        <v>11.494377455915489</v>
      </c>
      <c r="K97" s="44">
        <v>6.8263687920664307</v>
      </c>
      <c r="L97" s="44">
        <v>6.8263687920664307</v>
      </c>
      <c r="M97" s="44">
        <v>4.7050513083471452</v>
      </c>
      <c r="N97" s="44">
        <v>11.744516516280564</v>
      </c>
      <c r="O97" s="44">
        <v>1.801558819552185</v>
      </c>
      <c r="P97" s="44">
        <v>3.3251193109083514</v>
      </c>
      <c r="Q97" s="44">
        <v>1.7462258827696557</v>
      </c>
      <c r="R97" s="44">
        <v>3.404583887038553</v>
      </c>
      <c r="S97" s="44">
        <v>1.7035594965003962</v>
      </c>
      <c r="T97" s="44">
        <v>2.5776565937131868</v>
      </c>
      <c r="U97" s="44">
        <v>1.6709542949335565</v>
      </c>
      <c r="V97" s="44">
        <v>2.5030599001505904</v>
      </c>
      <c r="W97" s="44">
        <v>1.6709542949007616</v>
      </c>
      <c r="X97" s="44">
        <v>2.4895800350732245</v>
      </c>
      <c r="Y97" s="44">
        <v>2.4895800350732245</v>
      </c>
      <c r="Z97" s="44" t="s">
        <v>34</v>
      </c>
      <c r="AA97" s="44">
        <f t="shared" si="2"/>
        <v>39.760526003748637</v>
      </c>
      <c r="AB97" s="45">
        <f t="shared" si="3"/>
        <v>54.996318184982627</v>
      </c>
    </row>
    <row r="98" spans="1:28" x14ac:dyDescent="0.25">
      <c r="A98" s="37" t="s">
        <v>156</v>
      </c>
      <c r="B98" s="49" t="s">
        <v>157</v>
      </c>
      <c r="C98" s="39" t="s">
        <v>33</v>
      </c>
      <c r="D98" s="40">
        <v>33.243000000000002</v>
      </c>
      <c r="E98" s="41">
        <v>68.830449999999999</v>
      </c>
      <c r="F98" s="41">
        <v>60.030070000000002</v>
      </c>
      <c r="G98" s="44">
        <v>28.243260000000003</v>
      </c>
      <c r="H98" s="44">
        <v>28.243260000000003</v>
      </c>
      <c r="I98" s="44">
        <v>8.8728499999999997</v>
      </c>
      <c r="J98" s="44">
        <v>8.8728499999999997</v>
      </c>
      <c r="K98" s="44">
        <v>1.552</v>
      </c>
      <c r="L98" s="44">
        <v>1.552</v>
      </c>
      <c r="M98" s="44">
        <v>9.4902300000000004</v>
      </c>
      <c r="N98" s="44">
        <v>8.2657999999999987</v>
      </c>
      <c r="O98" s="44">
        <v>0</v>
      </c>
      <c r="P98" s="44">
        <v>12.216899999999999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34</v>
      </c>
      <c r="AA98" s="44">
        <f t="shared" si="2"/>
        <v>48.15834000000001</v>
      </c>
      <c r="AB98" s="45">
        <f t="shared" si="3"/>
        <v>59.150810000000007</v>
      </c>
    </row>
    <row r="99" spans="1:28" x14ac:dyDescent="0.25">
      <c r="A99" s="37" t="s">
        <v>158</v>
      </c>
      <c r="B99" s="51" t="s">
        <v>159</v>
      </c>
      <c r="C99" s="39" t="s">
        <v>33</v>
      </c>
      <c r="D99" s="40">
        <v>33.243000000000002</v>
      </c>
      <c r="E99" s="41">
        <v>59.263349999999996</v>
      </c>
      <c r="F99" s="41">
        <v>50.646459999999998</v>
      </c>
      <c r="G99" s="44">
        <v>28.243260000000003</v>
      </c>
      <c r="H99" s="44">
        <v>28.243260000000003</v>
      </c>
      <c r="I99" s="44">
        <v>1.3678700000000001</v>
      </c>
      <c r="J99" s="44">
        <v>1.3678700000000001</v>
      </c>
      <c r="K99" s="44">
        <v>1.552</v>
      </c>
      <c r="L99" s="44">
        <v>1.552</v>
      </c>
      <c r="M99" s="44">
        <v>9.4902300000000004</v>
      </c>
      <c r="N99" s="44">
        <v>8.2657999999999987</v>
      </c>
      <c r="O99" s="44">
        <v>0</v>
      </c>
      <c r="P99" s="44">
        <v>12.216899999999999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34</v>
      </c>
      <c r="AA99" s="44">
        <f t="shared" si="2"/>
        <v>40.653360000000006</v>
      </c>
      <c r="AB99" s="45">
        <f t="shared" si="3"/>
        <v>51.645830000000004</v>
      </c>
    </row>
    <row r="100" spans="1:28" x14ac:dyDescent="0.25">
      <c r="A100" s="37" t="s">
        <v>160</v>
      </c>
      <c r="B100" s="47" t="s">
        <v>161</v>
      </c>
      <c r="C100" s="39" t="s">
        <v>33</v>
      </c>
      <c r="D100" s="40">
        <v>138.56532944902071</v>
      </c>
      <c r="E100" s="41">
        <v>131.20355000000001</v>
      </c>
      <c r="F100" s="41">
        <v>107.53453184574221</v>
      </c>
      <c r="G100" s="44">
        <v>101.39917580121764</v>
      </c>
      <c r="H100" s="44">
        <v>101.39917580121764</v>
      </c>
      <c r="I100" s="44">
        <v>74.107041489759055</v>
      </c>
      <c r="J100" s="44">
        <v>74.107041489759055</v>
      </c>
      <c r="K100" s="44">
        <v>55.70507169344922</v>
      </c>
      <c r="L100" s="44">
        <v>55.70507169344922</v>
      </c>
      <c r="M100" s="44">
        <v>88.935003305142075</v>
      </c>
      <c r="N100" s="44">
        <v>84.678922233415619</v>
      </c>
      <c r="O100" s="44">
        <v>11.397369999999993</v>
      </c>
      <c r="P100" s="44">
        <v>24.299212115959378</v>
      </c>
      <c r="Q100" s="44">
        <v>11.397369999999993</v>
      </c>
      <c r="R100" s="44">
        <v>6.5146300000000004</v>
      </c>
      <c r="S100" s="44">
        <v>11.397369999999993</v>
      </c>
      <c r="T100" s="44">
        <v>6.5146300000000004</v>
      </c>
      <c r="U100" s="44">
        <v>11.397369999999993</v>
      </c>
      <c r="V100" s="44">
        <v>6.5146299999999986</v>
      </c>
      <c r="W100" s="44">
        <v>11.397369999999993</v>
      </c>
      <c r="X100" s="44">
        <v>6.5146300000000004</v>
      </c>
      <c r="Y100" s="44">
        <v>6.5146300000000004</v>
      </c>
      <c r="Z100" s="44" t="s">
        <v>34</v>
      </c>
      <c r="AA100" s="44">
        <f t="shared" si="2"/>
        <v>377.13314228956779</v>
      </c>
      <c r="AB100" s="45">
        <f t="shared" si="3"/>
        <v>372.76257333380096</v>
      </c>
    </row>
    <row r="101" spans="1:28" x14ac:dyDescent="0.25">
      <c r="A101" s="37" t="s">
        <v>162</v>
      </c>
      <c r="B101" s="50" t="s">
        <v>117</v>
      </c>
      <c r="C101" s="39" t="s">
        <v>33</v>
      </c>
      <c r="D101" s="40">
        <v>472.23957179029412</v>
      </c>
      <c r="E101" s="41">
        <v>321.31399999999996</v>
      </c>
      <c r="F101" s="41">
        <v>270.3526188227375</v>
      </c>
      <c r="G101" s="44">
        <v>278.95762791445298</v>
      </c>
      <c r="H101" s="44">
        <v>278.95762791445298</v>
      </c>
      <c r="I101" s="44">
        <v>258.61248002339892</v>
      </c>
      <c r="J101" s="44">
        <v>258.61248002339892</v>
      </c>
      <c r="K101" s="44">
        <v>242.71500334595547</v>
      </c>
      <c r="L101" s="44">
        <v>242.71500334595547</v>
      </c>
      <c r="M101" s="44">
        <v>217.61616474397493</v>
      </c>
      <c r="N101" s="44">
        <f>N102+N103+N104+N106</f>
        <v>304.47411176893468</v>
      </c>
      <c r="O101" s="44">
        <v>190.19976745160454</v>
      </c>
      <c r="P101" s="44">
        <f>P102+P103+P104+P106</f>
        <v>216.46608759833833</v>
      </c>
      <c r="Q101" s="44">
        <v>166.34037536813673</v>
      </c>
      <c r="R101" s="44">
        <f>R102+R103+R104+R106</f>
        <v>200.35136986175598</v>
      </c>
      <c r="S101" s="44">
        <v>156.94639196908699</v>
      </c>
      <c r="T101" s="44">
        <f>T102+T103+T104+T106</f>
        <v>185.99767461517769</v>
      </c>
      <c r="U101" s="44">
        <v>132.11500283578891</v>
      </c>
      <c r="V101" s="44">
        <f>V102+V103+V104+V106</f>
        <v>188.97087159587437</v>
      </c>
      <c r="W101" s="44">
        <v>136.07845292080685</v>
      </c>
      <c r="X101" s="44">
        <f>X102+X103+X104+X106</f>
        <v>197.28144195801588</v>
      </c>
      <c r="Y101" s="44">
        <f>Y102+Y103+Y104+Y106</f>
        <v>197.28144195801582</v>
      </c>
      <c r="Z101" s="44" t="s">
        <v>34</v>
      </c>
      <c r="AA101" s="44">
        <f t="shared" si="2"/>
        <v>1779.581266573206</v>
      </c>
      <c r="AB101" s="45">
        <f t="shared" si="3"/>
        <v>2271.1081106399201</v>
      </c>
    </row>
    <row r="102" spans="1:28" x14ac:dyDescent="0.25">
      <c r="A102" s="37" t="s">
        <v>163</v>
      </c>
      <c r="B102" s="47" t="s">
        <v>164</v>
      </c>
      <c r="C102" s="39" t="s">
        <v>33</v>
      </c>
      <c r="D102" s="40">
        <v>20.117330000000003</v>
      </c>
      <c r="E102" s="41">
        <v>21.622779999999999</v>
      </c>
      <c r="F102" s="41">
        <v>23.280010000000001</v>
      </c>
      <c r="G102" s="44">
        <v>27.289819999999999</v>
      </c>
      <c r="H102" s="44">
        <v>27.289819999999999</v>
      </c>
      <c r="I102" s="44">
        <v>26.421479999999999</v>
      </c>
      <c r="J102" s="44">
        <v>26.421479999999999</v>
      </c>
      <c r="K102" s="44">
        <v>34.745050000000006</v>
      </c>
      <c r="L102" s="44">
        <v>34.745050000000006</v>
      </c>
      <c r="M102" s="44">
        <v>31.802720000000004</v>
      </c>
      <c r="N102" s="44">
        <v>37.964059999999996</v>
      </c>
      <c r="O102" s="44">
        <v>31.802720000000004</v>
      </c>
      <c r="P102" s="44">
        <v>31.663409999999999</v>
      </c>
      <c r="Q102" s="44">
        <v>31.802720000000004</v>
      </c>
      <c r="R102" s="44">
        <v>31.980044100000001</v>
      </c>
      <c r="S102" s="44">
        <v>31.802720000000004</v>
      </c>
      <c r="T102" s="44">
        <v>32.299844540999999</v>
      </c>
      <c r="U102" s="44">
        <v>31.802720000000004</v>
      </c>
      <c r="V102" s="44">
        <v>32.622842986410006</v>
      </c>
      <c r="W102" s="44">
        <v>31.802720000000004</v>
      </c>
      <c r="X102" s="44">
        <v>32.949071416274109</v>
      </c>
      <c r="Y102" s="44">
        <f>X102*(X102/V102)</f>
        <v>33.278562130436853</v>
      </c>
      <c r="Z102" s="44" t="s">
        <v>34</v>
      </c>
      <c r="AA102" s="44">
        <f t="shared" si="2"/>
        <v>279.27267000000001</v>
      </c>
      <c r="AB102" s="45">
        <f t="shared" si="3"/>
        <v>321.21418517412098</v>
      </c>
    </row>
    <row r="103" spans="1:28" x14ac:dyDescent="0.25">
      <c r="A103" s="37" t="s">
        <v>165</v>
      </c>
      <c r="B103" s="47" t="s">
        <v>166</v>
      </c>
      <c r="C103" s="39" t="s">
        <v>33</v>
      </c>
      <c r="D103" s="40">
        <v>38.978999999999999</v>
      </c>
      <c r="E103" s="41">
        <v>124.256</v>
      </c>
      <c r="F103" s="41">
        <v>87.831999999999994</v>
      </c>
      <c r="G103" s="44">
        <v>148.80045999999999</v>
      </c>
      <c r="H103" s="44">
        <v>148.80045999999999</v>
      </c>
      <c r="I103" s="44">
        <v>125.27200000000001</v>
      </c>
      <c r="J103" s="44">
        <v>125.27200000000001</v>
      </c>
      <c r="K103" s="44">
        <v>107.14400000000001</v>
      </c>
      <c r="L103" s="44">
        <v>107.14400000000001</v>
      </c>
      <c r="M103" s="44">
        <v>128.70910544024281</v>
      </c>
      <c r="N103" s="44">
        <v>114.69580000000001</v>
      </c>
      <c r="O103" s="44">
        <v>129.73994940573601</v>
      </c>
      <c r="P103" s="44">
        <v>94.415899187658724</v>
      </c>
      <c r="Q103" s="44">
        <v>115.29492820009</v>
      </c>
      <c r="R103" s="44">
        <v>106.23396495944316</v>
      </c>
      <c r="S103" s="44">
        <v>105.971347916949</v>
      </c>
      <c r="T103" s="44">
        <v>90.906191209645627</v>
      </c>
      <c r="U103" s="44">
        <v>81.193760100937411</v>
      </c>
      <c r="V103" s="44">
        <v>92.868838574240129</v>
      </c>
      <c r="W103" s="44">
        <v>83.629572903965524</v>
      </c>
      <c r="X103" s="44">
        <v>99.508399976712226</v>
      </c>
      <c r="Y103" s="44">
        <v>99.508399976712226</v>
      </c>
      <c r="Z103" s="44" t="s">
        <v>34</v>
      </c>
      <c r="AA103" s="44">
        <f t="shared" si="2"/>
        <v>1025.7551239679208</v>
      </c>
      <c r="AB103" s="45">
        <f t="shared" si="3"/>
        <v>1079.353953884412</v>
      </c>
    </row>
    <row r="104" spans="1:28" x14ac:dyDescent="0.25">
      <c r="A104" s="37" t="s">
        <v>167</v>
      </c>
      <c r="B104" s="47" t="s">
        <v>168</v>
      </c>
      <c r="C104" s="39" t="s">
        <v>33</v>
      </c>
      <c r="D104" s="40">
        <v>323.80099999999999</v>
      </c>
      <c r="E104" s="41">
        <v>104.65526</v>
      </c>
      <c r="F104" s="41">
        <v>80.041210000000007</v>
      </c>
      <c r="G104" s="44">
        <v>23.749610000000001</v>
      </c>
      <c r="H104" s="44">
        <v>23.749610000000001</v>
      </c>
      <c r="I104" s="44">
        <v>26.040610000000001</v>
      </c>
      <c r="J104" s="44">
        <v>26.040610000000001</v>
      </c>
      <c r="K104" s="44">
        <v>27.454000000000001</v>
      </c>
      <c r="L104" s="44">
        <v>27.454000000000001</v>
      </c>
      <c r="M104" s="44">
        <v>0</v>
      </c>
      <c r="N104" s="44">
        <v>72.94453</v>
      </c>
      <c r="O104" s="44">
        <v>0</v>
      </c>
      <c r="P104" s="44">
        <v>3.3877600000000001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 t="s">
        <v>34</v>
      </c>
      <c r="AA104" s="44">
        <f t="shared" si="2"/>
        <v>77.244220000000013</v>
      </c>
      <c r="AB104" s="45">
        <f t="shared" si="3"/>
        <v>153.57651000000004</v>
      </c>
    </row>
    <row r="105" spans="1:28" x14ac:dyDescent="0.25">
      <c r="A105" s="37" t="s">
        <v>169</v>
      </c>
      <c r="B105" s="51" t="s">
        <v>170</v>
      </c>
      <c r="C105" s="39" t="s">
        <v>33</v>
      </c>
      <c r="D105" s="40">
        <v>308.63</v>
      </c>
      <c r="E105" s="41">
        <v>95.63964</v>
      </c>
      <c r="F105" s="41">
        <v>80.041210000000007</v>
      </c>
      <c r="G105" s="44">
        <v>23.749610000000001</v>
      </c>
      <c r="H105" s="44">
        <v>23.749610000000001</v>
      </c>
      <c r="I105" s="44">
        <v>8.8982900000000011</v>
      </c>
      <c r="J105" s="44">
        <v>8.8982900000000011</v>
      </c>
      <c r="K105" s="44">
        <v>14.692</v>
      </c>
      <c r="L105" s="44">
        <v>14.692</v>
      </c>
      <c r="M105" s="44">
        <v>0</v>
      </c>
      <c r="N105" s="44">
        <v>20.39292</v>
      </c>
      <c r="O105" s="44">
        <v>0</v>
      </c>
      <c r="P105" s="44">
        <v>3.3877600000000001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 t="s">
        <v>34</v>
      </c>
      <c r="AA105" s="44">
        <f t="shared" si="2"/>
        <v>47.3399</v>
      </c>
      <c r="AB105" s="45">
        <f t="shared" si="3"/>
        <v>71.120580000000004</v>
      </c>
    </row>
    <row r="106" spans="1:28" x14ac:dyDescent="0.25">
      <c r="A106" s="37" t="s">
        <v>171</v>
      </c>
      <c r="B106" s="47" t="s">
        <v>172</v>
      </c>
      <c r="C106" s="39" t="s">
        <v>33</v>
      </c>
      <c r="D106" s="40">
        <v>89.342241790294111</v>
      </c>
      <c r="E106" s="41">
        <v>70.77995999999996</v>
      </c>
      <c r="F106" s="41">
        <v>79.199398822737493</v>
      </c>
      <c r="G106" s="44">
        <v>79.117737914453016</v>
      </c>
      <c r="H106" s="44">
        <v>79.117737914453016</v>
      </c>
      <c r="I106" s="44">
        <v>80.878390023398893</v>
      </c>
      <c r="J106" s="44">
        <v>80.878390023398893</v>
      </c>
      <c r="K106" s="44">
        <v>73.371953345955433</v>
      </c>
      <c r="L106" s="44">
        <v>73.371953345955433</v>
      </c>
      <c r="M106" s="44">
        <v>57.104339303732118</v>
      </c>
      <c r="N106" s="44">
        <v>78.869721768934639</v>
      </c>
      <c r="O106" s="44">
        <v>28.657098045868526</v>
      </c>
      <c r="P106" s="44">
        <v>86.999018410679597</v>
      </c>
      <c r="Q106" s="44">
        <v>19.242727168046731</v>
      </c>
      <c r="R106" s="44">
        <v>62.137360802312827</v>
      </c>
      <c r="S106" s="44">
        <v>19.172324052137984</v>
      </c>
      <c r="T106" s="44">
        <v>62.791638864532061</v>
      </c>
      <c r="U106" s="44">
        <v>19.118522734851499</v>
      </c>
      <c r="V106" s="44">
        <v>63.479190035224235</v>
      </c>
      <c r="W106" s="44">
        <v>20.646160016841325</v>
      </c>
      <c r="X106" s="44">
        <v>64.823970565029512</v>
      </c>
      <c r="Y106" s="44">
        <v>64.494479850866767</v>
      </c>
      <c r="Z106" s="44" t="s">
        <v>34</v>
      </c>
      <c r="AA106" s="44">
        <f t="shared" si="2"/>
        <v>397.30925260528551</v>
      </c>
      <c r="AB106" s="45">
        <f t="shared" si="3"/>
        <v>716.96346158138692</v>
      </c>
    </row>
    <row r="107" spans="1:28" ht="31.5" x14ac:dyDescent="0.25">
      <c r="A107" s="37" t="s">
        <v>173</v>
      </c>
      <c r="B107" s="48" t="s">
        <v>174</v>
      </c>
      <c r="C107" s="39" t="s">
        <v>33</v>
      </c>
      <c r="D107" s="40">
        <v>-313.72819619949905</v>
      </c>
      <c r="E107" s="41">
        <v>-125.66900797503524</v>
      </c>
      <c r="F107" s="41">
        <v>-460.74368005740649</v>
      </c>
      <c r="G107" s="44">
        <v>-60.183020193382568</v>
      </c>
      <c r="H107" s="44">
        <v>-60.183020193382568</v>
      </c>
      <c r="I107" s="44">
        <v>266.62146733424959</v>
      </c>
      <c r="J107" s="44">
        <v>266.62146733424959</v>
      </c>
      <c r="K107" s="44">
        <v>-28.284903456228605</v>
      </c>
      <c r="L107" s="44">
        <v>-28.284903456228605</v>
      </c>
      <c r="M107" s="44">
        <v>275.8674131054841</v>
      </c>
      <c r="N107" s="44">
        <f>N113+N115+N116+N121</f>
        <v>151.44222361540787</v>
      </c>
      <c r="O107" s="44">
        <v>428.07133151288093</v>
      </c>
      <c r="P107" s="44">
        <f>P113+P115+P116+P121</f>
        <v>70.237972452709926</v>
      </c>
      <c r="Q107" s="44">
        <v>487.29889998363723</v>
      </c>
      <c r="R107" s="44">
        <f>R113+R115+R116+R121</f>
        <v>290.12276277355971</v>
      </c>
      <c r="S107" s="44">
        <v>557.77507971003865</v>
      </c>
      <c r="T107" s="44">
        <f>T113+T115+T116+T121</f>
        <v>404.56144045307201</v>
      </c>
      <c r="U107" s="44">
        <v>615.06791269464452</v>
      </c>
      <c r="V107" s="44">
        <f>V113+V115+V116+V121</f>
        <v>527.35050722849303</v>
      </c>
      <c r="W107" s="44">
        <v>700.6747094557677</v>
      </c>
      <c r="X107" s="44">
        <f>X113+X115+X116+X121</f>
        <v>625.25528933745113</v>
      </c>
      <c r="Y107" s="44">
        <f>Y113+Y115+Y116+Y121</f>
        <v>709.45218050299809</v>
      </c>
      <c r="Z107" s="44" t="s">
        <v>34</v>
      </c>
      <c r="AA107" s="44">
        <f t="shared" si="2"/>
        <v>3242.9088901470914</v>
      </c>
      <c r="AB107" s="45">
        <f t="shared" si="3"/>
        <v>2956.5759200483299</v>
      </c>
    </row>
    <row r="108" spans="1:28" ht="31.5" x14ac:dyDescent="0.25">
      <c r="A108" s="37" t="s">
        <v>175</v>
      </c>
      <c r="B108" s="46" t="s">
        <v>176</v>
      </c>
      <c r="C108" s="39" t="s">
        <v>33</v>
      </c>
      <c r="D108" s="40" t="s">
        <v>34</v>
      </c>
      <c r="E108" s="41" t="s">
        <v>34</v>
      </c>
      <c r="F108" s="41" t="s">
        <v>34</v>
      </c>
      <c r="G108" s="44" t="s">
        <v>34</v>
      </c>
      <c r="H108" s="44" t="s">
        <v>34</v>
      </c>
      <c r="I108" s="44" t="s">
        <v>34</v>
      </c>
      <c r="J108" s="44" t="s">
        <v>34</v>
      </c>
      <c r="K108" s="44" t="s">
        <v>34</v>
      </c>
      <c r="L108" s="44" t="s">
        <v>34</v>
      </c>
      <c r="M108" s="44" t="s">
        <v>34</v>
      </c>
      <c r="N108" s="44" t="s">
        <v>34</v>
      </c>
      <c r="O108" s="44" t="s">
        <v>34</v>
      </c>
      <c r="P108" s="44" t="s">
        <v>34</v>
      </c>
      <c r="Q108" s="44" t="s">
        <v>34</v>
      </c>
      <c r="R108" s="44" t="s">
        <v>34</v>
      </c>
      <c r="S108" s="44" t="s">
        <v>34</v>
      </c>
      <c r="T108" s="44" t="s">
        <v>34</v>
      </c>
      <c r="U108" s="44" t="s">
        <v>34</v>
      </c>
      <c r="V108" s="44" t="s">
        <v>34</v>
      </c>
      <c r="W108" s="44" t="s">
        <v>34</v>
      </c>
      <c r="X108" s="44" t="s">
        <v>34</v>
      </c>
      <c r="Y108" s="44" t="s">
        <v>34</v>
      </c>
      <c r="Z108" s="44" t="s">
        <v>34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177</v>
      </c>
      <c r="B109" s="49" t="s">
        <v>38</v>
      </c>
      <c r="C109" s="39" t="s">
        <v>33</v>
      </c>
      <c r="D109" s="40" t="s">
        <v>34</v>
      </c>
      <c r="E109" s="41" t="s">
        <v>34</v>
      </c>
      <c r="F109" s="41" t="s">
        <v>34</v>
      </c>
      <c r="G109" s="44" t="s">
        <v>34</v>
      </c>
      <c r="H109" s="44" t="s">
        <v>34</v>
      </c>
      <c r="I109" s="44" t="s">
        <v>34</v>
      </c>
      <c r="J109" s="44" t="s">
        <v>34</v>
      </c>
      <c r="K109" s="44" t="s">
        <v>34</v>
      </c>
      <c r="L109" s="44" t="s">
        <v>34</v>
      </c>
      <c r="M109" s="44" t="s">
        <v>34</v>
      </c>
      <c r="N109" s="44" t="s">
        <v>34</v>
      </c>
      <c r="O109" s="44" t="s">
        <v>34</v>
      </c>
      <c r="P109" s="44" t="s">
        <v>34</v>
      </c>
      <c r="Q109" s="44" t="s">
        <v>34</v>
      </c>
      <c r="R109" s="44" t="s">
        <v>34</v>
      </c>
      <c r="S109" s="44" t="s">
        <v>34</v>
      </c>
      <c r="T109" s="44" t="s">
        <v>34</v>
      </c>
      <c r="U109" s="44" t="s">
        <v>34</v>
      </c>
      <c r="V109" s="44" t="s">
        <v>34</v>
      </c>
      <c r="W109" s="44" t="s">
        <v>34</v>
      </c>
      <c r="X109" s="44" t="s">
        <v>34</v>
      </c>
      <c r="Y109" s="44" t="s">
        <v>34</v>
      </c>
      <c r="Z109" s="44" t="s">
        <v>34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178</v>
      </c>
      <c r="B110" s="49" t="s">
        <v>40</v>
      </c>
      <c r="C110" s="39" t="s">
        <v>33</v>
      </c>
      <c r="D110" s="40" t="s">
        <v>34</v>
      </c>
      <c r="E110" s="41" t="s">
        <v>34</v>
      </c>
      <c r="F110" s="41" t="s">
        <v>34</v>
      </c>
      <c r="G110" s="44" t="s">
        <v>34</v>
      </c>
      <c r="H110" s="44" t="s">
        <v>34</v>
      </c>
      <c r="I110" s="44" t="s">
        <v>34</v>
      </c>
      <c r="J110" s="44" t="s">
        <v>34</v>
      </c>
      <c r="K110" s="44" t="s">
        <v>34</v>
      </c>
      <c r="L110" s="44" t="s">
        <v>34</v>
      </c>
      <c r="M110" s="44" t="s">
        <v>34</v>
      </c>
      <c r="N110" s="44" t="s">
        <v>34</v>
      </c>
      <c r="O110" s="44" t="s">
        <v>34</v>
      </c>
      <c r="P110" s="44" t="s">
        <v>34</v>
      </c>
      <c r="Q110" s="44" t="s">
        <v>34</v>
      </c>
      <c r="R110" s="44" t="s">
        <v>34</v>
      </c>
      <c r="S110" s="44" t="s">
        <v>34</v>
      </c>
      <c r="T110" s="44" t="s">
        <v>34</v>
      </c>
      <c r="U110" s="44" t="s">
        <v>34</v>
      </c>
      <c r="V110" s="44" t="s">
        <v>34</v>
      </c>
      <c r="W110" s="44" t="s">
        <v>34</v>
      </c>
      <c r="X110" s="44" t="s">
        <v>34</v>
      </c>
      <c r="Y110" s="44" t="s">
        <v>34</v>
      </c>
      <c r="Z110" s="44" t="s">
        <v>34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179</v>
      </c>
      <c r="B111" s="49" t="s">
        <v>42</v>
      </c>
      <c r="C111" s="39" t="s">
        <v>33</v>
      </c>
      <c r="D111" s="40" t="s">
        <v>34</v>
      </c>
      <c r="E111" s="41" t="s">
        <v>34</v>
      </c>
      <c r="F111" s="41" t="s">
        <v>34</v>
      </c>
      <c r="G111" s="44" t="s">
        <v>34</v>
      </c>
      <c r="H111" s="44" t="s">
        <v>34</v>
      </c>
      <c r="I111" s="44" t="s">
        <v>34</v>
      </c>
      <c r="J111" s="44" t="s">
        <v>34</v>
      </c>
      <c r="K111" s="44" t="s">
        <v>34</v>
      </c>
      <c r="L111" s="44" t="s">
        <v>34</v>
      </c>
      <c r="M111" s="44" t="s">
        <v>34</v>
      </c>
      <c r="N111" s="44" t="s">
        <v>34</v>
      </c>
      <c r="O111" s="44" t="s">
        <v>34</v>
      </c>
      <c r="P111" s="44" t="s">
        <v>34</v>
      </c>
      <c r="Q111" s="44" t="s">
        <v>34</v>
      </c>
      <c r="R111" s="44" t="s">
        <v>34</v>
      </c>
      <c r="S111" s="44" t="s">
        <v>34</v>
      </c>
      <c r="T111" s="44" t="s">
        <v>34</v>
      </c>
      <c r="U111" s="44" t="s">
        <v>34</v>
      </c>
      <c r="V111" s="44" t="s">
        <v>34</v>
      </c>
      <c r="W111" s="44" t="s">
        <v>34</v>
      </c>
      <c r="X111" s="44" t="s">
        <v>34</v>
      </c>
      <c r="Y111" s="44" t="s">
        <v>34</v>
      </c>
      <c r="Z111" s="44" t="s">
        <v>34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180</v>
      </c>
      <c r="B112" s="38" t="s">
        <v>44</v>
      </c>
      <c r="C112" s="39" t="s">
        <v>33</v>
      </c>
      <c r="D112" s="40" t="s">
        <v>34</v>
      </c>
      <c r="E112" s="41" t="s">
        <v>34</v>
      </c>
      <c r="F112" s="41" t="s">
        <v>34</v>
      </c>
      <c r="G112" s="44" t="s">
        <v>34</v>
      </c>
      <c r="H112" s="44" t="s">
        <v>34</v>
      </c>
      <c r="I112" s="44" t="s">
        <v>34</v>
      </c>
      <c r="J112" s="44" t="s">
        <v>34</v>
      </c>
      <c r="K112" s="44" t="s">
        <v>34</v>
      </c>
      <c r="L112" s="44" t="s">
        <v>34</v>
      </c>
      <c r="M112" s="44" t="s">
        <v>34</v>
      </c>
      <c r="N112" s="44" t="s">
        <v>34</v>
      </c>
      <c r="O112" s="44" t="s">
        <v>34</v>
      </c>
      <c r="P112" s="44" t="s">
        <v>34</v>
      </c>
      <c r="Q112" s="44" t="s">
        <v>34</v>
      </c>
      <c r="R112" s="44" t="s">
        <v>34</v>
      </c>
      <c r="S112" s="44" t="s">
        <v>34</v>
      </c>
      <c r="T112" s="44" t="s">
        <v>34</v>
      </c>
      <c r="U112" s="44" t="s">
        <v>34</v>
      </c>
      <c r="V112" s="44" t="s">
        <v>34</v>
      </c>
      <c r="W112" s="44" t="s">
        <v>34</v>
      </c>
      <c r="X112" s="44" t="s">
        <v>34</v>
      </c>
      <c r="Y112" s="44" t="s">
        <v>34</v>
      </c>
      <c r="Z112" s="44" t="s">
        <v>34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181</v>
      </c>
      <c r="B113" s="38" t="s">
        <v>46</v>
      </c>
      <c r="C113" s="39" t="s">
        <v>33</v>
      </c>
      <c r="D113" s="40">
        <v>-2511.0088590537625</v>
      </c>
      <c r="E113" s="41">
        <v>-714.19801650018292</v>
      </c>
      <c r="F113" s="41">
        <v>-445.15090747461909</v>
      </c>
      <c r="G113" s="44">
        <v>-38.487392484719408</v>
      </c>
      <c r="H113" s="44">
        <v>-38.487392484719408</v>
      </c>
      <c r="I113" s="44">
        <v>276.87962762635959</v>
      </c>
      <c r="J113" s="44">
        <v>276.87962762635959</v>
      </c>
      <c r="K113" s="44">
        <v>-11.139931652506363</v>
      </c>
      <c r="L113" s="44">
        <v>-11.139931652506363</v>
      </c>
      <c r="M113" s="44">
        <v>274.03896341751937</v>
      </c>
      <c r="N113" s="44">
        <v>135.77326595616492</v>
      </c>
      <c r="O113" s="44">
        <v>442.27625226106483</v>
      </c>
      <c r="P113" s="44">
        <v>44.355823405017539</v>
      </c>
      <c r="Q113" s="44">
        <v>502.30359504480447</v>
      </c>
      <c r="R113" s="44">
        <v>269.35596164679026</v>
      </c>
      <c r="S113" s="44">
        <v>571.92333166103379</v>
      </c>
      <c r="T113" s="44">
        <v>384.05927464109953</v>
      </c>
      <c r="U113" s="44">
        <v>628.18427234490127</v>
      </c>
      <c r="V113" s="44">
        <v>499.45255199408894</v>
      </c>
      <c r="W113" s="44">
        <v>714.23468850318568</v>
      </c>
      <c r="X113" s="44">
        <v>589.85507155827656</v>
      </c>
      <c r="Y113" s="44">
        <v>673.0646435915005</v>
      </c>
      <c r="Z113" s="44" t="s">
        <v>34</v>
      </c>
      <c r="AA113" s="44">
        <f t="shared" si="2"/>
        <v>3360.2134067216434</v>
      </c>
      <c r="AB113" s="45">
        <f t="shared" si="3"/>
        <v>2823.1688962820722</v>
      </c>
    </row>
    <row r="114" spans="1:28" x14ac:dyDescent="0.25">
      <c r="A114" s="37" t="s">
        <v>182</v>
      </c>
      <c r="B114" s="38" t="s">
        <v>48</v>
      </c>
      <c r="C114" s="39" t="s">
        <v>33</v>
      </c>
      <c r="D114" s="40" t="s">
        <v>34</v>
      </c>
      <c r="E114" s="41" t="s">
        <v>34</v>
      </c>
      <c r="F114" s="41" t="s">
        <v>34</v>
      </c>
      <c r="G114" s="44" t="s">
        <v>34</v>
      </c>
      <c r="H114" s="44" t="s">
        <v>34</v>
      </c>
      <c r="I114" s="44" t="s">
        <v>34</v>
      </c>
      <c r="J114" s="44" t="s">
        <v>34</v>
      </c>
      <c r="K114" s="44" t="s">
        <v>34</v>
      </c>
      <c r="L114" s="44" t="s">
        <v>34</v>
      </c>
      <c r="M114" s="44" t="s">
        <v>34</v>
      </c>
      <c r="N114" s="44" t="s">
        <v>34</v>
      </c>
      <c r="O114" s="44" t="s">
        <v>34</v>
      </c>
      <c r="P114" s="44" t="s">
        <v>34</v>
      </c>
      <c r="Q114" s="44" t="s">
        <v>34</v>
      </c>
      <c r="R114" s="44" t="s">
        <v>34</v>
      </c>
      <c r="S114" s="44" t="s">
        <v>34</v>
      </c>
      <c r="T114" s="44" t="s">
        <v>34</v>
      </c>
      <c r="U114" s="44" t="s">
        <v>34</v>
      </c>
      <c r="V114" s="44" t="s">
        <v>34</v>
      </c>
      <c r="W114" s="44" t="s">
        <v>34</v>
      </c>
      <c r="X114" s="44" t="s">
        <v>34</v>
      </c>
      <c r="Y114" s="44" t="s">
        <v>34</v>
      </c>
      <c r="Z114" s="44" t="s">
        <v>34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183</v>
      </c>
      <c r="B115" s="38" t="s">
        <v>50</v>
      </c>
      <c r="C115" s="39" t="s">
        <v>33</v>
      </c>
      <c r="D115" s="40">
        <v>-10.083</v>
      </c>
      <c r="E115" s="41">
        <v>-3.4039999999999999</v>
      </c>
      <c r="F115" s="41">
        <v>-12.238</v>
      </c>
      <c r="G115" s="44">
        <v>-28.193081436318462</v>
      </c>
      <c r="H115" s="44">
        <v>-28.193081436318462</v>
      </c>
      <c r="I115" s="44">
        <v>-20.813095519999997</v>
      </c>
      <c r="J115" s="44">
        <v>-20.813095519999997</v>
      </c>
      <c r="K115" s="44">
        <v>-27.315000000000001</v>
      </c>
      <c r="L115" s="44">
        <v>-27.315000000000001</v>
      </c>
      <c r="M115" s="44">
        <v>-9.9523190760882905</v>
      </c>
      <c r="N115" s="44">
        <v>1.8212542720000633</v>
      </c>
      <c r="O115" s="44">
        <v>-26.107131297736089</v>
      </c>
      <c r="P115" s="44">
        <v>-15.651475602363464</v>
      </c>
      <c r="Q115" s="44">
        <v>-27.928216074736898</v>
      </c>
      <c r="R115" s="44">
        <v>1.5514621658216734</v>
      </c>
      <c r="S115" s="44">
        <v>-28.14881571512754</v>
      </c>
      <c r="T115" s="44">
        <v>-4.6185783142545738</v>
      </c>
      <c r="U115" s="44">
        <v>-28.248815715127542</v>
      </c>
      <c r="V115" s="44">
        <v>-4.416431396145331</v>
      </c>
      <c r="W115" s="44">
        <v>-29.096280165354134</v>
      </c>
      <c r="X115" s="44">
        <v>-4.3507400493773067</v>
      </c>
      <c r="Y115" s="44">
        <v>-4.4812622508586282</v>
      </c>
      <c r="Z115" s="44" t="s">
        <v>34</v>
      </c>
      <c r="AA115" s="44">
        <f t="shared" si="2"/>
        <v>-225.80275500048893</v>
      </c>
      <c r="AB115" s="45">
        <f t="shared" si="3"/>
        <v>-106.46694813149603</v>
      </c>
    </row>
    <row r="116" spans="1:28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2.121</v>
      </c>
      <c r="L116" s="44">
        <v>2.121</v>
      </c>
      <c r="M116" s="44">
        <v>0</v>
      </c>
      <c r="N116" s="44">
        <v>0.84440000000000004</v>
      </c>
      <c r="O116" s="44">
        <v>0</v>
      </c>
      <c r="P116" s="44">
        <v>0.10265194000000001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34</v>
      </c>
      <c r="AA116" s="44">
        <f t="shared" si="2"/>
        <v>2.121</v>
      </c>
      <c r="AB116" s="45">
        <f t="shared" si="3"/>
        <v>3.0680519399999997</v>
      </c>
    </row>
    <row r="117" spans="1:28" x14ac:dyDescent="0.25">
      <c r="A117" s="37" t="s">
        <v>185</v>
      </c>
      <c r="B117" s="38" t="s">
        <v>54</v>
      </c>
      <c r="C117" s="39" t="s">
        <v>33</v>
      </c>
      <c r="D117" s="40" t="s">
        <v>34</v>
      </c>
      <c r="E117" s="41" t="s">
        <v>34</v>
      </c>
      <c r="F117" s="41" t="s">
        <v>34</v>
      </c>
      <c r="G117" s="44" t="s">
        <v>34</v>
      </c>
      <c r="H117" s="44" t="s">
        <v>34</v>
      </c>
      <c r="I117" s="44" t="s">
        <v>34</v>
      </c>
      <c r="J117" s="44" t="s">
        <v>34</v>
      </c>
      <c r="K117" s="44" t="s">
        <v>34</v>
      </c>
      <c r="L117" s="44" t="s">
        <v>34</v>
      </c>
      <c r="M117" s="44" t="s">
        <v>34</v>
      </c>
      <c r="N117" s="44" t="s">
        <v>34</v>
      </c>
      <c r="O117" s="44" t="s">
        <v>34</v>
      </c>
      <c r="P117" s="44" t="s">
        <v>34</v>
      </c>
      <c r="Q117" s="44" t="s">
        <v>34</v>
      </c>
      <c r="R117" s="44" t="s">
        <v>34</v>
      </c>
      <c r="S117" s="44" t="s">
        <v>34</v>
      </c>
      <c r="T117" s="44" t="s">
        <v>34</v>
      </c>
      <c r="U117" s="44" t="s">
        <v>34</v>
      </c>
      <c r="V117" s="44" t="s">
        <v>34</v>
      </c>
      <c r="W117" s="44" t="s">
        <v>34</v>
      </c>
      <c r="X117" s="44" t="s">
        <v>34</v>
      </c>
      <c r="Y117" s="44" t="s">
        <v>34</v>
      </c>
      <c r="Z117" s="44" t="s">
        <v>34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186</v>
      </c>
      <c r="B118" s="46" t="s">
        <v>56</v>
      </c>
      <c r="C118" s="39" t="s">
        <v>33</v>
      </c>
      <c r="D118" s="40" t="s">
        <v>34</v>
      </c>
      <c r="E118" s="41" t="s">
        <v>34</v>
      </c>
      <c r="F118" s="41" t="s">
        <v>34</v>
      </c>
      <c r="G118" s="44" t="s">
        <v>34</v>
      </c>
      <c r="H118" s="44" t="s">
        <v>34</v>
      </c>
      <c r="I118" s="44" t="s">
        <v>34</v>
      </c>
      <c r="J118" s="44" t="s">
        <v>34</v>
      </c>
      <c r="K118" s="44" t="s">
        <v>34</v>
      </c>
      <c r="L118" s="44" t="s">
        <v>34</v>
      </c>
      <c r="M118" s="44" t="s">
        <v>34</v>
      </c>
      <c r="N118" s="44" t="s">
        <v>34</v>
      </c>
      <c r="O118" s="44" t="s">
        <v>34</v>
      </c>
      <c r="P118" s="44" t="s">
        <v>34</v>
      </c>
      <c r="Q118" s="44" t="s">
        <v>34</v>
      </c>
      <c r="R118" s="44" t="s">
        <v>34</v>
      </c>
      <c r="S118" s="44" t="s">
        <v>34</v>
      </c>
      <c r="T118" s="44" t="s">
        <v>34</v>
      </c>
      <c r="U118" s="44" t="s">
        <v>34</v>
      </c>
      <c r="V118" s="44" t="s">
        <v>34</v>
      </c>
      <c r="W118" s="44" t="s">
        <v>34</v>
      </c>
      <c r="X118" s="44" t="s">
        <v>34</v>
      </c>
      <c r="Y118" s="44" t="s">
        <v>34</v>
      </c>
      <c r="Z118" s="44" t="s">
        <v>34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187</v>
      </c>
      <c r="B119" s="47" t="s">
        <v>58</v>
      </c>
      <c r="C119" s="39" t="s">
        <v>33</v>
      </c>
      <c r="D119" s="40" t="s">
        <v>34</v>
      </c>
      <c r="E119" s="41" t="s">
        <v>34</v>
      </c>
      <c r="F119" s="41" t="s">
        <v>34</v>
      </c>
      <c r="G119" s="44" t="s">
        <v>34</v>
      </c>
      <c r="H119" s="44" t="s">
        <v>34</v>
      </c>
      <c r="I119" s="44" t="s">
        <v>34</v>
      </c>
      <c r="J119" s="44" t="s">
        <v>34</v>
      </c>
      <c r="K119" s="44" t="s">
        <v>34</v>
      </c>
      <c r="L119" s="44" t="s">
        <v>34</v>
      </c>
      <c r="M119" s="44" t="s">
        <v>34</v>
      </c>
      <c r="N119" s="44" t="s">
        <v>34</v>
      </c>
      <c r="O119" s="44" t="s">
        <v>34</v>
      </c>
      <c r="P119" s="44" t="s">
        <v>34</v>
      </c>
      <c r="Q119" s="44" t="s">
        <v>34</v>
      </c>
      <c r="R119" s="44" t="s">
        <v>34</v>
      </c>
      <c r="S119" s="44" t="s">
        <v>34</v>
      </c>
      <c r="T119" s="44" t="s">
        <v>34</v>
      </c>
      <c r="U119" s="44" t="s">
        <v>34</v>
      </c>
      <c r="V119" s="44" t="s">
        <v>34</v>
      </c>
      <c r="W119" s="44" t="s">
        <v>34</v>
      </c>
      <c r="X119" s="44" t="s">
        <v>34</v>
      </c>
      <c r="Y119" s="44" t="s">
        <v>34</v>
      </c>
      <c r="Z119" s="44" t="s">
        <v>34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188</v>
      </c>
      <c r="B120" s="47" t="s">
        <v>60</v>
      </c>
      <c r="C120" s="39" t="s">
        <v>33</v>
      </c>
      <c r="D120" s="40" t="s">
        <v>34</v>
      </c>
      <c r="E120" s="41" t="s">
        <v>34</v>
      </c>
      <c r="F120" s="41" t="s">
        <v>34</v>
      </c>
      <c r="G120" s="44" t="s">
        <v>34</v>
      </c>
      <c r="H120" s="44" t="s">
        <v>34</v>
      </c>
      <c r="I120" s="44" t="s">
        <v>34</v>
      </c>
      <c r="J120" s="44" t="s">
        <v>34</v>
      </c>
      <c r="K120" s="44" t="s">
        <v>34</v>
      </c>
      <c r="L120" s="44" t="s">
        <v>34</v>
      </c>
      <c r="M120" s="44" t="s">
        <v>34</v>
      </c>
      <c r="N120" s="44" t="s">
        <v>34</v>
      </c>
      <c r="O120" s="44" t="s">
        <v>34</v>
      </c>
      <c r="P120" s="44" t="s">
        <v>34</v>
      </c>
      <c r="Q120" s="44" t="s">
        <v>34</v>
      </c>
      <c r="R120" s="44" t="s">
        <v>34</v>
      </c>
      <c r="S120" s="44" t="s">
        <v>34</v>
      </c>
      <c r="T120" s="44" t="s">
        <v>34</v>
      </c>
      <c r="U120" s="44" t="s">
        <v>34</v>
      </c>
      <c r="V120" s="44" t="s">
        <v>34</v>
      </c>
      <c r="W120" s="44" t="s">
        <v>34</v>
      </c>
      <c r="X120" s="44" t="s">
        <v>34</v>
      </c>
      <c r="Y120" s="44" t="s">
        <v>34</v>
      </c>
      <c r="Z120" s="44" t="s">
        <v>34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189</v>
      </c>
      <c r="B121" s="38" t="s">
        <v>62</v>
      </c>
      <c r="C121" s="39" t="s">
        <v>33</v>
      </c>
      <c r="D121" s="40">
        <v>2207.3636628542636</v>
      </c>
      <c r="E121" s="41">
        <v>591.93300852514767</v>
      </c>
      <c r="F121" s="41">
        <v>-3.3547725827873833</v>
      </c>
      <c r="G121" s="44">
        <v>6.497453727655305</v>
      </c>
      <c r="H121" s="44">
        <v>6.497453727655305</v>
      </c>
      <c r="I121" s="44">
        <v>10.554935227889976</v>
      </c>
      <c r="J121" s="44">
        <v>10.554935227889976</v>
      </c>
      <c r="K121" s="44">
        <v>8.0490281962777512</v>
      </c>
      <c r="L121" s="44">
        <v>8.0490281962777512</v>
      </c>
      <c r="M121" s="44">
        <v>11.780768764053033</v>
      </c>
      <c r="N121" s="44">
        <v>13.003303387242875</v>
      </c>
      <c r="O121" s="44">
        <v>11.902210549552183</v>
      </c>
      <c r="P121" s="44">
        <v>41.430972710055855</v>
      </c>
      <c r="Q121" s="44">
        <v>12.923521013569657</v>
      </c>
      <c r="R121" s="44">
        <v>19.2153389609478</v>
      </c>
      <c r="S121" s="44">
        <v>14.000563764132398</v>
      </c>
      <c r="T121" s="44">
        <v>25.120744126227077</v>
      </c>
      <c r="U121" s="44">
        <v>15.132456064870832</v>
      </c>
      <c r="V121" s="44">
        <v>32.314386630549436</v>
      </c>
      <c r="W121" s="44">
        <v>15.536301117936159</v>
      </c>
      <c r="X121" s="44">
        <v>39.75095782855189</v>
      </c>
      <c r="Y121" s="44">
        <v>40.868799162356254</v>
      </c>
      <c r="Z121" s="44" t="s">
        <v>34</v>
      </c>
      <c r="AA121" s="44">
        <f t="shared" si="2"/>
        <v>106.37723842593729</v>
      </c>
      <c r="AB121" s="45">
        <f t="shared" si="3"/>
        <v>236.80591995775424</v>
      </c>
    </row>
    <row r="122" spans="1:28" x14ac:dyDescent="0.25">
      <c r="A122" s="37" t="s">
        <v>190</v>
      </c>
      <c r="B122" s="48" t="s">
        <v>191</v>
      </c>
      <c r="C122" s="39" t="s">
        <v>33</v>
      </c>
      <c r="D122" s="40">
        <v>-50.993633890938838</v>
      </c>
      <c r="E122" s="41">
        <v>-27.161879573520764</v>
      </c>
      <c r="F122" s="41">
        <v>-76.079072707265539</v>
      </c>
      <c r="G122" s="44">
        <v>50.843499969691692</v>
      </c>
      <c r="H122" s="44">
        <v>50.843499969691692</v>
      </c>
      <c r="I122" s="44">
        <v>106.68544431112204</v>
      </c>
      <c r="J122" s="44">
        <v>106.68544431112204</v>
      </c>
      <c r="K122" s="44">
        <v>120.52717220000002</v>
      </c>
      <c r="L122" s="44">
        <v>120.52717220000002</v>
      </c>
      <c r="M122" s="44">
        <v>95.445893833013614</v>
      </c>
      <c r="N122" s="44">
        <f>N128+N130+N131+N136</f>
        <v>86.414457540338319</v>
      </c>
      <c r="O122" s="44">
        <v>128.27608659616499</v>
      </c>
      <c r="P122" s="44">
        <f>P128+P130+P131+P136</f>
        <v>83.375407761319138</v>
      </c>
      <c r="Q122" s="44">
        <v>132.96332436956507</v>
      </c>
      <c r="R122" s="44">
        <f>R128+R130+R131+R136</f>
        <v>88.577426022553723</v>
      </c>
      <c r="S122" s="44">
        <v>150.15456395886721</v>
      </c>
      <c r="T122" s="44">
        <f>T128+T130+T131+T136</f>
        <v>114.30619049945132</v>
      </c>
      <c r="U122" s="44">
        <v>165.91883459196782</v>
      </c>
      <c r="V122" s="44">
        <f>V128+V130+V131+V136</f>
        <v>138.50318704880564</v>
      </c>
      <c r="W122" s="44">
        <v>170.89639962964372</v>
      </c>
      <c r="X122" s="44">
        <f>X128+X130+X131+X136</f>
        <v>154.61488724877231</v>
      </c>
      <c r="Y122" s="44">
        <f>Y128+Y130+Y131+Y136</f>
        <v>164.74469208560686</v>
      </c>
      <c r="Z122" s="44" t="s">
        <v>34</v>
      </c>
      <c r="AA122" s="44">
        <f t="shared" si="2"/>
        <v>1121.7112194600363</v>
      </c>
      <c r="AB122" s="45">
        <f t="shared" si="3"/>
        <v>1108.5923646876613</v>
      </c>
    </row>
    <row r="123" spans="1:28" x14ac:dyDescent="0.25">
      <c r="A123" s="37" t="s">
        <v>192</v>
      </c>
      <c r="B123" s="38" t="s">
        <v>36</v>
      </c>
      <c r="C123" s="39" t="s">
        <v>33</v>
      </c>
      <c r="D123" s="40" t="s">
        <v>34</v>
      </c>
      <c r="E123" s="41" t="s">
        <v>34</v>
      </c>
      <c r="F123" s="41" t="s">
        <v>34</v>
      </c>
      <c r="G123" s="44" t="s">
        <v>34</v>
      </c>
      <c r="H123" s="44" t="s">
        <v>34</v>
      </c>
      <c r="I123" s="44" t="s">
        <v>34</v>
      </c>
      <c r="J123" s="44" t="s">
        <v>34</v>
      </c>
      <c r="K123" s="44" t="s">
        <v>34</v>
      </c>
      <c r="L123" s="44" t="s">
        <v>34</v>
      </c>
      <c r="M123" s="44" t="s">
        <v>34</v>
      </c>
      <c r="N123" s="44" t="s">
        <v>34</v>
      </c>
      <c r="O123" s="44" t="s">
        <v>34</v>
      </c>
      <c r="P123" s="44" t="s">
        <v>34</v>
      </c>
      <c r="Q123" s="44" t="s">
        <v>34</v>
      </c>
      <c r="R123" s="44" t="s">
        <v>34</v>
      </c>
      <c r="S123" s="44" t="s">
        <v>34</v>
      </c>
      <c r="T123" s="44" t="s">
        <v>34</v>
      </c>
      <c r="U123" s="44" t="s">
        <v>34</v>
      </c>
      <c r="V123" s="44" t="s">
        <v>34</v>
      </c>
      <c r="W123" s="44" t="s">
        <v>34</v>
      </c>
      <c r="X123" s="44" t="s">
        <v>34</v>
      </c>
      <c r="Y123" s="44" t="s">
        <v>34</v>
      </c>
      <c r="Z123" s="44" t="s">
        <v>34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193</v>
      </c>
      <c r="B124" s="49" t="s">
        <v>38</v>
      </c>
      <c r="C124" s="39" t="s">
        <v>33</v>
      </c>
      <c r="D124" s="40" t="s">
        <v>34</v>
      </c>
      <c r="E124" s="41" t="s">
        <v>34</v>
      </c>
      <c r="F124" s="41" t="s">
        <v>34</v>
      </c>
      <c r="G124" s="44" t="s">
        <v>34</v>
      </c>
      <c r="H124" s="44" t="s">
        <v>34</v>
      </c>
      <c r="I124" s="44" t="s">
        <v>34</v>
      </c>
      <c r="J124" s="44" t="s">
        <v>34</v>
      </c>
      <c r="K124" s="44" t="s">
        <v>34</v>
      </c>
      <c r="L124" s="44" t="s">
        <v>34</v>
      </c>
      <c r="M124" s="44" t="s">
        <v>34</v>
      </c>
      <c r="N124" s="44" t="s">
        <v>34</v>
      </c>
      <c r="O124" s="44" t="s">
        <v>34</v>
      </c>
      <c r="P124" s="44" t="s">
        <v>34</v>
      </c>
      <c r="Q124" s="44" t="s">
        <v>34</v>
      </c>
      <c r="R124" s="44" t="s">
        <v>34</v>
      </c>
      <c r="S124" s="44" t="s">
        <v>34</v>
      </c>
      <c r="T124" s="44" t="s">
        <v>34</v>
      </c>
      <c r="U124" s="44" t="s">
        <v>34</v>
      </c>
      <c r="V124" s="44" t="s">
        <v>34</v>
      </c>
      <c r="W124" s="44" t="s">
        <v>34</v>
      </c>
      <c r="X124" s="44" t="s">
        <v>34</v>
      </c>
      <c r="Y124" s="44" t="s">
        <v>34</v>
      </c>
      <c r="Z124" s="44" t="s">
        <v>34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194</v>
      </c>
      <c r="B125" s="49" t="s">
        <v>40</v>
      </c>
      <c r="C125" s="39" t="s">
        <v>33</v>
      </c>
      <c r="D125" s="40" t="s">
        <v>34</v>
      </c>
      <c r="E125" s="41" t="s">
        <v>34</v>
      </c>
      <c r="F125" s="41" t="s">
        <v>34</v>
      </c>
      <c r="G125" s="44" t="s">
        <v>34</v>
      </c>
      <c r="H125" s="44" t="s">
        <v>34</v>
      </c>
      <c r="I125" s="44" t="s">
        <v>34</v>
      </c>
      <c r="J125" s="44" t="s">
        <v>34</v>
      </c>
      <c r="K125" s="44" t="s">
        <v>34</v>
      </c>
      <c r="L125" s="44" t="s">
        <v>34</v>
      </c>
      <c r="M125" s="44" t="s">
        <v>34</v>
      </c>
      <c r="N125" s="44" t="s">
        <v>34</v>
      </c>
      <c r="O125" s="44" t="s">
        <v>34</v>
      </c>
      <c r="P125" s="44" t="s">
        <v>34</v>
      </c>
      <c r="Q125" s="44" t="s">
        <v>34</v>
      </c>
      <c r="R125" s="44" t="s">
        <v>34</v>
      </c>
      <c r="S125" s="44" t="s">
        <v>34</v>
      </c>
      <c r="T125" s="44" t="s">
        <v>34</v>
      </c>
      <c r="U125" s="44" t="s">
        <v>34</v>
      </c>
      <c r="V125" s="44" t="s">
        <v>34</v>
      </c>
      <c r="W125" s="44" t="s">
        <v>34</v>
      </c>
      <c r="X125" s="44" t="s">
        <v>34</v>
      </c>
      <c r="Y125" s="44" t="s">
        <v>34</v>
      </c>
      <c r="Z125" s="44" t="s">
        <v>34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195</v>
      </c>
      <c r="B126" s="49" t="s">
        <v>42</v>
      </c>
      <c r="C126" s="39" t="s">
        <v>33</v>
      </c>
      <c r="D126" s="40" t="s">
        <v>34</v>
      </c>
      <c r="E126" s="41" t="s">
        <v>34</v>
      </c>
      <c r="F126" s="41" t="s">
        <v>34</v>
      </c>
      <c r="G126" s="44" t="s">
        <v>34</v>
      </c>
      <c r="H126" s="44" t="s">
        <v>34</v>
      </c>
      <c r="I126" s="44" t="s">
        <v>34</v>
      </c>
      <c r="J126" s="44" t="s">
        <v>34</v>
      </c>
      <c r="K126" s="44" t="s">
        <v>34</v>
      </c>
      <c r="L126" s="44" t="s">
        <v>34</v>
      </c>
      <c r="M126" s="44" t="s">
        <v>34</v>
      </c>
      <c r="N126" s="44" t="s">
        <v>34</v>
      </c>
      <c r="O126" s="44" t="s">
        <v>34</v>
      </c>
      <c r="P126" s="44" t="s">
        <v>34</v>
      </c>
      <c r="Q126" s="44" t="s">
        <v>34</v>
      </c>
      <c r="R126" s="44" t="s">
        <v>34</v>
      </c>
      <c r="S126" s="44" t="s">
        <v>34</v>
      </c>
      <c r="T126" s="44" t="s">
        <v>34</v>
      </c>
      <c r="U126" s="44" t="s">
        <v>34</v>
      </c>
      <c r="V126" s="44" t="s">
        <v>34</v>
      </c>
      <c r="W126" s="44" t="s">
        <v>34</v>
      </c>
      <c r="X126" s="44" t="s">
        <v>34</v>
      </c>
      <c r="Y126" s="44" t="s">
        <v>34</v>
      </c>
      <c r="Z126" s="44" t="s">
        <v>34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196</v>
      </c>
      <c r="B127" s="50" t="s">
        <v>197</v>
      </c>
      <c r="C127" s="39" t="s">
        <v>33</v>
      </c>
      <c r="D127" s="40" t="s">
        <v>34</v>
      </c>
      <c r="E127" s="41" t="s">
        <v>34</v>
      </c>
      <c r="F127" s="41" t="s">
        <v>34</v>
      </c>
      <c r="G127" s="44" t="s">
        <v>34</v>
      </c>
      <c r="H127" s="44" t="s">
        <v>34</v>
      </c>
      <c r="I127" s="44" t="s">
        <v>34</v>
      </c>
      <c r="J127" s="44" t="s">
        <v>34</v>
      </c>
      <c r="K127" s="44" t="s">
        <v>34</v>
      </c>
      <c r="L127" s="44" t="s">
        <v>34</v>
      </c>
      <c r="M127" s="44" t="s">
        <v>34</v>
      </c>
      <c r="N127" s="44" t="s">
        <v>34</v>
      </c>
      <c r="O127" s="44" t="s">
        <v>34</v>
      </c>
      <c r="P127" s="44" t="s">
        <v>34</v>
      </c>
      <c r="Q127" s="44" t="s">
        <v>34</v>
      </c>
      <c r="R127" s="44" t="s">
        <v>34</v>
      </c>
      <c r="S127" s="44" t="s">
        <v>34</v>
      </c>
      <c r="T127" s="44" t="s">
        <v>34</v>
      </c>
      <c r="U127" s="44" t="s">
        <v>34</v>
      </c>
      <c r="V127" s="44" t="s">
        <v>34</v>
      </c>
      <c r="W127" s="44" t="s">
        <v>34</v>
      </c>
      <c r="X127" s="44" t="s">
        <v>34</v>
      </c>
      <c r="Y127" s="44" t="s">
        <v>34</v>
      </c>
      <c r="Z127" s="44" t="s">
        <v>34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198</v>
      </c>
      <c r="B128" s="50" t="s">
        <v>199</v>
      </c>
      <c r="C128" s="39" t="s">
        <v>33</v>
      </c>
      <c r="D128" s="40">
        <v>-490.44976646179157</v>
      </c>
      <c r="E128" s="41">
        <v>-144.86768127855029</v>
      </c>
      <c r="F128" s="41">
        <v>-72.960518190708072</v>
      </c>
      <c r="G128" s="44">
        <v>55.18262551142432</v>
      </c>
      <c r="H128" s="44">
        <v>55.18262551142432</v>
      </c>
      <c r="I128" s="44">
        <v>108.73707636954404</v>
      </c>
      <c r="J128" s="44">
        <v>108.73707636954404</v>
      </c>
      <c r="K128" s="44">
        <v>124.29435706117033</v>
      </c>
      <c r="L128" s="44">
        <v>124.29435706117033</v>
      </c>
      <c r="M128" s="44">
        <v>96.0212141570901</v>
      </c>
      <c r="N128" s="44">
        <f>N113-N143</f>
        <v>83.406695914489717</v>
      </c>
      <c r="O128" s="44">
        <v>131.11707074580175</v>
      </c>
      <c r="P128" s="44">
        <f>P113-P143</f>
        <v>78.219508339780674</v>
      </c>
      <c r="Q128" s="44">
        <v>135.9642633817985</v>
      </c>
      <c r="R128" s="44">
        <f>R113-R143</f>
        <v>84.42406579719983</v>
      </c>
      <c r="S128" s="44">
        <v>152.98421434906624</v>
      </c>
      <c r="T128" s="44">
        <f>T113-T143</f>
        <v>110.20575733705681</v>
      </c>
      <c r="U128" s="44">
        <v>168.54210652201914</v>
      </c>
      <c r="V128" s="44">
        <f>V113-V143</f>
        <v>132.92359600192481</v>
      </c>
      <c r="W128" s="44">
        <v>173.60839543912732</v>
      </c>
      <c r="X128" s="44">
        <f>X113-X143</f>
        <v>147.53484369293739</v>
      </c>
      <c r="Y128" s="44">
        <f>Y113-Y143</f>
        <v>157.46718470330734</v>
      </c>
      <c r="Z128" s="44" t="s">
        <v>34</v>
      </c>
      <c r="AA128" s="44">
        <f t="shared" si="2"/>
        <v>1146.4513235370418</v>
      </c>
      <c r="AB128" s="45">
        <f t="shared" si="3"/>
        <v>1082.3957107288352</v>
      </c>
    </row>
    <row r="129" spans="1:28" ht="31.5" x14ac:dyDescent="0.25">
      <c r="A129" s="37" t="s">
        <v>200</v>
      </c>
      <c r="B129" s="50" t="s">
        <v>201</v>
      </c>
      <c r="C129" s="39" t="s">
        <v>33</v>
      </c>
      <c r="D129" s="40" t="s">
        <v>34</v>
      </c>
      <c r="E129" s="41" t="s">
        <v>34</v>
      </c>
      <c r="F129" s="41" t="s">
        <v>34</v>
      </c>
      <c r="G129" s="44" t="s">
        <v>34</v>
      </c>
      <c r="H129" s="44" t="s">
        <v>34</v>
      </c>
      <c r="I129" s="44" t="s">
        <v>34</v>
      </c>
      <c r="J129" s="44" t="s">
        <v>34</v>
      </c>
      <c r="K129" s="44" t="s">
        <v>34</v>
      </c>
      <c r="L129" s="44" t="s">
        <v>34</v>
      </c>
      <c r="M129" s="44" t="s">
        <v>34</v>
      </c>
      <c r="N129" s="44" t="s">
        <v>34</v>
      </c>
      <c r="O129" s="44" t="s">
        <v>34</v>
      </c>
      <c r="P129" s="44" t="s">
        <v>34</v>
      </c>
      <c r="Q129" s="44" t="s">
        <v>34</v>
      </c>
      <c r="R129" s="44" t="s">
        <v>34</v>
      </c>
      <c r="S129" s="44" t="s">
        <v>34</v>
      </c>
      <c r="T129" s="44" t="s">
        <v>34</v>
      </c>
      <c r="U129" s="44" t="s">
        <v>34</v>
      </c>
      <c r="V129" s="44" t="s">
        <v>34</v>
      </c>
      <c r="W129" s="44" t="s">
        <v>34</v>
      </c>
      <c r="X129" s="44" t="s">
        <v>34</v>
      </c>
      <c r="Y129" s="44" t="s">
        <v>34</v>
      </c>
      <c r="Z129" s="44" t="s">
        <v>34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202</v>
      </c>
      <c r="B130" s="50" t="s">
        <v>203</v>
      </c>
      <c r="C130" s="39" t="s">
        <v>33</v>
      </c>
      <c r="D130" s="40">
        <v>-2.0165999999999999</v>
      </c>
      <c r="E130" s="41">
        <v>-0.68080000000000007</v>
      </c>
      <c r="F130" s="41">
        <v>-2.4476</v>
      </c>
      <c r="G130" s="44">
        <v>-5.6386162872636909</v>
      </c>
      <c r="H130" s="44">
        <v>-5.6386162872636909</v>
      </c>
      <c r="I130" s="44">
        <v>-4.1626191040000009</v>
      </c>
      <c r="J130" s="44">
        <v>-4.1626191040000009</v>
      </c>
      <c r="K130" s="44">
        <v>-5.463000000000001</v>
      </c>
      <c r="L130" s="44">
        <v>-5.463000000000001</v>
      </c>
      <c r="M130" s="44">
        <v>-1.9904638152176597</v>
      </c>
      <c r="N130" s="44">
        <f t="shared" ref="N130:N131" si="4">N115-N145</f>
        <v>0.36420008240001955</v>
      </c>
      <c r="O130" s="44">
        <v>-5.2214262595472114</v>
      </c>
      <c r="P130" s="44">
        <f t="shared" ref="P130:P131" si="5">P115-P145</f>
        <v>-3.1302951204726899</v>
      </c>
      <c r="Q130" s="44">
        <v>-5.5856432149473747</v>
      </c>
      <c r="R130" s="44">
        <f t="shared" ref="R130:R131" si="6">R115-R145</f>
        <v>0.31029243316433486</v>
      </c>
      <c r="S130" s="44">
        <v>-5.6297631430255066</v>
      </c>
      <c r="T130" s="44">
        <f t="shared" ref="T130:T131" si="7">T115-T145</f>
        <v>-0.92371566285091466</v>
      </c>
      <c r="U130" s="44">
        <v>-5.6497631430255062</v>
      </c>
      <c r="V130" s="44">
        <f t="shared" ref="V130:V131" si="8">V115-V145</f>
        <v>-0.88328627922906611</v>
      </c>
      <c r="W130" s="44">
        <v>-5.8192560330708254</v>
      </c>
      <c r="X130" s="44">
        <f t="shared" ref="X130:Y131" si="9">X115-X145</f>
        <v>-0.8701480098754617</v>
      </c>
      <c r="Y130" s="44">
        <f t="shared" si="9"/>
        <v>-0.89625245017172528</v>
      </c>
      <c r="Z130" s="44" t="s">
        <v>34</v>
      </c>
      <c r="AA130" s="44">
        <f t="shared" si="2"/>
        <v>-45.160551000097783</v>
      </c>
      <c r="AB130" s="45">
        <f t="shared" si="3"/>
        <v>-21.293440398299193</v>
      </c>
    </row>
    <row r="131" spans="1:28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8.5999999999999854E-2</v>
      </c>
      <c r="L131" s="44">
        <v>8.5999999999999854E-2</v>
      </c>
      <c r="M131" s="44">
        <v>0</v>
      </c>
      <c r="N131" s="44">
        <f t="shared" si="4"/>
        <v>4.2999999999999927E-2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34</v>
      </c>
      <c r="AA131" s="44">
        <f t="shared" si="2"/>
        <v>8.5999999999999854E-2</v>
      </c>
      <c r="AB131" s="45">
        <f t="shared" si="3"/>
        <v>0.12899999999999978</v>
      </c>
    </row>
    <row r="132" spans="1:28" x14ac:dyDescent="0.25">
      <c r="A132" s="37" t="s">
        <v>206</v>
      </c>
      <c r="B132" s="50" t="s">
        <v>207</v>
      </c>
      <c r="C132" s="39" t="s">
        <v>33</v>
      </c>
      <c r="D132" s="40" t="s">
        <v>34</v>
      </c>
      <c r="E132" s="41" t="s">
        <v>34</v>
      </c>
      <c r="F132" s="41" t="s">
        <v>34</v>
      </c>
      <c r="G132" s="44" t="s">
        <v>34</v>
      </c>
      <c r="H132" s="44" t="s">
        <v>34</v>
      </c>
      <c r="I132" s="44" t="s">
        <v>34</v>
      </c>
      <c r="J132" s="44" t="s">
        <v>34</v>
      </c>
      <c r="K132" s="44" t="s">
        <v>34</v>
      </c>
      <c r="L132" s="44" t="s">
        <v>34</v>
      </c>
      <c r="M132" s="44" t="s">
        <v>34</v>
      </c>
      <c r="N132" s="44" t="s">
        <v>34</v>
      </c>
      <c r="O132" s="44" t="s">
        <v>34</v>
      </c>
      <c r="P132" s="44" t="s">
        <v>34</v>
      </c>
      <c r="Q132" s="44" t="s">
        <v>34</v>
      </c>
      <c r="R132" s="44" t="s">
        <v>34</v>
      </c>
      <c r="S132" s="44" t="s">
        <v>34</v>
      </c>
      <c r="T132" s="44" t="s">
        <v>34</v>
      </c>
      <c r="U132" s="44" t="s">
        <v>34</v>
      </c>
      <c r="V132" s="44" t="s">
        <v>34</v>
      </c>
      <c r="W132" s="44" t="s">
        <v>34</v>
      </c>
      <c r="X132" s="44" t="s">
        <v>34</v>
      </c>
      <c r="Y132" s="44" t="s">
        <v>34</v>
      </c>
      <c r="Z132" s="44" t="s">
        <v>34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208</v>
      </c>
      <c r="B133" s="50" t="s">
        <v>56</v>
      </c>
      <c r="C133" s="39" t="s">
        <v>33</v>
      </c>
      <c r="D133" s="40" t="s">
        <v>34</v>
      </c>
      <c r="E133" s="41" t="s">
        <v>34</v>
      </c>
      <c r="F133" s="41" t="s">
        <v>34</v>
      </c>
      <c r="G133" s="44" t="s">
        <v>34</v>
      </c>
      <c r="H133" s="44" t="s">
        <v>34</v>
      </c>
      <c r="I133" s="44" t="s">
        <v>34</v>
      </c>
      <c r="J133" s="44" t="s">
        <v>34</v>
      </c>
      <c r="K133" s="44" t="s">
        <v>34</v>
      </c>
      <c r="L133" s="44" t="s">
        <v>34</v>
      </c>
      <c r="M133" s="44" t="s">
        <v>34</v>
      </c>
      <c r="N133" s="44" t="s">
        <v>34</v>
      </c>
      <c r="O133" s="44" t="s">
        <v>34</v>
      </c>
      <c r="P133" s="44" t="s">
        <v>34</v>
      </c>
      <c r="Q133" s="44" t="s">
        <v>34</v>
      </c>
      <c r="R133" s="44" t="s">
        <v>34</v>
      </c>
      <c r="S133" s="44" t="s">
        <v>34</v>
      </c>
      <c r="T133" s="44" t="s">
        <v>34</v>
      </c>
      <c r="U133" s="44" t="s">
        <v>34</v>
      </c>
      <c r="V133" s="44" t="s">
        <v>34</v>
      </c>
      <c r="W133" s="44" t="s">
        <v>34</v>
      </c>
      <c r="X133" s="44" t="s">
        <v>34</v>
      </c>
      <c r="Y133" s="44" t="s">
        <v>34</v>
      </c>
      <c r="Z133" s="44" t="s">
        <v>34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209</v>
      </c>
      <c r="B134" s="47" t="s">
        <v>210</v>
      </c>
      <c r="C134" s="39" t="s">
        <v>33</v>
      </c>
      <c r="D134" s="40" t="s">
        <v>34</v>
      </c>
      <c r="E134" s="41" t="s">
        <v>34</v>
      </c>
      <c r="F134" s="41" t="s">
        <v>34</v>
      </c>
      <c r="G134" s="44" t="s">
        <v>34</v>
      </c>
      <c r="H134" s="44" t="s">
        <v>34</v>
      </c>
      <c r="I134" s="44" t="s">
        <v>34</v>
      </c>
      <c r="J134" s="44" t="s">
        <v>34</v>
      </c>
      <c r="K134" s="44" t="s">
        <v>34</v>
      </c>
      <c r="L134" s="44" t="s">
        <v>34</v>
      </c>
      <c r="M134" s="44" t="s">
        <v>34</v>
      </c>
      <c r="N134" s="44" t="s">
        <v>34</v>
      </c>
      <c r="O134" s="44" t="s">
        <v>34</v>
      </c>
      <c r="P134" s="44" t="s">
        <v>34</v>
      </c>
      <c r="Q134" s="44" t="s">
        <v>34</v>
      </c>
      <c r="R134" s="44" t="s">
        <v>34</v>
      </c>
      <c r="S134" s="44" t="s">
        <v>34</v>
      </c>
      <c r="T134" s="44" t="s">
        <v>34</v>
      </c>
      <c r="U134" s="44" t="s">
        <v>34</v>
      </c>
      <c r="V134" s="44" t="s">
        <v>34</v>
      </c>
      <c r="W134" s="44" t="s">
        <v>34</v>
      </c>
      <c r="X134" s="44" t="s">
        <v>34</v>
      </c>
      <c r="Y134" s="44" t="s">
        <v>34</v>
      </c>
      <c r="Z134" s="44" t="s">
        <v>34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211</v>
      </c>
      <c r="B135" s="47" t="s">
        <v>60</v>
      </c>
      <c r="C135" s="39" t="s">
        <v>33</v>
      </c>
      <c r="D135" s="40" t="s">
        <v>34</v>
      </c>
      <c r="E135" s="41" t="s">
        <v>34</v>
      </c>
      <c r="F135" s="41" t="s">
        <v>34</v>
      </c>
      <c r="G135" s="44" t="s">
        <v>34</v>
      </c>
      <c r="H135" s="44" t="s">
        <v>34</v>
      </c>
      <c r="I135" s="44" t="s">
        <v>34</v>
      </c>
      <c r="J135" s="44" t="s">
        <v>34</v>
      </c>
      <c r="K135" s="44" t="s">
        <v>34</v>
      </c>
      <c r="L135" s="44" t="s">
        <v>34</v>
      </c>
      <c r="M135" s="44" t="s">
        <v>34</v>
      </c>
      <c r="N135" s="44" t="s">
        <v>34</v>
      </c>
      <c r="O135" s="44" t="s">
        <v>34</v>
      </c>
      <c r="P135" s="44" t="s">
        <v>34</v>
      </c>
      <c r="Q135" s="44" t="s">
        <v>34</v>
      </c>
      <c r="R135" s="44" t="s">
        <v>34</v>
      </c>
      <c r="S135" s="44" t="s">
        <v>34</v>
      </c>
      <c r="T135" s="44" t="s">
        <v>34</v>
      </c>
      <c r="U135" s="44" t="s">
        <v>34</v>
      </c>
      <c r="V135" s="44" t="s">
        <v>34</v>
      </c>
      <c r="W135" s="44" t="s">
        <v>34</v>
      </c>
      <c r="X135" s="44" t="s">
        <v>34</v>
      </c>
      <c r="Y135" s="44" t="s">
        <v>34</v>
      </c>
      <c r="Z135" s="44" t="s">
        <v>34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212</v>
      </c>
      <c r="B136" s="50" t="s">
        <v>213</v>
      </c>
      <c r="C136" s="39" t="s">
        <v>33</v>
      </c>
      <c r="D136" s="40">
        <v>441.47273257085271</v>
      </c>
      <c r="E136" s="41">
        <v>118.38660170502953</v>
      </c>
      <c r="F136" s="41">
        <v>-0.67095451655747673</v>
      </c>
      <c r="G136" s="44">
        <v>1.2994907455310605</v>
      </c>
      <c r="H136" s="44">
        <v>1.2994907455310605</v>
      </c>
      <c r="I136" s="44">
        <v>2.1109870455779927</v>
      </c>
      <c r="J136" s="44">
        <v>2.1109870455779927</v>
      </c>
      <c r="K136" s="44">
        <v>1.6097676409595074</v>
      </c>
      <c r="L136" s="44">
        <v>1.6097676409595074</v>
      </c>
      <c r="M136" s="44">
        <v>1.4151434911411762</v>
      </c>
      <c r="N136" s="44">
        <f>N121-N151</f>
        <v>2.6005615434485758</v>
      </c>
      <c r="O136" s="44">
        <v>2.3804421099104367</v>
      </c>
      <c r="P136" s="44">
        <f>P121-P151</f>
        <v>8.2861945420111667</v>
      </c>
      <c r="Q136" s="44">
        <v>2.5847042027139313</v>
      </c>
      <c r="R136" s="44">
        <f>R121-R151</f>
        <v>3.8430677921895597</v>
      </c>
      <c r="S136" s="44">
        <v>2.8001127528264806</v>
      </c>
      <c r="T136" s="44">
        <f>T121-T151</f>
        <v>5.0241488252454154</v>
      </c>
      <c r="U136" s="44">
        <v>3.0264912129741699</v>
      </c>
      <c r="V136" s="44">
        <f>V121-V151</f>
        <v>6.46287732610989</v>
      </c>
      <c r="W136" s="44">
        <v>3.1072602235872306</v>
      </c>
      <c r="X136" s="44">
        <f>X121-X151</f>
        <v>7.9501915657103801</v>
      </c>
      <c r="Y136" s="44">
        <f>Y121-Y151</f>
        <v>8.1737598324712479</v>
      </c>
      <c r="Z136" s="44" t="s">
        <v>34</v>
      </c>
      <c r="AA136" s="44">
        <f t="shared" si="2"/>
        <v>20.334399425221989</v>
      </c>
      <c r="AB136" s="45">
        <f t="shared" si="3"/>
        <v>47.361046859254799</v>
      </c>
    </row>
    <row r="137" spans="1:28" x14ac:dyDescent="0.25">
      <c r="A137" s="37" t="s">
        <v>214</v>
      </c>
      <c r="B137" s="48" t="s">
        <v>215</v>
      </c>
      <c r="C137" s="39" t="s">
        <v>33</v>
      </c>
      <c r="D137" s="40">
        <v>-262.73456230856004</v>
      </c>
      <c r="E137" s="41">
        <v>-98.507128401514478</v>
      </c>
      <c r="F137" s="41">
        <v>-384.6646073501409</v>
      </c>
      <c r="G137" s="44">
        <v>-111.02652016307425</v>
      </c>
      <c r="H137" s="44">
        <v>-111.02652016307425</v>
      </c>
      <c r="I137" s="44">
        <v>159.93602302312752</v>
      </c>
      <c r="J137" s="44">
        <v>159.93602302312752</v>
      </c>
      <c r="K137" s="44">
        <v>-148.81202815835846</v>
      </c>
      <c r="L137" s="44">
        <v>-148.81202815835846</v>
      </c>
      <c r="M137" s="44">
        <v>180.4215192724705</v>
      </c>
      <c r="N137" s="44">
        <f>N143+N145+N146+N151</f>
        <v>65.02776607506955</v>
      </c>
      <c r="O137" s="44">
        <v>299.79524491671594</v>
      </c>
      <c r="P137" s="44">
        <f>P143+P145+P146+P151</f>
        <v>-13.137435308609213</v>
      </c>
      <c r="Q137" s="44">
        <v>354.33557561407218</v>
      </c>
      <c r="R137" s="44">
        <f>R143+R145+R146+R151</f>
        <v>201.545336751006</v>
      </c>
      <c r="S137" s="44">
        <v>407.62051575117141</v>
      </c>
      <c r="T137" s="44">
        <f>T143+T145+T146+T151</f>
        <v>290.25524995362076</v>
      </c>
      <c r="U137" s="44">
        <v>449.14907810267675</v>
      </c>
      <c r="V137" s="44">
        <f>V143+V145+V146+V151</f>
        <v>388.84732017968742</v>
      </c>
      <c r="W137" s="44">
        <v>529.77830982612397</v>
      </c>
      <c r="X137" s="44">
        <f>X143+X145+X146+X151</f>
        <v>470.64040208867885</v>
      </c>
      <c r="Y137" s="44">
        <f>Y143+Y145+Y146+Y151</f>
        <v>544.70748841739135</v>
      </c>
      <c r="Z137" s="44" t="s">
        <v>34</v>
      </c>
      <c r="AA137" s="44">
        <f t="shared" si="2"/>
        <v>2121.1977181849256</v>
      </c>
      <c r="AB137" s="45">
        <f t="shared" si="3"/>
        <v>1847.9836028585396</v>
      </c>
    </row>
    <row r="138" spans="1:28" x14ac:dyDescent="0.25">
      <c r="A138" s="37" t="s">
        <v>216</v>
      </c>
      <c r="B138" s="38" t="s">
        <v>36</v>
      </c>
      <c r="C138" s="39" t="s">
        <v>33</v>
      </c>
      <c r="D138" s="40" t="s">
        <v>34</v>
      </c>
      <c r="E138" s="41" t="s">
        <v>34</v>
      </c>
      <c r="F138" s="41" t="s">
        <v>34</v>
      </c>
      <c r="G138" s="44" t="s">
        <v>34</v>
      </c>
      <c r="H138" s="44" t="s">
        <v>34</v>
      </c>
      <c r="I138" s="44" t="s">
        <v>34</v>
      </c>
      <c r="J138" s="44" t="s">
        <v>34</v>
      </c>
      <c r="K138" s="44" t="s">
        <v>34</v>
      </c>
      <c r="L138" s="44" t="s">
        <v>34</v>
      </c>
      <c r="M138" s="44" t="s">
        <v>34</v>
      </c>
      <c r="N138" s="44" t="s">
        <v>34</v>
      </c>
      <c r="O138" s="44" t="s">
        <v>34</v>
      </c>
      <c r="P138" s="44" t="s">
        <v>34</v>
      </c>
      <c r="Q138" s="44" t="s">
        <v>34</v>
      </c>
      <c r="R138" s="44" t="s">
        <v>34</v>
      </c>
      <c r="S138" s="44" t="s">
        <v>34</v>
      </c>
      <c r="T138" s="44" t="s">
        <v>34</v>
      </c>
      <c r="U138" s="44" t="s">
        <v>34</v>
      </c>
      <c r="V138" s="44" t="s">
        <v>34</v>
      </c>
      <c r="W138" s="44" t="s">
        <v>34</v>
      </c>
      <c r="X138" s="44" t="s">
        <v>34</v>
      </c>
      <c r="Y138" s="44" t="s">
        <v>34</v>
      </c>
      <c r="Z138" s="44" t="s">
        <v>34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217</v>
      </c>
      <c r="B139" s="49" t="s">
        <v>38</v>
      </c>
      <c r="C139" s="39" t="s">
        <v>33</v>
      </c>
      <c r="D139" s="40" t="s">
        <v>34</v>
      </c>
      <c r="E139" s="41" t="s">
        <v>34</v>
      </c>
      <c r="F139" s="41" t="s">
        <v>34</v>
      </c>
      <c r="G139" s="44" t="s">
        <v>34</v>
      </c>
      <c r="H139" s="44" t="s">
        <v>34</v>
      </c>
      <c r="I139" s="44" t="s">
        <v>34</v>
      </c>
      <c r="J139" s="44" t="s">
        <v>34</v>
      </c>
      <c r="K139" s="44" t="s">
        <v>34</v>
      </c>
      <c r="L139" s="44" t="s">
        <v>34</v>
      </c>
      <c r="M139" s="44" t="s">
        <v>34</v>
      </c>
      <c r="N139" s="44" t="s">
        <v>34</v>
      </c>
      <c r="O139" s="44" t="s">
        <v>34</v>
      </c>
      <c r="P139" s="44" t="s">
        <v>34</v>
      </c>
      <c r="Q139" s="44" t="s">
        <v>34</v>
      </c>
      <c r="R139" s="44" t="s">
        <v>34</v>
      </c>
      <c r="S139" s="44" t="s">
        <v>34</v>
      </c>
      <c r="T139" s="44" t="s">
        <v>34</v>
      </c>
      <c r="U139" s="44" t="s">
        <v>34</v>
      </c>
      <c r="V139" s="44" t="s">
        <v>34</v>
      </c>
      <c r="W139" s="44" t="s">
        <v>34</v>
      </c>
      <c r="X139" s="44" t="s">
        <v>34</v>
      </c>
      <c r="Y139" s="44" t="s">
        <v>34</v>
      </c>
      <c r="Z139" s="44" t="s">
        <v>34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218</v>
      </c>
      <c r="B140" s="49" t="s">
        <v>40</v>
      </c>
      <c r="C140" s="39" t="s">
        <v>33</v>
      </c>
      <c r="D140" s="40" t="s">
        <v>34</v>
      </c>
      <c r="E140" s="41" t="s">
        <v>34</v>
      </c>
      <c r="F140" s="41" t="s">
        <v>34</v>
      </c>
      <c r="G140" s="44" t="s">
        <v>34</v>
      </c>
      <c r="H140" s="44" t="s">
        <v>34</v>
      </c>
      <c r="I140" s="44" t="s">
        <v>34</v>
      </c>
      <c r="J140" s="44" t="s">
        <v>34</v>
      </c>
      <c r="K140" s="44" t="s">
        <v>34</v>
      </c>
      <c r="L140" s="44" t="s">
        <v>34</v>
      </c>
      <c r="M140" s="44" t="s">
        <v>34</v>
      </c>
      <c r="N140" s="44" t="s">
        <v>34</v>
      </c>
      <c r="O140" s="44" t="s">
        <v>34</v>
      </c>
      <c r="P140" s="44" t="s">
        <v>34</v>
      </c>
      <c r="Q140" s="44" t="s">
        <v>34</v>
      </c>
      <c r="R140" s="44" t="s">
        <v>34</v>
      </c>
      <c r="S140" s="44" t="s">
        <v>34</v>
      </c>
      <c r="T140" s="44" t="s">
        <v>34</v>
      </c>
      <c r="U140" s="44" t="s">
        <v>34</v>
      </c>
      <c r="V140" s="44" t="s">
        <v>34</v>
      </c>
      <c r="W140" s="44" t="s">
        <v>34</v>
      </c>
      <c r="X140" s="44" t="s">
        <v>34</v>
      </c>
      <c r="Y140" s="44" t="s">
        <v>34</v>
      </c>
      <c r="Z140" s="44" t="s">
        <v>34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219</v>
      </c>
      <c r="B141" s="49" t="s">
        <v>42</v>
      </c>
      <c r="C141" s="39" t="s">
        <v>33</v>
      </c>
      <c r="D141" s="40" t="s">
        <v>34</v>
      </c>
      <c r="E141" s="41" t="s">
        <v>34</v>
      </c>
      <c r="F141" s="41" t="s">
        <v>34</v>
      </c>
      <c r="G141" s="44" t="s">
        <v>34</v>
      </c>
      <c r="H141" s="44" t="s">
        <v>34</v>
      </c>
      <c r="I141" s="44" t="s">
        <v>34</v>
      </c>
      <c r="J141" s="44" t="s">
        <v>34</v>
      </c>
      <c r="K141" s="44" t="s">
        <v>34</v>
      </c>
      <c r="L141" s="44" t="s">
        <v>34</v>
      </c>
      <c r="M141" s="44" t="s">
        <v>34</v>
      </c>
      <c r="N141" s="44" t="s">
        <v>34</v>
      </c>
      <c r="O141" s="44" t="s">
        <v>34</v>
      </c>
      <c r="P141" s="44" t="s">
        <v>34</v>
      </c>
      <c r="Q141" s="44" t="s">
        <v>34</v>
      </c>
      <c r="R141" s="44" t="s">
        <v>34</v>
      </c>
      <c r="S141" s="44" t="s">
        <v>34</v>
      </c>
      <c r="T141" s="44" t="s">
        <v>34</v>
      </c>
      <c r="U141" s="44" t="s">
        <v>34</v>
      </c>
      <c r="V141" s="44" t="s">
        <v>34</v>
      </c>
      <c r="W141" s="44" t="s">
        <v>34</v>
      </c>
      <c r="X141" s="44" t="s">
        <v>34</v>
      </c>
      <c r="Y141" s="44" t="s">
        <v>34</v>
      </c>
      <c r="Z141" s="44" t="s">
        <v>34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220</v>
      </c>
      <c r="B142" s="38" t="s">
        <v>44</v>
      </c>
      <c r="C142" s="39" t="s">
        <v>33</v>
      </c>
      <c r="D142" s="40" t="s">
        <v>34</v>
      </c>
      <c r="E142" s="41" t="s">
        <v>34</v>
      </c>
      <c r="F142" s="41" t="s">
        <v>34</v>
      </c>
      <c r="G142" s="44" t="s">
        <v>34</v>
      </c>
      <c r="H142" s="44" t="s">
        <v>34</v>
      </c>
      <c r="I142" s="44" t="s">
        <v>34</v>
      </c>
      <c r="J142" s="44" t="s">
        <v>34</v>
      </c>
      <c r="K142" s="44" t="s">
        <v>34</v>
      </c>
      <c r="L142" s="44" t="s">
        <v>34</v>
      </c>
      <c r="M142" s="44" t="s">
        <v>34</v>
      </c>
      <c r="N142" s="44" t="s">
        <v>34</v>
      </c>
      <c r="O142" s="44" t="s">
        <v>34</v>
      </c>
      <c r="P142" s="44" t="s">
        <v>34</v>
      </c>
      <c r="Q142" s="44" t="s">
        <v>34</v>
      </c>
      <c r="R142" s="44" t="s">
        <v>34</v>
      </c>
      <c r="S142" s="44" t="s">
        <v>34</v>
      </c>
      <c r="T142" s="44" t="s">
        <v>34</v>
      </c>
      <c r="U142" s="44" t="s">
        <v>34</v>
      </c>
      <c r="V142" s="44" t="s">
        <v>34</v>
      </c>
      <c r="W142" s="44" t="s">
        <v>34</v>
      </c>
      <c r="X142" s="44" t="s">
        <v>34</v>
      </c>
      <c r="Y142" s="44" t="s">
        <v>34</v>
      </c>
      <c r="Z142" s="44" t="s">
        <v>34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221</v>
      </c>
      <c r="B143" s="38" t="s">
        <v>46</v>
      </c>
      <c r="C143" s="39" t="s">
        <v>33</v>
      </c>
      <c r="D143" s="40">
        <v>-2020.559092591971</v>
      </c>
      <c r="E143" s="41">
        <v>-569.33033522163259</v>
      </c>
      <c r="F143" s="41">
        <v>-372.19038928391103</v>
      </c>
      <c r="G143" s="44">
        <v>-93.670017996143727</v>
      </c>
      <c r="H143" s="44">
        <v>-93.670017996143727</v>
      </c>
      <c r="I143" s="44">
        <v>168.14255125681555</v>
      </c>
      <c r="J143" s="44">
        <v>168.14255125681555</v>
      </c>
      <c r="K143" s="44">
        <v>-135.43428871367669</v>
      </c>
      <c r="L143" s="44">
        <v>-135.43428871367669</v>
      </c>
      <c r="M143" s="44">
        <v>178.01774926042927</v>
      </c>
      <c r="N143" s="44">
        <v>52.36657004167521</v>
      </c>
      <c r="O143" s="44">
        <v>311.15918151526307</v>
      </c>
      <c r="P143" s="44">
        <v>-33.863684934763128</v>
      </c>
      <c r="Q143" s="44">
        <v>366.33933166300596</v>
      </c>
      <c r="R143" s="44">
        <v>184.93189584959043</v>
      </c>
      <c r="S143" s="44">
        <v>418.93911731196755</v>
      </c>
      <c r="T143" s="44">
        <v>273.85351730404273</v>
      </c>
      <c r="U143" s="44">
        <v>459.64216582288213</v>
      </c>
      <c r="V143" s="44">
        <v>366.52895599216413</v>
      </c>
      <c r="W143" s="44">
        <v>540.62629306405836</v>
      </c>
      <c r="X143" s="44">
        <v>442.32022786533918</v>
      </c>
      <c r="Y143" s="44">
        <v>515.59745888819316</v>
      </c>
      <c r="Z143" s="44" t="s">
        <v>34</v>
      </c>
      <c r="AA143" s="44">
        <f t="shared" si="2"/>
        <v>2213.7620831846016</v>
      </c>
      <c r="AB143" s="45">
        <f t="shared" si="3"/>
        <v>1740.7731855532368</v>
      </c>
    </row>
    <row r="144" spans="1:28" x14ac:dyDescent="0.25">
      <c r="A144" s="37" t="s">
        <v>222</v>
      </c>
      <c r="B144" s="38" t="s">
        <v>48</v>
      </c>
      <c r="C144" s="39" t="s">
        <v>33</v>
      </c>
      <c r="D144" s="40" t="s">
        <v>34</v>
      </c>
      <c r="E144" s="41" t="s">
        <v>34</v>
      </c>
      <c r="F144" s="41" t="s">
        <v>34</v>
      </c>
      <c r="G144" s="44" t="s">
        <v>34</v>
      </c>
      <c r="H144" s="44" t="s">
        <v>34</v>
      </c>
      <c r="I144" s="44" t="s">
        <v>34</v>
      </c>
      <c r="J144" s="44" t="s">
        <v>34</v>
      </c>
      <c r="K144" s="44" t="s">
        <v>34</v>
      </c>
      <c r="L144" s="44" t="s">
        <v>34</v>
      </c>
      <c r="M144" s="44" t="s">
        <v>34</v>
      </c>
      <c r="N144" s="44" t="s">
        <v>34</v>
      </c>
      <c r="O144" s="44" t="s">
        <v>34</v>
      </c>
      <c r="P144" s="44" t="s">
        <v>34</v>
      </c>
      <c r="Q144" s="44" t="s">
        <v>34</v>
      </c>
      <c r="R144" s="44" t="s">
        <v>34</v>
      </c>
      <c r="S144" s="44" t="s">
        <v>34</v>
      </c>
      <c r="T144" s="44" t="s">
        <v>34</v>
      </c>
      <c r="U144" s="44" t="s">
        <v>34</v>
      </c>
      <c r="V144" s="44" t="s">
        <v>34</v>
      </c>
      <c r="W144" s="44" t="s">
        <v>34</v>
      </c>
      <c r="X144" s="44" t="s">
        <v>34</v>
      </c>
      <c r="Y144" s="44" t="s">
        <v>34</v>
      </c>
      <c r="Z144" s="44" t="s">
        <v>34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223</v>
      </c>
      <c r="B145" s="46" t="s">
        <v>50</v>
      </c>
      <c r="C145" s="39" t="s">
        <v>33</v>
      </c>
      <c r="D145" s="40">
        <v>-8.0663999999999998</v>
      </c>
      <c r="E145" s="41">
        <v>-2.7231999999999998</v>
      </c>
      <c r="F145" s="41">
        <v>-9.7904</v>
      </c>
      <c r="G145" s="44">
        <v>-22.554465149054771</v>
      </c>
      <c r="H145" s="44">
        <v>-22.554465149054771</v>
      </c>
      <c r="I145" s="44">
        <v>-16.650476415999997</v>
      </c>
      <c r="J145" s="44">
        <v>-16.650476415999997</v>
      </c>
      <c r="K145" s="44">
        <v>-21.852</v>
      </c>
      <c r="L145" s="44">
        <v>-21.852</v>
      </c>
      <c r="M145" s="44">
        <v>-7.9618552608706308</v>
      </c>
      <c r="N145" s="44">
        <v>1.4570541896000437</v>
      </c>
      <c r="O145" s="44">
        <v>-20.885705038188878</v>
      </c>
      <c r="P145" s="44">
        <v>-12.521180481890774</v>
      </c>
      <c r="Q145" s="44">
        <v>-22.342572859789524</v>
      </c>
      <c r="R145" s="44">
        <v>1.2411697326573385</v>
      </c>
      <c r="S145" s="44">
        <v>-22.519052572102034</v>
      </c>
      <c r="T145" s="44">
        <v>-3.6948626514036591</v>
      </c>
      <c r="U145" s="44">
        <v>-22.599052572102035</v>
      </c>
      <c r="V145" s="44">
        <v>-3.5331451169162649</v>
      </c>
      <c r="W145" s="44">
        <v>-23.277024132283309</v>
      </c>
      <c r="X145" s="44">
        <v>-3.480592039501845</v>
      </c>
      <c r="Y145" s="44">
        <v>-3.5850098006869029</v>
      </c>
      <c r="Z145" s="44" t="s">
        <v>34</v>
      </c>
      <c r="AA145" s="44">
        <f t="shared" si="2"/>
        <v>-180.64220400039119</v>
      </c>
      <c r="AB145" s="45">
        <f t="shared" si="3"/>
        <v>-85.173507733196828</v>
      </c>
    </row>
    <row r="146" spans="1:28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2.0350000000000001</v>
      </c>
      <c r="L146" s="44">
        <v>2.0350000000000001</v>
      </c>
      <c r="M146" s="44">
        <v>0</v>
      </c>
      <c r="N146" s="44">
        <v>0.80140000000000011</v>
      </c>
      <c r="O146" s="44">
        <v>0</v>
      </c>
      <c r="P146" s="44">
        <v>0.10265194000000001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34</v>
      </c>
      <c r="AA146" s="44">
        <f t="shared" si="2"/>
        <v>2.0350000000000001</v>
      </c>
      <c r="AB146" s="45">
        <f t="shared" si="3"/>
        <v>2.9390519400000001</v>
      </c>
    </row>
    <row r="147" spans="1:28" x14ac:dyDescent="0.25">
      <c r="A147" s="37" t="s">
        <v>225</v>
      </c>
      <c r="B147" s="38" t="s">
        <v>54</v>
      </c>
      <c r="C147" s="39" t="s">
        <v>33</v>
      </c>
      <c r="D147" s="40" t="s">
        <v>34</v>
      </c>
      <c r="E147" s="41" t="s">
        <v>34</v>
      </c>
      <c r="F147" s="41" t="s">
        <v>34</v>
      </c>
      <c r="G147" s="44" t="s">
        <v>34</v>
      </c>
      <c r="H147" s="44" t="s">
        <v>34</v>
      </c>
      <c r="I147" s="44" t="s">
        <v>34</v>
      </c>
      <c r="J147" s="44" t="s">
        <v>34</v>
      </c>
      <c r="K147" s="44" t="s">
        <v>34</v>
      </c>
      <c r="L147" s="44" t="s">
        <v>34</v>
      </c>
      <c r="M147" s="44" t="s">
        <v>34</v>
      </c>
      <c r="N147" s="44" t="s">
        <v>34</v>
      </c>
      <c r="O147" s="44" t="s">
        <v>34</v>
      </c>
      <c r="P147" s="44" t="s">
        <v>34</v>
      </c>
      <c r="Q147" s="44" t="s">
        <v>34</v>
      </c>
      <c r="R147" s="44" t="s">
        <v>34</v>
      </c>
      <c r="S147" s="44" t="s">
        <v>34</v>
      </c>
      <c r="T147" s="44" t="s">
        <v>34</v>
      </c>
      <c r="U147" s="44" t="s">
        <v>34</v>
      </c>
      <c r="V147" s="44" t="s">
        <v>34</v>
      </c>
      <c r="W147" s="44" t="s">
        <v>34</v>
      </c>
      <c r="X147" s="44" t="s">
        <v>34</v>
      </c>
      <c r="Y147" s="44" t="s">
        <v>34</v>
      </c>
      <c r="Z147" s="44" t="s">
        <v>34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226</v>
      </c>
      <c r="B148" s="46" t="s">
        <v>56</v>
      </c>
      <c r="C148" s="39" t="s">
        <v>33</v>
      </c>
      <c r="D148" s="40" t="s">
        <v>34</v>
      </c>
      <c r="E148" s="41" t="s">
        <v>34</v>
      </c>
      <c r="F148" s="41" t="s">
        <v>34</v>
      </c>
      <c r="G148" s="44" t="s">
        <v>34</v>
      </c>
      <c r="H148" s="44" t="s">
        <v>34</v>
      </c>
      <c r="I148" s="44" t="s">
        <v>34</v>
      </c>
      <c r="J148" s="44" t="s">
        <v>34</v>
      </c>
      <c r="K148" s="44" t="s">
        <v>34</v>
      </c>
      <c r="L148" s="44" t="s">
        <v>34</v>
      </c>
      <c r="M148" s="44" t="s">
        <v>34</v>
      </c>
      <c r="N148" s="44" t="s">
        <v>34</v>
      </c>
      <c r="O148" s="44" t="s">
        <v>34</v>
      </c>
      <c r="P148" s="44" t="s">
        <v>34</v>
      </c>
      <c r="Q148" s="44" t="s">
        <v>34</v>
      </c>
      <c r="R148" s="44" t="s">
        <v>34</v>
      </c>
      <c r="S148" s="44" t="s">
        <v>34</v>
      </c>
      <c r="T148" s="44" t="s">
        <v>34</v>
      </c>
      <c r="U148" s="44" t="s">
        <v>34</v>
      </c>
      <c r="V148" s="44" t="s">
        <v>34</v>
      </c>
      <c r="W148" s="44" t="s">
        <v>34</v>
      </c>
      <c r="X148" s="44" t="s">
        <v>34</v>
      </c>
      <c r="Y148" s="44" t="s">
        <v>34</v>
      </c>
      <c r="Z148" s="44" t="s">
        <v>34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227</v>
      </c>
      <c r="B149" s="47" t="s">
        <v>58</v>
      </c>
      <c r="C149" s="39" t="s">
        <v>33</v>
      </c>
      <c r="D149" s="40" t="s">
        <v>34</v>
      </c>
      <c r="E149" s="41" t="s">
        <v>34</v>
      </c>
      <c r="F149" s="41" t="s">
        <v>34</v>
      </c>
      <c r="G149" s="44" t="s">
        <v>34</v>
      </c>
      <c r="H149" s="44" t="s">
        <v>34</v>
      </c>
      <c r="I149" s="44" t="s">
        <v>34</v>
      </c>
      <c r="J149" s="44" t="s">
        <v>34</v>
      </c>
      <c r="K149" s="44" t="s">
        <v>34</v>
      </c>
      <c r="L149" s="44" t="s">
        <v>34</v>
      </c>
      <c r="M149" s="44" t="s">
        <v>34</v>
      </c>
      <c r="N149" s="44" t="s">
        <v>34</v>
      </c>
      <c r="O149" s="44" t="s">
        <v>34</v>
      </c>
      <c r="P149" s="44" t="s">
        <v>34</v>
      </c>
      <c r="Q149" s="44" t="s">
        <v>34</v>
      </c>
      <c r="R149" s="44" t="s">
        <v>34</v>
      </c>
      <c r="S149" s="44" t="s">
        <v>34</v>
      </c>
      <c r="T149" s="44" t="s">
        <v>34</v>
      </c>
      <c r="U149" s="44" t="s">
        <v>34</v>
      </c>
      <c r="V149" s="44" t="s">
        <v>34</v>
      </c>
      <c r="W149" s="44" t="s">
        <v>34</v>
      </c>
      <c r="X149" s="44" t="s">
        <v>34</v>
      </c>
      <c r="Y149" s="44" t="s">
        <v>34</v>
      </c>
      <c r="Z149" s="44" t="s">
        <v>34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228</v>
      </c>
      <c r="B150" s="47" t="s">
        <v>60</v>
      </c>
      <c r="C150" s="39" t="s">
        <v>33</v>
      </c>
      <c r="D150" s="40" t="s">
        <v>34</v>
      </c>
      <c r="E150" s="41" t="s">
        <v>34</v>
      </c>
      <c r="F150" s="41" t="s">
        <v>34</v>
      </c>
      <c r="G150" s="44" t="s">
        <v>34</v>
      </c>
      <c r="H150" s="44" t="s">
        <v>34</v>
      </c>
      <c r="I150" s="44" t="s">
        <v>34</v>
      </c>
      <c r="J150" s="44" t="s">
        <v>34</v>
      </c>
      <c r="K150" s="44" t="s">
        <v>34</v>
      </c>
      <c r="L150" s="44" t="s">
        <v>34</v>
      </c>
      <c r="M150" s="44" t="s">
        <v>34</v>
      </c>
      <c r="N150" s="44" t="s">
        <v>34</v>
      </c>
      <c r="O150" s="44" t="s">
        <v>34</v>
      </c>
      <c r="P150" s="44" t="s">
        <v>34</v>
      </c>
      <c r="Q150" s="44" t="s">
        <v>34</v>
      </c>
      <c r="R150" s="44" t="s">
        <v>34</v>
      </c>
      <c r="S150" s="44" t="s">
        <v>34</v>
      </c>
      <c r="T150" s="44" t="s">
        <v>34</v>
      </c>
      <c r="U150" s="44" t="s">
        <v>34</v>
      </c>
      <c r="V150" s="44" t="s">
        <v>34</v>
      </c>
      <c r="W150" s="44" t="s">
        <v>34</v>
      </c>
      <c r="X150" s="44" t="s">
        <v>34</v>
      </c>
      <c r="Y150" s="44" t="s">
        <v>34</v>
      </c>
      <c r="Z150" s="44" t="s">
        <v>34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229</v>
      </c>
      <c r="B151" s="38" t="s">
        <v>62</v>
      </c>
      <c r="C151" s="39" t="s">
        <v>33</v>
      </c>
      <c r="D151" s="40">
        <v>1765.8909302834109</v>
      </c>
      <c r="E151" s="41">
        <v>473.54640682011814</v>
      </c>
      <c r="F151" s="41">
        <v>-2.6838180662299065</v>
      </c>
      <c r="G151" s="44">
        <v>5.1979629821242446</v>
      </c>
      <c r="H151" s="44">
        <v>5.1979629821242446</v>
      </c>
      <c r="I151" s="44">
        <v>8.4439481823119831</v>
      </c>
      <c r="J151" s="44">
        <v>8.4439481823119831</v>
      </c>
      <c r="K151" s="44">
        <v>6.4392605553182438</v>
      </c>
      <c r="L151" s="44">
        <v>6.4392605553182438</v>
      </c>
      <c r="M151" s="44">
        <v>10.365625272911856</v>
      </c>
      <c r="N151" s="44">
        <v>10.402741843794299</v>
      </c>
      <c r="O151" s="44">
        <v>9.5217684396417468</v>
      </c>
      <c r="P151" s="44">
        <v>33.144778168044688</v>
      </c>
      <c r="Q151" s="44">
        <v>10.338816810855725</v>
      </c>
      <c r="R151" s="44">
        <v>15.372271168758241</v>
      </c>
      <c r="S151" s="44">
        <v>11.200451011305917</v>
      </c>
      <c r="T151" s="44">
        <v>20.096595300981662</v>
      </c>
      <c r="U151" s="44">
        <v>12.105964851896662</v>
      </c>
      <c r="V151" s="44">
        <v>25.851509304439546</v>
      </c>
      <c r="W151" s="44">
        <v>12.429040894348928</v>
      </c>
      <c r="X151" s="44">
        <v>31.80076626284151</v>
      </c>
      <c r="Y151" s="44">
        <v>32.695039329885006</v>
      </c>
      <c r="Z151" s="44" t="s">
        <v>34</v>
      </c>
      <c r="AA151" s="44">
        <f t="shared" si="10"/>
        <v>86.042839000715304</v>
      </c>
      <c r="AB151" s="45">
        <f t="shared" si="11"/>
        <v>189.44487309849944</v>
      </c>
    </row>
    <row r="152" spans="1:28" x14ac:dyDescent="0.25">
      <c r="A152" s="37" t="s">
        <v>230</v>
      </c>
      <c r="B152" s="48" t="s">
        <v>231</v>
      </c>
      <c r="C152" s="39" t="s">
        <v>33</v>
      </c>
      <c r="D152" s="40">
        <v>0</v>
      </c>
      <c r="E152" s="41">
        <v>0</v>
      </c>
      <c r="F152" s="41">
        <v>0</v>
      </c>
      <c r="G152" s="44">
        <v>12.51514235</v>
      </c>
      <c r="H152" s="44">
        <v>12.51514235</v>
      </c>
      <c r="I152" s="44">
        <v>175.39728302312784</v>
      </c>
      <c r="J152" s="44">
        <v>175.39728302312784</v>
      </c>
      <c r="K152" s="44">
        <v>-148.81202815835846</v>
      </c>
      <c r="L152" s="44">
        <v>-148.81202815835846</v>
      </c>
      <c r="M152" s="44">
        <v>180.4215192724705</v>
      </c>
      <c r="N152" s="44">
        <f>N137</f>
        <v>65.02776607506955</v>
      </c>
      <c r="O152" s="44">
        <v>299.79524491671594</v>
      </c>
      <c r="P152" s="44">
        <f>P137</f>
        <v>-13.137435308609213</v>
      </c>
      <c r="Q152" s="44">
        <v>354.33557561407218</v>
      </c>
      <c r="R152" s="44">
        <f>R137</f>
        <v>201.545336751006</v>
      </c>
      <c r="S152" s="44">
        <v>407.62051575117141</v>
      </c>
      <c r="T152" s="44">
        <f>T137</f>
        <v>290.25524995362076</v>
      </c>
      <c r="U152" s="44">
        <v>449.14907810267675</v>
      </c>
      <c r="V152" s="44">
        <f>V137</f>
        <v>388.84732017968742</v>
      </c>
      <c r="W152" s="44">
        <v>529.77830982612397</v>
      </c>
      <c r="X152" s="44">
        <f>X137</f>
        <v>470.64040208867885</v>
      </c>
      <c r="Y152" s="44">
        <f>Y137</f>
        <v>544.70748841739135</v>
      </c>
      <c r="Z152" s="44" t="s">
        <v>34</v>
      </c>
      <c r="AA152" s="44">
        <f t="shared" si="10"/>
        <v>2260.2006406980004</v>
      </c>
      <c r="AB152" s="45">
        <f t="shared" si="11"/>
        <v>1986.9865253716143</v>
      </c>
    </row>
    <row r="153" spans="1:28" x14ac:dyDescent="0.25">
      <c r="A153" s="37" t="s">
        <v>232</v>
      </c>
      <c r="B153" s="50" t="s">
        <v>233</v>
      </c>
      <c r="C153" s="39" t="s">
        <v>33</v>
      </c>
      <c r="D153" s="40">
        <v>0</v>
      </c>
      <c r="E153" s="41">
        <v>0</v>
      </c>
      <c r="F153" s="41">
        <v>0</v>
      </c>
      <c r="G153" s="44">
        <v>12.51514235</v>
      </c>
      <c r="H153" s="44">
        <v>12.51514235</v>
      </c>
      <c r="I153" s="44">
        <v>6.0389779637288141</v>
      </c>
      <c r="J153" s="44">
        <v>6.0389779637288141</v>
      </c>
      <c r="K153" s="44">
        <v>0</v>
      </c>
      <c r="L153" s="44">
        <v>0</v>
      </c>
      <c r="M153" s="44">
        <v>28.847954999999999</v>
      </c>
      <c r="N153" s="44">
        <f>IF(OR(N152&lt;0,(N152-N155)&lt;0),0,IF((N152-N155)&lt;N373,N152-N155,N373))</f>
        <v>65.02776607506955</v>
      </c>
      <c r="O153" s="44">
        <v>44.901684000000003</v>
      </c>
      <c r="P153" s="44">
        <f>IF(OR(P152&lt;0,(P152-P155)&lt;0),0,IF((P152-P155)&lt;P373,P152-P155,P373))</f>
        <v>0</v>
      </c>
      <c r="Q153" s="44">
        <v>0</v>
      </c>
      <c r="R153" s="44">
        <f>IF(OR(R152&lt;0,(R152-R155)&lt;0),0,IF((R152-R155)&lt;R373,R152-R155,R373))</f>
        <v>0</v>
      </c>
      <c r="S153" s="44">
        <v>0</v>
      </c>
      <c r="T153" s="44">
        <f>IF(OR(T152&lt;0,(T152-T155)&lt;0),0,IF((T152-T155)&lt;T373,T152-T155,T373))</f>
        <v>0</v>
      </c>
      <c r="U153" s="44">
        <v>0</v>
      </c>
      <c r="V153" s="44">
        <f>IF(OR(V152&lt;0,(V152-V155)&lt;0),0,IF((V152-V155)&lt;V373,V152-V155,V373))</f>
        <v>0</v>
      </c>
      <c r="W153" s="44">
        <v>0</v>
      </c>
      <c r="X153" s="44">
        <f>IF(OR(X152&lt;0,(X152-X155)&lt;0),0,IF((X152-X155)&lt;X373,X152-X155,X373))</f>
        <v>0</v>
      </c>
      <c r="Y153" s="44">
        <f>IF(OR(Y152&lt;0,(Y152-Y155)&lt;0),0,IF((Y152-Y155)&lt;Y373,Y152-Y155,Y373))</f>
        <v>0</v>
      </c>
      <c r="Z153" s="44" t="s">
        <v>34</v>
      </c>
      <c r="AA153" s="44">
        <f t="shared" si="10"/>
        <v>92.303759313728818</v>
      </c>
      <c r="AB153" s="45">
        <f t="shared" si="11"/>
        <v>83.581886388798367</v>
      </c>
    </row>
    <row r="154" spans="1:28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34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236</v>
      </c>
      <c r="B155" s="50" t="s">
        <v>237</v>
      </c>
      <c r="C155" s="39" t="s">
        <v>33</v>
      </c>
      <c r="D155" s="40">
        <v>0</v>
      </c>
      <c r="E155" s="41">
        <v>0</v>
      </c>
      <c r="F155" s="41">
        <v>0</v>
      </c>
      <c r="G155" s="44">
        <v>0</v>
      </c>
      <c r="H155" s="44">
        <v>0</v>
      </c>
      <c r="I155" s="44">
        <v>89.366611381672001</v>
      </c>
      <c r="J155" s="44">
        <v>89.366611381672001</v>
      </c>
      <c r="K155" s="44">
        <v>0</v>
      </c>
      <c r="L155" s="44">
        <v>0</v>
      </c>
      <c r="M155" s="44">
        <v>96.475038159265495</v>
      </c>
      <c r="N155" s="44">
        <v>0</v>
      </c>
      <c r="O155" s="44">
        <v>150.30217312620661</v>
      </c>
      <c r="P155" s="44">
        <v>0</v>
      </c>
      <c r="Q155" s="44">
        <v>177.6949078613649</v>
      </c>
      <c r="R155" s="44">
        <v>101.04564859011175</v>
      </c>
      <c r="S155" s="44">
        <v>204.33279493974516</v>
      </c>
      <c r="T155" s="44">
        <v>145.63437824482733</v>
      </c>
      <c r="U155" s="44">
        <v>225.04145389180698</v>
      </c>
      <c r="V155" s="44">
        <v>194.99815271210696</v>
      </c>
      <c r="W155" s="44">
        <v>265.31183853872443</v>
      </c>
      <c r="X155" s="44">
        <v>235.7977016282461</v>
      </c>
      <c r="Y155" s="44">
        <v>272.80284871743692</v>
      </c>
      <c r="Z155" s="44" t="s">
        <v>34</v>
      </c>
      <c r="AA155" s="44">
        <f t="shared" si="10"/>
        <v>1208.5248178987856</v>
      </c>
      <c r="AB155" s="45">
        <f t="shared" si="11"/>
        <v>1039.6453412744011</v>
      </c>
    </row>
    <row r="156" spans="1:28" ht="16.5" thickBot="1" x14ac:dyDescent="0.3">
      <c r="A156" s="61" t="s">
        <v>238</v>
      </c>
      <c r="B156" s="50" t="s">
        <v>239</v>
      </c>
      <c r="C156" s="63" t="s">
        <v>33</v>
      </c>
      <c r="D156" s="40">
        <v>0</v>
      </c>
      <c r="E156" s="41">
        <v>0</v>
      </c>
      <c r="F156" s="41">
        <v>0</v>
      </c>
      <c r="G156" s="44">
        <v>0</v>
      </c>
      <c r="H156" s="44">
        <v>0</v>
      </c>
      <c r="I156" s="44">
        <v>79.991693677727014</v>
      </c>
      <c r="J156" s="44">
        <v>79.991693677727014</v>
      </c>
      <c r="K156" s="44">
        <v>-148.81202815835846</v>
      </c>
      <c r="L156" s="44">
        <v>-148.81202815835846</v>
      </c>
      <c r="M156" s="58">
        <v>55.098526113204997</v>
      </c>
      <c r="N156" s="44">
        <f>IF(N152-N153-N155&gt;0,N152-N153-N155,0)</f>
        <v>0</v>
      </c>
      <c r="O156" s="58">
        <v>104.59138779050934</v>
      </c>
      <c r="P156" s="44">
        <f>IF(P152-P153-P155&gt;0,P152-P153-P155,0)</f>
        <v>0</v>
      </c>
      <c r="Q156" s="58">
        <v>176.64066775270729</v>
      </c>
      <c r="R156" s="44">
        <f>IF(R152-R153-R155&gt;0,R152-R153-R155,0)</f>
        <v>100.49968816089425</v>
      </c>
      <c r="S156" s="58">
        <v>203.28772081142625</v>
      </c>
      <c r="T156" s="44">
        <f>IF(T152-T153-T155&gt;0,T152-T153-T155,0)</f>
        <v>144.62087170879343</v>
      </c>
      <c r="U156" s="58">
        <v>224.10762421086977</v>
      </c>
      <c r="V156" s="44">
        <f>IF(V152-V153-V155&gt;0,V152-V153-V155,0)</f>
        <v>193.84916746758046</v>
      </c>
      <c r="W156" s="58">
        <v>264.46647128739954</v>
      </c>
      <c r="X156" s="44">
        <f>IF(X152-X153-X155&gt;0,X152-X153-X155,0)</f>
        <v>234.84270046043275</v>
      </c>
      <c r="Y156" s="44">
        <f>IF(Y152-Y153-Y155&gt;0,Y152-Y153-Y155,0)</f>
        <v>271.90463969995443</v>
      </c>
      <c r="Z156" s="44" t="s">
        <v>34</v>
      </c>
      <c r="AA156" s="58">
        <f t="shared" si="10"/>
        <v>959.3720634854858</v>
      </c>
      <c r="AB156" s="59">
        <f t="shared" si="11"/>
        <v>876.89673301702396</v>
      </c>
    </row>
    <row r="157" spans="1:28" x14ac:dyDescent="0.25">
      <c r="A157" s="28" t="s">
        <v>240</v>
      </c>
      <c r="B157" s="29" t="s">
        <v>125</v>
      </c>
      <c r="C157" s="30" t="s">
        <v>34</v>
      </c>
      <c r="D157" s="31" t="s">
        <v>34</v>
      </c>
      <c r="E157" s="32" t="s">
        <v>34</v>
      </c>
      <c r="F157" s="32" t="s">
        <v>34</v>
      </c>
      <c r="G157" s="35" t="s">
        <v>34</v>
      </c>
      <c r="H157" s="35" t="s">
        <v>34</v>
      </c>
      <c r="I157" s="35" t="s">
        <v>34</v>
      </c>
      <c r="J157" s="35" t="s">
        <v>34</v>
      </c>
      <c r="K157" s="35" t="s">
        <v>34</v>
      </c>
      <c r="L157" s="35" t="s">
        <v>34</v>
      </c>
      <c r="M157" s="35" t="s">
        <v>34</v>
      </c>
      <c r="N157" s="35" t="s">
        <v>34</v>
      </c>
      <c r="O157" s="35" t="s">
        <v>34</v>
      </c>
      <c r="P157" s="35" t="s">
        <v>34</v>
      </c>
      <c r="Q157" s="35" t="s">
        <v>34</v>
      </c>
      <c r="R157" s="35" t="s">
        <v>34</v>
      </c>
      <c r="S157" s="35" t="s">
        <v>34</v>
      </c>
      <c r="T157" s="35" t="s">
        <v>34</v>
      </c>
      <c r="U157" s="35" t="s">
        <v>34</v>
      </c>
      <c r="V157" s="35" t="s">
        <v>34</v>
      </c>
      <c r="W157" s="35" t="s">
        <v>34</v>
      </c>
      <c r="X157" s="35" t="s">
        <v>34</v>
      </c>
      <c r="Y157" s="35" t="s">
        <v>34</v>
      </c>
      <c r="Z157" s="35" t="s">
        <v>34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241</v>
      </c>
      <c r="B158" s="50" t="s">
        <v>242</v>
      </c>
      <c r="C158" s="39" t="s">
        <v>33</v>
      </c>
      <c r="D158" s="40">
        <v>-24.863196199499072</v>
      </c>
      <c r="E158" s="41">
        <v>265.23499731496474</v>
      </c>
      <c r="F158" s="41">
        <v>-115.9817161774065</v>
      </c>
      <c r="G158" s="44">
        <v>332.56221472661741</v>
      </c>
      <c r="H158" s="44">
        <v>332.56221472661741</v>
      </c>
      <c r="I158" s="44">
        <v>648.5256177942498</v>
      </c>
      <c r="J158" s="44">
        <v>648.5256177942498</v>
      </c>
      <c r="K158" s="44">
        <v>323.43809654377139</v>
      </c>
      <c r="L158" s="44">
        <v>323.43809654377139</v>
      </c>
      <c r="M158" s="44">
        <v>650.30892242025061</v>
      </c>
      <c r="N158" s="44">
        <f>N107+N103+N67</f>
        <v>516.2997891754078</v>
      </c>
      <c r="O158" s="44">
        <v>804.023130061355</v>
      </c>
      <c r="P158" s="44">
        <f>P107+P103+P67</f>
        <v>425.76935590036868</v>
      </c>
      <c r="Q158" s="44">
        <v>854.89822884825128</v>
      </c>
      <c r="R158" s="44">
        <f>R107+R103+R67</f>
        <v>650.88459101858746</v>
      </c>
      <c r="S158" s="44">
        <v>921.58066031341662</v>
      </c>
      <c r="T158" s="44">
        <f>T107+T103+T67</f>
        <v>751.55721897413559</v>
      </c>
      <c r="U158" s="44">
        <v>964.28393564046291</v>
      </c>
      <c r="V158" s="44">
        <f>V107+V103+V67</f>
        <v>880.79921577859568</v>
      </c>
      <c r="W158" s="44">
        <v>1060.3672130899606</v>
      </c>
      <c r="X158" s="44">
        <f t="shared" ref="X158:Y158" si="14">X107+X103+X67</f>
        <v>993.6935770019702</v>
      </c>
      <c r="Y158" s="44">
        <f t="shared" si="14"/>
        <v>1083.2690654797102</v>
      </c>
      <c r="Z158" s="44" t="s">
        <v>34</v>
      </c>
      <c r="AA158" s="44">
        <f t="shared" ref="AA158" si="15">IFERROR(G158+I158+K158+M158+O158+Q158+S158+U158+W158,"-")</f>
        <v>6559.9880194383359</v>
      </c>
      <c r="AB158" s="45">
        <f t="shared" ref="AB158" si="16">IFERROR(H158+J158+L158+N158+P158+R158+T158+V158+X158+Y158,"-")</f>
        <v>6606.7987423934137</v>
      </c>
    </row>
    <row r="159" spans="1:28" ht="31.5" x14ac:dyDescent="0.25">
      <c r="A159" s="37" t="s">
        <v>243</v>
      </c>
      <c r="B159" s="50" t="s">
        <v>244</v>
      </c>
      <c r="C159" s="39" t="s">
        <v>33</v>
      </c>
      <c r="D159" s="40">
        <v>808.66461858790001</v>
      </c>
      <c r="E159" s="41">
        <v>770.7986934914951</v>
      </c>
      <c r="F159" s="41">
        <v>934.09900000000005</v>
      </c>
      <c r="G159" s="44">
        <v>1384.0989999999999</v>
      </c>
      <c r="H159" s="44">
        <v>1384.0989999999999</v>
      </c>
      <c r="I159" s="44">
        <v>1442.6179441586819</v>
      </c>
      <c r="J159" s="44">
        <v>1442.6179441586819</v>
      </c>
      <c r="K159" s="44">
        <v>1352.3579090432681</v>
      </c>
      <c r="L159" s="44">
        <v>1352.3579090432681</v>
      </c>
      <c r="M159" s="44">
        <v>1552.6743106086378</v>
      </c>
      <c r="N159" s="44">
        <v>1532.2346514934036</v>
      </c>
      <c r="O159" s="44">
        <v>1477.8359530028542</v>
      </c>
      <c r="P159" s="44">
        <v>1494.5016423934035</v>
      </c>
      <c r="Q159" s="44">
        <v>1329.4728531642018</v>
      </c>
      <c r="R159" s="44">
        <v>1603.5390876123427</v>
      </c>
      <c r="S159" s="44">
        <v>1154.7213570264189</v>
      </c>
      <c r="T159" s="44">
        <v>1484.7747980236495</v>
      </c>
      <c r="U159" s="44">
        <v>953.33677929428006</v>
      </c>
      <c r="V159" s="44">
        <v>1359.0988830457618</v>
      </c>
      <c r="W159" s="44">
        <v>732.75295594287252</v>
      </c>
      <c r="X159" s="44">
        <v>1440.3187437211895</v>
      </c>
      <c r="Y159" s="44">
        <v>1515.871667036922</v>
      </c>
      <c r="Z159" s="44" t="s">
        <v>34</v>
      </c>
      <c r="AA159" s="44">
        <f>IFERROR(W159,"-")</f>
        <v>732.75295594287252</v>
      </c>
      <c r="AB159" s="45">
        <f>IFERROR(Y159,"-")</f>
        <v>1515.871667036922</v>
      </c>
    </row>
    <row r="160" spans="1:28" x14ac:dyDescent="0.25">
      <c r="A160" s="37" t="s">
        <v>245</v>
      </c>
      <c r="B160" s="49" t="s">
        <v>246</v>
      </c>
      <c r="C160" s="39" t="s">
        <v>33</v>
      </c>
      <c r="D160" s="40">
        <v>15.120207097507183</v>
      </c>
      <c r="E160" s="41">
        <v>25.608055214773767</v>
      </c>
      <c r="F160" s="41">
        <v>354.21570734888655</v>
      </c>
      <c r="G160" s="44">
        <v>235.10357552385895</v>
      </c>
      <c r="H160" s="44">
        <v>235.10357552385895</v>
      </c>
      <c r="I160" s="44">
        <v>489.53</v>
      </c>
      <c r="J160" s="44">
        <v>489.53</v>
      </c>
      <c r="K160" s="44">
        <v>0</v>
      </c>
      <c r="L160" s="44">
        <v>0</v>
      </c>
      <c r="M160" s="44">
        <v>226.42627014311219</v>
      </c>
      <c r="N160" s="44">
        <v>226.42627014311219</v>
      </c>
      <c r="O160" s="44">
        <v>1093.0390949137077</v>
      </c>
      <c r="P160" s="44">
        <v>964.51880587688788</v>
      </c>
      <c r="Q160" s="44">
        <v>212.76928643658337</v>
      </c>
      <c r="R160" s="44">
        <v>392.22725012958659</v>
      </c>
      <c r="S160" s="44">
        <v>151.58757773213887</v>
      </c>
      <c r="T160" s="44">
        <v>126.80273697</v>
      </c>
      <c r="U160" s="44">
        <v>894.87932988024488</v>
      </c>
      <c r="V160" s="44">
        <v>964.51880587688788</v>
      </c>
      <c r="W160" s="44">
        <v>38.018000000000001</v>
      </c>
      <c r="X160" s="44">
        <v>317.68152359898011</v>
      </c>
      <c r="Y160" s="44">
        <v>26.846300000000003</v>
      </c>
      <c r="Z160" s="44" t="s">
        <v>34</v>
      </c>
      <c r="AA160" s="44">
        <f t="shared" ref="AA160:AA162" si="17">IFERROR(W160,"-")</f>
        <v>38.018000000000001</v>
      </c>
      <c r="AB160" s="45">
        <f t="shared" ref="AB160:AB162" si="18">IFERROR(Y160,"-")</f>
        <v>26.846300000000003</v>
      </c>
    </row>
    <row r="161" spans="1:28" x14ac:dyDescent="0.25">
      <c r="A161" s="37" t="s">
        <v>247</v>
      </c>
      <c r="B161" s="50" t="s">
        <v>248</v>
      </c>
      <c r="C161" s="39" t="s">
        <v>33</v>
      </c>
      <c r="D161" s="40">
        <v>770.7986934914951</v>
      </c>
      <c r="E161" s="41">
        <v>934.09900000000005</v>
      </c>
      <c r="F161" s="41">
        <v>1384.0990000000002</v>
      </c>
      <c r="G161" s="44">
        <v>1442.6179441586819</v>
      </c>
      <c r="H161" s="44">
        <v>1442.6179441586819</v>
      </c>
      <c r="I161" s="44">
        <v>1352.3579090432681</v>
      </c>
      <c r="J161" s="44">
        <v>1352.3579090432681</v>
      </c>
      <c r="K161" s="44">
        <v>1552.6743106086378</v>
      </c>
      <c r="L161" s="44">
        <v>1552.6743106086378</v>
      </c>
      <c r="M161" s="44">
        <v>1477.8359530028542</v>
      </c>
      <c r="N161" s="44">
        <v>1456.7024929834038</v>
      </c>
      <c r="O161" s="44">
        <v>1329.4728531642018</v>
      </c>
      <c r="P161" s="44">
        <v>1603.5390876123427</v>
      </c>
      <c r="Q161" s="44">
        <v>1154.7213570264189</v>
      </c>
      <c r="R161" s="44">
        <v>1484.7747980236495</v>
      </c>
      <c r="S161" s="44">
        <v>953.33677929428006</v>
      </c>
      <c r="T161" s="44">
        <v>1359.0988830457618</v>
      </c>
      <c r="U161" s="44">
        <v>732.75295594287252</v>
      </c>
      <c r="V161" s="44">
        <v>1440.3187437211895</v>
      </c>
      <c r="W161" s="44">
        <v>532.75295594287252</v>
      </c>
      <c r="X161" s="44">
        <v>1515.871667036922</v>
      </c>
      <c r="Y161" s="44">
        <v>1497.4892124735588</v>
      </c>
      <c r="Z161" s="44" t="s">
        <v>34</v>
      </c>
      <c r="AA161" s="44">
        <f t="shared" si="17"/>
        <v>532.75295594287252</v>
      </c>
      <c r="AB161" s="45">
        <f t="shared" si="18"/>
        <v>1497.4892124735588</v>
      </c>
    </row>
    <row r="162" spans="1:28" x14ac:dyDescent="0.25">
      <c r="A162" s="53" t="s">
        <v>249</v>
      </c>
      <c r="B162" s="49" t="s">
        <v>250</v>
      </c>
      <c r="C162" s="39" t="s">
        <v>33</v>
      </c>
      <c r="D162" s="40">
        <v>25.608055214773767</v>
      </c>
      <c r="E162" s="41">
        <v>354.21570734888655</v>
      </c>
      <c r="F162" s="41">
        <v>235.10357552385895</v>
      </c>
      <c r="G162" s="44">
        <v>489.52556843135409</v>
      </c>
      <c r="H162" s="44">
        <v>489.52556843135409</v>
      </c>
      <c r="I162" s="44">
        <v>0</v>
      </c>
      <c r="J162" s="44">
        <v>0</v>
      </c>
      <c r="K162" s="44">
        <v>226.42627014311219</v>
      </c>
      <c r="L162" s="44">
        <v>226.42627014311219</v>
      </c>
      <c r="M162" s="44">
        <v>1093.0390949137077</v>
      </c>
      <c r="N162" s="44">
        <v>964.51880587688788</v>
      </c>
      <c r="O162" s="44">
        <v>212.76928643658337</v>
      </c>
      <c r="P162" s="44">
        <v>392.22725012958659</v>
      </c>
      <c r="Q162" s="44">
        <v>151.58757773213887</v>
      </c>
      <c r="R162" s="44">
        <v>126.80273697</v>
      </c>
      <c r="S162" s="44">
        <v>894.87932988024488</v>
      </c>
      <c r="T162" s="44">
        <v>964.51880587688788</v>
      </c>
      <c r="U162" s="44">
        <v>38.018000000000001</v>
      </c>
      <c r="V162" s="44">
        <v>317.68152359898011</v>
      </c>
      <c r="W162" s="44">
        <v>0</v>
      </c>
      <c r="X162" s="44">
        <v>26.846300000000003</v>
      </c>
      <c r="Y162" s="44">
        <v>26.846300000000003</v>
      </c>
      <c r="Z162" s="44" t="s">
        <v>34</v>
      </c>
      <c r="AA162" s="44">
        <f t="shared" si="17"/>
        <v>0</v>
      </c>
      <c r="AB162" s="45">
        <f t="shared" si="18"/>
        <v>26.846300000000003</v>
      </c>
    </row>
    <row r="163" spans="1:28" ht="48" thickBot="1" x14ac:dyDescent="0.3">
      <c r="A163" s="61" t="s">
        <v>251</v>
      </c>
      <c r="B163" s="74" t="s">
        <v>252</v>
      </c>
      <c r="C163" s="63" t="s">
        <v>34</v>
      </c>
      <c r="D163" s="64">
        <v>-31.00159317035131</v>
      </c>
      <c r="E163" s="65">
        <v>3.5217788355839175</v>
      </c>
      <c r="F163" s="65">
        <v>-11.933768921670998</v>
      </c>
      <c r="G163" s="66">
        <v>4.3378889130401816</v>
      </c>
      <c r="H163" s="66">
        <v>4.3378889130401816</v>
      </c>
      <c r="I163" s="66">
        <v>2.0852806303055171</v>
      </c>
      <c r="J163" s="66">
        <v>2.0852806303055171</v>
      </c>
      <c r="K163" s="66">
        <v>4.8005300773173207</v>
      </c>
      <c r="L163" s="66">
        <v>4.8005300773173207</v>
      </c>
      <c r="M163" s="66">
        <v>2.2725137270188474</v>
      </c>
      <c r="N163" s="66">
        <f t="shared" ref="N163:P163" si="19">N161/N158</f>
        <v>2.8214276347273568</v>
      </c>
      <c r="O163" s="66">
        <v>1.6535256306155641</v>
      </c>
      <c r="P163" s="66">
        <f t="shared" si="19"/>
        <v>3.7662153590677288</v>
      </c>
      <c r="Q163" s="66">
        <v>1.3507120708181837</v>
      </c>
      <c r="R163" s="66">
        <f t="shared" ref="R163" si="20">R161/R158</f>
        <v>2.2811644621976441</v>
      </c>
      <c r="S163" s="66">
        <v>1.0344583174847264</v>
      </c>
      <c r="T163" s="66">
        <f t="shared" ref="T163" si="21">T161/T158</f>
        <v>1.8083771251654153</v>
      </c>
      <c r="U163" s="66">
        <v>0.75989335595038099</v>
      </c>
      <c r="V163" s="66">
        <f t="shared" ref="V163" si="22">V161/V158</f>
        <v>1.6352407199272971</v>
      </c>
      <c r="W163" s="66">
        <v>0.50242307510659912</v>
      </c>
      <c r="X163" s="66">
        <f t="shared" ref="X163:Y163" si="23">X161/X158</f>
        <v>1.5254920652807202</v>
      </c>
      <c r="Y163" s="66">
        <f t="shared" si="23"/>
        <v>1.382379743125423</v>
      </c>
      <c r="Z163" s="66" t="s">
        <v>34</v>
      </c>
      <c r="AA163" s="66" t="s">
        <v>34</v>
      </c>
      <c r="AB163" s="67" t="s">
        <v>34</v>
      </c>
    </row>
    <row r="164" spans="1:28" ht="16.5" thickBot="1" x14ac:dyDescent="0.3">
      <c r="A164" s="204" t="s">
        <v>253</v>
      </c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  <c r="Y164" s="205"/>
      <c r="Z164" s="205"/>
      <c r="AA164" s="205"/>
      <c r="AB164" s="206"/>
    </row>
    <row r="165" spans="1:28" x14ac:dyDescent="0.25">
      <c r="A165" s="28" t="s">
        <v>254</v>
      </c>
      <c r="B165" s="29" t="s">
        <v>255</v>
      </c>
      <c r="C165" s="30" t="s">
        <v>33</v>
      </c>
      <c r="D165" s="75">
        <v>7423.058222774127</v>
      </c>
      <c r="E165" s="42">
        <v>5995.7374951857764</v>
      </c>
      <c r="F165" s="42">
        <v>3066.3027567099998</v>
      </c>
      <c r="G165" s="43">
        <v>3835.2041776799997</v>
      </c>
      <c r="H165" s="43">
        <v>3835.2041776799997</v>
      </c>
      <c r="I165" s="43">
        <v>4390.8802798558554</v>
      </c>
      <c r="J165" s="43">
        <v>4390.8802798558554</v>
      </c>
      <c r="K165" s="43">
        <v>4377.8821855150836</v>
      </c>
      <c r="L165" s="43">
        <v>4377.8821855150836</v>
      </c>
      <c r="M165" s="43">
        <v>6787.8537913905793</v>
      </c>
      <c r="N165" s="43">
        <v>6556.839899999999</v>
      </c>
      <c r="O165" s="43">
        <v>7285.312420433942</v>
      </c>
      <c r="P165" s="43">
        <v>6501.13808162644</v>
      </c>
      <c r="Q165" s="43">
        <v>7453.6408158045024</v>
      </c>
      <c r="R165" s="43">
        <v>7186.4231673302629</v>
      </c>
      <c r="S165" s="43">
        <v>7658.8806937490162</v>
      </c>
      <c r="T165" s="43">
        <v>7485.6925575280429</v>
      </c>
      <c r="U165" s="43">
        <v>7866.2872990738606</v>
      </c>
      <c r="V165" s="43">
        <v>7784.2206503808584</v>
      </c>
      <c r="W165" s="43">
        <v>8140.6396835828036</v>
      </c>
      <c r="X165" s="43">
        <v>8103.1269993058413</v>
      </c>
      <c r="Y165" s="43">
        <v>8438.2798422641081</v>
      </c>
      <c r="Z165" s="76" t="s">
        <v>34</v>
      </c>
      <c r="AA165" s="35">
        <f t="shared" ref="AA165:AA228" si="24">IFERROR(G165+I165+K165+M165+O165+Q165+S165+U165+W165,"-")</f>
        <v>57796.581347085645</v>
      </c>
      <c r="AB165" s="36">
        <f t="shared" ref="AB165:AB228" si="25">IFERROR(H165+J165+L165+N165+P165+R165+T165+V165+X165+Y165,"-")</f>
        <v>64659.687841486477</v>
      </c>
    </row>
    <row r="166" spans="1:28" x14ac:dyDescent="0.25">
      <c r="A166" s="37" t="s">
        <v>256</v>
      </c>
      <c r="B166" s="38" t="s">
        <v>36</v>
      </c>
      <c r="C166" s="39" t="s">
        <v>33</v>
      </c>
      <c r="D166" s="77" t="s">
        <v>34</v>
      </c>
      <c r="E166" s="42" t="s">
        <v>34</v>
      </c>
      <c r="F166" s="42" t="s">
        <v>34</v>
      </c>
      <c r="G166" s="43" t="s">
        <v>34</v>
      </c>
      <c r="H166" s="43" t="s">
        <v>34</v>
      </c>
      <c r="I166" s="43" t="s">
        <v>34</v>
      </c>
      <c r="J166" s="43" t="s">
        <v>34</v>
      </c>
      <c r="K166" s="43" t="s">
        <v>34</v>
      </c>
      <c r="L166" s="43" t="s">
        <v>34</v>
      </c>
      <c r="M166" s="43" t="s">
        <v>34</v>
      </c>
      <c r="N166" s="43">
        <v>0</v>
      </c>
      <c r="O166" s="43" t="s">
        <v>34</v>
      </c>
      <c r="P166" s="43" t="s">
        <v>34</v>
      </c>
      <c r="Q166" s="43" t="s">
        <v>34</v>
      </c>
      <c r="R166" s="43" t="s">
        <v>34</v>
      </c>
      <c r="S166" s="43" t="s">
        <v>34</v>
      </c>
      <c r="T166" s="43" t="s">
        <v>34</v>
      </c>
      <c r="U166" s="43" t="s">
        <v>34</v>
      </c>
      <c r="V166" s="43" t="s">
        <v>34</v>
      </c>
      <c r="W166" s="43" t="s">
        <v>34</v>
      </c>
      <c r="X166" s="43" t="s">
        <v>34</v>
      </c>
      <c r="Y166" s="43" t="s">
        <v>34</v>
      </c>
      <c r="Z166" s="43" t="s">
        <v>34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257</v>
      </c>
      <c r="B167" s="49" t="s">
        <v>38</v>
      </c>
      <c r="C167" s="39" t="s">
        <v>33</v>
      </c>
      <c r="D167" s="77" t="s">
        <v>34</v>
      </c>
      <c r="E167" s="42" t="s">
        <v>34</v>
      </c>
      <c r="F167" s="42" t="s">
        <v>34</v>
      </c>
      <c r="G167" s="43" t="s">
        <v>34</v>
      </c>
      <c r="H167" s="43" t="s">
        <v>34</v>
      </c>
      <c r="I167" s="43" t="s">
        <v>34</v>
      </c>
      <c r="J167" s="43" t="s">
        <v>34</v>
      </c>
      <c r="K167" s="43" t="s">
        <v>34</v>
      </c>
      <c r="L167" s="43" t="s">
        <v>34</v>
      </c>
      <c r="M167" s="43" t="s">
        <v>34</v>
      </c>
      <c r="N167" s="43">
        <v>0</v>
      </c>
      <c r="O167" s="43" t="s">
        <v>34</v>
      </c>
      <c r="P167" s="43" t="s">
        <v>34</v>
      </c>
      <c r="Q167" s="43" t="s">
        <v>34</v>
      </c>
      <c r="R167" s="43" t="s">
        <v>34</v>
      </c>
      <c r="S167" s="43" t="s">
        <v>34</v>
      </c>
      <c r="T167" s="43" t="s">
        <v>34</v>
      </c>
      <c r="U167" s="43" t="s">
        <v>34</v>
      </c>
      <c r="V167" s="43" t="s">
        <v>34</v>
      </c>
      <c r="W167" s="43" t="s">
        <v>34</v>
      </c>
      <c r="X167" s="43" t="s">
        <v>34</v>
      </c>
      <c r="Y167" s="43" t="s">
        <v>34</v>
      </c>
      <c r="Z167" s="43" t="s">
        <v>34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258</v>
      </c>
      <c r="B168" s="49" t="s">
        <v>40</v>
      </c>
      <c r="C168" s="39" t="s">
        <v>33</v>
      </c>
      <c r="D168" s="77" t="s">
        <v>34</v>
      </c>
      <c r="E168" s="42" t="s">
        <v>34</v>
      </c>
      <c r="F168" s="42" t="s">
        <v>34</v>
      </c>
      <c r="G168" s="43" t="s">
        <v>34</v>
      </c>
      <c r="H168" s="43" t="s">
        <v>34</v>
      </c>
      <c r="I168" s="43" t="s">
        <v>34</v>
      </c>
      <c r="J168" s="43" t="s">
        <v>34</v>
      </c>
      <c r="K168" s="43" t="s">
        <v>34</v>
      </c>
      <c r="L168" s="43" t="s">
        <v>34</v>
      </c>
      <c r="M168" s="43" t="s">
        <v>34</v>
      </c>
      <c r="N168" s="43">
        <v>0</v>
      </c>
      <c r="O168" s="43" t="s">
        <v>34</v>
      </c>
      <c r="P168" s="43" t="s">
        <v>34</v>
      </c>
      <c r="Q168" s="43" t="s">
        <v>34</v>
      </c>
      <c r="R168" s="43" t="s">
        <v>34</v>
      </c>
      <c r="S168" s="43" t="s">
        <v>34</v>
      </c>
      <c r="T168" s="43" t="s">
        <v>34</v>
      </c>
      <c r="U168" s="43" t="s">
        <v>34</v>
      </c>
      <c r="V168" s="43" t="s">
        <v>34</v>
      </c>
      <c r="W168" s="43" t="s">
        <v>34</v>
      </c>
      <c r="X168" s="43" t="s">
        <v>34</v>
      </c>
      <c r="Y168" s="43" t="s">
        <v>34</v>
      </c>
      <c r="Z168" s="43" t="s">
        <v>34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259</v>
      </c>
      <c r="B169" s="49" t="s">
        <v>42</v>
      </c>
      <c r="C169" s="39" t="s">
        <v>33</v>
      </c>
      <c r="D169" s="77" t="s">
        <v>34</v>
      </c>
      <c r="E169" s="42" t="s">
        <v>34</v>
      </c>
      <c r="F169" s="42" t="s">
        <v>34</v>
      </c>
      <c r="G169" s="43" t="s">
        <v>34</v>
      </c>
      <c r="H169" s="43" t="s">
        <v>34</v>
      </c>
      <c r="I169" s="43" t="s">
        <v>34</v>
      </c>
      <c r="J169" s="43" t="s">
        <v>34</v>
      </c>
      <c r="K169" s="43" t="s">
        <v>34</v>
      </c>
      <c r="L169" s="43" t="s">
        <v>34</v>
      </c>
      <c r="M169" s="43" t="s">
        <v>34</v>
      </c>
      <c r="N169" s="43">
        <v>0</v>
      </c>
      <c r="O169" s="43" t="s">
        <v>34</v>
      </c>
      <c r="P169" s="43" t="s">
        <v>34</v>
      </c>
      <c r="Q169" s="43" t="s">
        <v>34</v>
      </c>
      <c r="R169" s="43" t="s">
        <v>34</v>
      </c>
      <c r="S169" s="43" t="s">
        <v>34</v>
      </c>
      <c r="T169" s="43" t="s">
        <v>34</v>
      </c>
      <c r="U169" s="43" t="s">
        <v>34</v>
      </c>
      <c r="V169" s="43" t="s">
        <v>34</v>
      </c>
      <c r="W169" s="43" t="s">
        <v>34</v>
      </c>
      <c r="X169" s="43" t="s">
        <v>34</v>
      </c>
      <c r="Y169" s="43" t="s">
        <v>34</v>
      </c>
      <c r="Z169" s="43" t="s">
        <v>34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260</v>
      </c>
      <c r="B170" s="38" t="s">
        <v>44</v>
      </c>
      <c r="C170" s="39" t="s">
        <v>33</v>
      </c>
      <c r="D170" s="77" t="s">
        <v>34</v>
      </c>
      <c r="E170" s="42" t="s">
        <v>34</v>
      </c>
      <c r="F170" s="42" t="s">
        <v>34</v>
      </c>
      <c r="G170" s="43" t="s">
        <v>34</v>
      </c>
      <c r="H170" s="43" t="s">
        <v>34</v>
      </c>
      <c r="I170" s="43" t="s">
        <v>34</v>
      </c>
      <c r="J170" s="43" t="s">
        <v>34</v>
      </c>
      <c r="K170" s="43" t="s">
        <v>34</v>
      </c>
      <c r="L170" s="43" t="s">
        <v>34</v>
      </c>
      <c r="M170" s="43" t="s">
        <v>34</v>
      </c>
      <c r="N170" s="43">
        <v>0</v>
      </c>
      <c r="O170" s="43" t="s">
        <v>34</v>
      </c>
      <c r="P170" s="43" t="s">
        <v>34</v>
      </c>
      <c r="Q170" s="43" t="s">
        <v>34</v>
      </c>
      <c r="R170" s="43" t="s">
        <v>34</v>
      </c>
      <c r="S170" s="43" t="s">
        <v>34</v>
      </c>
      <c r="T170" s="43" t="s">
        <v>34</v>
      </c>
      <c r="U170" s="43" t="s">
        <v>34</v>
      </c>
      <c r="V170" s="43" t="s">
        <v>34</v>
      </c>
      <c r="W170" s="43" t="s">
        <v>34</v>
      </c>
      <c r="X170" s="43" t="s">
        <v>34</v>
      </c>
      <c r="Y170" s="43" t="s">
        <v>34</v>
      </c>
      <c r="Z170" s="43" t="s">
        <v>34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261</v>
      </c>
      <c r="B171" s="38" t="s">
        <v>46</v>
      </c>
      <c r="C171" s="39" t="s">
        <v>33</v>
      </c>
      <c r="D171" s="77">
        <v>1524.6725033479456</v>
      </c>
      <c r="E171" s="42">
        <v>2190.1096430000002</v>
      </c>
      <c r="F171" s="42">
        <v>2858.2044562400001</v>
      </c>
      <c r="G171" s="43">
        <v>3669.7152331500001</v>
      </c>
      <c r="H171" s="43">
        <v>3669.7152331500001</v>
      </c>
      <c r="I171" s="43">
        <v>4306.0490556300001</v>
      </c>
      <c r="J171" s="43">
        <v>4306.0490556300001</v>
      </c>
      <c r="K171" s="43">
        <v>4283.0478542899991</v>
      </c>
      <c r="L171" s="43">
        <v>4283.0478542899991</v>
      </c>
      <c r="M171" s="43">
        <v>6641.0477103782187</v>
      </c>
      <c r="N171" s="43">
        <v>6419.5309999999999</v>
      </c>
      <c r="O171" s="43">
        <v>7214.1817889394388</v>
      </c>
      <c r="P171" s="43">
        <v>6328.1437784304808</v>
      </c>
      <c r="Q171" s="43">
        <v>7397.030525383153</v>
      </c>
      <c r="R171" s="43">
        <v>7093.3113096815432</v>
      </c>
      <c r="S171" s="43">
        <v>7601.0847683303273</v>
      </c>
      <c r="T171" s="43">
        <v>7382.9168569170033</v>
      </c>
      <c r="U171" s="43">
        <v>7807.4975670507956</v>
      </c>
      <c r="V171" s="43">
        <v>7669.3431269008097</v>
      </c>
      <c r="W171" s="43">
        <v>8080.7599818975805</v>
      </c>
      <c r="X171" s="43">
        <v>7976.3486849810488</v>
      </c>
      <c r="Y171" s="43">
        <v>8303.1679617809277</v>
      </c>
      <c r="Z171" s="43" t="s">
        <v>34</v>
      </c>
      <c r="AA171" s="44">
        <f t="shared" si="24"/>
        <v>57000.414485049514</v>
      </c>
      <c r="AB171" s="45">
        <f t="shared" si="25"/>
        <v>63431.574861761808</v>
      </c>
    </row>
    <row r="172" spans="1:28" x14ac:dyDescent="0.25">
      <c r="A172" s="37" t="s">
        <v>262</v>
      </c>
      <c r="B172" s="38" t="s">
        <v>48</v>
      </c>
      <c r="C172" s="39" t="s">
        <v>33</v>
      </c>
      <c r="D172" s="77" t="s">
        <v>34</v>
      </c>
      <c r="E172" s="42" t="s">
        <v>34</v>
      </c>
      <c r="F172" s="42" t="s">
        <v>34</v>
      </c>
      <c r="G172" s="43" t="s">
        <v>34</v>
      </c>
      <c r="H172" s="43" t="s">
        <v>34</v>
      </c>
      <c r="I172" s="43" t="s">
        <v>34</v>
      </c>
      <c r="J172" s="43" t="s">
        <v>34</v>
      </c>
      <c r="K172" s="43" t="s">
        <v>34</v>
      </c>
      <c r="L172" s="43" t="s">
        <v>34</v>
      </c>
      <c r="M172" s="43" t="s">
        <v>34</v>
      </c>
      <c r="N172" s="43">
        <v>0</v>
      </c>
      <c r="O172" s="43" t="s">
        <v>34</v>
      </c>
      <c r="P172" s="43" t="s">
        <v>34</v>
      </c>
      <c r="Q172" s="43" t="s">
        <v>34</v>
      </c>
      <c r="R172" s="43" t="s">
        <v>34</v>
      </c>
      <c r="S172" s="43" t="s">
        <v>34</v>
      </c>
      <c r="T172" s="43" t="s">
        <v>34</v>
      </c>
      <c r="U172" s="43" t="s">
        <v>34</v>
      </c>
      <c r="V172" s="43" t="s">
        <v>34</v>
      </c>
      <c r="W172" s="43" t="s">
        <v>34</v>
      </c>
      <c r="X172" s="43" t="s">
        <v>34</v>
      </c>
      <c r="Y172" s="43" t="s">
        <v>34</v>
      </c>
      <c r="Z172" s="43" t="s">
        <v>34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263</v>
      </c>
      <c r="B173" s="38" t="s">
        <v>50</v>
      </c>
      <c r="C173" s="39" t="s">
        <v>33</v>
      </c>
      <c r="D173" s="77">
        <v>10.531850493692357</v>
      </c>
      <c r="E173" s="42">
        <v>29.847576</v>
      </c>
      <c r="F173" s="42">
        <v>33.061966769999998</v>
      </c>
      <c r="G173" s="43">
        <v>11.808147760000001</v>
      </c>
      <c r="H173" s="43">
        <v>11.808147760000001</v>
      </c>
      <c r="I173" s="43">
        <v>17.728900000000003</v>
      </c>
      <c r="J173" s="43">
        <v>17.728900000000003</v>
      </c>
      <c r="K173" s="43">
        <v>19.000377029999967</v>
      </c>
      <c r="L173" s="43">
        <v>19.000377029999967</v>
      </c>
      <c r="M173" s="43">
        <v>8.8468410461898319</v>
      </c>
      <c r="N173" s="43">
        <v>63.933600000000006</v>
      </c>
      <c r="O173" s="43">
        <v>25.154485470503339</v>
      </c>
      <c r="P173" s="43">
        <v>18.166447080000001</v>
      </c>
      <c r="Q173" s="43">
        <v>9.3421723163891084</v>
      </c>
      <c r="R173" s="43">
        <v>34.53733238632072</v>
      </c>
      <c r="S173" s="43">
        <v>9.1841563495305056</v>
      </c>
      <c r="T173" s="43">
        <v>38.897864487839996</v>
      </c>
      <c r="U173" s="43">
        <v>8.7805659511406748</v>
      </c>
      <c r="V173" s="43">
        <v>39.442238251440003</v>
      </c>
      <c r="W173" s="43">
        <v>8.7805659511406748</v>
      </c>
      <c r="X173" s="43">
        <v>39.874946026560004</v>
      </c>
      <c r="Y173" s="43">
        <v>41.035541135999999</v>
      </c>
      <c r="Z173" s="43" t="s">
        <v>34</v>
      </c>
      <c r="AA173" s="44">
        <f t="shared" si="24"/>
        <v>118.62621187489411</v>
      </c>
      <c r="AB173" s="45">
        <f t="shared" si="25"/>
        <v>324.42539415816071</v>
      </c>
    </row>
    <row r="174" spans="1:28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9.0857204299999985</v>
      </c>
      <c r="J174" s="43">
        <v>9.0857204299999985</v>
      </c>
      <c r="K174" s="43">
        <v>1.3033119456461961</v>
      </c>
      <c r="L174" s="43">
        <v>1.3033119456461961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34</v>
      </c>
      <c r="AA174" s="44">
        <f t="shared" si="24"/>
        <v>10.389032375646195</v>
      </c>
      <c r="AB174" s="45">
        <f t="shared" si="25"/>
        <v>10.389032375646195</v>
      </c>
    </row>
    <row r="175" spans="1:28" x14ac:dyDescent="0.25">
      <c r="A175" s="37" t="s">
        <v>265</v>
      </c>
      <c r="B175" s="38" t="s">
        <v>54</v>
      </c>
      <c r="C175" s="39" t="s">
        <v>33</v>
      </c>
      <c r="D175" s="77" t="s">
        <v>34</v>
      </c>
      <c r="E175" s="42" t="s">
        <v>34</v>
      </c>
      <c r="F175" s="42" t="s">
        <v>34</v>
      </c>
      <c r="G175" s="43" t="s">
        <v>34</v>
      </c>
      <c r="H175" s="43" t="s">
        <v>34</v>
      </c>
      <c r="I175" s="43" t="s">
        <v>34</v>
      </c>
      <c r="J175" s="43" t="s">
        <v>34</v>
      </c>
      <c r="K175" s="43" t="s">
        <v>34</v>
      </c>
      <c r="L175" s="43" t="s">
        <v>34</v>
      </c>
      <c r="M175" s="43" t="s">
        <v>34</v>
      </c>
      <c r="N175" s="43">
        <v>0</v>
      </c>
      <c r="O175" s="43" t="s">
        <v>34</v>
      </c>
      <c r="P175" s="43" t="s">
        <v>34</v>
      </c>
      <c r="Q175" s="43" t="s">
        <v>34</v>
      </c>
      <c r="R175" s="43" t="s">
        <v>34</v>
      </c>
      <c r="S175" s="43" t="s">
        <v>34</v>
      </c>
      <c r="T175" s="43" t="s">
        <v>34</v>
      </c>
      <c r="U175" s="43" t="s">
        <v>34</v>
      </c>
      <c r="V175" s="43" t="s">
        <v>34</v>
      </c>
      <c r="W175" s="43" t="s">
        <v>34</v>
      </c>
      <c r="X175" s="43" t="s">
        <v>34</v>
      </c>
      <c r="Y175" s="43" t="s">
        <v>34</v>
      </c>
      <c r="Z175" s="43" t="s">
        <v>34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266</v>
      </c>
      <c r="B176" s="46" t="s">
        <v>56</v>
      </c>
      <c r="C176" s="39" t="s">
        <v>33</v>
      </c>
      <c r="D176" s="77" t="s">
        <v>34</v>
      </c>
      <c r="E176" s="42" t="s">
        <v>34</v>
      </c>
      <c r="F176" s="42" t="s">
        <v>34</v>
      </c>
      <c r="G176" s="43" t="s">
        <v>34</v>
      </c>
      <c r="H176" s="43" t="s">
        <v>34</v>
      </c>
      <c r="I176" s="43" t="s">
        <v>34</v>
      </c>
      <c r="J176" s="43" t="s">
        <v>34</v>
      </c>
      <c r="K176" s="43" t="s">
        <v>34</v>
      </c>
      <c r="L176" s="43" t="s">
        <v>34</v>
      </c>
      <c r="M176" s="43" t="s">
        <v>34</v>
      </c>
      <c r="N176" s="43">
        <v>0</v>
      </c>
      <c r="O176" s="43" t="s">
        <v>34</v>
      </c>
      <c r="P176" s="43" t="s">
        <v>34</v>
      </c>
      <c r="Q176" s="43" t="s">
        <v>34</v>
      </c>
      <c r="R176" s="43" t="s">
        <v>34</v>
      </c>
      <c r="S176" s="43" t="s">
        <v>34</v>
      </c>
      <c r="T176" s="43" t="s">
        <v>34</v>
      </c>
      <c r="U176" s="43" t="s">
        <v>34</v>
      </c>
      <c r="V176" s="43" t="s">
        <v>34</v>
      </c>
      <c r="W176" s="43" t="s">
        <v>34</v>
      </c>
      <c r="X176" s="43" t="s">
        <v>34</v>
      </c>
      <c r="Y176" s="43" t="s">
        <v>34</v>
      </c>
      <c r="Z176" s="43" t="s">
        <v>34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267</v>
      </c>
      <c r="B177" s="47" t="s">
        <v>58</v>
      </c>
      <c r="C177" s="39" t="s">
        <v>33</v>
      </c>
      <c r="D177" s="77" t="s">
        <v>34</v>
      </c>
      <c r="E177" s="42" t="s">
        <v>34</v>
      </c>
      <c r="F177" s="42" t="s">
        <v>34</v>
      </c>
      <c r="G177" s="43" t="s">
        <v>34</v>
      </c>
      <c r="H177" s="43" t="s">
        <v>34</v>
      </c>
      <c r="I177" s="43" t="s">
        <v>34</v>
      </c>
      <c r="J177" s="43" t="s">
        <v>34</v>
      </c>
      <c r="K177" s="43" t="s">
        <v>34</v>
      </c>
      <c r="L177" s="43" t="s">
        <v>34</v>
      </c>
      <c r="M177" s="43" t="s">
        <v>34</v>
      </c>
      <c r="N177" s="43">
        <v>0</v>
      </c>
      <c r="O177" s="43" t="s">
        <v>34</v>
      </c>
      <c r="P177" s="43" t="s">
        <v>34</v>
      </c>
      <c r="Q177" s="43" t="s">
        <v>34</v>
      </c>
      <c r="R177" s="43" t="s">
        <v>34</v>
      </c>
      <c r="S177" s="43" t="s">
        <v>34</v>
      </c>
      <c r="T177" s="43" t="s">
        <v>34</v>
      </c>
      <c r="U177" s="43" t="s">
        <v>34</v>
      </c>
      <c r="V177" s="43" t="s">
        <v>34</v>
      </c>
      <c r="W177" s="43" t="s">
        <v>34</v>
      </c>
      <c r="X177" s="43" t="s">
        <v>34</v>
      </c>
      <c r="Y177" s="43" t="s">
        <v>34</v>
      </c>
      <c r="Z177" s="43" t="s">
        <v>34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268</v>
      </c>
      <c r="B178" s="47" t="s">
        <v>60</v>
      </c>
      <c r="C178" s="39" t="s">
        <v>33</v>
      </c>
      <c r="D178" s="77" t="s">
        <v>34</v>
      </c>
      <c r="E178" s="42" t="s">
        <v>34</v>
      </c>
      <c r="F178" s="42" t="s">
        <v>34</v>
      </c>
      <c r="G178" s="43" t="s">
        <v>34</v>
      </c>
      <c r="H178" s="43" t="s">
        <v>34</v>
      </c>
      <c r="I178" s="43" t="s">
        <v>34</v>
      </c>
      <c r="J178" s="43" t="s">
        <v>34</v>
      </c>
      <c r="K178" s="43" t="s">
        <v>34</v>
      </c>
      <c r="L178" s="43" t="s">
        <v>34</v>
      </c>
      <c r="M178" s="43" t="s">
        <v>34</v>
      </c>
      <c r="N178" s="43">
        <v>0</v>
      </c>
      <c r="O178" s="43" t="s">
        <v>34</v>
      </c>
      <c r="P178" s="43" t="s">
        <v>34</v>
      </c>
      <c r="Q178" s="43" t="s">
        <v>34</v>
      </c>
      <c r="R178" s="43" t="s">
        <v>34</v>
      </c>
      <c r="S178" s="43" t="s">
        <v>34</v>
      </c>
      <c r="T178" s="43" t="s">
        <v>34</v>
      </c>
      <c r="U178" s="43" t="s">
        <v>34</v>
      </c>
      <c r="V178" s="43" t="s">
        <v>34</v>
      </c>
      <c r="W178" s="43" t="s">
        <v>34</v>
      </c>
      <c r="X178" s="43" t="s">
        <v>34</v>
      </c>
      <c r="Y178" s="43" t="s">
        <v>34</v>
      </c>
      <c r="Z178" s="43" t="s">
        <v>34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269</v>
      </c>
      <c r="B179" s="50" t="s">
        <v>270</v>
      </c>
      <c r="C179" s="39" t="s">
        <v>33</v>
      </c>
      <c r="D179" s="77" t="s">
        <v>34</v>
      </c>
      <c r="E179" s="42" t="s">
        <v>34</v>
      </c>
      <c r="F179" s="42" t="s">
        <v>34</v>
      </c>
      <c r="G179" s="43" t="s">
        <v>34</v>
      </c>
      <c r="H179" s="43" t="s">
        <v>34</v>
      </c>
      <c r="I179" s="43" t="s">
        <v>34</v>
      </c>
      <c r="J179" s="43" t="s">
        <v>34</v>
      </c>
      <c r="K179" s="43" t="s">
        <v>34</v>
      </c>
      <c r="L179" s="43" t="s">
        <v>34</v>
      </c>
      <c r="M179" s="43" t="s">
        <v>34</v>
      </c>
      <c r="N179" s="43">
        <v>0</v>
      </c>
      <c r="O179" s="43" t="s">
        <v>34</v>
      </c>
      <c r="P179" s="43" t="s">
        <v>34</v>
      </c>
      <c r="Q179" s="43" t="s">
        <v>34</v>
      </c>
      <c r="R179" s="43" t="s">
        <v>34</v>
      </c>
      <c r="S179" s="43" t="s">
        <v>34</v>
      </c>
      <c r="T179" s="43" t="s">
        <v>34</v>
      </c>
      <c r="U179" s="43" t="s">
        <v>34</v>
      </c>
      <c r="V179" s="43" t="s">
        <v>34</v>
      </c>
      <c r="W179" s="43" t="s">
        <v>34</v>
      </c>
      <c r="X179" s="43" t="s">
        <v>34</v>
      </c>
      <c r="Y179" s="43" t="s">
        <v>34</v>
      </c>
      <c r="Z179" s="43" t="s">
        <v>34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271</v>
      </c>
      <c r="B180" s="49" t="s">
        <v>272</v>
      </c>
      <c r="C180" s="39" t="s">
        <v>33</v>
      </c>
      <c r="D180" s="77" t="s">
        <v>34</v>
      </c>
      <c r="E180" s="42" t="s">
        <v>34</v>
      </c>
      <c r="F180" s="42" t="s">
        <v>34</v>
      </c>
      <c r="G180" s="43" t="s">
        <v>34</v>
      </c>
      <c r="H180" s="43" t="s">
        <v>34</v>
      </c>
      <c r="I180" s="43" t="s">
        <v>34</v>
      </c>
      <c r="J180" s="43" t="s">
        <v>34</v>
      </c>
      <c r="K180" s="43" t="s">
        <v>34</v>
      </c>
      <c r="L180" s="43" t="s">
        <v>34</v>
      </c>
      <c r="M180" s="43" t="s">
        <v>34</v>
      </c>
      <c r="N180" s="43">
        <v>0</v>
      </c>
      <c r="O180" s="43" t="s">
        <v>34</v>
      </c>
      <c r="P180" s="43" t="s">
        <v>34</v>
      </c>
      <c r="Q180" s="43" t="s">
        <v>34</v>
      </c>
      <c r="R180" s="43" t="s">
        <v>34</v>
      </c>
      <c r="S180" s="43" t="s">
        <v>34</v>
      </c>
      <c r="T180" s="43" t="s">
        <v>34</v>
      </c>
      <c r="U180" s="43" t="s">
        <v>34</v>
      </c>
      <c r="V180" s="43" t="s">
        <v>34</v>
      </c>
      <c r="W180" s="43" t="s">
        <v>34</v>
      </c>
      <c r="X180" s="43" t="s">
        <v>34</v>
      </c>
      <c r="Y180" s="43" t="s">
        <v>34</v>
      </c>
      <c r="Z180" s="43" t="s">
        <v>34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273</v>
      </c>
      <c r="B181" s="49" t="s">
        <v>274</v>
      </c>
      <c r="C181" s="39" t="s">
        <v>33</v>
      </c>
      <c r="D181" s="77" t="s">
        <v>34</v>
      </c>
      <c r="E181" s="42" t="s">
        <v>34</v>
      </c>
      <c r="F181" s="42" t="s">
        <v>34</v>
      </c>
      <c r="G181" s="43" t="s">
        <v>34</v>
      </c>
      <c r="H181" s="43" t="s">
        <v>34</v>
      </c>
      <c r="I181" s="43" t="s">
        <v>34</v>
      </c>
      <c r="J181" s="43" t="s">
        <v>34</v>
      </c>
      <c r="K181" s="43" t="s">
        <v>34</v>
      </c>
      <c r="L181" s="43" t="s">
        <v>34</v>
      </c>
      <c r="M181" s="43" t="s">
        <v>34</v>
      </c>
      <c r="N181" s="43">
        <v>0</v>
      </c>
      <c r="O181" s="43" t="s">
        <v>34</v>
      </c>
      <c r="P181" s="43" t="s">
        <v>34</v>
      </c>
      <c r="Q181" s="43" t="s">
        <v>34</v>
      </c>
      <c r="R181" s="43" t="s">
        <v>34</v>
      </c>
      <c r="S181" s="43" t="s">
        <v>34</v>
      </c>
      <c r="T181" s="43" t="s">
        <v>34</v>
      </c>
      <c r="U181" s="43" t="s">
        <v>34</v>
      </c>
      <c r="V181" s="43" t="s">
        <v>34</v>
      </c>
      <c r="W181" s="43" t="s">
        <v>34</v>
      </c>
      <c r="X181" s="43" t="s">
        <v>34</v>
      </c>
      <c r="Y181" s="43" t="s">
        <v>34</v>
      </c>
      <c r="Z181" s="43" t="s">
        <v>34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275</v>
      </c>
      <c r="B182" s="38" t="s">
        <v>62</v>
      </c>
      <c r="C182" s="39" t="s">
        <v>33</v>
      </c>
      <c r="D182" s="77">
        <v>5887.8538689324887</v>
      </c>
      <c r="E182" s="42">
        <v>3775.7802761857756</v>
      </c>
      <c r="F182" s="42">
        <v>175.03633369999991</v>
      </c>
      <c r="G182" s="43">
        <v>153.68079676999989</v>
      </c>
      <c r="H182" s="43">
        <v>153.68079676999989</v>
      </c>
      <c r="I182" s="43">
        <v>58.016603795855048</v>
      </c>
      <c r="J182" s="43">
        <v>58.016603795855048</v>
      </c>
      <c r="K182" s="43">
        <v>74.53064224943833</v>
      </c>
      <c r="L182" s="43">
        <v>74.53064224943833</v>
      </c>
      <c r="M182" s="43">
        <v>137.95923996617083</v>
      </c>
      <c r="N182" s="43">
        <v>73.375299999999072</v>
      </c>
      <c r="O182" s="43">
        <v>45.976146023999839</v>
      </c>
      <c r="P182" s="43">
        <v>154.82785611595921</v>
      </c>
      <c r="Q182" s="43">
        <v>47.268118104960308</v>
      </c>
      <c r="R182" s="43">
        <v>58.574525262398986</v>
      </c>
      <c r="S182" s="43">
        <v>48.611769069158463</v>
      </c>
      <c r="T182" s="43">
        <v>63.877836123199614</v>
      </c>
      <c r="U182" s="43">
        <v>50.009166071924298</v>
      </c>
      <c r="V182" s="43">
        <v>75.435285228608691</v>
      </c>
      <c r="W182" s="43">
        <v>51.099135734082481</v>
      </c>
      <c r="X182" s="43">
        <v>86.903368298232522</v>
      </c>
      <c r="Y182" s="43">
        <v>94.076339347180351</v>
      </c>
      <c r="Z182" s="43" t="s">
        <v>34</v>
      </c>
      <c r="AA182" s="44">
        <f t="shared" si="24"/>
        <v>667.15161778558934</v>
      </c>
      <c r="AB182" s="45">
        <f t="shared" si="25"/>
        <v>893.29855319087176</v>
      </c>
    </row>
    <row r="183" spans="1:28" x14ac:dyDescent="0.25">
      <c r="A183" s="37" t="s">
        <v>276</v>
      </c>
      <c r="B183" s="48" t="s">
        <v>277</v>
      </c>
      <c r="C183" s="39" t="s">
        <v>33</v>
      </c>
      <c r="D183" s="77">
        <v>7193.7313980825902</v>
      </c>
      <c r="E183" s="42">
        <v>6222.3325585656175</v>
      </c>
      <c r="F183" s="42">
        <v>3422.4662146401633</v>
      </c>
      <c r="G183" s="43">
        <v>3641.6380434899988</v>
      </c>
      <c r="H183" s="43">
        <v>3641.6380434899988</v>
      </c>
      <c r="I183" s="43">
        <v>3919.9609173350746</v>
      </c>
      <c r="J183" s="43">
        <v>3919.9609173350746</v>
      </c>
      <c r="K183" s="43">
        <v>4129.8539462401677</v>
      </c>
      <c r="L183" s="43">
        <v>4129.8539462401677</v>
      </c>
      <c r="M183" s="43">
        <v>6459.2743477357335</v>
      </c>
      <c r="N183" s="43">
        <v>6170.8113099999973</v>
      </c>
      <c r="O183" s="43">
        <v>6705.4868199177681</v>
      </c>
      <c r="P183" s="43">
        <v>6367.601215994523</v>
      </c>
      <c r="Q183" s="43">
        <v>6815.3551384138218</v>
      </c>
      <c r="R183" s="43">
        <v>6717.1488600917646</v>
      </c>
      <c r="S183" s="43">
        <v>6960.9662441720247</v>
      </c>
      <c r="T183" s="43">
        <v>6880.4382937434684</v>
      </c>
      <c r="U183" s="43">
        <v>7114.7450260387477</v>
      </c>
      <c r="V183" s="43">
        <v>7054.390448682645</v>
      </c>
      <c r="W183" s="43">
        <v>7300.3602211092593</v>
      </c>
      <c r="X183" s="43">
        <v>7271.0958141998526</v>
      </c>
      <c r="Y183" s="43">
        <v>7658.5167374329958</v>
      </c>
      <c r="Z183" s="43" t="s">
        <v>34</v>
      </c>
      <c r="AA183" s="44">
        <f t="shared" si="24"/>
        <v>53047.640704452599</v>
      </c>
      <c r="AB183" s="45">
        <f t="shared" si="25"/>
        <v>59811.45558721049</v>
      </c>
    </row>
    <row r="184" spans="1:28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34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280</v>
      </c>
      <c r="B185" s="50" t="s">
        <v>281</v>
      </c>
      <c r="C185" s="39" t="s">
        <v>33</v>
      </c>
      <c r="D185" s="77">
        <v>75.382509917878778</v>
      </c>
      <c r="E185" s="42">
        <v>154.43869100000001</v>
      </c>
      <c r="F185" s="42">
        <v>255.89816275999999</v>
      </c>
      <c r="G185" s="43">
        <v>258.65650302</v>
      </c>
      <c r="H185" s="43">
        <v>258.65650302</v>
      </c>
      <c r="I185" s="43">
        <v>335.11263055999996</v>
      </c>
      <c r="J185" s="43">
        <v>335.11263055999996</v>
      </c>
      <c r="K185" s="43">
        <v>340.51959519000002</v>
      </c>
      <c r="L185" s="43">
        <v>340.51959519000002</v>
      </c>
      <c r="M185" s="43">
        <v>428.62938959999997</v>
      </c>
      <c r="N185" s="43">
        <v>412.81079999999997</v>
      </c>
      <c r="O185" s="43">
        <v>437.62396984864199</v>
      </c>
      <c r="P185" s="43">
        <v>384.2465953217972</v>
      </c>
      <c r="Q185" s="43">
        <v>444.43899888144239</v>
      </c>
      <c r="R185" s="43">
        <v>429.86946472938411</v>
      </c>
      <c r="S185" s="43">
        <v>447.1308642176304</v>
      </c>
      <c r="T185" s="43">
        <v>441.07417084697494</v>
      </c>
      <c r="U185" s="43">
        <v>460.76392806886082</v>
      </c>
      <c r="V185" s="43">
        <v>453.38077415418235</v>
      </c>
      <c r="W185" s="43">
        <v>474.5868459109272</v>
      </c>
      <c r="X185" s="43">
        <v>465.78348034863706</v>
      </c>
      <c r="Y185" s="43">
        <v>480.70066948048344</v>
      </c>
      <c r="Z185" s="43" t="s">
        <v>34</v>
      </c>
      <c r="AA185" s="44">
        <f t="shared" si="24"/>
        <v>3627.4627252975033</v>
      </c>
      <c r="AB185" s="45">
        <f t="shared" si="25"/>
        <v>4002.1546836514594</v>
      </c>
    </row>
    <row r="186" spans="1:28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34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34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286</v>
      </c>
      <c r="B188" s="49" t="s">
        <v>287</v>
      </c>
      <c r="C188" s="39" t="s">
        <v>33</v>
      </c>
      <c r="D188" s="77">
        <v>75.382509917878778</v>
      </c>
      <c r="E188" s="42">
        <v>154.43869100000001</v>
      </c>
      <c r="F188" s="42">
        <v>255.89816275999999</v>
      </c>
      <c r="G188" s="43">
        <v>258.65650302</v>
      </c>
      <c r="H188" s="43">
        <v>258.65650302</v>
      </c>
      <c r="I188" s="43">
        <v>335.11263055999996</v>
      </c>
      <c r="J188" s="43">
        <v>335.11263055999996</v>
      </c>
      <c r="K188" s="43">
        <v>340.51959519000002</v>
      </c>
      <c r="L188" s="43">
        <v>340.51959519000002</v>
      </c>
      <c r="M188" s="43">
        <v>428.62938959999997</v>
      </c>
      <c r="N188" s="43">
        <v>412.81079999999997</v>
      </c>
      <c r="O188" s="43">
        <v>437.62396984864199</v>
      </c>
      <c r="P188" s="43">
        <v>384.2465953217972</v>
      </c>
      <c r="Q188" s="43">
        <v>444.43899888144239</v>
      </c>
      <c r="R188" s="43">
        <v>429.86946472938411</v>
      </c>
      <c r="S188" s="43">
        <v>447.1308642176304</v>
      </c>
      <c r="T188" s="43">
        <v>441.07417084697494</v>
      </c>
      <c r="U188" s="43">
        <v>460.76392806886082</v>
      </c>
      <c r="V188" s="43">
        <v>453.38077415418235</v>
      </c>
      <c r="W188" s="43">
        <v>474.5868459109272</v>
      </c>
      <c r="X188" s="43">
        <v>465.78348034863706</v>
      </c>
      <c r="Y188" s="43">
        <v>480.70066948048344</v>
      </c>
      <c r="Z188" s="43" t="s">
        <v>34</v>
      </c>
      <c r="AA188" s="44">
        <f t="shared" si="24"/>
        <v>3627.4627252975033</v>
      </c>
      <c r="AB188" s="45">
        <f t="shared" si="25"/>
        <v>4002.1546836514594</v>
      </c>
    </row>
    <row r="189" spans="1:28" ht="31.5" x14ac:dyDescent="0.25">
      <c r="A189" s="37" t="s">
        <v>288</v>
      </c>
      <c r="B189" s="50" t="s">
        <v>289</v>
      </c>
      <c r="C189" s="39" t="s">
        <v>33</v>
      </c>
      <c r="D189" s="77">
        <v>641.34475282534333</v>
      </c>
      <c r="E189" s="42">
        <v>587.586951</v>
      </c>
      <c r="F189" s="42">
        <v>617.27832071</v>
      </c>
      <c r="G189" s="43">
        <v>637.37992972000006</v>
      </c>
      <c r="H189" s="43">
        <v>637.37992972000006</v>
      </c>
      <c r="I189" s="43">
        <v>766.80032053999992</v>
      </c>
      <c r="J189" s="43">
        <v>766.80032053999992</v>
      </c>
      <c r="K189" s="43">
        <v>710.18871964000004</v>
      </c>
      <c r="L189" s="43">
        <v>710.18871964000004</v>
      </c>
      <c r="M189" s="43">
        <v>1016.1768397699199</v>
      </c>
      <c r="N189" s="43">
        <v>919.84870000000001</v>
      </c>
      <c r="O189" s="43">
        <v>1044.3426408257158</v>
      </c>
      <c r="P189" s="43">
        <v>872.3183596879702</v>
      </c>
      <c r="Q189" s="43">
        <v>1082.1354485118959</v>
      </c>
      <c r="R189" s="43">
        <v>976.16238792022705</v>
      </c>
      <c r="S189" s="43">
        <v>1121.300824387248</v>
      </c>
      <c r="T189" s="43">
        <v>1024.5285004936609</v>
      </c>
      <c r="U189" s="43">
        <v>1161.6201592995599</v>
      </c>
      <c r="V189" s="43">
        <v>1074.3286696370901</v>
      </c>
      <c r="W189" s="43">
        <v>1196.4687640785471</v>
      </c>
      <c r="X189" s="43">
        <v>1127.8025993878571</v>
      </c>
      <c r="Y189" s="43">
        <v>1182.8770587785309</v>
      </c>
      <c r="Z189" s="43" t="s">
        <v>34</v>
      </c>
      <c r="AA189" s="44">
        <f t="shared" si="24"/>
        <v>8736.4136467728858</v>
      </c>
      <c r="AB189" s="45">
        <f t="shared" si="25"/>
        <v>9292.2352458053356</v>
      </c>
    </row>
    <row r="190" spans="1:28" ht="31.5" x14ac:dyDescent="0.25">
      <c r="A190" s="37" t="s">
        <v>290</v>
      </c>
      <c r="B190" s="50" t="s">
        <v>291</v>
      </c>
      <c r="C190" s="39" t="s">
        <v>33</v>
      </c>
      <c r="D190" s="77">
        <v>1511.597120748879</v>
      </c>
      <c r="E190" s="42">
        <v>1354.558078</v>
      </c>
      <c r="F190" s="42">
        <v>794.25515399000005</v>
      </c>
      <c r="G190" s="43">
        <v>780.68034909000005</v>
      </c>
      <c r="H190" s="43">
        <v>780.68034909000005</v>
      </c>
      <c r="I190" s="43">
        <v>794.2786045900001</v>
      </c>
      <c r="J190" s="43">
        <v>794.2786045900001</v>
      </c>
      <c r="K190" s="43">
        <v>866.16997584000001</v>
      </c>
      <c r="L190" s="43">
        <v>866.16997584000001</v>
      </c>
      <c r="M190" s="43">
        <v>2947.2779426039997</v>
      </c>
      <c r="N190" s="43">
        <v>2843.3458000000001</v>
      </c>
      <c r="O190" s="43">
        <v>3056.8436723700961</v>
      </c>
      <c r="P190" s="43">
        <v>2954.6310344859994</v>
      </c>
      <c r="Q190" s="43">
        <v>3151.6715683780317</v>
      </c>
      <c r="R190" s="43">
        <v>3174.4768271857938</v>
      </c>
      <c r="S190" s="43">
        <v>3251.8930814444279</v>
      </c>
      <c r="T190" s="43">
        <v>3267.0891615176124</v>
      </c>
      <c r="U190" s="43">
        <v>3355.3686111950396</v>
      </c>
      <c r="V190" s="43">
        <v>3362.7216380222535</v>
      </c>
      <c r="W190" s="43">
        <v>3456.0296695308848</v>
      </c>
      <c r="X190" s="43">
        <v>3461.465475462865</v>
      </c>
      <c r="Y190" s="43">
        <v>3563.4295184919688</v>
      </c>
      <c r="Z190" s="43" t="s">
        <v>34</v>
      </c>
      <c r="AA190" s="44">
        <f t="shared" si="24"/>
        <v>21660.213475042481</v>
      </c>
      <c r="AB190" s="45">
        <f t="shared" si="25"/>
        <v>25068.28838468649</v>
      </c>
    </row>
    <row r="191" spans="1:28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34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294</v>
      </c>
      <c r="B192" s="50" t="s">
        <v>295</v>
      </c>
      <c r="C192" s="39" t="s">
        <v>33</v>
      </c>
      <c r="D192" s="77">
        <v>763.5551859541165</v>
      </c>
      <c r="E192" s="42">
        <v>784.22768544596704</v>
      </c>
      <c r="F192" s="42">
        <v>715.55797852000001</v>
      </c>
      <c r="G192" s="43">
        <v>744.3958521400001</v>
      </c>
      <c r="H192" s="43">
        <v>744.3958521400001</v>
      </c>
      <c r="I192" s="43">
        <v>770.9023001169453</v>
      </c>
      <c r="J192" s="43">
        <v>770.9023001169453</v>
      </c>
      <c r="K192" s="43">
        <v>827.10597324371236</v>
      </c>
      <c r="L192" s="43">
        <v>827.10597324371236</v>
      </c>
      <c r="M192" s="43">
        <v>842.47734294142379</v>
      </c>
      <c r="N192" s="43">
        <v>797.38496932515341</v>
      </c>
      <c r="O192" s="43">
        <v>768.46730259159301</v>
      </c>
      <c r="P192" s="43">
        <v>794.29622920589566</v>
      </c>
      <c r="Q192" s="43">
        <v>768.36254455416679</v>
      </c>
      <c r="R192" s="43">
        <v>786.18117824129217</v>
      </c>
      <c r="S192" s="43">
        <v>768.5144981515183</v>
      </c>
      <c r="T192" s="43">
        <v>794.04299002370522</v>
      </c>
      <c r="U192" s="43">
        <v>768.52673864189524</v>
      </c>
      <c r="V192" s="43">
        <v>801.98341992394228</v>
      </c>
      <c r="W192" s="43">
        <v>768.52673864189524</v>
      </c>
      <c r="X192" s="43">
        <v>810.0032541231817</v>
      </c>
      <c r="Y192" s="43">
        <v>819.3798963031096</v>
      </c>
      <c r="Z192" s="43" t="s">
        <v>34</v>
      </c>
      <c r="AA192" s="44">
        <f t="shared" si="24"/>
        <v>7027.279291023151</v>
      </c>
      <c r="AB192" s="45">
        <f t="shared" si="25"/>
        <v>7945.6760626469368</v>
      </c>
    </row>
    <row r="193" spans="1:28" x14ac:dyDescent="0.25">
      <c r="A193" s="37" t="s">
        <v>296</v>
      </c>
      <c r="B193" s="50" t="s">
        <v>297</v>
      </c>
      <c r="C193" s="39" t="s">
        <v>33</v>
      </c>
      <c r="D193" s="77">
        <v>191.2460975730267</v>
      </c>
      <c r="E193" s="42">
        <v>207.11249792975244</v>
      </c>
      <c r="F193" s="42">
        <v>189.84425195</v>
      </c>
      <c r="G193" s="43">
        <v>199.65061203000002</v>
      </c>
      <c r="H193" s="43">
        <v>199.65061203000002</v>
      </c>
      <c r="I193" s="43">
        <v>209.37345875314267</v>
      </c>
      <c r="J193" s="43">
        <v>209.37345875314267</v>
      </c>
      <c r="K193" s="43">
        <v>223.2647810322708</v>
      </c>
      <c r="L193" s="43">
        <v>223.2647810322708</v>
      </c>
      <c r="M193" s="43">
        <v>245.5485578859799</v>
      </c>
      <c r="N193" s="43">
        <v>242.40503067484661</v>
      </c>
      <c r="O193" s="43">
        <v>232.07712538266108</v>
      </c>
      <c r="P193" s="43">
        <v>241.4466296785923</v>
      </c>
      <c r="Q193" s="43">
        <v>232.04548845535837</v>
      </c>
      <c r="R193" s="43">
        <v>238.97095282840763</v>
      </c>
      <c r="S193" s="43">
        <v>232.09137844175851</v>
      </c>
      <c r="T193" s="43">
        <v>241.36066235669176</v>
      </c>
      <c r="U193" s="43">
        <v>232.09507506985236</v>
      </c>
      <c r="V193" s="43">
        <v>243.77426898025871</v>
      </c>
      <c r="W193" s="43">
        <v>232.09507506985236</v>
      </c>
      <c r="X193" s="43">
        <v>246.21201167006123</v>
      </c>
      <c r="Y193" s="43">
        <v>249.09148847614532</v>
      </c>
      <c r="Z193" s="43" t="s">
        <v>34</v>
      </c>
      <c r="AA193" s="44">
        <f t="shared" si="24"/>
        <v>2038.2415521208759</v>
      </c>
      <c r="AB193" s="45">
        <f t="shared" si="25"/>
        <v>2335.5498964804174</v>
      </c>
    </row>
    <row r="194" spans="1:28" x14ac:dyDescent="0.25">
      <c r="A194" s="37" t="s">
        <v>298</v>
      </c>
      <c r="B194" s="50" t="s">
        <v>299</v>
      </c>
      <c r="C194" s="39" t="s">
        <v>33</v>
      </c>
      <c r="D194" s="77">
        <v>271.36649135849251</v>
      </c>
      <c r="E194" s="42">
        <v>300.529</v>
      </c>
      <c r="F194" s="42">
        <v>239</v>
      </c>
      <c r="G194" s="43">
        <v>306.48564565999999</v>
      </c>
      <c r="H194" s="43">
        <v>306.48564565999999</v>
      </c>
      <c r="I194" s="43">
        <v>498.7839697644543</v>
      </c>
      <c r="J194" s="43">
        <v>498.7839697644543</v>
      </c>
      <c r="K194" s="43">
        <v>539.35516306755869</v>
      </c>
      <c r="L194" s="43">
        <v>539.35516306755869</v>
      </c>
      <c r="M194" s="43">
        <v>459.06322694954952</v>
      </c>
      <c r="N194" s="43">
        <v>459.06322694954952</v>
      </c>
      <c r="O194" s="43">
        <v>907.5618438537399</v>
      </c>
      <c r="P194" s="43">
        <v>412.73837569745911</v>
      </c>
      <c r="Q194" s="43">
        <v>528.21213523400593</v>
      </c>
      <c r="R194" s="43">
        <v>444.86165116900594</v>
      </c>
      <c r="S194" s="43">
        <v>546.36516683585887</v>
      </c>
      <c r="T194" s="43">
        <v>493.044055443719</v>
      </c>
      <c r="U194" s="43">
        <v>562.70551720812387</v>
      </c>
      <c r="V194" s="43">
        <v>494.3362525137689</v>
      </c>
      <c r="W194" s="43">
        <v>562.70551720812387</v>
      </c>
      <c r="X194" s="43">
        <v>531.19839684020951</v>
      </c>
      <c r="Y194" s="43">
        <v>582.17592052664611</v>
      </c>
      <c r="Z194" s="43" t="s">
        <v>34</v>
      </c>
      <c r="AA194" s="44">
        <f t="shared" si="24"/>
        <v>4911.2381857814144</v>
      </c>
      <c r="AB194" s="45">
        <f t="shared" si="25"/>
        <v>4762.0426576323716</v>
      </c>
    </row>
    <row r="195" spans="1:28" x14ac:dyDescent="0.25">
      <c r="A195" s="37" t="s">
        <v>300</v>
      </c>
      <c r="B195" s="49" t="s">
        <v>301</v>
      </c>
      <c r="C195" s="39" t="s">
        <v>33</v>
      </c>
      <c r="D195" s="77">
        <v>6.366109061161751E-3</v>
      </c>
      <c r="E195" s="42">
        <v>0</v>
      </c>
      <c r="F195" s="42">
        <v>0</v>
      </c>
      <c r="G195" s="43">
        <v>50.843499969691692</v>
      </c>
      <c r="H195" s="43">
        <v>50.843499969691692</v>
      </c>
      <c r="I195" s="43">
        <v>145.82362320447166</v>
      </c>
      <c r="J195" s="43">
        <v>145.82362320447166</v>
      </c>
      <c r="K195" s="43">
        <v>219.09655008000001</v>
      </c>
      <c r="L195" s="43">
        <v>219.09655008000001</v>
      </c>
      <c r="M195" s="43">
        <v>92.422433637899374</v>
      </c>
      <c r="N195" s="43">
        <v>104.93424765770725</v>
      </c>
      <c r="O195" s="43">
        <v>128.20872978915153</v>
      </c>
      <c r="P195" s="43">
        <v>83.375407761319138</v>
      </c>
      <c r="Q195" s="43">
        <v>132.88973073194933</v>
      </c>
      <c r="R195" s="43">
        <v>88.577426022553723</v>
      </c>
      <c r="S195" s="43">
        <v>150.07591202355763</v>
      </c>
      <c r="T195" s="43">
        <v>114.30619049945132</v>
      </c>
      <c r="U195" s="43">
        <v>165.8352770135435</v>
      </c>
      <c r="V195" s="43">
        <v>138.50318704880564</v>
      </c>
      <c r="W195" s="43">
        <v>170.8103353239498</v>
      </c>
      <c r="X195" s="43">
        <v>154.61488724877231</v>
      </c>
      <c r="Y195" s="43">
        <v>164.74469208560686</v>
      </c>
      <c r="Z195" s="43" t="s">
        <v>34</v>
      </c>
      <c r="AA195" s="44">
        <f t="shared" si="24"/>
        <v>1256.0060917742146</v>
      </c>
      <c r="AB195" s="45">
        <f t="shared" si="25"/>
        <v>1264.8197115783796</v>
      </c>
    </row>
    <row r="196" spans="1:28" x14ac:dyDescent="0.25">
      <c r="A196" s="37" t="s">
        <v>302</v>
      </c>
      <c r="B196" s="50" t="s">
        <v>303</v>
      </c>
      <c r="C196" s="39" t="s">
        <v>33</v>
      </c>
      <c r="D196" s="77">
        <v>3577.8134900821201</v>
      </c>
      <c r="E196" s="42">
        <v>2553.5733090000003</v>
      </c>
      <c r="F196" s="42">
        <v>157.24356332999997</v>
      </c>
      <c r="G196" s="43">
        <v>194.00947932999998</v>
      </c>
      <c r="H196" s="43">
        <v>194.00947932999998</v>
      </c>
      <c r="I196" s="43">
        <v>83.627503290086466</v>
      </c>
      <c r="J196" s="43">
        <v>83.627503290086466</v>
      </c>
      <c r="K196" s="43">
        <v>112.07284150829202</v>
      </c>
      <c r="L196" s="43">
        <v>112.07284150829202</v>
      </c>
      <c r="M196" s="43">
        <v>205.56188319600005</v>
      </c>
      <c r="N196" s="43">
        <v>250.89840000000004</v>
      </c>
      <c r="O196" s="43">
        <v>205.56188319599994</v>
      </c>
      <c r="P196" s="43">
        <v>259.64791612968003</v>
      </c>
      <c r="Q196" s="43">
        <v>205.56188319599988</v>
      </c>
      <c r="R196" s="43">
        <v>212.76751583232016</v>
      </c>
      <c r="S196" s="43">
        <v>205.56188319599988</v>
      </c>
      <c r="T196" s="43">
        <v>210.90044629263372</v>
      </c>
      <c r="U196" s="43">
        <v>205.56188319599988</v>
      </c>
      <c r="V196" s="43">
        <v>209.07071814374109</v>
      </c>
      <c r="W196" s="43">
        <v>205.56188319600005</v>
      </c>
      <c r="X196" s="43">
        <v>207.27758455782617</v>
      </c>
      <c r="Y196" s="43">
        <v>213.49591209456099</v>
      </c>
      <c r="Z196" s="43" t="s">
        <v>34</v>
      </c>
      <c r="AA196" s="44">
        <f t="shared" si="24"/>
        <v>1623.081123304378</v>
      </c>
      <c r="AB196" s="45">
        <f t="shared" si="25"/>
        <v>1953.7683171791405</v>
      </c>
    </row>
    <row r="197" spans="1:28" x14ac:dyDescent="0.25">
      <c r="A197" s="37" t="s">
        <v>304</v>
      </c>
      <c r="B197" s="50" t="s">
        <v>305</v>
      </c>
      <c r="C197" s="39" t="s">
        <v>33</v>
      </c>
      <c r="D197" s="77">
        <v>71.158769622732237</v>
      </c>
      <c r="E197" s="42">
        <v>126.73166653853328</v>
      </c>
      <c r="F197" s="42">
        <v>108.51739063899973</v>
      </c>
      <c r="G197" s="43">
        <v>80.078945778399969</v>
      </c>
      <c r="H197" s="43">
        <v>80.078945778399969</v>
      </c>
      <c r="I197" s="43">
        <v>78.999411461101857</v>
      </c>
      <c r="J197" s="43">
        <v>78.999411461101857</v>
      </c>
      <c r="K197" s="43">
        <v>74.635269227724166</v>
      </c>
      <c r="L197" s="43">
        <v>74.635269227724166</v>
      </c>
      <c r="M197" s="43">
        <v>56.606207160000395</v>
      </c>
      <c r="N197" s="43">
        <v>58.021099999999933</v>
      </c>
      <c r="O197" s="43">
        <v>56.60620715999994</v>
      </c>
      <c r="P197" s="43">
        <v>74.288080440000613</v>
      </c>
      <c r="Q197" s="43">
        <v>56.60620715999994</v>
      </c>
      <c r="R197" s="43">
        <v>82.120483920828519</v>
      </c>
      <c r="S197" s="43">
        <v>56.606207159999485</v>
      </c>
      <c r="T197" s="43">
        <v>82.702692589563867</v>
      </c>
      <c r="U197" s="43">
        <v>56.60620715999903</v>
      </c>
      <c r="V197" s="43">
        <v>84.301450768628911</v>
      </c>
      <c r="W197" s="43">
        <v>58.304393374799929</v>
      </c>
      <c r="X197" s="43">
        <v>85.620332192599108</v>
      </c>
      <c r="Y197" s="43">
        <v>88.188942158376904</v>
      </c>
      <c r="Z197" s="43" t="s">
        <v>34</v>
      </c>
      <c r="AA197" s="44">
        <f t="shared" si="24"/>
        <v>575.04905564202477</v>
      </c>
      <c r="AB197" s="45">
        <f t="shared" si="25"/>
        <v>788.9567085372239</v>
      </c>
    </row>
    <row r="198" spans="1:28" x14ac:dyDescent="0.25">
      <c r="A198" s="37" t="s">
        <v>306</v>
      </c>
      <c r="B198" s="50" t="s">
        <v>307</v>
      </c>
      <c r="C198" s="39" t="s">
        <v>33</v>
      </c>
      <c r="D198" s="77">
        <v>41.288200000000003</v>
      </c>
      <c r="E198" s="42">
        <v>16.418493261199998</v>
      </c>
      <c r="F198" s="42">
        <v>14.667916781000004</v>
      </c>
      <c r="G198" s="43">
        <v>13.600975141599998</v>
      </c>
      <c r="H198" s="43">
        <v>13.600975141599998</v>
      </c>
      <c r="I198" s="43">
        <v>12.157174596499841</v>
      </c>
      <c r="J198" s="43">
        <v>12.157174596499841</v>
      </c>
      <c r="K198" s="43">
        <v>15.544220531109268</v>
      </c>
      <c r="L198" s="43">
        <v>15.544220531109268</v>
      </c>
      <c r="M198" s="43">
        <v>12.679761246593959</v>
      </c>
      <c r="N198" s="43">
        <v>12.679761246593959</v>
      </c>
      <c r="O198" s="43">
        <v>12.71748221267945</v>
      </c>
      <c r="P198" s="43">
        <v>12.71748221267945</v>
      </c>
      <c r="Q198" s="43">
        <v>12.71709605661079</v>
      </c>
      <c r="R198" s="43">
        <v>12.71709605661079</v>
      </c>
      <c r="S198" s="43">
        <v>12.716664089457456</v>
      </c>
      <c r="T198" s="43">
        <v>12.716664089457456</v>
      </c>
      <c r="U198" s="43">
        <v>12.716233061783692</v>
      </c>
      <c r="V198" s="43">
        <v>12.716233061783692</v>
      </c>
      <c r="W198" s="43">
        <v>12.716233061783692</v>
      </c>
      <c r="X198" s="43">
        <v>12.716233061783692</v>
      </c>
      <c r="Y198" s="43">
        <v>12.716233061783692</v>
      </c>
      <c r="Z198" s="43" t="s">
        <v>34</v>
      </c>
      <c r="AA198" s="44">
        <f t="shared" si="24"/>
        <v>117.56583999811815</v>
      </c>
      <c r="AB198" s="45">
        <f t="shared" si="25"/>
        <v>130.28207305990185</v>
      </c>
    </row>
    <row r="199" spans="1:28" ht="47.25" x14ac:dyDescent="0.25">
      <c r="A199" s="37" t="s">
        <v>308</v>
      </c>
      <c r="B199" s="50" t="s">
        <v>309</v>
      </c>
      <c r="C199" s="39" t="s">
        <v>33</v>
      </c>
      <c r="D199" s="77">
        <v>38.97878</v>
      </c>
      <c r="E199" s="42">
        <v>124.25576000000001</v>
      </c>
      <c r="F199" s="42">
        <v>87.831999999999994</v>
      </c>
      <c r="G199" s="43">
        <v>148.80045999999999</v>
      </c>
      <c r="H199" s="43">
        <v>148.80045999999999</v>
      </c>
      <c r="I199" s="43">
        <v>125.27200000000001</v>
      </c>
      <c r="J199" s="43">
        <v>125.27200000000001</v>
      </c>
      <c r="K199" s="43">
        <v>107.14419000000001</v>
      </c>
      <c r="L199" s="43">
        <v>107.14419000000001</v>
      </c>
      <c r="M199" s="43">
        <v>128.70910544024281</v>
      </c>
      <c r="N199" s="43">
        <v>114.696</v>
      </c>
      <c r="O199" s="43">
        <v>129.73994940573601</v>
      </c>
      <c r="P199" s="43">
        <v>94.415899187658709</v>
      </c>
      <c r="Q199" s="43">
        <v>115.29492820009</v>
      </c>
      <c r="R199" s="43">
        <v>106.23396495944316</v>
      </c>
      <c r="S199" s="43">
        <v>105.971347916949</v>
      </c>
      <c r="T199" s="43">
        <v>90.906191209645627</v>
      </c>
      <c r="U199" s="43">
        <v>81.193760100937411</v>
      </c>
      <c r="V199" s="43">
        <v>92.868838574240129</v>
      </c>
      <c r="W199" s="43">
        <v>83.629572903965524</v>
      </c>
      <c r="X199" s="43">
        <v>99.508399976712226</v>
      </c>
      <c r="Y199" s="43">
        <v>99.508399976712226</v>
      </c>
      <c r="Z199" s="43" t="s">
        <v>34</v>
      </c>
      <c r="AA199" s="44">
        <f t="shared" si="24"/>
        <v>1025.7553139679208</v>
      </c>
      <c r="AB199" s="45">
        <f t="shared" si="25"/>
        <v>1079.3543438844122</v>
      </c>
    </row>
    <row r="200" spans="1:28" x14ac:dyDescent="0.25">
      <c r="A200" s="37" t="s">
        <v>310</v>
      </c>
      <c r="B200" s="50" t="s">
        <v>311</v>
      </c>
      <c r="C200" s="39" t="s">
        <v>33</v>
      </c>
      <c r="D200" s="77">
        <v>10</v>
      </c>
      <c r="E200" s="42">
        <v>12.900426390164512</v>
      </c>
      <c r="F200" s="42">
        <v>242.37147596016399</v>
      </c>
      <c r="G200" s="43">
        <v>277.89929157999887</v>
      </c>
      <c r="H200" s="43">
        <v>277.89929157999887</v>
      </c>
      <c r="I200" s="43">
        <v>244.65354366284441</v>
      </c>
      <c r="J200" s="43">
        <v>244.65354366284441</v>
      </c>
      <c r="K200" s="43">
        <v>313.85321695950034</v>
      </c>
      <c r="L200" s="43">
        <v>313.85321695950034</v>
      </c>
      <c r="M200" s="43">
        <v>116.54409094202214</v>
      </c>
      <c r="N200" s="43">
        <v>59.657521803854536</v>
      </c>
      <c r="O200" s="43">
        <v>-146.05525692909646</v>
      </c>
      <c r="P200" s="43">
        <v>266.85461394679112</v>
      </c>
      <c r="Q200" s="43">
        <v>218.30883978621955</v>
      </c>
      <c r="R200" s="43">
        <v>252.78733724845125</v>
      </c>
      <c r="S200" s="43">
        <v>212.81432833117529</v>
      </c>
      <c r="T200" s="43">
        <v>222.07275887980296</v>
      </c>
      <c r="U200" s="43">
        <v>217.58691303669568</v>
      </c>
      <c r="V200" s="43">
        <v>224.9081849027551</v>
      </c>
      <c r="W200" s="43">
        <v>249.73552813247917</v>
      </c>
      <c r="X200" s="43">
        <v>223.50804657812006</v>
      </c>
      <c r="Y200" s="43">
        <v>366.95269808467799</v>
      </c>
      <c r="Z200" s="43" t="s">
        <v>34</v>
      </c>
      <c r="AA200" s="44">
        <f t="shared" si="24"/>
        <v>1705.3404955018391</v>
      </c>
      <c r="AB200" s="45">
        <f t="shared" si="25"/>
        <v>2453.1472136467964</v>
      </c>
    </row>
    <row r="201" spans="1:28" ht="31.5" x14ac:dyDescent="0.25">
      <c r="A201" s="37" t="s">
        <v>312</v>
      </c>
      <c r="B201" s="48" t="s">
        <v>313</v>
      </c>
      <c r="C201" s="39" t="s">
        <v>33</v>
      </c>
      <c r="D201" s="77">
        <v>19.547599714304262</v>
      </c>
      <c r="E201" s="42">
        <v>24.778992920589371</v>
      </c>
      <c r="F201" s="42">
        <v>0.41211903999997035</v>
      </c>
      <c r="G201" s="43">
        <v>1.7238412799999994</v>
      </c>
      <c r="H201" s="43">
        <v>1.7238412799999994</v>
      </c>
      <c r="I201" s="43">
        <v>4.0953051371018612</v>
      </c>
      <c r="J201" s="43">
        <v>4.0953051371018612</v>
      </c>
      <c r="K201" s="43">
        <v>1.342560611217561</v>
      </c>
      <c r="L201" s="43">
        <v>1.342560611217561</v>
      </c>
      <c r="M201" s="43">
        <v>0</v>
      </c>
      <c r="N201" s="43">
        <v>2.6849000000000003</v>
      </c>
      <c r="O201" s="43">
        <v>0</v>
      </c>
      <c r="P201" s="43">
        <v>0.84736195422338223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34</v>
      </c>
      <c r="AA201" s="44">
        <f t="shared" si="24"/>
        <v>7.1617070283194213</v>
      </c>
      <c r="AB201" s="45">
        <f t="shared" si="25"/>
        <v>10.694968982542804</v>
      </c>
    </row>
    <row r="202" spans="1:28" ht="31.5" x14ac:dyDescent="0.25">
      <c r="A202" s="37" t="s">
        <v>314</v>
      </c>
      <c r="B202" s="50" t="s">
        <v>315</v>
      </c>
      <c r="C202" s="39" t="s">
        <v>33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1.1677286412061174</v>
      </c>
      <c r="L202" s="43">
        <v>1.1677286412061174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34</v>
      </c>
      <c r="AA202" s="44">
        <f t="shared" si="24"/>
        <v>1.1677286412061174</v>
      </c>
      <c r="AB202" s="45">
        <f t="shared" si="25"/>
        <v>1.1677286412061174</v>
      </c>
    </row>
    <row r="203" spans="1:28" ht="31.5" x14ac:dyDescent="0.25">
      <c r="A203" s="37" t="s">
        <v>316</v>
      </c>
      <c r="B203" s="50" t="s">
        <v>317</v>
      </c>
      <c r="C203" s="39" t="s">
        <v>33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34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318</v>
      </c>
      <c r="B204" s="49" t="s">
        <v>319</v>
      </c>
      <c r="C204" s="39" t="s">
        <v>33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34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320</v>
      </c>
      <c r="B205" s="51" t="s">
        <v>321</v>
      </c>
      <c r="C205" s="39" t="s">
        <v>33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34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322</v>
      </c>
      <c r="B206" s="51" t="s">
        <v>323</v>
      </c>
      <c r="C206" s="39" t="s">
        <v>33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34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324</v>
      </c>
      <c r="B207" s="50" t="s">
        <v>325</v>
      </c>
      <c r="C207" s="39" t="s">
        <v>33</v>
      </c>
      <c r="D207" s="77">
        <v>19.547599714304262</v>
      </c>
      <c r="E207" s="42">
        <v>24.778992920589371</v>
      </c>
      <c r="F207" s="42">
        <v>0.41211903999997035</v>
      </c>
      <c r="G207" s="43">
        <v>1.7238412799999994</v>
      </c>
      <c r="H207" s="43">
        <v>1.7238412799999994</v>
      </c>
      <c r="I207" s="43">
        <v>4.0953051371018612</v>
      </c>
      <c r="J207" s="43">
        <v>4.0953051371018612</v>
      </c>
      <c r="K207" s="43">
        <v>0.17483197001144357</v>
      </c>
      <c r="L207" s="43">
        <v>0.17483197001144357</v>
      </c>
      <c r="M207" s="43">
        <v>0</v>
      </c>
      <c r="N207" s="43">
        <v>2.6849000000000003</v>
      </c>
      <c r="O207" s="43">
        <v>0</v>
      </c>
      <c r="P207" s="43">
        <v>0.84736195422338223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34</v>
      </c>
      <c r="AA207" s="44">
        <f t="shared" si="24"/>
        <v>5.9939783871133043</v>
      </c>
      <c r="AB207" s="78">
        <f t="shared" si="25"/>
        <v>9.527240341336686</v>
      </c>
    </row>
    <row r="208" spans="1:28" x14ac:dyDescent="0.25">
      <c r="A208" s="37" t="s">
        <v>326</v>
      </c>
      <c r="B208" s="48" t="s">
        <v>327</v>
      </c>
      <c r="C208" s="39" t="s">
        <v>33</v>
      </c>
      <c r="D208" s="77">
        <v>263.85403958559999</v>
      </c>
      <c r="E208" s="42">
        <v>186.3129999496</v>
      </c>
      <c r="F208" s="42">
        <v>133.8659956903999</v>
      </c>
      <c r="G208" s="43">
        <v>221.4570964502</v>
      </c>
      <c r="H208" s="43">
        <v>221.4570964502</v>
      </c>
      <c r="I208" s="43">
        <v>288.99282700000003</v>
      </c>
      <c r="J208" s="43">
        <v>288.99282700000003</v>
      </c>
      <c r="K208" s="43">
        <v>274.60399699999999</v>
      </c>
      <c r="L208" s="43">
        <v>274.60399699999999</v>
      </c>
      <c r="M208" s="43">
        <v>324.98927000000003</v>
      </c>
      <c r="N208" s="43">
        <v>337.90692799999999</v>
      </c>
      <c r="O208" s="43">
        <v>345.50950300000005</v>
      </c>
      <c r="P208" s="43">
        <v>247.42311100000001</v>
      </c>
      <c r="Q208" s="43">
        <v>298.34997600000003</v>
      </c>
      <c r="R208" s="43">
        <v>301.01813000000004</v>
      </c>
      <c r="S208" s="43">
        <v>304.72820100000001</v>
      </c>
      <c r="T208" s="43">
        <v>302.63462599999997</v>
      </c>
      <c r="U208" s="43">
        <v>317.08362199999999</v>
      </c>
      <c r="V208" s="43">
        <v>608.00995899999998</v>
      </c>
      <c r="W208" s="43">
        <v>325.77183499999995</v>
      </c>
      <c r="X208" s="43">
        <v>638.12946299999999</v>
      </c>
      <c r="Y208" s="43">
        <v>529.978701</v>
      </c>
      <c r="Z208" s="43" t="s">
        <v>34</v>
      </c>
      <c r="AA208" s="179">
        <f t="shared" si="24"/>
        <v>2701.4863274502</v>
      </c>
      <c r="AB208" s="78">
        <f t="shared" si="25"/>
        <v>3750.1548384502003</v>
      </c>
    </row>
    <row r="209" spans="1:28" x14ac:dyDescent="0.25">
      <c r="A209" s="37" t="s">
        <v>328</v>
      </c>
      <c r="B209" s="50" t="s">
        <v>329</v>
      </c>
      <c r="C209" s="39" t="s">
        <v>33</v>
      </c>
      <c r="D209" s="77">
        <v>263.85403958559999</v>
      </c>
      <c r="E209" s="42">
        <v>186.3129999496</v>
      </c>
      <c r="F209" s="42">
        <v>133.8659956903999</v>
      </c>
      <c r="G209" s="43">
        <v>221.4570964502</v>
      </c>
      <c r="H209" s="43">
        <v>221.4570964502</v>
      </c>
      <c r="I209" s="43">
        <v>288.99283400000002</v>
      </c>
      <c r="J209" s="43">
        <v>288.99283400000002</v>
      </c>
      <c r="K209" s="43">
        <v>274.60399699999999</v>
      </c>
      <c r="L209" s="43">
        <v>274.60399699999999</v>
      </c>
      <c r="M209" s="43">
        <v>324.98927000000003</v>
      </c>
      <c r="N209" s="43">
        <v>337.90692799999999</v>
      </c>
      <c r="O209" s="43">
        <v>345.50950300000005</v>
      </c>
      <c r="P209" s="43">
        <v>247.42311100000001</v>
      </c>
      <c r="Q209" s="43">
        <v>298.34997600000003</v>
      </c>
      <c r="R209" s="43">
        <v>301.01813000000004</v>
      </c>
      <c r="S209" s="43">
        <v>304.72820100000001</v>
      </c>
      <c r="T209" s="43">
        <v>302.63462599999997</v>
      </c>
      <c r="U209" s="43">
        <v>317.08362199999999</v>
      </c>
      <c r="V209" s="43">
        <v>608.00995899999998</v>
      </c>
      <c r="W209" s="43">
        <v>325.77183499999995</v>
      </c>
      <c r="X209" s="43">
        <v>638.12946299999999</v>
      </c>
      <c r="Y209" s="43">
        <v>529.978701</v>
      </c>
      <c r="Z209" s="43" t="s">
        <v>34</v>
      </c>
      <c r="AA209" s="179">
        <f t="shared" si="24"/>
        <v>2701.4863344502</v>
      </c>
      <c r="AB209" s="78">
        <f t="shared" si="25"/>
        <v>3750.1548454501999</v>
      </c>
    </row>
    <row r="210" spans="1:28" x14ac:dyDescent="0.25">
      <c r="A210" s="37" t="s">
        <v>330</v>
      </c>
      <c r="B210" s="49" t="s">
        <v>331</v>
      </c>
      <c r="C210" s="39" t="s">
        <v>33</v>
      </c>
      <c r="D210" s="77">
        <v>173.32932778420002</v>
      </c>
      <c r="E210" s="42">
        <v>142.5859312222</v>
      </c>
      <c r="F210" s="42">
        <v>109.34125821779989</v>
      </c>
      <c r="G210" s="43">
        <v>200.16701613839999</v>
      </c>
      <c r="H210" s="43">
        <v>200.16701613839999</v>
      </c>
      <c r="I210" s="43">
        <v>253.60144200000002</v>
      </c>
      <c r="J210" s="43">
        <v>253.60144200000002</v>
      </c>
      <c r="K210" s="43">
        <v>242.71507500000001</v>
      </c>
      <c r="L210" s="43">
        <v>242.71507500000001</v>
      </c>
      <c r="M210" s="43">
        <v>238.64583700000003</v>
      </c>
      <c r="N210" s="43">
        <v>273.90908000000002</v>
      </c>
      <c r="O210" s="43">
        <v>323.04502600000001</v>
      </c>
      <c r="P210" s="43">
        <v>211.49652600000002</v>
      </c>
      <c r="Q210" s="43">
        <v>258.09245500000003</v>
      </c>
      <c r="R210" s="43">
        <v>263.71171700000002</v>
      </c>
      <c r="S210" s="43">
        <v>284.526993</v>
      </c>
      <c r="T210" s="43">
        <v>284.71984999999995</v>
      </c>
      <c r="U210" s="43">
        <v>295.06158899999997</v>
      </c>
      <c r="V210" s="43">
        <v>588.27347099999997</v>
      </c>
      <c r="W210" s="43">
        <v>301.57865899999996</v>
      </c>
      <c r="X210" s="43">
        <v>616.72980099999995</v>
      </c>
      <c r="Y210" s="43">
        <v>496.09113000000002</v>
      </c>
      <c r="Z210" s="43" t="s">
        <v>34</v>
      </c>
      <c r="AA210" s="179">
        <f t="shared" si="24"/>
        <v>2397.4340921383996</v>
      </c>
      <c r="AB210" s="78">
        <f t="shared" si="25"/>
        <v>3431.4151081383998</v>
      </c>
    </row>
    <row r="211" spans="1:28" x14ac:dyDescent="0.25">
      <c r="A211" s="37" t="s">
        <v>332</v>
      </c>
      <c r="B211" s="49" t="s">
        <v>333</v>
      </c>
      <c r="C211" s="39" t="s">
        <v>33</v>
      </c>
      <c r="D211" s="77">
        <v>90.524711801399988</v>
      </c>
      <c r="E211" s="42">
        <v>43.727068727400003</v>
      </c>
      <c r="F211" s="42">
        <v>24.524737472599998</v>
      </c>
      <c r="G211" s="43">
        <v>21.290080311800001</v>
      </c>
      <c r="H211" s="43">
        <v>21.290080311800001</v>
      </c>
      <c r="I211" s="43">
        <v>35.391392000000003</v>
      </c>
      <c r="J211" s="43">
        <v>35.391392000000003</v>
      </c>
      <c r="K211" s="43">
        <v>31.888921999999997</v>
      </c>
      <c r="L211" s="43">
        <v>31.888921999999997</v>
      </c>
      <c r="M211" s="43">
        <v>82.542280999999988</v>
      </c>
      <c r="N211" s="43">
        <v>63.205441999999998</v>
      </c>
      <c r="O211" s="43">
        <v>21.203255000000002</v>
      </c>
      <c r="P211" s="43">
        <v>32.045147999999998</v>
      </c>
      <c r="Q211" s="43">
        <v>40.172387999999998</v>
      </c>
      <c r="R211" s="43">
        <v>37.224145</v>
      </c>
      <c r="S211" s="43">
        <v>20.201207999999998</v>
      </c>
      <c r="T211" s="43">
        <v>17.914776000000003</v>
      </c>
      <c r="U211" s="43">
        <v>22.022033</v>
      </c>
      <c r="V211" s="43">
        <v>19.736488000000001</v>
      </c>
      <c r="W211" s="43">
        <v>24.193176000000001</v>
      </c>
      <c r="X211" s="43">
        <v>21.399661999999999</v>
      </c>
      <c r="Y211" s="43">
        <v>33.887571000000001</v>
      </c>
      <c r="Z211" s="43" t="s">
        <v>34</v>
      </c>
      <c r="AA211" s="179">
        <f t="shared" si="24"/>
        <v>298.90473531180004</v>
      </c>
      <c r="AB211" s="78">
        <f t="shared" si="25"/>
        <v>313.98362631179992</v>
      </c>
    </row>
    <row r="212" spans="1:28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3.661832</v>
      </c>
      <c r="N212" s="43">
        <v>0.65703900000000004</v>
      </c>
      <c r="O212" s="43">
        <v>0.91892200000000002</v>
      </c>
      <c r="P212" s="43">
        <v>3.5373040000000002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3" t="s">
        <v>34</v>
      </c>
      <c r="AA212" s="179">
        <f t="shared" si="24"/>
        <v>4.5807539999999998</v>
      </c>
      <c r="AB212" s="78">
        <f t="shared" si="25"/>
        <v>4.1943429999999999</v>
      </c>
    </row>
    <row r="213" spans="1:28" ht="31.5" x14ac:dyDescent="0.25">
      <c r="A213" s="37" t="s">
        <v>336</v>
      </c>
      <c r="B213" s="49" t="s">
        <v>337</v>
      </c>
      <c r="C213" s="39" t="s">
        <v>33</v>
      </c>
      <c r="D213" s="77">
        <v>0</v>
      </c>
      <c r="E213" s="42">
        <v>0</v>
      </c>
      <c r="F213" s="42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34</v>
      </c>
      <c r="AA213" s="179">
        <f t="shared" si="24"/>
        <v>0</v>
      </c>
      <c r="AB213" s="78">
        <f t="shared" si="25"/>
        <v>0</v>
      </c>
    </row>
    <row r="214" spans="1:28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0.13932</v>
      </c>
      <c r="N214" s="43">
        <v>0.13536699999999999</v>
      </c>
      <c r="O214" s="43">
        <v>0.34229999999999999</v>
      </c>
      <c r="P214" s="43">
        <v>0.34413299999999997</v>
      </c>
      <c r="Q214" s="43">
        <v>8.5133E-2</v>
      </c>
      <c r="R214" s="43">
        <v>8.2267999999999994E-2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34</v>
      </c>
      <c r="AA214" s="179">
        <f t="shared" si="24"/>
        <v>0.56675299999999995</v>
      </c>
      <c r="AB214" s="78">
        <f t="shared" si="25"/>
        <v>0.56176799999999993</v>
      </c>
    </row>
    <row r="215" spans="1:28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34</v>
      </c>
      <c r="AA215" s="179">
        <f t="shared" si="24"/>
        <v>0</v>
      </c>
      <c r="AB215" s="78">
        <f t="shared" si="25"/>
        <v>0</v>
      </c>
    </row>
    <row r="216" spans="1:28" x14ac:dyDescent="0.25">
      <c r="A216" s="37" t="s">
        <v>342</v>
      </c>
      <c r="B216" s="50" t="s">
        <v>343</v>
      </c>
      <c r="C216" s="39" t="s">
        <v>33</v>
      </c>
      <c r="D216" s="77">
        <v>0</v>
      </c>
      <c r="E216" s="42">
        <v>0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34</v>
      </c>
      <c r="AA216" s="179">
        <f t="shared" si="24"/>
        <v>0</v>
      </c>
      <c r="AB216" s="78">
        <f t="shared" si="25"/>
        <v>0</v>
      </c>
    </row>
    <row r="217" spans="1:28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34</v>
      </c>
      <c r="AA217" s="179">
        <f t="shared" si="24"/>
        <v>0</v>
      </c>
      <c r="AB217" s="78">
        <f t="shared" si="25"/>
        <v>0</v>
      </c>
    </row>
    <row r="218" spans="1:28" x14ac:dyDescent="0.25">
      <c r="A218" s="37" t="s">
        <v>346</v>
      </c>
      <c r="B218" s="50" t="s">
        <v>125</v>
      </c>
      <c r="C218" s="39" t="s">
        <v>34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34</v>
      </c>
      <c r="AA218" s="179">
        <f t="shared" si="24"/>
        <v>0</v>
      </c>
      <c r="AB218" s="78">
        <f t="shared" si="25"/>
        <v>0</v>
      </c>
    </row>
    <row r="219" spans="1:28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0.96798299999999993</v>
      </c>
      <c r="Q219" s="79">
        <v>0</v>
      </c>
      <c r="R219" s="43">
        <v>0.49969000000000002</v>
      </c>
      <c r="S219" s="79">
        <v>0</v>
      </c>
      <c r="T219" s="43">
        <v>2.7769200000000001</v>
      </c>
      <c r="U219" s="79">
        <v>0</v>
      </c>
      <c r="V219" s="43">
        <v>0.56960100000000002</v>
      </c>
      <c r="W219" s="79">
        <v>0</v>
      </c>
      <c r="X219" s="43">
        <v>0.58072000000000001</v>
      </c>
      <c r="Y219" s="43">
        <v>0.641262</v>
      </c>
      <c r="Z219" s="43" t="s">
        <v>34</v>
      </c>
      <c r="AA219" s="179">
        <f t="shared" si="24"/>
        <v>0</v>
      </c>
      <c r="AB219" s="78">
        <f t="shared" si="25"/>
        <v>6.0361760000000011</v>
      </c>
    </row>
    <row r="220" spans="1:28" x14ac:dyDescent="0.25">
      <c r="A220" s="37" t="s">
        <v>349</v>
      </c>
      <c r="B220" s="48" t="s">
        <v>350</v>
      </c>
      <c r="C220" s="39" t="s">
        <v>33</v>
      </c>
      <c r="D220" s="77">
        <v>382.0049898206849</v>
      </c>
      <c r="E220" s="42">
        <v>746.67132406229121</v>
      </c>
      <c r="F220" s="42">
        <v>1112.29898164</v>
      </c>
      <c r="G220" s="43">
        <v>1524.6103933770166</v>
      </c>
      <c r="H220" s="43">
        <v>1524.6103933770166</v>
      </c>
      <c r="I220" s="43">
        <v>4373.3895786118792</v>
      </c>
      <c r="J220" s="43">
        <v>4373.3895786118792</v>
      </c>
      <c r="K220" s="43">
        <v>7396.7918311766343</v>
      </c>
      <c r="L220" s="43">
        <v>7396.7918311766343</v>
      </c>
      <c r="M220" s="43">
        <v>156.29296384567559</v>
      </c>
      <c r="N220" s="43">
        <v>413.9033514300001</v>
      </c>
      <c r="O220" s="43">
        <v>946.47755389460747</v>
      </c>
      <c r="P220" s="43">
        <v>1012.3625954943867</v>
      </c>
      <c r="Q220" s="43">
        <v>39.764016181570192</v>
      </c>
      <c r="R220" s="43">
        <v>276.86754442793199</v>
      </c>
      <c r="S220" s="43">
        <v>1.7035594965004544</v>
      </c>
      <c r="T220" s="43">
        <v>3.7044785858254667</v>
      </c>
      <c r="U220" s="43">
        <v>675.96646082377094</v>
      </c>
      <c r="V220" s="43">
        <v>983.76039675905656</v>
      </c>
      <c r="W220" s="43">
        <v>1.6709542949007616</v>
      </c>
      <c r="X220" s="43">
        <v>351.50546389169892</v>
      </c>
      <c r="Y220" s="43">
        <v>173.09973703507322</v>
      </c>
      <c r="Z220" s="43" t="s">
        <v>34</v>
      </c>
      <c r="AA220" s="44">
        <f t="shared" si="24"/>
        <v>15116.667311702555</v>
      </c>
      <c r="AB220" s="45">
        <f t="shared" si="25"/>
        <v>16509.995370789504</v>
      </c>
    </row>
    <row r="221" spans="1:28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11.494377455915489</v>
      </c>
      <c r="J221" s="43">
        <v>11.494377455915489</v>
      </c>
      <c r="K221" s="43">
        <v>6.8099621835513258</v>
      </c>
      <c r="L221" s="43">
        <v>6.8099621835513258</v>
      </c>
      <c r="M221" s="43">
        <v>4.7050513083471452</v>
      </c>
      <c r="N221" s="43">
        <v>12.610271059999999</v>
      </c>
      <c r="O221" s="43">
        <v>1.8005588195521851</v>
      </c>
      <c r="P221" s="43">
        <v>3.3241193109083516</v>
      </c>
      <c r="Q221" s="43">
        <v>1.7462258827696557</v>
      </c>
      <c r="R221" s="43">
        <v>3.404583887038553</v>
      </c>
      <c r="S221" s="43">
        <v>1.7035594965003962</v>
      </c>
      <c r="T221" s="43">
        <v>2.5776565937131868</v>
      </c>
      <c r="U221" s="43">
        <v>1.6709542949335565</v>
      </c>
      <c r="V221" s="43">
        <v>2.5030599001505904</v>
      </c>
      <c r="W221" s="43">
        <v>1.6709542949007616</v>
      </c>
      <c r="X221" s="43">
        <v>2.4895800350732245</v>
      </c>
      <c r="Y221" s="43">
        <v>2.4895800350732245</v>
      </c>
      <c r="Z221" s="43" t="s">
        <v>34</v>
      </c>
      <c r="AA221" s="44">
        <f t="shared" si="24"/>
        <v>31.601643736470514</v>
      </c>
      <c r="AB221" s="45">
        <f t="shared" si="25"/>
        <v>47.703190461423944</v>
      </c>
    </row>
    <row r="222" spans="1:28" x14ac:dyDescent="0.25">
      <c r="A222" s="37" t="s">
        <v>353</v>
      </c>
      <c r="B222" s="50" t="s">
        <v>354</v>
      </c>
      <c r="C222" s="39" t="s">
        <v>33</v>
      </c>
      <c r="D222" s="77">
        <v>85.78472975359513</v>
      </c>
      <c r="E222" s="42">
        <v>188.70930650850488</v>
      </c>
      <c r="F222" s="42">
        <v>761.79700000000003</v>
      </c>
      <c r="G222" s="43">
        <v>1505.5310483770168</v>
      </c>
      <c r="H222" s="43">
        <v>1505.5310483770168</v>
      </c>
      <c r="I222" s="43">
        <v>1974.921440758844</v>
      </c>
      <c r="J222" s="43">
        <v>1974.921440758844</v>
      </c>
      <c r="K222" s="43">
        <v>6049.7836479566195</v>
      </c>
      <c r="L222" s="43">
        <v>6049.7836479566195</v>
      </c>
      <c r="M222" s="43">
        <v>151.58791253732844</v>
      </c>
      <c r="N222" s="43">
        <v>401.2930803700001</v>
      </c>
      <c r="O222" s="43">
        <v>944.67599507505531</v>
      </c>
      <c r="P222" s="43">
        <v>1009.0374761834784</v>
      </c>
      <c r="Q222" s="43">
        <v>38.017790298800534</v>
      </c>
      <c r="R222" s="43">
        <v>273.46296054089345</v>
      </c>
      <c r="S222" s="43">
        <v>5.8207660913467408E-14</v>
      </c>
      <c r="T222" s="43">
        <v>1.12682199211228</v>
      </c>
      <c r="U222" s="43">
        <v>674.29550652883734</v>
      </c>
      <c r="V222" s="43">
        <v>981.257336858906</v>
      </c>
      <c r="W222" s="43">
        <v>0</v>
      </c>
      <c r="X222" s="43">
        <v>349.01588385662569</v>
      </c>
      <c r="Y222" s="43">
        <v>170.61015700000002</v>
      </c>
      <c r="Z222" s="43" t="s">
        <v>34</v>
      </c>
      <c r="AA222" s="44">
        <f t="shared" si="24"/>
        <v>11338.813341532501</v>
      </c>
      <c r="AB222" s="45">
        <f t="shared" si="25"/>
        <v>12716.039853894497</v>
      </c>
    </row>
    <row r="223" spans="1:28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6049.7836479566195</v>
      </c>
      <c r="L223" s="43">
        <v>6049.7836479566195</v>
      </c>
      <c r="M223" s="43">
        <v>0</v>
      </c>
      <c r="N223" s="43">
        <v>0</v>
      </c>
      <c r="O223" s="43">
        <v>0</v>
      </c>
      <c r="P223" s="43">
        <v>109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 t="s">
        <v>34</v>
      </c>
      <c r="AA223" s="44">
        <f t="shared" si="24"/>
        <v>6049.7836479566195</v>
      </c>
      <c r="AB223" s="45">
        <f t="shared" si="25"/>
        <v>6158.7836479566195</v>
      </c>
    </row>
    <row r="224" spans="1:28" x14ac:dyDescent="0.25">
      <c r="A224" s="37" t="s">
        <v>357</v>
      </c>
      <c r="B224" s="49" t="s">
        <v>358</v>
      </c>
      <c r="C224" s="39" t="s">
        <v>33</v>
      </c>
      <c r="D224" s="77">
        <v>0</v>
      </c>
      <c r="E224" s="42">
        <v>15.295999999999999</v>
      </c>
      <c r="F224" s="42">
        <v>0</v>
      </c>
      <c r="G224" s="43">
        <v>173.64721268999998</v>
      </c>
      <c r="H224" s="43">
        <v>173.64721268999998</v>
      </c>
      <c r="I224" s="43">
        <v>9.7399648900000013</v>
      </c>
      <c r="J224" s="43">
        <v>9.7399648900000013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249.881</v>
      </c>
      <c r="W224" s="43">
        <v>0</v>
      </c>
      <c r="X224" s="43">
        <v>267.43099999999998</v>
      </c>
      <c r="Y224" s="43">
        <v>170.61015700000002</v>
      </c>
      <c r="Z224" s="43" t="s">
        <v>34</v>
      </c>
      <c r="AA224" s="44">
        <f t="shared" si="24"/>
        <v>183.38717757999999</v>
      </c>
      <c r="AB224" s="45">
        <f t="shared" si="25"/>
        <v>871.30933458000004</v>
      </c>
    </row>
    <row r="225" spans="1:28" x14ac:dyDescent="0.25">
      <c r="A225" s="37" t="s">
        <v>359</v>
      </c>
      <c r="B225" s="49" t="s">
        <v>360</v>
      </c>
      <c r="C225" s="39" t="s">
        <v>33</v>
      </c>
      <c r="D225" s="77">
        <v>85.78472975359513</v>
      </c>
      <c r="E225" s="42">
        <v>173.41330650850489</v>
      </c>
      <c r="F225" s="42">
        <v>761.79700000000003</v>
      </c>
      <c r="G225" s="43">
        <v>1331.8838356870167</v>
      </c>
      <c r="H225" s="43">
        <v>1331.8838356870167</v>
      </c>
      <c r="I225" s="43">
        <v>1965.181475868844</v>
      </c>
      <c r="J225" s="43">
        <v>1965.181475868844</v>
      </c>
      <c r="K225" s="43">
        <v>0</v>
      </c>
      <c r="L225" s="43">
        <v>0</v>
      </c>
      <c r="M225" s="43">
        <v>151.58791253732844</v>
      </c>
      <c r="N225" s="43">
        <v>401.2930803700001</v>
      </c>
      <c r="O225" s="43">
        <v>944.67599507505531</v>
      </c>
      <c r="P225" s="43">
        <v>900.03747618347836</v>
      </c>
      <c r="Q225" s="43">
        <v>38.017790298800534</v>
      </c>
      <c r="R225" s="43">
        <v>273.46296054089345</v>
      </c>
      <c r="S225" s="43">
        <v>5.8207660913467408E-14</v>
      </c>
      <c r="T225" s="43">
        <v>1.12682199211228</v>
      </c>
      <c r="U225" s="43">
        <v>674.29550652883734</v>
      </c>
      <c r="V225" s="43">
        <v>731.37633685890592</v>
      </c>
      <c r="W225" s="43">
        <v>0</v>
      </c>
      <c r="X225" s="43">
        <v>81.584883856625709</v>
      </c>
      <c r="Y225" s="43">
        <v>0</v>
      </c>
      <c r="Z225" s="43" t="s">
        <v>34</v>
      </c>
      <c r="AA225" s="44">
        <f t="shared" si="24"/>
        <v>5105.6425159958826</v>
      </c>
      <c r="AB225" s="45">
        <f t="shared" si="25"/>
        <v>5685.9468713578763</v>
      </c>
    </row>
    <row r="226" spans="1:28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34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363</v>
      </c>
      <c r="B227" s="50" t="s">
        <v>364</v>
      </c>
      <c r="C227" s="39" t="s">
        <v>33</v>
      </c>
      <c r="D227" s="77">
        <v>296.22026006708978</v>
      </c>
      <c r="E227" s="42">
        <v>557.96201755378627</v>
      </c>
      <c r="F227" s="42">
        <v>314.04143185000004</v>
      </c>
      <c r="G227" s="43">
        <v>8.2150999999999996</v>
      </c>
      <c r="H227" s="43">
        <v>8.2150999999999996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34</v>
      </c>
      <c r="AA227" s="44">
        <f t="shared" si="24"/>
        <v>8.2150999999999996</v>
      </c>
      <c r="AB227" s="45">
        <f t="shared" si="25"/>
        <v>8.2150999999999996</v>
      </c>
    </row>
    <row r="228" spans="1:28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34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367</v>
      </c>
      <c r="B229" s="49" t="s">
        <v>368</v>
      </c>
      <c r="C229" s="39" t="s">
        <v>33</v>
      </c>
      <c r="D229" s="77">
        <v>296.22026006708978</v>
      </c>
      <c r="E229" s="42">
        <v>557.96201755378627</v>
      </c>
      <c r="F229" s="42">
        <v>314.04143185000004</v>
      </c>
      <c r="G229" s="43">
        <v>8.2150999999999996</v>
      </c>
      <c r="H229" s="43">
        <v>8.2150999999999996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34</v>
      </c>
      <c r="AA229" s="44">
        <f t="shared" ref="AA229:AA248" si="26">IFERROR(G229+I229+K229+M229+O229+Q229+S229+U229+W229,"-")</f>
        <v>8.2150999999999996</v>
      </c>
      <c r="AB229" s="45">
        <f t="shared" ref="AB229:AB248" si="27">IFERROR(H229+J229+L229+N229+P229+R229+T229+V229+X229+Y229,"-")</f>
        <v>8.2150999999999996</v>
      </c>
    </row>
    <row r="230" spans="1:28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0.1693783032804328</v>
      </c>
      <c r="L230" s="43">
        <v>0.1693783032804328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34</v>
      </c>
      <c r="AA230" s="44">
        <f t="shared" si="26"/>
        <v>0.1693783032804328</v>
      </c>
      <c r="AB230" s="45">
        <f t="shared" si="27"/>
        <v>0.1693783032804328</v>
      </c>
    </row>
    <row r="231" spans="1:28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34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36.460549790000009</v>
      </c>
      <c r="G232" s="43">
        <v>10.864245</v>
      </c>
      <c r="H232" s="43">
        <v>10.864245</v>
      </c>
      <c r="I232" s="43">
        <v>2386.9737603971193</v>
      </c>
      <c r="J232" s="43">
        <v>2386.9737603971193</v>
      </c>
      <c r="K232" s="43">
        <v>1340.0288427331823</v>
      </c>
      <c r="L232" s="43">
        <v>1340.0288427331823</v>
      </c>
      <c r="M232" s="43">
        <v>0</v>
      </c>
      <c r="N232" s="43">
        <v>0</v>
      </c>
      <c r="O232" s="43">
        <v>9.9999999997080202E-4</v>
      </c>
      <c r="P232" s="43">
        <v>9.9999999999722533E-4</v>
      </c>
      <c r="Q232" s="43">
        <v>0</v>
      </c>
      <c r="R232" s="43">
        <v>-1.1990408665951691E-14</v>
      </c>
      <c r="S232" s="43">
        <v>0</v>
      </c>
      <c r="T232" s="43">
        <v>0</v>
      </c>
      <c r="U232" s="43">
        <v>5.1736392947532295E-14</v>
      </c>
      <c r="V232" s="43">
        <v>-2.9753977059954195E-14</v>
      </c>
      <c r="W232" s="43">
        <v>0</v>
      </c>
      <c r="X232" s="43">
        <v>7.1054273576010019E-15</v>
      </c>
      <c r="Y232" s="43">
        <v>-2.1316282072803006E-14</v>
      </c>
      <c r="Z232" s="43" t="s">
        <v>34</v>
      </c>
      <c r="AA232" s="44">
        <f t="shared" si="26"/>
        <v>3737.8678481303018</v>
      </c>
      <c r="AB232" s="45">
        <f t="shared" si="27"/>
        <v>3737.8678481303023</v>
      </c>
    </row>
    <row r="233" spans="1:28" x14ac:dyDescent="0.25">
      <c r="A233" s="37" t="s">
        <v>375</v>
      </c>
      <c r="B233" s="48" t="s">
        <v>376</v>
      </c>
      <c r="C233" s="39" t="s">
        <v>33</v>
      </c>
      <c r="D233" s="77">
        <v>299.38250821206998</v>
      </c>
      <c r="E233" s="42">
        <v>643.69863467000005</v>
      </c>
      <c r="F233" s="42">
        <v>503.98217771764115</v>
      </c>
      <c r="G233" s="43">
        <v>1447.0121042183346</v>
      </c>
      <c r="H233" s="43">
        <v>1447.0121042183346</v>
      </c>
      <c r="I233" s="43">
        <v>4518.6046034699921</v>
      </c>
      <c r="J233" s="43">
        <v>4518.6046034699921</v>
      </c>
      <c r="K233" s="43">
        <v>7278.9082931242365</v>
      </c>
      <c r="L233" s="43">
        <v>7278.9082931242365</v>
      </c>
      <c r="M233" s="43">
        <v>226.42627014311219</v>
      </c>
      <c r="N233" s="43">
        <v>476.82523888000003</v>
      </c>
      <c r="O233" s="43">
        <v>1189.514133072973</v>
      </c>
      <c r="P233" s="43">
        <v>900.03747618347836</v>
      </c>
      <c r="Q233" s="43">
        <v>363.07145956278998</v>
      </c>
      <c r="R233" s="43">
        <v>392.22725012958659</v>
      </c>
      <c r="S233" s="43">
        <v>379.07948559350376</v>
      </c>
      <c r="T233" s="43">
        <v>227.84838556011175</v>
      </c>
      <c r="U233" s="43">
        <v>1099.2121248199901</v>
      </c>
      <c r="V233" s="43">
        <v>1045.6718544283058</v>
      </c>
      <c r="W233" s="43">
        <v>425.04145389180701</v>
      </c>
      <c r="X233" s="43">
        <v>468.46111325300041</v>
      </c>
      <c r="Y233" s="43">
        <v>424.79031319160936</v>
      </c>
      <c r="Z233" s="43" t="s">
        <v>34</v>
      </c>
      <c r="AA233" s="44">
        <f t="shared" si="26"/>
        <v>16926.86992789674</v>
      </c>
      <c r="AB233" s="45">
        <f t="shared" si="27"/>
        <v>17180.386632438654</v>
      </c>
    </row>
    <row r="234" spans="1:28" x14ac:dyDescent="0.25">
      <c r="A234" s="37">
        <v>15.1</v>
      </c>
      <c r="B234" s="50" t="s">
        <v>377</v>
      </c>
      <c r="C234" s="39" t="s">
        <v>33</v>
      </c>
      <c r="D234" s="77">
        <v>123.65063128206995</v>
      </c>
      <c r="E234" s="42">
        <v>25.408982670000004</v>
      </c>
      <c r="F234" s="42">
        <v>311.79737771764115</v>
      </c>
      <c r="G234" s="43">
        <v>1447.0121042183346</v>
      </c>
      <c r="H234" s="43">
        <v>1447.0121042183346</v>
      </c>
      <c r="I234" s="43">
        <v>2065.1814758742576</v>
      </c>
      <c r="J234" s="43">
        <v>2065.1814758742576</v>
      </c>
      <c r="K234" s="43">
        <v>5849.4672463912502</v>
      </c>
      <c r="L234" s="43">
        <v>5849.4672463912502</v>
      </c>
      <c r="M234" s="43">
        <v>226.42627014311219</v>
      </c>
      <c r="N234" s="43">
        <v>476.82523888000003</v>
      </c>
      <c r="O234" s="43">
        <v>1093.0390949137077</v>
      </c>
      <c r="P234" s="43">
        <v>900.03747618347836</v>
      </c>
      <c r="Q234" s="43">
        <v>212.76928643658337</v>
      </c>
      <c r="R234" s="43">
        <v>392.22725012958659</v>
      </c>
      <c r="S234" s="43">
        <v>201.38457773213887</v>
      </c>
      <c r="T234" s="43">
        <v>126.80273697000001</v>
      </c>
      <c r="U234" s="43">
        <v>894.87932988024488</v>
      </c>
      <c r="V234" s="43">
        <v>900.03747618347836</v>
      </c>
      <c r="W234" s="43">
        <v>200</v>
      </c>
      <c r="X234" s="43">
        <v>273.46296054089345</v>
      </c>
      <c r="Y234" s="43">
        <v>188.99261156336328</v>
      </c>
      <c r="Z234" s="43" t="s">
        <v>34</v>
      </c>
      <c r="AA234" s="44">
        <f t="shared" si="26"/>
        <v>12190.15938558963</v>
      </c>
      <c r="AB234" s="45">
        <f t="shared" si="27"/>
        <v>12620.046576934643</v>
      </c>
    </row>
    <row r="235" spans="1:28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5849.4672463912502</v>
      </c>
      <c r="L235" s="43">
        <v>5849.4672463912502</v>
      </c>
      <c r="M235" s="43">
        <v>74.838357605783756</v>
      </c>
      <c r="N235" s="43">
        <v>75.532158509999931</v>
      </c>
      <c r="O235" s="43">
        <v>148.36309983865237</v>
      </c>
      <c r="P235" s="43">
        <v>0</v>
      </c>
      <c r="Q235" s="43">
        <v>174.75149613778285</v>
      </c>
      <c r="R235" s="43">
        <v>118.76428958869315</v>
      </c>
      <c r="S235" s="43">
        <v>201.38457773213881</v>
      </c>
      <c r="T235" s="43">
        <v>125.67591497788773</v>
      </c>
      <c r="U235" s="43">
        <v>220.58382335140755</v>
      </c>
      <c r="V235" s="43">
        <v>168.66113932457245</v>
      </c>
      <c r="W235" s="43">
        <v>200</v>
      </c>
      <c r="X235" s="43">
        <v>191.87807668426774</v>
      </c>
      <c r="Y235" s="43">
        <v>188.99261156336328</v>
      </c>
      <c r="Z235" s="43" t="s">
        <v>34</v>
      </c>
      <c r="AA235" s="44">
        <f t="shared" si="26"/>
        <v>6869.3886010570159</v>
      </c>
      <c r="AB235" s="45">
        <f t="shared" si="27"/>
        <v>6718.9714370400343</v>
      </c>
    </row>
    <row r="236" spans="1:28" x14ac:dyDescent="0.25">
      <c r="A236" s="37" t="s">
        <v>379</v>
      </c>
      <c r="B236" s="49" t="s">
        <v>358</v>
      </c>
      <c r="C236" s="39" t="s">
        <v>33</v>
      </c>
      <c r="D236" s="77">
        <v>0</v>
      </c>
      <c r="E236" s="42">
        <v>0</v>
      </c>
      <c r="F236" s="42">
        <v>159.80281499</v>
      </c>
      <c r="G236" s="43">
        <v>0.28860320349700702</v>
      </c>
      <c r="H236" s="43">
        <v>0.28860320349700702</v>
      </c>
      <c r="I236" s="43">
        <v>100.00000000541354</v>
      </c>
      <c r="J236" s="43">
        <v>100.00000000541354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34</v>
      </c>
      <c r="AA236" s="44">
        <f t="shared" si="26"/>
        <v>100.28860320891054</v>
      </c>
      <c r="AB236" s="45">
        <f t="shared" si="27"/>
        <v>100.28860320891054</v>
      </c>
    </row>
    <row r="237" spans="1:28" x14ac:dyDescent="0.25">
      <c r="A237" s="37" t="s">
        <v>380</v>
      </c>
      <c r="B237" s="49" t="s">
        <v>360</v>
      </c>
      <c r="C237" s="39" t="s">
        <v>33</v>
      </c>
      <c r="D237" s="77">
        <v>123.65063128206995</v>
      </c>
      <c r="E237" s="42">
        <v>25.408982670000004</v>
      </c>
      <c r="F237" s="42">
        <v>151.99456272764115</v>
      </c>
      <c r="G237" s="43">
        <v>1446.7235010148377</v>
      </c>
      <c r="H237" s="43">
        <v>1446.7235010148377</v>
      </c>
      <c r="I237" s="43">
        <v>1965.181475868844</v>
      </c>
      <c r="J237" s="43">
        <v>1965.181475868844</v>
      </c>
      <c r="K237" s="43">
        <v>0</v>
      </c>
      <c r="L237" s="43">
        <v>0</v>
      </c>
      <c r="M237" s="43">
        <v>151.58791253732844</v>
      </c>
      <c r="N237" s="43">
        <v>401.2930803700001</v>
      </c>
      <c r="O237" s="43">
        <v>944.67599507505531</v>
      </c>
      <c r="P237" s="43">
        <v>900.03747618347836</v>
      </c>
      <c r="Q237" s="43">
        <v>38.017790298800534</v>
      </c>
      <c r="R237" s="43">
        <v>273.46296054089345</v>
      </c>
      <c r="S237" s="43">
        <v>5.8207660913467408E-14</v>
      </c>
      <c r="T237" s="43">
        <v>1.12682199211228</v>
      </c>
      <c r="U237" s="43">
        <v>674.29550652883734</v>
      </c>
      <c r="V237" s="43">
        <v>731.37633685890592</v>
      </c>
      <c r="W237" s="43">
        <v>0</v>
      </c>
      <c r="X237" s="43">
        <v>81.584883856625709</v>
      </c>
      <c r="Y237" s="43">
        <v>0</v>
      </c>
      <c r="Z237" s="43" t="s">
        <v>34</v>
      </c>
      <c r="AA237" s="44">
        <f t="shared" si="26"/>
        <v>5220.4821813237031</v>
      </c>
      <c r="AB237" s="45">
        <f t="shared" si="27"/>
        <v>5800.7865366856977</v>
      </c>
    </row>
    <row r="238" spans="1:28" x14ac:dyDescent="0.25">
      <c r="A238" s="37" t="s">
        <v>381</v>
      </c>
      <c r="B238" s="50" t="s">
        <v>237</v>
      </c>
      <c r="C238" s="39" t="s">
        <v>33</v>
      </c>
      <c r="D238" s="77">
        <v>29.550876929999998</v>
      </c>
      <c r="E238" s="42">
        <v>0</v>
      </c>
      <c r="F238" s="42">
        <v>0</v>
      </c>
      <c r="G238" s="43">
        <v>0</v>
      </c>
      <c r="H238" s="43">
        <v>0</v>
      </c>
      <c r="I238" s="43">
        <v>66.483127599991946</v>
      </c>
      <c r="J238" s="43">
        <v>66.483127599991946</v>
      </c>
      <c r="K238" s="43">
        <v>89.412203999804078</v>
      </c>
      <c r="L238" s="43">
        <v>89.412203999804078</v>
      </c>
      <c r="M238" s="43">
        <v>0</v>
      </c>
      <c r="N238" s="43">
        <v>0</v>
      </c>
      <c r="O238" s="43">
        <v>96.475038159265495</v>
      </c>
      <c r="P238" s="43">
        <v>0</v>
      </c>
      <c r="Q238" s="43">
        <v>150.30217312620661</v>
      </c>
      <c r="R238" s="43">
        <v>0</v>
      </c>
      <c r="S238" s="43">
        <v>177.6949078613649</v>
      </c>
      <c r="T238" s="43">
        <v>101.04564859011175</v>
      </c>
      <c r="U238" s="43">
        <v>204.33279493974516</v>
      </c>
      <c r="V238" s="43">
        <v>145.63437824482733</v>
      </c>
      <c r="W238" s="43">
        <v>225.04145389180698</v>
      </c>
      <c r="X238" s="43">
        <v>194.99815271210696</v>
      </c>
      <c r="Y238" s="43">
        <v>235.7977016282461</v>
      </c>
      <c r="Z238" s="43" t="s">
        <v>34</v>
      </c>
      <c r="AA238" s="44">
        <f t="shared" si="26"/>
        <v>1009.7416995781851</v>
      </c>
      <c r="AB238" s="45">
        <f t="shared" si="27"/>
        <v>833.37121277508822</v>
      </c>
    </row>
    <row r="239" spans="1:28" x14ac:dyDescent="0.25">
      <c r="A239" s="37" t="s">
        <v>382</v>
      </c>
      <c r="B239" s="50" t="s">
        <v>383</v>
      </c>
      <c r="C239" s="39" t="s">
        <v>33</v>
      </c>
      <c r="D239" s="77">
        <v>146.18100000000001</v>
      </c>
      <c r="E239" s="42">
        <v>618.28965200000005</v>
      </c>
      <c r="F239" s="42">
        <v>192.1848</v>
      </c>
      <c r="G239" s="43">
        <v>0</v>
      </c>
      <c r="H239" s="43">
        <v>0</v>
      </c>
      <c r="I239" s="43">
        <v>2386.9399999957423</v>
      </c>
      <c r="J239" s="43">
        <v>2386.9399999957423</v>
      </c>
      <c r="K239" s="43">
        <v>1340.0288427331825</v>
      </c>
      <c r="L239" s="43">
        <v>1340.0288427331825</v>
      </c>
      <c r="M239" s="43">
        <v>0</v>
      </c>
      <c r="N239" s="43">
        <v>0</v>
      </c>
      <c r="O239" s="43">
        <v>-1.9895196601282805E-13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 t="s">
        <v>34</v>
      </c>
      <c r="AA239" s="44">
        <f t="shared" si="26"/>
        <v>3726.9688427289248</v>
      </c>
      <c r="AB239" s="45">
        <f t="shared" si="27"/>
        <v>3726.9688427289248</v>
      </c>
    </row>
    <row r="240" spans="1:28" ht="31.5" x14ac:dyDescent="0.25">
      <c r="A240" s="37" t="s">
        <v>384</v>
      </c>
      <c r="B240" s="48" t="s">
        <v>385</v>
      </c>
      <c r="C240" s="39" t="s">
        <v>33</v>
      </c>
      <c r="D240" s="77">
        <v>229.32682469153679</v>
      </c>
      <c r="E240" s="42">
        <v>-226.59506337984112</v>
      </c>
      <c r="F240" s="42">
        <v>-356.16345793016353</v>
      </c>
      <c r="G240" s="43">
        <v>193.56613419000087</v>
      </c>
      <c r="H240" s="43">
        <v>193.56613419000087</v>
      </c>
      <c r="I240" s="43">
        <v>470.91936252078085</v>
      </c>
      <c r="J240" s="43">
        <v>470.91936252078085</v>
      </c>
      <c r="K240" s="43">
        <v>248.0282392749159</v>
      </c>
      <c r="L240" s="43">
        <v>248.0282392749159</v>
      </c>
      <c r="M240" s="43">
        <v>328.57944365484582</v>
      </c>
      <c r="N240" s="43">
        <v>386.02859000000171</v>
      </c>
      <c r="O240" s="43">
        <v>579.82560051617384</v>
      </c>
      <c r="P240" s="43">
        <v>133.53686563191695</v>
      </c>
      <c r="Q240" s="43">
        <v>638.28567739068058</v>
      </c>
      <c r="R240" s="43">
        <v>469.2743072384983</v>
      </c>
      <c r="S240" s="43">
        <v>697.9144495769915</v>
      </c>
      <c r="T240" s="43">
        <v>605.2542637845745</v>
      </c>
      <c r="U240" s="43">
        <v>751.54227303511288</v>
      </c>
      <c r="V240" s="43">
        <v>729.83020169821339</v>
      </c>
      <c r="W240" s="43">
        <v>840.2794624735443</v>
      </c>
      <c r="X240" s="43">
        <v>832.0311851059887</v>
      </c>
      <c r="Y240" s="43">
        <v>779.76310483111229</v>
      </c>
      <c r="Z240" s="43" t="s">
        <v>34</v>
      </c>
      <c r="AA240" s="44">
        <f t="shared" si="26"/>
        <v>4748.9406426330461</v>
      </c>
      <c r="AB240" s="45">
        <f t="shared" si="27"/>
        <v>4848.232254276003</v>
      </c>
    </row>
    <row r="241" spans="1:28" ht="31.5" x14ac:dyDescent="0.25">
      <c r="A241" s="37" t="s">
        <v>386</v>
      </c>
      <c r="B241" s="48" t="s">
        <v>387</v>
      </c>
      <c r="C241" s="39" t="s">
        <v>33</v>
      </c>
      <c r="D241" s="77">
        <v>-244.30643987129574</v>
      </c>
      <c r="E241" s="42">
        <v>-161.53400702901064</v>
      </c>
      <c r="F241" s="42">
        <v>-133.45387665039993</v>
      </c>
      <c r="G241" s="43">
        <v>-219.73325517020001</v>
      </c>
      <c r="H241" s="43">
        <v>-219.73325517020001</v>
      </c>
      <c r="I241" s="43">
        <v>-284.89752186289815</v>
      </c>
      <c r="J241" s="43">
        <v>-284.89752886289813</v>
      </c>
      <c r="K241" s="43">
        <v>-273.26143638878244</v>
      </c>
      <c r="L241" s="43">
        <v>-273.26143638878244</v>
      </c>
      <c r="M241" s="43">
        <v>-324.98927000000003</v>
      </c>
      <c r="N241" s="43">
        <v>-335.22202799999997</v>
      </c>
      <c r="O241" s="43">
        <v>-345.50950300000005</v>
      </c>
      <c r="P241" s="43">
        <v>-246.57574904577663</v>
      </c>
      <c r="Q241" s="43">
        <v>-298.34997600000003</v>
      </c>
      <c r="R241" s="43">
        <v>-301.01813000000004</v>
      </c>
      <c r="S241" s="43">
        <v>-304.72820100000001</v>
      </c>
      <c r="T241" s="43">
        <v>-302.63462599999997</v>
      </c>
      <c r="U241" s="43">
        <v>-317.08362199999999</v>
      </c>
      <c r="V241" s="43">
        <v>-608.00995899999998</v>
      </c>
      <c r="W241" s="43">
        <v>-325.77183499999995</v>
      </c>
      <c r="X241" s="43">
        <v>-638.12946299999999</v>
      </c>
      <c r="Y241" s="43">
        <v>-529.97770100000002</v>
      </c>
      <c r="Z241" s="43" t="s">
        <v>34</v>
      </c>
      <c r="AA241" s="44">
        <f t="shared" si="26"/>
        <v>-2694.3246204218808</v>
      </c>
      <c r="AB241" s="45">
        <f t="shared" si="27"/>
        <v>-3739.4598764676566</v>
      </c>
    </row>
    <row r="242" spans="1:28" x14ac:dyDescent="0.25">
      <c r="A242" s="37" t="s">
        <v>388</v>
      </c>
      <c r="B242" s="50" t="s">
        <v>389</v>
      </c>
      <c r="C242" s="39" t="s">
        <v>33</v>
      </c>
      <c r="D242" s="77">
        <v>-263.85403958559999</v>
      </c>
      <c r="E242" s="42">
        <v>-186.3129999496</v>
      </c>
      <c r="F242" s="42">
        <v>-133.8659956903999</v>
      </c>
      <c r="G242" s="43">
        <v>-221.4570964502</v>
      </c>
      <c r="H242" s="43">
        <v>-221.4570964502</v>
      </c>
      <c r="I242" s="43">
        <v>-288.99282700000003</v>
      </c>
      <c r="J242" s="43">
        <v>-284.89752886289813</v>
      </c>
      <c r="K242" s="43">
        <v>-273.26143638878244</v>
      </c>
      <c r="L242" s="43">
        <v>-273.26143638878244</v>
      </c>
      <c r="M242" s="43">
        <v>-324.98927000000003</v>
      </c>
      <c r="N242" s="43">
        <v>-335.22202799999997</v>
      </c>
      <c r="O242" s="43">
        <v>-345.50950300000005</v>
      </c>
      <c r="P242" s="43">
        <v>-246.57574904577663</v>
      </c>
      <c r="Q242" s="43">
        <v>-298.34997600000003</v>
      </c>
      <c r="R242" s="43">
        <v>-301.01813000000004</v>
      </c>
      <c r="S242" s="43">
        <v>-304.72820100000001</v>
      </c>
      <c r="T242" s="43">
        <v>-302.63462599999997</v>
      </c>
      <c r="U242" s="43">
        <v>-317.08362199999999</v>
      </c>
      <c r="V242" s="43">
        <v>-608.00995899999998</v>
      </c>
      <c r="W242" s="43">
        <v>-325.77183499999995</v>
      </c>
      <c r="X242" s="43">
        <v>-638.12946299999999</v>
      </c>
      <c r="Y242" s="43">
        <v>-529.97770100000002</v>
      </c>
      <c r="Z242" s="43" t="s">
        <v>34</v>
      </c>
      <c r="AA242" s="44">
        <f t="shared" si="26"/>
        <v>-2700.1437668389826</v>
      </c>
      <c r="AB242" s="45">
        <f t="shared" si="27"/>
        <v>-3741.1837177476573</v>
      </c>
    </row>
    <row r="243" spans="1:28" x14ac:dyDescent="0.25">
      <c r="A243" s="37" t="s">
        <v>390</v>
      </c>
      <c r="B243" s="50" t="s">
        <v>391</v>
      </c>
      <c r="C243" s="39" t="s">
        <v>33</v>
      </c>
      <c r="D243" s="77">
        <v>19.547599714304262</v>
      </c>
      <c r="E243" s="42">
        <v>24.778992920589371</v>
      </c>
      <c r="F243" s="42">
        <v>0.41211903999997035</v>
      </c>
      <c r="G243" s="43">
        <v>1.7238412799999994</v>
      </c>
      <c r="H243" s="43">
        <v>1.7238412799999994</v>
      </c>
      <c r="I243" s="43">
        <v>4.0953051371018612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34</v>
      </c>
      <c r="AA243" s="44">
        <f t="shared" si="26"/>
        <v>5.8191464171018605</v>
      </c>
      <c r="AB243" s="45">
        <f t="shared" si="27"/>
        <v>1.7238412799999994</v>
      </c>
    </row>
    <row r="244" spans="1:28" ht="31.5" x14ac:dyDescent="0.25">
      <c r="A244" s="37" t="s">
        <v>392</v>
      </c>
      <c r="B244" s="48" t="s">
        <v>393</v>
      </c>
      <c r="C244" s="39" t="s">
        <v>33</v>
      </c>
      <c r="D244" s="77">
        <v>82.622481608614919</v>
      </c>
      <c r="E244" s="42">
        <v>102.97268939229116</v>
      </c>
      <c r="F244" s="42">
        <v>608.31680392235876</v>
      </c>
      <c r="G244" s="43">
        <v>77.598289158682064</v>
      </c>
      <c r="H244" s="43">
        <v>77.598289158682064</v>
      </c>
      <c r="I244" s="43">
        <v>-145.21502485811288</v>
      </c>
      <c r="J244" s="43">
        <v>-145.21502485811288</v>
      </c>
      <c r="K244" s="43">
        <v>117.88353805239785</v>
      </c>
      <c r="L244" s="43">
        <v>117.88353805239785</v>
      </c>
      <c r="M244" s="43">
        <v>-70.133306297436604</v>
      </c>
      <c r="N244" s="43">
        <v>-62.921887449999929</v>
      </c>
      <c r="O244" s="43">
        <v>-243.03657917836551</v>
      </c>
      <c r="P244" s="43">
        <v>112.32511931090835</v>
      </c>
      <c r="Q244" s="43">
        <v>-323.3074433812198</v>
      </c>
      <c r="R244" s="43">
        <v>-115.3597057016546</v>
      </c>
      <c r="S244" s="43">
        <v>-377.37592609700329</v>
      </c>
      <c r="T244" s="43">
        <v>-224.1439069742863</v>
      </c>
      <c r="U244" s="43">
        <v>-423.24566399621915</v>
      </c>
      <c r="V244" s="43">
        <v>-61.911457669249216</v>
      </c>
      <c r="W244" s="43">
        <v>-423.37049959690626</v>
      </c>
      <c r="X244" s="43">
        <v>-116.95564936130148</v>
      </c>
      <c r="Y244" s="43">
        <v>-251.69057615653614</v>
      </c>
      <c r="Z244" s="43" t="s">
        <v>34</v>
      </c>
      <c r="AA244" s="44">
        <f t="shared" si="26"/>
        <v>-1810.2026161941837</v>
      </c>
      <c r="AB244" s="45">
        <f t="shared" si="27"/>
        <v>-670.39126164915228</v>
      </c>
    </row>
    <row r="245" spans="1:28" ht="31.5" x14ac:dyDescent="0.25">
      <c r="A245" s="37" t="s">
        <v>394</v>
      </c>
      <c r="B245" s="50" t="s">
        <v>395</v>
      </c>
      <c r="C245" s="39" t="s">
        <v>33</v>
      </c>
      <c r="D245" s="77">
        <v>-37.865901528474822</v>
      </c>
      <c r="E245" s="42">
        <v>163.30032383850488</v>
      </c>
      <c r="F245" s="42">
        <v>449.99962228235887</v>
      </c>
      <c r="G245" s="43">
        <v>58.518944158682189</v>
      </c>
      <c r="H245" s="43">
        <v>58.518944158682189</v>
      </c>
      <c r="I245" s="43">
        <v>-90.26003511541353</v>
      </c>
      <c r="J245" s="43">
        <v>-90.26003511541353</v>
      </c>
      <c r="K245" s="43">
        <v>200.31640156536923</v>
      </c>
      <c r="L245" s="43">
        <v>200.31640156536923</v>
      </c>
      <c r="M245" s="43">
        <v>-74.838357605783756</v>
      </c>
      <c r="N245" s="43">
        <v>-75.532158509999931</v>
      </c>
      <c r="O245" s="43">
        <v>-148.36309983865237</v>
      </c>
      <c r="P245" s="43">
        <v>109</v>
      </c>
      <c r="Q245" s="43">
        <v>-174.75149613778285</v>
      </c>
      <c r="R245" s="43">
        <v>-118.76428958869315</v>
      </c>
      <c r="S245" s="43">
        <v>-201.38457773213881</v>
      </c>
      <c r="T245" s="43">
        <v>-125.67591497788773</v>
      </c>
      <c r="U245" s="43">
        <v>-220.58382335140755</v>
      </c>
      <c r="V245" s="43">
        <v>81.21986067542764</v>
      </c>
      <c r="W245" s="43">
        <v>-200</v>
      </c>
      <c r="X245" s="43">
        <v>75.552923315732244</v>
      </c>
      <c r="Y245" s="43">
        <v>-18.382454563363268</v>
      </c>
      <c r="Z245" s="43" t="s">
        <v>34</v>
      </c>
      <c r="AA245" s="44">
        <f t="shared" si="26"/>
        <v>-851.34604405712741</v>
      </c>
      <c r="AB245" s="45">
        <f t="shared" si="27"/>
        <v>95.993276959853702</v>
      </c>
    </row>
    <row r="246" spans="1:28" ht="31.5" x14ac:dyDescent="0.25">
      <c r="A246" s="37" t="s">
        <v>396</v>
      </c>
      <c r="B246" s="50" t="s">
        <v>397</v>
      </c>
      <c r="C246" s="39" t="s">
        <v>33</v>
      </c>
      <c r="D246" s="77">
        <v>120.48838313708974</v>
      </c>
      <c r="E246" s="42">
        <v>-60.327634446213722</v>
      </c>
      <c r="F246" s="42">
        <v>158.31718163999989</v>
      </c>
      <c r="G246" s="43">
        <v>19.079344999999876</v>
      </c>
      <c r="H246" s="43">
        <v>19.079344999999876</v>
      </c>
      <c r="I246" s="43">
        <v>-54.954989742699354</v>
      </c>
      <c r="J246" s="43">
        <v>-54.954989742699127</v>
      </c>
      <c r="K246" s="43">
        <v>-82.432863512972517</v>
      </c>
      <c r="L246" s="43">
        <v>-82.432863512972517</v>
      </c>
      <c r="M246" s="43">
        <v>4.7050513083471452</v>
      </c>
      <c r="N246" s="43">
        <v>12.610271060000002</v>
      </c>
      <c r="O246" s="43">
        <v>-94.67347933971314</v>
      </c>
      <c r="P246" s="43">
        <v>3.3251193109083488</v>
      </c>
      <c r="Q246" s="43">
        <v>-148.55594724343695</v>
      </c>
      <c r="R246" s="43">
        <v>3.404583887038541</v>
      </c>
      <c r="S246" s="43">
        <v>-175.99134836486451</v>
      </c>
      <c r="T246" s="43">
        <v>-98.467991996398567</v>
      </c>
      <c r="U246" s="43">
        <v>-202.66184064481155</v>
      </c>
      <c r="V246" s="43">
        <v>-143.13131834467677</v>
      </c>
      <c r="W246" s="43">
        <v>-223.37049959690623</v>
      </c>
      <c r="X246" s="43">
        <v>-192.50857267703373</v>
      </c>
      <c r="Y246" s="43">
        <v>-233.3081215931729</v>
      </c>
      <c r="Z246" s="43" t="s">
        <v>34</v>
      </c>
      <c r="AA246" s="44">
        <f t="shared" si="26"/>
        <v>-958.85657213705713</v>
      </c>
      <c r="AB246" s="45">
        <f t="shared" si="27"/>
        <v>-766.38453860900688</v>
      </c>
    </row>
    <row r="247" spans="1:28" x14ac:dyDescent="0.25">
      <c r="A247" s="37" t="s">
        <v>398</v>
      </c>
      <c r="B247" s="48" t="s">
        <v>399</v>
      </c>
      <c r="C247" s="39" t="s">
        <v>33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-213.42393873234343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-79</v>
      </c>
      <c r="Q247" s="43">
        <v>0</v>
      </c>
      <c r="R247" s="43">
        <v>-53.7</v>
      </c>
      <c r="S247" s="43">
        <v>0</v>
      </c>
      <c r="T247" s="43">
        <v>-78.489999999999995</v>
      </c>
      <c r="U247" s="43">
        <v>0</v>
      </c>
      <c r="V247" s="43">
        <v>-59.6</v>
      </c>
      <c r="W247" s="43">
        <v>0</v>
      </c>
      <c r="X247" s="43">
        <v>-77</v>
      </c>
      <c r="Y247" s="43">
        <v>1.6999999999999997</v>
      </c>
      <c r="Z247" s="43" t="s">
        <v>34</v>
      </c>
      <c r="AA247" s="44">
        <f t="shared" si="26"/>
        <v>0</v>
      </c>
      <c r="AB247" s="45">
        <f t="shared" si="27"/>
        <v>-559.51393873234338</v>
      </c>
    </row>
    <row r="248" spans="1:28" ht="31.5" x14ac:dyDescent="0.25">
      <c r="A248" s="37" t="s">
        <v>400</v>
      </c>
      <c r="B248" s="48" t="s">
        <v>401</v>
      </c>
      <c r="C248" s="39" t="s">
        <v>33</v>
      </c>
      <c r="D248" s="77">
        <v>67.642866428855967</v>
      </c>
      <c r="E248" s="42">
        <v>-285.1563810165606</v>
      </c>
      <c r="F248" s="42">
        <v>118.69946934179529</v>
      </c>
      <c r="G248" s="43">
        <v>51.43116817848292</v>
      </c>
      <c r="H248" s="43">
        <v>51.43116817848292</v>
      </c>
      <c r="I248" s="43">
        <v>40.806815799769822</v>
      </c>
      <c r="J248" s="43">
        <v>-172.61712993257359</v>
      </c>
      <c r="K248" s="43">
        <v>92.650340938531315</v>
      </c>
      <c r="L248" s="43">
        <v>92.650340938531315</v>
      </c>
      <c r="M248" s="43">
        <v>-66.54313264259082</v>
      </c>
      <c r="N248" s="43">
        <v>-12.115325449998181</v>
      </c>
      <c r="O248" s="43">
        <v>-8.7204816621917303</v>
      </c>
      <c r="P248" s="43">
        <v>-79.71376410295133</v>
      </c>
      <c r="Q248" s="43">
        <v>16.628258009460751</v>
      </c>
      <c r="R248" s="43">
        <v>-0.80352846315635418</v>
      </c>
      <c r="S248" s="43">
        <v>15.810322479988201</v>
      </c>
      <c r="T248" s="43">
        <v>-1.4269189711754393E-2</v>
      </c>
      <c r="U248" s="43">
        <v>11.212987038893743</v>
      </c>
      <c r="V248" s="43">
        <v>0.3087850289641878</v>
      </c>
      <c r="W248" s="43">
        <v>91.137127876638033</v>
      </c>
      <c r="X248" s="43">
        <v>-5.3927255312771649E-2</v>
      </c>
      <c r="Y248" s="43">
        <v>-0.20517232542387687</v>
      </c>
      <c r="Z248" s="43" t="s">
        <v>34</v>
      </c>
      <c r="AA248" s="44">
        <f t="shared" si="26"/>
        <v>244.41340601698224</v>
      </c>
      <c r="AB248" s="45">
        <f t="shared" si="27"/>
        <v>-121.13282257314943</v>
      </c>
    </row>
    <row r="249" spans="1:28" x14ac:dyDescent="0.25">
      <c r="A249" s="37" t="s">
        <v>402</v>
      </c>
      <c r="B249" s="48" t="s">
        <v>403</v>
      </c>
      <c r="C249" s="39" t="s">
        <v>33</v>
      </c>
      <c r="D249" s="77">
        <v>220</v>
      </c>
      <c r="E249" s="42">
        <v>287.642866428856</v>
      </c>
      <c r="F249" s="42">
        <v>2.4864854122953943</v>
      </c>
      <c r="G249" s="43">
        <v>121.18595475409069</v>
      </c>
      <c r="H249" s="43">
        <v>121.18595475409069</v>
      </c>
      <c r="I249" s="43">
        <v>172.61712293257361</v>
      </c>
      <c r="J249" s="43">
        <v>172.61712293257361</v>
      </c>
      <c r="K249" s="43">
        <v>0</v>
      </c>
      <c r="L249" s="43">
        <v>0</v>
      </c>
      <c r="M249" s="43">
        <v>92.650340938531315</v>
      </c>
      <c r="N249" s="43">
        <v>92.650340938531315</v>
      </c>
      <c r="O249" s="43">
        <v>26.107208295940495</v>
      </c>
      <c r="P249" s="43">
        <v>80.535015488533134</v>
      </c>
      <c r="Q249" s="43">
        <v>17.386726633748765</v>
      </c>
      <c r="R249" s="43">
        <v>0.82125138558180311</v>
      </c>
      <c r="S249" s="43">
        <v>34.014984643209516</v>
      </c>
      <c r="T249" s="43">
        <v>1.7722922425448928E-2</v>
      </c>
      <c r="U249" s="43">
        <v>49.825307123197717</v>
      </c>
      <c r="V249" s="43">
        <v>3.4537327136945351E-3</v>
      </c>
      <c r="W249" s="43">
        <v>61.038294162091461</v>
      </c>
      <c r="X249" s="43">
        <v>0.31223876167788234</v>
      </c>
      <c r="Y249" s="43">
        <v>0.25831150636511069</v>
      </c>
      <c r="Z249" s="43" t="s">
        <v>34</v>
      </c>
      <c r="AA249" s="44">
        <f>IFERROR(W249,"-")</f>
        <v>61.038294162091461</v>
      </c>
      <c r="AB249" s="45">
        <f>IFERROR(Y249,"-")</f>
        <v>0.25831150636511069</v>
      </c>
    </row>
    <row r="250" spans="1:28" ht="16.5" thickBot="1" x14ac:dyDescent="0.3">
      <c r="A250" s="53" t="s">
        <v>404</v>
      </c>
      <c r="B250" s="80" t="s">
        <v>405</v>
      </c>
      <c r="C250" s="55" t="s">
        <v>33</v>
      </c>
      <c r="D250" s="77">
        <v>287.642866428856</v>
      </c>
      <c r="E250" s="42">
        <v>2.4864854122953943</v>
      </c>
      <c r="F250" s="42">
        <v>121.18595475409069</v>
      </c>
      <c r="G250" s="43">
        <v>172.61712293257361</v>
      </c>
      <c r="H250" s="43">
        <v>172.61712293257361</v>
      </c>
      <c r="I250" s="43">
        <v>213.42393873234343</v>
      </c>
      <c r="J250" s="43">
        <v>-6.999999982326699E-6</v>
      </c>
      <c r="K250" s="43">
        <v>92.650340938531315</v>
      </c>
      <c r="L250" s="43">
        <v>92.650340938531315</v>
      </c>
      <c r="M250" s="81">
        <v>26.107208295940495</v>
      </c>
      <c r="N250" s="43">
        <v>80.535015488533134</v>
      </c>
      <c r="O250" s="81">
        <v>17.386726633748765</v>
      </c>
      <c r="P250" s="43">
        <v>0.82125138558180311</v>
      </c>
      <c r="Q250" s="81">
        <v>34.014984643209516</v>
      </c>
      <c r="R250" s="43">
        <v>1.7722922425448928E-2</v>
      </c>
      <c r="S250" s="81">
        <v>49.825307123197717</v>
      </c>
      <c r="T250" s="43">
        <v>3.4537327136945351E-3</v>
      </c>
      <c r="U250" s="81">
        <v>61.038294162091461</v>
      </c>
      <c r="V250" s="43">
        <v>0.31223876167788234</v>
      </c>
      <c r="W250" s="81">
        <v>152.17542203872949</v>
      </c>
      <c r="X250" s="43">
        <v>0.25831150636511069</v>
      </c>
      <c r="Y250" s="43">
        <v>5.3139180941233821E-2</v>
      </c>
      <c r="Z250" s="81" t="s">
        <v>34</v>
      </c>
      <c r="AA250" s="58">
        <f>IFERROR(W250,"-")</f>
        <v>152.17542203872949</v>
      </c>
      <c r="AB250" s="59">
        <f>IFERROR(Y250,"-")</f>
        <v>5.3139180941233821E-2</v>
      </c>
    </row>
    <row r="251" spans="1:28" x14ac:dyDescent="0.25">
      <c r="A251" s="28" t="s">
        <v>406</v>
      </c>
      <c r="B251" s="29" t="s">
        <v>125</v>
      </c>
      <c r="C251" s="30" t="s">
        <v>34</v>
      </c>
      <c r="D251" s="31" t="s">
        <v>34</v>
      </c>
      <c r="E251" s="32" t="s">
        <v>34</v>
      </c>
      <c r="F251" s="32" t="s">
        <v>34</v>
      </c>
      <c r="G251" s="35" t="s">
        <v>34</v>
      </c>
      <c r="H251" s="35" t="s">
        <v>34</v>
      </c>
      <c r="I251" s="35" t="s">
        <v>34</v>
      </c>
      <c r="J251" s="35" t="s">
        <v>34</v>
      </c>
      <c r="K251" s="35" t="s">
        <v>34</v>
      </c>
      <c r="L251" s="35" t="s">
        <v>34</v>
      </c>
      <c r="M251" s="35" t="s">
        <v>34</v>
      </c>
      <c r="N251" s="35">
        <v>0</v>
      </c>
      <c r="O251" s="35" t="s">
        <v>34</v>
      </c>
      <c r="P251" s="35" t="s">
        <v>34</v>
      </c>
      <c r="Q251" s="35" t="s">
        <v>34</v>
      </c>
      <c r="R251" s="35" t="s">
        <v>34</v>
      </c>
      <c r="S251" s="35" t="s">
        <v>34</v>
      </c>
      <c r="T251" s="35" t="s">
        <v>34</v>
      </c>
      <c r="U251" s="35" t="s">
        <v>34</v>
      </c>
      <c r="V251" s="35" t="s">
        <v>34</v>
      </c>
      <c r="W251" s="35" t="s">
        <v>34</v>
      </c>
      <c r="X251" s="35" t="s">
        <v>34</v>
      </c>
      <c r="Y251" s="35" t="s">
        <v>34</v>
      </c>
      <c r="Z251" s="35" t="s">
        <v>34</v>
      </c>
      <c r="AA251" s="35" t="s">
        <v>34</v>
      </c>
      <c r="AB251" s="36" t="s">
        <v>34</v>
      </c>
    </row>
    <row r="252" spans="1:28" ht="31.5" x14ac:dyDescent="0.25">
      <c r="A252" s="37" t="s">
        <v>407</v>
      </c>
      <c r="B252" s="50" t="s">
        <v>408</v>
      </c>
      <c r="C252" s="39" t="s">
        <v>33</v>
      </c>
      <c r="D252" s="40">
        <v>838.88035174599986</v>
      </c>
      <c r="E252" s="41">
        <v>600.89613000400004</v>
      </c>
      <c r="F252" s="41">
        <v>496.39400000000001</v>
      </c>
      <c r="G252" s="44">
        <v>387.11700000000002</v>
      </c>
      <c r="H252" s="44">
        <v>387.11700000000002</v>
      </c>
      <c r="I252" s="44">
        <v>435.05779999999999</v>
      </c>
      <c r="J252" s="44">
        <v>435.05779999999999</v>
      </c>
      <c r="K252" s="44">
        <v>440.63846287496216</v>
      </c>
      <c r="L252" s="44">
        <v>440.63846287496216</v>
      </c>
      <c r="M252" s="44">
        <v>631.87560785200947</v>
      </c>
      <c r="N252" s="44">
        <v>579.850908</v>
      </c>
      <c r="O252" s="44">
        <v>631.87560785200992</v>
      </c>
      <c r="P252" s="44">
        <v>712.46686216225999</v>
      </c>
      <c r="Q252" s="44">
        <v>631.87560785200992</v>
      </c>
      <c r="R252" s="44">
        <v>746.69593410308448</v>
      </c>
      <c r="S252" s="44">
        <v>631.87560785200992</v>
      </c>
      <c r="T252" s="44">
        <v>776.34133224978791</v>
      </c>
      <c r="U252" s="44">
        <v>631.87560785200992</v>
      </c>
      <c r="V252" s="44">
        <v>807.14154843929066</v>
      </c>
      <c r="W252" s="44">
        <v>631.87560785201083</v>
      </c>
      <c r="X252" s="44">
        <v>831.18915190613848</v>
      </c>
      <c r="Y252" s="44">
        <v>856.18915190613848</v>
      </c>
      <c r="Z252" s="44" t="s">
        <v>34</v>
      </c>
      <c r="AA252" s="44">
        <f>IFERROR(W252,"-")</f>
        <v>631.87560785201083</v>
      </c>
      <c r="AB252" s="45">
        <f>IFERROR(Y252,"-")</f>
        <v>856.18915190613848</v>
      </c>
    </row>
    <row r="253" spans="1:28" ht="31.5" x14ac:dyDescent="0.25">
      <c r="A253" s="37" t="s">
        <v>409</v>
      </c>
      <c r="B253" s="49" t="s">
        <v>410</v>
      </c>
      <c r="C253" s="39" t="s">
        <v>33</v>
      </c>
      <c r="D253" s="40" t="s">
        <v>34</v>
      </c>
      <c r="E253" s="41" t="s">
        <v>34</v>
      </c>
      <c r="F253" s="41" t="s">
        <v>34</v>
      </c>
      <c r="G253" s="44" t="s">
        <v>34</v>
      </c>
      <c r="H253" s="44" t="s">
        <v>34</v>
      </c>
      <c r="I253" s="44" t="s">
        <v>34</v>
      </c>
      <c r="J253" s="44" t="s">
        <v>34</v>
      </c>
      <c r="K253" s="44" t="s">
        <v>34</v>
      </c>
      <c r="L253" s="44" t="s">
        <v>34</v>
      </c>
      <c r="M253" s="44" t="s">
        <v>34</v>
      </c>
      <c r="N253" s="44" t="s">
        <v>34</v>
      </c>
      <c r="O253" s="44" t="s">
        <v>34</v>
      </c>
      <c r="P253" s="44" t="s">
        <v>34</v>
      </c>
      <c r="Q253" s="44" t="s">
        <v>34</v>
      </c>
      <c r="R253" s="44" t="s">
        <v>34</v>
      </c>
      <c r="S253" s="44" t="s">
        <v>34</v>
      </c>
      <c r="T253" s="44" t="s">
        <v>34</v>
      </c>
      <c r="U253" s="44" t="s">
        <v>34</v>
      </c>
      <c r="V253" s="44" t="s">
        <v>34</v>
      </c>
      <c r="W253" s="44" t="s">
        <v>34</v>
      </c>
      <c r="X253" s="44" t="s">
        <v>34</v>
      </c>
      <c r="Y253" s="44" t="s">
        <v>34</v>
      </c>
      <c r="Z253" s="44" t="s">
        <v>34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411</v>
      </c>
      <c r="B254" s="51" t="s">
        <v>412</v>
      </c>
      <c r="C254" s="39" t="s">
        <v>33</v>
      </c>
      <c r="D254" s="40" t="s">
        <v>34</v>
      </c>
      <c r="E254" s="41" t="s">
        <v>34</v>
      </c>
      <c r="F254" s="41" t="s">
        <v>34</v>
      </c>
      <c r="G254" s="44" t="s">
        <v>34</v>
      </c>
      <c r="H254" s="44" t="s">
        <v>34</v>
      </c>
      <c r="I254" s="44" t="s">
        <v>34</v>
      </c>
      <c r="J254" s="44" t="s">
        <v>34</v>
      </c>
      <c r="K254" s="44" t="s">
        <v>34</v>
      </c>
      <c r="L254" s="44" t="s">
        <v>34</v>
      </c>
      <c r="M254" s="44" t="s">
        <v>34</v>
      </c>
      <c r="N254" s="44" t="s">
        <v>34</v>
      </c>
      <c r="O254" s="44" t="s">
        <v>34</v>
      </c>
      <c r="P254" s="44" t="s">
        <v>34</v>
      </c>
      <c r="Q254" s="44" t="s">
        <v>34</v>
      </c>
      <c r="R254" s="44" t="s">
        <v>34</v>
      </c>
      <c r="S254" s="44" t="s">
        <v>34</v>
      </c>
      <c r="T254" s="44" t="s">
        <v>34</v>
      </c>
      <c r="U254" s="44" t="s">
        <v>34</v>
      </c>
      <c r="V254" s="44" t="s">
        <v>34</v>
      </c>
      <c r="W254" s="44" t="s">
        <v>34</v>
      </c>
      <c r="X254" s="44" t="s">
        <v>34</v>
      </c>
      <c r="Y254" s="44" t="s">
        <v>34</v>
      </c>
      <c r="Z254" s="44" t="s">
        <v>34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413</v>
      </c>
      <c r="B255" s="51" t="s">
        <v>414</v>
      </c>
      <c r="C255" s="39" t="s">
        <v>33</v>
      </c>
      <c r="D255" s="40" t="s">
        <v>34</v>
      </c>
      <c r="E255" s="41" t="s">
        <v>34</v>
      </c>
      <c r="F255" s="41" t="s">
        <v>34</v>
      </c>
      <c r="G255" s="44" t="s">
        <v>34</v>
      </c>
      <c r="H255" s="44" t="s">
        <v>34</v>
      </c>
      <c r="I255" s="44" t="s">
        <v>34</v>
      </c>
      <c r="J255" s="44" t="s">
        <v>34</v>
      </c>
      <c r="K255" s="44" t="s">
        <v>34</v>
      </c>
      <c r="L255" s="44" t="s">
        <v>34</v>
      </c>
      <c r="M255" s="44" t="s">
        <v>34</v>
      </c>
      <c r="N255" s="44" t="s">
        <v>34</v>
      </c>
      <c r="O255" s="44" t="s">
        <v>34</v>
      </c>
      <c r="P255" s="44" t="s">
        <v>34</v>
      </c>
      <c r="Q255" s="44" t="s">
        <v>34</v>
      </c>
      <c r="R255" s="44" t="s">
        <v>34</v>
      </c>
      <c r="S255" s="44" t="s">
        <v>34</v>
      </c>
      <c r="T255" s="44" t="s">
        <v>34</v>
      </c>
      <c r="U255" s="44" t="s">
        <v>34</v>
      </c>
      <c r="V255" s="44" t="s">
        <v>34</v>
      </c>
      <c r="W255" s="44" t="s">
        <v>34</v>
      </c>
      <c r="X255" s="44" t="s">
        <v>34</v>
      </c>
      <c r="Y255" s="44" t="s">
        <v>34</v>
      </c>
      <c r="Z255" s="44" t="s">
        <v>34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415</v>
      </c>
      <c r="B256" s="52" t="s">
        <v>412</v>
      </c>
      <c r="C256" s="39" t="s">
        <v>33</v>
      </c>
      <c r="D256" s="40" t="s">
        <v>34</v>
      </c>
      <c r="E256" s="41" t="s">
        <v>34</v>
      </c>
      <c r="F256" s="41" t="s">
        <v>34</v>
      </c>
      <c r="G256" s="44" t="s">
        <v>34</v>
      </c>
      <c r="H256" s="44" t="s">
        <v>34</v>
      </c>
      <c r="I256" s="44" t="s">
        <v>34</v>
      </c>
      <c r="J256" s="44" t="s">
        <v>34</v>
      </c>
      <c r="K256" s="44" t="s">
        <v>34</v>
      </c>
      <c r="L256" s="44" t="s">
        <v>34</v>
      </c>
      <c r="M256" s="44" t="s">
        <v>34</v>
      </c>
      <c r="N256" s="44" t="s">
        <v>34</v>
      </c>
      <c r="O256" s="44" t="s">
        <v>34</v>
      </c>
      <c r="P256" s="44" t="s">
        <v>34</v>
      </c>
      <c r="Q256" s="44" t="s">
        <v>34</v>
      </c>
      <c r="R256" s="44" t="s">
        <v>34</v>
      </c>
      <c r="S256" s="44" t="s">
        <v>34</v>
      </c>
      <c r="T256" s="44" t="s">
        <v>34</v>
      </c>
      <c r="U256" s="44" t="s">
        <v>34</v>
      </c>
      <c r="V256" s="44" t="s">
        <v>34</v>
      </c>
      <c r="W256" s="44" t="s">
        <v>34</v>
      </c>
      <c r="X256" s="44" t="s">
        <v>34</v>
      </c>
      <c r="Y256" s="44" t="s">
        <v>34</v>
      </c>
      <c r="Z256" s="44" t="s">
        <v>34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416</v>
      </c>
      <c r="B257" s="51" t="s">
        <v>40</v>
      </c>
      <c r="C257" s="39" t="s">
        <v>33</v>
      </c>
      <c r="D257" s="40" t="s">
        <v>34</v>
      </c>
      <c r="E257" s="41" t="s">
        <v>34</v>
      </c>
      <c r="F257" s="41" t="s">
        <v>34</v>
      </c>
      <c r="G257" s="44" t="s">
        <v>34</v>
      </c>
      <c r="H257" s="44" t="s">
        <v>34</v>
      </c>
      <c r="I257" s="44" t="s">
        <v>34</v>
      </c>
      <c r="J257" s="44" t="s">
        <v>34</v>
      </c>
      <c r="K257" s="44" t="s">
        <v>34</v>
      </c>
      <c r="L257" s="44" t="s">
        <v>34</v>
      </c>
      <c r="M257" s="44" t="s">
        <v>34</v>
      </c>
      <c r="N257" s="44" t="s">
        <v>34</v>
      </c>
      <c r="O257" s="44" t="s">
        <v>34</v>
      </c>
      <c r="P257" s="44" t="s">
        <v>34</v>
      </c>
      <c r="Q257" s="44" t="s">
        <v>34</v>
      </c>
      <c r="R257" s="44" t="s">
        <v>34</v>
      </c>
      <c r="S257" s="44" t="s">
        <v>34</v>
      </c>
      <c r="T257" s="44" t="s">
        <v>34</v>
      </c>
      <c r="U257" s="44" t="s">
        <v>34</v>
      </c>
      <c r="V257" s="44" t="s">
        <v>34</v>
      </c>
      <c r="W257" s="44" t="s">
        <v>34</v>
      </c>
      <c r="X257" s="44" t="s">
        <v>34</v>
      </c>
      <c r="Y257" s="44" t="s">
        <v>34</v>
      </c>
      <c r="Z257" s="44" t="s">
        <v>34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417</v>
      </c>
      <c r="B258" s="52" t="s">
        <v>412</v>
      </c>
      <c r="C258" s="39" t="s">
        <v>33</v>
      </c>
      <c r="D258" s="40" t="s">
        <v>34</v>
      </c>
      <c r="E258" s="41" t="s">
        <v>34</v>
      </c>
      <c r="F258" s="41" t="s">
        <v>34</v>
      </c>
      <c r="G258" s="44" t="s">
        <v>34</v>
      </c>
      <c r="H258" s="44" t="s">
        <v>34</v>
      </c>
      <c r="I258" s="44" t="s">
        <v>34</v>
      </c>
      <c r="J258" s="44" t="s">
        <v>34</v>
      </c>
      <c r="K258" s="44" t="s">
        <v>34</v>
      </c>
      <c r="L258" s="44" t="s">
        <v>34</v>
      </c>
      <c r="M258" s="44" t="s">
        <v>34</v>
      </c>
      <c r="N258" s="44" t="s">
        <v>34</v>
      </c>
      <c r="O258" s="44" t="s">
        <v>34</v>
      </c>
      <c r="P258" s="44" t="s">
        <v>34</v>
      </c>
      <c r="Q258" s="44" t="s">
        <v>34</v>
      </c>
      <c r="R258" s="44" t="s">
        <v>34</v>
      </c>
      <c r="S258" s="44" t="s">
        <v>34</v>
      </c>
      <c r="T258" s="44" t="s">
        <v>34</v>
      </c>
      <c r="U258" s="44" t="s">
        <v>34</v>
      </c>
      <c r="V258" s="44" t="s">
        <v>34</v>
      </c>
      <c r="W258" s="44" t="s">
        <v>34</v>
      </c>
      <c r="X258" s="44" t="s">
        <v>34</v>
      </c>
      <c r="Y258" s="44" t="s">
        <v>34</v>
      </c>
      <c r="Z258" s="44" t="s">
        <v>34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418</v>
      </c>
      <c r="B259" s="51" t="s">
        <v>42</v>
      </c>
      <c r="C259" s="39" t="s">
        <v>33</v>
      </c>
      <c r="D259" s="40" t="s">
        <v>34</v>
      </c>
      <c r="E259" s="41" t="s">
        <v>34</v>
      </c>
      <c r="F259" s="41" t="s">
        <v>34</v>
      </c>
      <c r="G259" s="44" t="s">
        <v>34</v>
      </c>
      <c r="H259" s="44" t="s">
        <v>34</v>
      </c>
      <c r="I259" s="44" t="s">
        <v>34</v>
      </c>
      <c r="J259" s="44" t="s">
        <v>34</v>
      </c>
      <c r="K259" s="44" t="s">
        <v>34</v>
      </c>
      <c r="L259" s="44" t="s">
        <v>34</v>
      </c>
      <c r="M259" s="44" t="s">
        <v>34</v>
      </c>
      <c r="N259" s="44" t="s">
        <v>34</v>
      </c>
      <c r="O259" s="44" t="s">
        <v>34</v>
      </c>
      <c r="P259" s="44" t="s">
        <v>34</v>
      </c>
      <c r="Q259" s="44" t="s">
        <v>34</v>
      </c>
      <c r="R259" s="44" t="s">
        <v>34</v>
      </c>
      <c r="S259" s="44" t="s">
        <v>34</v>
      </c>
      <c r="T259" s="44" t="s">
        <v>34</v>
      </c>
      <c r="U259" s="44" t="s">
        <v>34</v>
      </c>
      <c r="V259" s="44" t="s">
        <v>34</v>
      </c>
      <c r="W259" s="44" t="s">
        <v>34</v>
      </c>
      <c r="X259" s="44" t="s">
        <v>34</v>
      </c>
      <c r="Y259" s="44" t="s">
        <v>34</v>
      </c>
      <c r="Z259" s="44" t="s">
        <v>34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419</v>
      </c>
      <c r="B260" s="52" t="s">
        <v>412</v>
      </c>
      <c r="C260" s="39" t="s">
        <v>33</v>
      </c>
      <c r="D260" s="40" t="s">
        <v>34</v>
      </c>
      <c r="E260" s="41" t="s">
        <v>34</v>
      </c>
      <c r="F260" s="41" t="s">
        <v>34</v>
      </c>
      <c r="G260" s="44" t="s">
        <v>34</v>
      </c>
      <c r="H260" s="44" t="s">
        <v>34</v>
      </c>
      <c r="I260" s="44" t="s">
        <v>34</v>
      </c>
      <c r="J260" s="44" t="s">
        <v>34</v>
      </c>
      <c r="K260" s="44" t="s">
        <v>34</v>
      </c>
      <c r="L260" s="44" t="s">
        <v>34</v>
      </c>
      <c r="M260" s="44" t="s">
        <v>34</v>
      </c>
      <c r="N260" s="44" t="s">
        <v>34</v>
      </c>
      <c r="O260" s="44" t="s">
        <v>34</v>
      </c>
      <c r="P260" s="44" t="s">
        <v>34</v>
      </c>
      <c r="Q260" s="44" t="s">
        <v>34</v>
      </c>
      <c r="R260" s="44" t="s">
        <v>34</v>
      </c>
      <c r="S260" s="44" t="s">
        <v>34</v>
      </c>
      <c r="T260" s="44" t="s">
        <v>34</v>
      </c>
      <c r="U260" s="44" t="s">
        <v>34</v>
      </c>
      <c r="V260" s="44" t="s">
        <v>34</v>
      </c>
      <c r="W260" s="44" t="s">
        <v>34</v>
      </c>
      <c r="X260" s="44" t="s">
        <v>34</v>
      </c>
      <c r="Y260" s="44" t="s">
        <v>34</v>
      </c>
      <c r="Z260" s="44" t="s">
        <v>34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420</v>
      </c>
      <c r="B261" s="49" t="s">
        <v>421</v>
      </c>
      <c r="C261" s="39" t="s">
        <v>33</v>
      </c>
      <c r="D261" s="40" t="s">
        <v>34</v>
      </c>
      <c r="E261" s="41" t="s">
        <v>34</v>
      </c>
      <c r="F261" s="41" t="s">
        <v>34</v>
      </c>
      <c r="G261" s="44" t="s">
        <v>34</v>
      </c>
      <c r="H261" s="44" t="s">
        <v>34</v>
      </c>
      <c r="I261" s="44" t="s">
        <v>34</v>
      </c>
      <c r="J261" s="44" t="s">
        <v>34</v>
      </c>
      <c r="K261" s="44" t="s">
        <v>34</v>
      </c>
      <c r="L261" s="44" t="s">
        <v>34</v>
      </c>
      <c r="M261" s="44" t="s">
        <v>34</v>
      </c>
      <c r="N261" s="44" t="s">
        <v>34</v>
      </c>
      <c r="O261" s="44" t="s">
        <v>34</v>
      </c>
      <c r="P261" s="44" t="s">
        <v>34</v>
      </c>
      <c r="Q261" s="44" t="s">
        <v>34</v>
      </c>
      <c r="R261" s="44" t="s">
        <v>34</v>
      </c>
      <c r="S261" s="44" t="s">
        <v>34</v>
      </c>
      <c r="T261" s="44" t="s">
        <v>34</v>
      </c>
      <c r="U261" s="44" t="s">
        <v>34</v>
      </c>
      <c r="V261" s="44" t="s">
        <v>34</v>
      </c>
      <c r="W261" s="44" t="s">
        <v>34</v>
      </c>
      <c r="X261" s="44" t="s">
        <v>34</v>
      </c>
      <c r="Y261" s="44" t="s">
        <v>34</v>
      </c>
      <c r="Z261" s="44" t="s">
        <v>34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422</v>
      </c>
      <c r="B262" s="51" t="s">
        <v>412</v>
      </c>
      <c r="C262" s="39" t="s">
        <v>33</v>
      </c>
      <c r="D262" s="40" t="s">
        <v>34</v>
      </c>
      <c r="E262" s="41" t="s">
        <v>34</v>
      </c>
      <c r="F262" s="41" t="s">
        <v>34</v>
      </c>
      <c r="G262" s="44" t="s">
        <v>34</v>
      </c>
      <c r="H262" s="44" t="s">
        <v>34</v>
      </c>
      <c r="I262" s="44" t="s">
        <v>34</v>
      </c>
      <c r="J262" s="44" t="s">
        <v>34</v>
      </c>
      <c r="K262" s="44" t="s">
        <v>34</v>
      </c>
      <c r="L262" s="44" t="s">
        <v>34</v>
      </c>
      <c r="M262" s="44" t="s">
        <v>34</v>
      </c>
      <c r="N262" s="44">
        <v>0</v>
      </c>
      <c r="O262" s="44" t="s">
        <v>34</v>
      </c>
      <c r="P262" s="44" t="s">
        <v>34</v>
      </c>
      <c r="Q262" s="44" t="s">
        <v>34</v>
      </c>
      <c r="R262" s="44" t="s">
        <v>34</v>
      </c>
      <c r="S262" s="44" t="s">
        <v>34</v>
      </c>
      <c r="T262" s="44" t="s">
        <v>34</v>
      </c>
      <c r="U262" s="44" t="s">
        <v>34</v>
      </c>
      <c r="V262" s="44" t="s">
        <v>34</v>
      </c>
      <c r="W262" s="44" t="s">
        <v>34</v>
      </c>
      <c r="X262" s="44" t="s">
        <v>34</v>
      </c>
      <c r="Y262" s="44" t="s">
        <v>34</v>
      </c>
      <c r="Z262" s="44" t="s">
        <v>34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423</v>
      </c>
      <c r="B263" s="47" t="s">
        <v>424</v>
      </c>
      <c r="C263" s="39" t="s">
        <v>33</v>
      </c>
      <c r="D263" s="40">
        <v>164.98948827999999</v>
      </c>
      <c r="E263" s="41">
        <v>283.74437639999996</v>
      </c>
      <c r="F263" s="41">
        <v>451.31197533000005</v>
      </c>
      <c r="G263" s="44">
        <v>361.57091431999993</v>
      </c>
      <c r="H263" s="44">
        <v>361.57091431999993</v>
      </c>
      <c r="I263" s="44">
        <v>413.61220975819998</v>
      </c>
      <c r="J263" s="44">
        <v>413.61220975819998</v>
      </c>
      <c r="K263" s="44">
        <v>411.57170868000026</v>
      </c>
      <c r="L263" s="44">
        <v>411.57170868000026</v>
      </c>
      <c r="M263" s="44">
        <v>547.39635894327932</v>
      </c>
      <c r="N263" s="44">
        <v>532.85599999999999</v>
      </c>
      <c r="O263" s="44">
        <v>547.39635894327978</v>
      </c>
      <c r="P263" s="44">
        <v>676.48467021025681</v>
      </c>
      <c r="Q263" s="44">
        <v>547.39635894327978</v>
      </c>
      <c r="R263" s="44">
        <v>710.71374215108131</v>
      </c>
      <c r="S263" s="44">
        <v>547.39635894327978</v>
      </c>
      <c r="T263" s="44">
        <v>740.35914029778473</v>
      </c>
      <c r="U263" s="44">
        <v>547.39635894327978</v>
      </c>
      <c r="V263" s="44">
        <v>771.15935648728748</v>
      </c>
      <c r="W263" s="44">
        <v>547.3963589432808</v>
      </c>
      <c r="X263" s="44">
        <v>795.2069599541353</v>
      </c>
      <c r="Y263" s="44">
        <v>820.2069599541353</v>
      </c>
      <c r="Z263" s="44" t="s">
        <v>34</v>
      </c>
      <c r="AA263" s="44">
        <f t="shared" si="28"/>
        <v>547.3963589432808</v>
      </c>
      <c r="AB263" s="45">
        <f t="shared" si="29"/>
        <v>820.2069599541353</v>
      </c>
    </row>
    <row r="264" spans="1:28" x14ac:dyDescent="0.25">
      <c r="A264" s="37" t="s">
        <v>425</v>
      </c>
      <c r="B264" s="51" t="s">
        <v>412</v>
      </c>
      <c r="C264" s="39" t="s">
        <v>33</v>
      </c>
      <c r="D264" s="40">
        <v>29.673405620000043</v>
      </c>
      <c r="E264" s="41">
        <v>45.614158210000028</v>
      </c>
      <c r="F264" s="41">
        <v>158.631</v>
      </c>
      <c r="G264" s="44">
        <v>31.20861219999993</v>
      </c>
      <c r="H264" s="44">
        <v>31.20861219999993</v>
      </c>
      <c r="I264" s="44">
        <v>44.092049069999952</v>
      </c>
      <c r="J264" s="44">
        <v>44.092049069999952</v>
      </c>
      <c r="K264" s="44">
        <v>28.257999999999999</v>
      </c>
      <c r="L264" s="44">
        <v>28.257999999999999</v>
      </c>
      <c r="M264" s="44">
        <v>61.581318680000003</v>
      </c>
      <c r="N264" s="44">
        <v>3.5590000000000002</v>
      </c>
      <c r="O264" s="44">
        <v>54.224668213000022</v>
      </c>
      <c r="P264" s="44">
        <v>58.074496043833207</v>
      </c>
      <c r="Q264" s="44">
        <v>47.60368279270002</v>
      </c>
      <c r="R264" s="44">
        <v>18.401375530449847</v>
      </c>
      <c r="S264" s="44">
        <v>41.644795914430013</v>
      </c>
      <c r="T264" s="44">
        <v>11.507951794440858</v>
      </c>
      <c r="U264" s="44">
        <v>36.281797723987012</v>
      </c>
      <c r="V264" s="44">
        <v>4.7523965331520888</v>
      </c>
      <c r="W264" s="44">
        <v>36.281488289999999</v>
      </c>
      <c r="X264" s="44">
        <v>0</v>
      </c>
      <c r="Y264" s="44">
        <v>0</v>
      </c>
      <c r="Z264" s="44" t="s">
        <v>34</v>
      </c>
      <c r="AA264" s="44">
        <f t="shared" si="28"/>
        <v>36.281488289999999</v>
      </c>
      <c r="AB264" s="45">
        <f t="shared" si="29"/>
        <v>0</v>
      </c>
    </row>
    <row r="265" spans="1:28" x14ac:dyDescent="0.25">
      <c r="A265" s="37" t="s">
        <v>426</v>
      </c>
      <c r="B265" s="47" t="s">
        <v>427</v>
      </c>
      <c r="C265" s="39" t="s">
        <v>33</v>
      </c>
      <c r="D265" s="40" t="s">
        <v>34</v>
      </c>
      <c r="E265" s="41" t="s">
        <v>34</v>
      </c>
      <c r="F265" s="41" t="s">
        <v>34</v>
      </c>
      <c r="G265" s="44" t="s">
        <v>34</v>
      </c>
      <c r="H265" s="44" t="s">
        <v>34</v>
      </c>
      <c r="I265" s="44" t="s">
        <v>34</v>
      </c>
      <c r="J265" s="44" t="s">
        <v>34</v>
      </c>
      <c r="K265" s="44" t="s">
        <v>34</v>
      </c>
      <c r="L265" s="44" t="s">
        <v>34</v>
      </c>
      <c r="M265" s="44" t="s">
        <v>34</v>
      </c>
      <c r="N265" s="44" t="s">
        <v>34</v>
      </c>
      <c r="O265" s="44" t="s">
        <v>34</v>
      </c>
      <c r="P265" s="44" t="s">
        <v>34</v>
      </c>
      <c r="Q265" s="44" t="s">
        <v>34</v>
      </c>
      <c r="R265" s="44" t="s">
        <v>34</v>
      </c>
      <c r="S265" s="44" t="s">
        <v>34</v>
      </c>
      <c r="T265" s="44" t="s">
        <v>34</v>
      </c>
      <c r="U265" s="44" t="s">
        <v>34</v>
      </c>
      <c r="V265" s="44" t="s">
        <v>34</v>
      </c>
      <c r="W265" s="44" t="s">
        <v>34</v>
      </c>
      <c r="X265" s="44" t="s">
        <v>34</v>
      </c>
      <c r="Y265" s="44" t="s">
        <v>34</v>
      </c>
      <c r="Z265" s="44" t="s">
        <v>34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428</v>
      </c>
      <c r="B266" s="51" t="s">
        <v>412</v>
      </c>
      <c r="C266" s="39" t="s">
        <v>33</v>
      </c>
      <c r="D266" s="40" t="s">
        <v>34</v>
      </c>
      <c r="E266" s="41" t="s">
        <v>34</v>
      </c>
      <c r="F266" s="41" t="s">
        <v>34</v>
      </c>
      <c r="G266" s="44" t="s">
        <v>34</v>
      </c>
      <c r="H266" s="44" t="s">
        <v>34</v>
      </c>
      <c r="I266" s="44" t="s">
        <v>34</v>
      </c>
      <c r="J266" s="44" t="s">
        <v>34</v>
      </c>
      <c r="K266" s="44" t="s">
        <v>34</v>
      </c>
      <c r="L266" s="44" t="s">
        <v>34</v>
      </c>
      <c r="M266" s="44" t="s">
        <v>34</v>
      </c>
      <c r="N266" s="44">
        <v>0</v>
      </c>
      <c r="O266" s="44" t="s">
        <v>34</v>
      </c>
      <c r="P266" s="44" t="s">
        <v>34</v>
      </c>
      <c r="Q266" s="44" t="s">
        <v>34</v>
      </c>
      <c r="R266" s="44" t="s">
        <v>34</v>
      </c>
      <c r="S266" s="44" t="s">
        <v>34</v>
      </c>
      <c r="T266" s="44" t="s">
        <v>34</v>
      </c>
      <c r="U266" s="44" t="s">
        <v>34</v>
      </c>
      <c r="V266" s="44" t="s">
        <v>34</v>
      </c>
      <c r="W266" s="44" t="s">
        <v>34</v>
      </c>
      <c r="X266" s="44" t="s">
        <v>34</v>
      </c>
      <c r="Y266" s="44" t="s">
        <v>34</v>
      </c>
      <c r="Z266" s="44" t="s">
        <v>34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429</v>
      </c>
      <c r="B267" s="47" t="s">
        <v>430</v>
      </c>
      <c r="C267" s="39" t="s">
        <v>33</v>
      </c>
      <c r="D267" s="40">
        <v>1.7250000000000001</v>
      </c>
      <c r="E267" s="41">
        <v>2.1720137999999998</v>
      </c>
      <c r="F267" s="41">
        <v>0.120395</v>
      </c>
      <c r="G267" s="44">
        <v>0.12071999999999999</v>
      </c>
      <c r="H267" s="44">
        <v>0.12071999999999999</v>
      </c>
      <c r="I267" s="44">
        <v>0.43956840000000408</v>
      </c>
      <c r="J267" s="44">
        <v>0.43956840000000408</v>
      </c>
      <c r="K267" s="44">
        <v>3.074194900000093</v>
      </c>
      <c r="L267" s="44">
        <v>3.074194900000093</v>
      </c>
      <c r="M267" s="44">
        <v>7.0750000000000002</v>
      </c>
      <c r="N267" s="44">
        <v>3.0741949999999996</v>
      </c>
      <c r="O267" s="44">
        <v>1.2679212464406664</v>
      </c>
      <c r="P267" s="44">
        <v>1.2679212464406664</v>
      </c>
      <c r="Q267" s="44">
        <v>0.82074044966100523</v>
      </c>
      <c r="R267" s="44">
        <v>0.82074044966100523</v>
      </c>
      <c r="S267" s="44">
        <v>0.41715005127117549</v>
      </c>
      <c r="T267" s="44">
        <v>0.41715005127117549</v>
      </c>
      <c r="U267" s="44">
        <v>0.2971500512711755</v>
      </c>
      <c r="V267" s="44">
        <v>0.2971500512711755</v>
      </c>
      <c r="W267" s="44">
        <v>0.2971500512711755</v>
      </c>
      <c r="X267" s="44">
        <v>0.2971500512711755</v>
      </c>
      <c r="Y267" s="44">
        <v>0.2971500512711755</v>
      </c>
      <c r="Z267" s="44" t="s">
        <v>34</v>
      </c>
      <c r="AA267" s="44">
        <f t="shared" si="28"/>
        <v>0.2971500512711755</v>
      </c>
      <c r="AB267" s="45">
        <f t="shared" si="29"/>
        <v>0.2971500512711755</v>
      </c>
    </row>
    <row r="268" spans="1:28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0.97</v>
      </c>
      <c r="L268" s="44">
        <v>0.97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34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34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34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432</v>
      </c>
      <c r="B271" s="47" t="s">
        <v>435</v>
      </c>
      <c r="C271" s="39" t="s">
        <v>33</v>
      </c>
      <c r="D271" s="40" t="s">
        <v>34</v>
      </c>
      <c r="E271" s="41" t="s">
        <v>34</v>
      </c>
      <c r="F271" s="41" t="s">
        <v>34</v>
      </c>
      <c r="G271" s="44" t="s">
        <v>34</v>
      </c>
      <c r="H271" s="44" t="s">
        <v>34</v>
      </c>
      <c r="I271" s="44" t="s">
        <v>34</v>
      </c>
      <c r="J271" s="44" t="s">
        <v>34</v>
      </c>
      <c r="K271" s="44" t="s">
        <v>34</v>
      </c>
      <c r="L271" s="44" t="s">
        <v>34</v>
      </c>
      <c r="M271" s="44" t="s">
        <v>34</v>
      </c>
      <c r="N271" s="44" t="s">
        <v>34</v>
      </c>
      <c r="O271" s="44" t="s">
        <v>34</v>
      </c>
      <c r="P271" s="44" t="s">
        <v>34</v>
      </c>
      <c r="Q271" s="44" t="s">
        <v>34</v>
      </c>
      <c r="R271" s="44" t="s">
        <v>34</v>
      </c>
      <c r="S271" s="44" t="s">
        <v>34</v>
      </c>
      <c r="T271" s="44" t="s">
        <v>34</v>
      </c>
      <c r="U271" s="44" t="s">
        <v>34</v>
      </c>
      <c r="V271" s="44" t="s">
        <v>34</v>
      </c>
      <c r="W271" s="44" t="s">
        <v>34</v>
      </c>
      <c r="X271" s="44" t="s">
        <v>34</v>
      </c>
      <c r="Y271" s="44" t="s">
        <v>34</v>
      </c>
      <c r="Z271" s="44" t="s">
        <v>34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436</v>
      </c>
      <c r="B272" s="51" t="s">
        <v>412</v>
      </c>
      <c r="C272" s="39" t="s">
        <v>33</v>
      </c>
      <c r="D272" s="40" t="s">
        <v>34</v>
      </c>
      <c r="E272" s="41" t="s">
        <v>34</v>
      </c>
      <c r="F272" s="41" t="s">
        <v>34</v>
      </c>
      <c r="G272" s="44" t="s">
        <v>34</v>
      </c>
      <c r="H272" s="44" t="s">
        <v>34</v>
      </c>
      <c r="I272" s="44" t="s">
        <v>34</v>
      </c>
      <c r="J272" s="44" t="s">
        <v>34</v>
      </c>
      <c r="K272" s="44" t="s">
        <v>34</v>
      </c>
      <c r="L272" s="44" t="s">
        <v>34</v>
      </c>
      <c r="M272" s="44" t="s">
        <v>34</v>
      </c>
      <c r="N272" s="44" t="s">
        <v>34</v>
      </c>
      <c r="O272" s="44" t="s">
        <v>34</v>
      </c>
      <c r="P272" s="44" t="s">
        <v>34</v>
      </c>
      <c r="Q272" s="44" t="s">
        <v>34</v>
      </c>
      <c r="R272" s="44" t="s">
        <v>34</v>
      </c>
      <c r="S272" s="44" t="s">
        <v>34</v>
      </c>
      <c r="T272" s="44" t="s">
        <v>34</v>
      </c>
      <c r="U272" s="44" t="s">
        <v>34</v>
      </c>
      <c r="V272" s="44" t="s">
        <v>34</v>
      </c>
      <c r="W272" s="44" t="s">
        <v>34</v>
      </c>
      <c r="X272" s="44" t="s">
        <v>34</v>
      </c>
      <c r="Y272" s="44" t="s">
        <v>34</v>
      </c>
      <c r="Z272" s="44" t="s">
        <v>34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437</v>
      </c>
      <c r="B273" s="49" t="s">
        <v>438</v>
      </c>
      <c r="C273" s="39" t="s">
        <v>33</v>
      </c>
      <c r="D273" s="40" t="s">
        <v>34</v>
      </c>
      <c r="E273" s="41" t="s">
        <v>34</v>
      </c>
      <c r="F273" s="41" t="s">
        <v>34</v>
      </c>
      <c r="G273" s="44" t="s">
        <v>34</v>
      </c>
      <c r="H273" s="44" t="s">
        <v>34</v>
      </c>
      <c r="I273" s="44" t="s">
        <v>34</v>
      </c>
      <c r="J273" s="44" t="s">
        <v>34</v>
      </c>
      <c r="K273" s="44" t="s">
        <v>34</v>
      </c>
      <c r="L273" s="44" t="s">
        <v>34</v>
      </c>
      <c r="M273" s="44" t="s">
        <v>34</v>
      </c>
      <c r="N273" s="44" t="s">
        <v>34</v>
      </c>
      <c r="O273" s="44" t="s">
        <v>34</v>
      </c>
      <c r="P273" s="44" t="s">
        <v>34</v>
      </c>
      <c r="Q273" s="44" t="s">
        <v>34</v>
      </c>
      <c r="R273" s="44" t="s">
        <v>34</v>
      </c>
      <c r="S273" s="44" t="s">
        <v>34</v>
      </c>
      <c r="T273" s="44" t="s">
        <v>34</v>
      </c>
      <c r="U273" s="44" t="s">
        <v>34</v>
      </c>
      <c r="V273" s="44" t="s">
        <v>34</v>
      </c>
      <c r="W273" s="44" t="s">
        <v>34</v>
      </c>
      <c r="X273" s="44" t="s">
        <v>34</v>
      </c>
      <c r="Y273" s="44" t="s">
        <v>34</v>
      </c>
      <c r="Z273" s="44" t="s">
        <v>34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439</v>
      </c>
      <c r="B274" s="51" t="s">
        <v>412</v>
      </c>
      <c r="C274" s="39" t="s">
        <v>33</v>
      </c>
      <c r="D274" s="40" t="s">
        <v>34</v>
      </c>
      <c r="E274" s="41" t="s">
        <v>34</v>
      </c>
      <c r="F274" s="41" t="s">
        <v>34</v>
      </c>
      <c r="G274" s="44" t="s">
        <v>34</v>
      </c>
      <c r="H274" s="44" t="s">
        <v>34</v>
      </c>
      <c r="I274" s="44" t="s">
        <v>34</v>
      </c>
      <c r="J274" s="44" t="s">
        <v>34</v>
      </c>
      <c r="K274" s="44" t="s">
        <v>34</v>
      </c>
      <c r="L274" s="44" t="s">
        <v>34</v>
      </c>
      <c r="M274" s="44" t="s">
        <v>34</v>
      </c>
      <c r="N274" s="44" t="s">
        <v>34</v>
      </c>
      <c r="O274" s="44" t="s">
        <v>34</v>
      </c>
      <c r="P274" s="44" t="s">
        <v>34</v>
      </c>
      <c r="Q274" s="44" t="s">
        <v>34</v>
      </c>
      <c r="R274" s="44" t="s">
        <v>34</v>
      </c>
      <c r="S274" s="44" t="s">
        <v>34</v>
      </c>
      <c r="T274" s="44" t="s">
        <v>34</v>
      </c>
      <c r="U274" s="44" t="s">
        <v>34</v>
      </c>
      <c r="V274" s="44" t="s">
        <v>34</v>
      </c>
      <c r="W274" s="44" t="s">
        <v>34</v>
      </c>
      <c r="X274" s="44" t="s">
        <v>34</v>
      </c>
      <c r="Y274" s="44" t="s">
        <v>34</v>
      </c>
      <c r="Z274" s="44" t="s">
        <v>34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440</v>
      </c>
      <c r="B275" s="51" t="s">
        <v>58</v>
      </c>
      <c r="C275" s="39" t="s">
        <v>33</v>
      </c>
      <c r="D275" s="40" t="s">
        <v>34</v>
      </c>
      <c r="E275" s="41" t="s">
        <v>34</v>
      </c>
      <c r="F275" s="41" t="s">
        <v>34</v>
      </c>
      <c r="G275" s="44" t="s">
        <v>34</v>
      </c>
      <c r="H275" s="44" t="s">
        <v>34</v>
      </c>
      <c r="I275" s="44" t="s">
        <v>34</v>
      </c>
      <c r="J275" s="44" t="s">
        <v>34</v>
      </c>
      <c r="K275" s="44" t="s">
        <v>34</v>
      </c>
      <c r="L275" s="44" t="s">
        <v>34</v>
      </c>
      <c r="M275" s="44" t="s">
        <v>34</v>
      </c>
      <c r="N275" s="44" t="s">
        <v>34</v>
      </c>
      <c r="O275" s="44" t="s">
        <v>34</v>
      </c>
      <c r="P275" s="44" t="s">
        <v>34</v>
      </c>
      <c r="Q275" s="44" t="s">
        <v>34</v>
      </c>
      <c r="R275" s="44" t="s">
        <v>34</v>
      </c>
      <c r="S275" s="44" t="s">
        <v>34</v>
      </c>
      <c r="T275" s="44" t="s">
        <v>34</v>
      </c>
      <c r="U275" s="44" t="s">
        <v>34</v>
      </c>
      <c r="V275" s="44" t="s">
        <v>34</v>
      </c>
      <c r="W275" s="44" t="s">
        <v>34</v>
      </c>
      <c r="X275" s="44" t="s">
        <v>34</v>
      </c>
      <c r="Y275" s="44" t="s">
        <v>34</v>
      </c>
      <c r="Z275" s="44" t="s">
        <v>34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441</v>
      </c>
      <c r="B276" s="52" t="s">
        <v>412</v>
      </c>
      <c r="C276" s="39" t="s">
        <v>33</v>
      </c>
      <c r="D276" s="40" t="s">
        <v>34</v>
      </c>
      <c r="E276" s="41" t="s">
        <v>34</v>
      </c>
      <c r="F276" s="41" t="s">
        <v>34</v>
      </c>
      <c r="G276" s="44" t="s">
        <v>34</v>
      </c>
      <c r="H276" s="44" t="s">
        <v>34</v>
      </c>
      <c r="I276" s="44" t="s">
        <v>34</v>
      </c>
      <c r="J276" s="44" t="s">
        <v>34</v>
      </c>
      <c r="K276" s="44" t="s">
        <v>34</v>
      </c>
      <c r="L276" s="44" t="s">
        <v>34</v>
      </c>
      <c r="M276" s="44" t="s">
        <v>34</v>
      </c>
      <c r="N276" s="44" t="s">
        <v>34</v>
      </c>
      <c r="O276" s="44" t="s">
        <v>34</v>
      </c>
      <c r="P276" s="44" t="s">
        <v>34</v>
      </c>
      <c r="Q276" s="44" t="s">
        <v>34</v>
      </c>
      <c r="R276" s="44" t="s">
        <v>34</v>
      </c>
      <c r="S276" s="44" t="s">
        <v>34</v>
      </c>
      <c r="T276" s="44" t="s">
        <v>34</v>
      </c>
      <c r="U276" s="44" t="s">
        <v>34</v>
      </c>
      <c r="V276" s="44" t="s">
        <v>34</v>
      </c>
      <c r="W276" s="44" t="s">
        <v>34</v>
      </c>
      <c r="X276" s="44" t="s">
        <v>34</v>
      </c>
      <c r="Y276" s="44" t="s">
        <v>34</v>
      </c>
      <c r="Z276" s="44" t="s">
        <v>34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442</v>
      </c>
      <c r="B277" s="51" t="s">
        <v>60</v>
      </c>
      <c r="C277" s="39" t="s">
        <v>33</v>
      </c>
      <c r="D277" s="40" t="s">
        <v>34</v>
      </c>
      <c r="E277" s="41" t="s">
        <v>34</v>
      </c>
      <c r="F277" s="41" t="s">
        <v>34</v>
      </c>
      <c r="G277" s="44" t="s">
        <v>34</v>
      </c>
      <c r="H277" s="44" t="s">
        <v>34</v>
      </c>
      <c r="I277" s="44" t="s">
        <v>34</v>
      </c>
      <c r="J277" s="44" t="s">
        <v>34</v>
      </c>
      <c r="K277" s="44" t="s">
        <v>34</v>
      </c>
      <c r="L277" s="44" t="s">
        <v>34</v>
      </c>
      <c r="M277" s="44" t="s">
        <v>34</v>
      </c>
      <c r="N277" s="44" t="s">
        <v>34</v>
      </c>
      <c r="O277" s="44" t="s">
        <v>34</v>
      </c>
      <c r="P277" s="44" t="s">
        <v>34</v>
      </c>
      <c r="Q277" s="44" t="s">
        <v>34</v>
      </c>
      <c r="R277" s="44" t="s">
        <v>34</v>
      </c>
      <c r="S277" s="44" t="s">
        <v>34</v>
      </c>
      <c r="T277" s="44" t="s">
        <v>34</v>
      </c>
      <c r="U277" s="44" t="s">
        <v>34</v>
      </c>
      <c r="V277" s="44" t="s">
        <v>34</v>
      </c>
      <c r="W277" s="44" t="s">
        <v>34</v>
      </c>
      <c r="X277" s="44" t="s">
        <v>34</v>
      </c>
      <c r="Y277" s="44" t="s">
        <v>34</v>
      </c>
      <c r="Z277" s="44" t="s">
        <v>34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443</v>
      </c>
      <c r="B278" s="52" t="s">
        <v>412</v>
      </c>
      <c r="C278" s="39" t="s">
        <v>33</v>
      </c>
      <c r="D278" s="40" t="s">
        <v>34</v>
      </c>
      <c r="E278" s="41" t="s">
        <v>34</v>
      </c>
      <c r="F278" s="41" t="s">
        <v>34</v>
      </c>
      <c r="G278" s="44" t="s">
        <v>34</v>
      </c>
      <c r="H278" s="44" t="s">
        <v>34</v>
      </c>
      <c r="I278" s="44" t="s">
        <v>34</v>
      </c>
      <c r="J278" s="44" t="s">
        <v>34</v>
      </c>
      <c r="K278" s="44" t="s">
        <v>34</v>
      </c>
      <c r="L278" s="44" t="s">
        <v>34</v>
      </c>
      <c r="M278" s="44" t="s">
        <v>34</v>
      </c>
      <c r="N278" s="44" t="s">
        <v>34</v>
      </c>
      <c r="O278" s="44" t="s">
        <v>34</v>
      </c>
      <c r="P278" s="44" t="s">
        <v>34</v>
      </c>
      <c r="Q278" s="44" t="s">
        <v>34</v>
      </c>
      <c r="R278" s="44" t="s">
        <v>34</v>
      </c>
      <c r="S278" s="44" t="s">
        <v>34</v>
      </c>
      <c r="T278" s="44" t="s">
        <v>34</v>
      </c>
      <c r="U278" s="44" t="s">
        <v>34</v>
      </c>
      <c r="V278" s="44" t="s">
        <v>34</v>
      </c>
      <c r="W278" s="44" t="s">
        <v>34</v>
      </c>
      <c r="X278" s="44" t="s">
        <v>34</v>
      </c>
      <c r="Y278" s="44" t="s">
        <v>34</v>
      </c>
      <c r="Z278" s="44" t="s">
        <v>34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444</v>
      </c>
      <c r="B279" s="49" t="s">
        <v>445</v>
      </c>
      <c r="C279" s="39" t="s">
        <v>33</v>
      </c>
      <c r="D279" s="40">
        <v>672.16586346599991</v>
      </c>
      <c r="E279" s="41">
        <v>314.97973980400008</v>
      </c>
      <c r="F279" s="41">
        <v>44.961629669999951</v>
      </c>
      <c r="G279" s="44">
        <v>25.425365680000091</v>
      </c>
      <c r="H279" s="44">
        <v>25.425365680000091</v>
      </c>
      <c r="I279" s="44">
        <v>21.006021841800003</v>
      </c>
      <c r="J279" s="44">
        <v>21.006021841800003</v>
      </c>
      <c r="K279" s="44">
        <v>25.992559294961808</v>
      </c>
      <c r="L279" s="44">
        <v>25.992559294961808</v>
      </c>
      <c r="M279" s="44">
        <v>77.404248908730139</v>
      </c>
      <c r="N279" s="44">
        <v>43.920713000000006</v>
      </c>
      <c r="O279" s="44">
        <v>83.211327662289477</v>
      </c>
      <c r="P279" s="44">
        <v>34.714270705562512</v>
      </c>
      <c r="Q279" s="44">
        <v>83.658508459069139</v>
      </c>
      <c r="R279" s="44">
        <v>35.161451502342175</v>
      </c>
      <c r="S279" s="44">
        <v>84.062098857458963</v>
      </c>
      <c r="T279" s="44">
        <v>35.565041900731998</v>
      </c>
      <c r="U279" s="44">
        <v>84.182098857458968</v>
      </c>
      <c r="V279" s="44">
        <v>35.685041900732003</v>
      </c>
      <c r="W279" s="44">
        <v>84.182098857458854</v>
      </c>
      <c r="X279" s="44">
        <v>35.685041900732003</v>
      </c>
      <c r="Y279" s="44">
        <v>35.685041900732003</v>
      </c>
      <c r="Z279" s="44" t="s">
        <v>34</v>
      </c>
      <c r="AA279" s="44">
        <f t="shared" si="28"/>
        <v>84.182098857458854</v>
      </c>
      <c r="AB279" s="45">
        <f t="shared" si="29"/>
        <v>35.685041900732003</v>
      </c>
    </row>
    <row r="280" spans="1:28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1.3250000000000017</v>
      </c>
      <c r="L280" s="44">
        <v>1.3250000000000017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34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447</v>
      </c>
      <c r="B281" s="50" t="s">
        <v>448</v>
      </c>
      <c r="C281" s="39" t="s">
        <v>33</v>
      </c>
      <c r="D281" s="40">
        <v>825.5460954587204</v>
      </c>
      <c r="E281" s="41">
        <v>323.11955929689327</v>
      </c>
      <c r="F281" s="41">
        <v>324.84099999999995</v>
      </c>
      <c r="G281" s="44">
        <v>428.80900000000003</v>
      </c>
      <c r="H281" s="44">
        <v>428.80900000000003</v>
      </c>
      <c r="I281" s="44">
        <v>381.20176000000004</v>
      </c>
      <c r="J281" s="44">
        <v>381.20176000000004</v>
      </c>
      <c r="K281" s="44">
        <v>604.59849995134527</v>
      </c>
      <c r="L281" s="44">
        <v>604.59849995134527</v>
      </c>
      <c r="M281" s="44">
        <v>482.04528777614604</v>
      </c>
      <c r="N281" s="44">
        <v>558.49688800000001</v>
      </c>
      <c r="O281" s="44">
        <v>488.53901220525722</v>
      </c>
      <c r="P281" s="44">
        <v>667.67539288108162</v>
      </c>
      <c r="Q281" s="44">
        <v>487.65245035646529</v>
      </c>
      <c r="R281" s="44">
        <v>714.20907962012996</v>
      </c>
      <c r="S281" s="44">
        <v>486.81294350767337</v>
      </c>
      <c r="T281" s="44">
        <v>726.05332793333309</v>
      </c>
      <c r="U281" s="44">
        <v>486.3346576588815</v>
      </c>
      <c r="V281" s="44">
        <v>738.29768714732859</v>
      </c>
      <c r="W281" s="44">
        <v>486.91833865888145</v>
      </c>
      <c r="X281" s="44">
        <v>749.9855230684152</v>
      </c>
      <c r="Y281" s="44">
        <v>762.10124117058501</v>
      </c>
      <c r="Z281" s="44" t="s">
        <v>34</v>
      </c>
      <c r="AA281" s="44">
        <f t="shared" si="28"/>
        <v>486.91833865888145</v>
      </c>
      <c r="AB281" s="45">
        <f t="shared" si="29"/>
        <v>762.10124117058501</v>
      </c>
    </row>
    <row r="282" spans="1:28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34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34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452</v>
      </c>
      <c r="B284" s="49" t="s">
        <v>453</v>
      </c>
      <c r="C284" s="39" t="s">
        <v>33</v>
      </c>
      <c r="D284" s="40">
        <v>3.0885540000000003E-2</v>
      </c>
      <c r="E284" s="41">
        <v>3.6116805899999997</v>
      </c>
      <c r="F284" s="41">
        <v>0.65038724999999997</v>
      </c>
      <c r="G284" s="44">
        <v>15.8296294</v>
      </c>
      <c r="H284" s="44">
        <v>15.8296294</v>
      </c>
      <c r="I284" s="44">
        <v>23.482608760000048</v>
      </c>
      <c r="J284" s="44">
        <v>23.482608760000048</v>
      </c>
      <c r="K284" s="44">
        <v>55.084383362270295</v>
      </c>
      <c r="L284" s="44">
        <v>55.084383362270295</v>
      </c>
      <c r="M284" s="44">
        <v>55.084383362270309</v>
      </c>
      <c r="N284" s="44">
        <v>7.9000000000000001E-2</v>
      </c>
      <c r="O284" s="44">
        <v>55.084383362270309</v>
      </c>
      <c r="P284" s="44">
        <v>40.963993226202717</v>
      </c>
      <c r="Q284" s="44">
        <v>55.084383362270309</v>
      </c>
      <c r="R284" s="44">
        <v>44.611010544818555</v>
      </c>
      <c r="S284" s="44">
        <v>55.084383362270309</v>
      </c>
      <c r="T284" s="44">
        <v>49.070326045843672</v>
      </c>
      <c r="U284" s="44">
        <v>55.084383362270309</v>
      </c>
      <c r="V284" s="44">
        <v>53.63402656366128</v>
      </c>
      <c r="W284" s="44">
        <v>55.084383362270252</v>
      </c>
      <c r="X284" s="44">
        <v>58.465487515024108</v>
      </c>
      <c r="Y284" s="44">
        <v>63.454899998540611</v>
      </c>
      <c r="Z284" s="44" t="s">
        <v>34</v>
      </c>
      <c r="AA284" s="44">
        <f t="shared" si="28"/>
        <v>55.084383362270252</v>
      </c>
      <c r="AB284" s="45">
        <f t="shared" si="29"/>
        <v>63.454899998540611</v>
      </c>
    </row>
    <row r="285" spans="1:28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34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34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456</v>
      </c>
      <c r="B287" s="51" t="s">
        <v>457</v>
      </c>
      <c r="C287" s="39" t="s">
        <v>33</v>
      </c>
      <c r="D287" s="40">
        <v>3.0885540000000003E-2</v>
      </c>
      <c r="E287" s="41">
        <v>3.6116805899999997</v>
      </c>
      <c r="F287" s="41">
        <v>0.65038724999999997</v>
      </c>
      <c r="G287" s="44">
        <v>15.8296294</v>
      </c>
      <c r="H287" s="44">
        <v>15.8296294</v>
      </c>
      <c r="I287" s="44">
        <v>23.482608760000048</v>
      </c>
      <c r="J287" s="44">
        <v>23.482608760000048</v>
      </c>
      <c r="K287" s="44">
        <v>55.084383362270295</v>
      </c>
      <c r="L287" s="44">
        <v>55.084383362270295</v>
      </c>
      <c r="M287" s="44">
        <v>55.084383362270309</v>
      </c>
      <c r="N287" s="44">
        <v>7.9000000000000001E-2</v>
      </c>
      <c r="O287" s="44">
        <v>55.084383362270309</v>
      </c>
      <c r="P287" s="44">
        <v>40.963993226202717</v>
      </c>
      <c r="Q287" s="44">
        <v>55.084383362270309</v>
      </c>
      <c r="R287" s="44">
        <v>44.611010544818555</v>
      </c>
      <c r="S287" s="44">
        <v>55.084383362270309</v>
      </c>
      <c r="T287" s="44">
        <v>49.070326045843672</v>
      </c>
      <c r="U287" s="44">
        <v>55.084383362270309</v>
      </c>
      <c r="V287" s="44">
        <v>53.63402656366128</v>
      </c>
      <c r="W287" s="44">
        <v>55.084383362270252</v>
      </c>
      <c r="X287" s="44">
        <v>58.465487515024108</v>
      </c>
      <c r="Y287" s="44">
        <v>63.454899998540611</v>
      </c>
      <c r="Z287" s="44" t="s">
        <v>34</v>
      </c>
      <c r="AA287" s="44">
        <f t="shared" si="28"/>
        <v>55.084383362270252</v>
      </c>
      <c r="AB287" s="45">
        <f t="shared" si="29"/>
        <v>63.454899998540611</v>
      </c>
    </row>
    <row r="288" spans="1:28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34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459</v>
      </c>
      <c r="B289" s="49" t="s">
        <v>460</v>
      </c>
      <c r="C289" s="39" t="s">
        <v>33</v>
      </c>
      <c r="D289" s="40">
        <v>39.60471708</v>
      </c>
      <c r="E289" s="41">
        <v>35.763400410000003</v>
      </c>
      <c r="F289" s="41">
        <v>29.486221670000003</v>
      </c>
      <c r="G289" s="44">
        <v>36.697110420000001</v>
      </c>
      <c r="H289" s="44">
        <v>36.697110420000001</v>
      </c>
      <c r="I289" s="44">
        <v>38.068887150000172</v>
      </c>
      <c r="J289" s="44">
        <v>38.068887150000172</v>
      </c>
      <c r="K289" s="44">
        <v>32.895563070000001</v>
      </c>
      <c r="L289" s="44">
        <v>32.895563070000001</v>
      </c>
      <c r="M289" s="44">
        <v>32.895563069999916</v>
      </c>
      <c r="N289" s="44">
        <v>27.419</v>
      </c>
      <c r="O289" s="44">
        <v>32.895563069999916</v>
      </c>
      <c r="P289" s="44">
        <v>37.361395613081754</v>
      </c>
      <c r="Q289" s="44">
        <v>32.895563069999916</v>
      </c>
      <c r="R289" s="44">
        <v>42.266734245846692</v>
      </c>
      <c r="S289" s="44">
        <v>32.895563069999916</v>
      </c>
      <c r="T289" s="44">
        <v>46.381306536985903</v>
      </c>
      <c r="U289" s="44">
        <v>32.895563069999916</v>
      </c>
      <c r="V289" s="44">
        <v>50.695879507415839</v>
      </c>
      <c r="W289" s="44">
        <v>32.895563069999916</v>
      </c>
      <c r="X289" s="44">
        <v>54.089468071270858</v>
      </c>
      <c r="Y289" s="44">
        <v>57.648777174917541</v>
      </c>
      <c r="Z289" s="44" t="s">
        <v>34</v>
      </c>
      <c r="AA289" s="44">
        <f t="shared" si="28"/>
        <v>32.895563069999916</v>
      </c>
      <c r="AB289" s="45">
        <f t="shared" si="29"/>
        <v>57.648777174917541</v>
      </c>
    </row>
    <row r="290" spans="1:28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34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462</v>
      </c>
      <c r="B291" s="49" t="s">
        <v>463</v>
      </c>
      <c r="C291" s="39" t="s">
        <v>33</v>
      </c>
      <c r="D291" s="40">
        <v>60.178732909999994</v>
      </c>
      <c r="E291" s="41">
        <v>58.896890069999998</v>
      </c>
      <c r="F291" s="41">
        <v>85.420275079999996</v>
      </c>
      <c r="G291" s="44">
        <v>80.416041309999997</v>
      </c>
      <c r="H291" s="44">
        <v>80.416041309999997</v>
      </c>
      <c r="I291" s="44">
        <v>45.668646399999986</v>
      </c>
      <c r="J291" s="44">
        <v>45.668646399999986</v>
      </c>
      <c r="K291" s="44">
        <v>92.084581600000092</v>
      </c>
      <c r="L291" s="44">
        <v>92.084581600000092</v>
      </c>
      <c r="M291" s="44">
        <v>92.084581600000149</v>
      </c>
      <c r="N291" s="44">
        <v>211.83799999999999</v>
      </c>
      <c r="O291" s="44">
        <v>92.084581600000149</v>
      </c>
      <c r="P291" s="44">
        <v>181.88288377000072</v>
      </c>
      <c r="Q291" s="44">
        <v>92.084581600000149</v>
      </c>
      <c r="R291" s="44">
        <v>185.06053825166873</v>
      </c>
      <c r="S291" s="44">
        <v>92.084581600000149</v>
      </c>
      <c r="T291" s="44">
        <v>188.33089777270743</v>
      </c>
      <c r="U291" s="44">
        <v>92.084581600000149</v>
      </c>
      <c r="V291" s="44">
        <v>191.69698549845543</v>
      </c>
      <c r="W291" s="44">
        <v>92.084581600000149</v>
      </c>
      <c r="X291" s="44">
        <v>195.16191590432391</v>
      </c>
      <c r="Y291" s="44">
        <v>198.72891241933075</v>
      </c>
      <c r="Z291" s="44" t="s">
        <v>34</v>
      </c>
      <c r="AA291" s="44">
        <f t="shared" si="28"/>
        <v>92.084581600000149</v>
      </c>
      <c r="AB291" s="45">
        <f t="shared" si="29"/>
        <v>198.72891241933075</v>
      </c>
    </row>
    <row r="292" spans="1:28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0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34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465</v>
      </c>
      <c r="B293" s="49" t="s">
        <v>466</v>
      </c>
      <c r="C293" s="39" t="s">
        <v>33</v>
      </c>
      <c r="D293" s="40">
        <v>32.468000000000004</v>
      </c>
      <c r="E293" s="41">
        <v>24.064</v>
      </c>
      <c r="F293" s="41">
        <v>25.593</v>
      </c>
      <c r="G293" s="44">
        <v>28.634</v>
      </c>
      <c r="H293" s="44">
        <v>28.634</v>
      </c>
      <c r="I293" s="44">
        <v>32.899519999999995</v>
      </c>
      <c r="J293" s="44">
        <v>32.899519999999995</v>
      </c>
      <c r="K293" s="44">
        <v>23.630957743734843</v>
      </c>
      <c r="L293" s="44">
        <v>23.630957743734843</v>
      </c>
      <c r="M293" s="44">
        <v>23.630957743734843</v>
      </c>
      <c r="N293" s="44">
        <v>23.630957743734843</v>
      </c>
      <c r="O293" s="44">
        <v>23.630957743734843</v>
      </c>
      <c r="P293" s="44">
        <v>23.630957743734843</v>
      </c>
      <c r="Q293" s="44">
        <v>23.630957743734843</v>
      </c>
      <c r="R293" s="44">
        <v>23.630957743734843</v>
      </c>
      <c r="S293" s="44">
        <v>23.630957743734843</v>
      </c>
      <c r="T293" s="44">
        <v>23.630957743734843</v>
      </c>
      <c r="U293" s="44">
        <v>23.630957743734843</v>
      </c>
      <c r="V293" s="44">
        <v>23.630957743734843</v>
      </c>
      <c r="W293" s="44">
        <v>23.630957743734843</v>
      </c>
      <c r="X293" s="44">
        <v>23.630957743734843</v>
      </c>
      <c r="Y293" s="44">
        <v>23.630957743734843</v>
      </c>
      <c r="Z293" s="44" t="s">
        <v>34</v>
      </c>
      <c r="AA293" s="44">
        <f t="shared" si="28"/>
        <v>23.630957743734843</v>
      </c>
      <c r="AB293" s="45">
        <f t="shared" si="29"/>
        <v>23.630957743734843</v>
      </c>
    </row>
    <row r="294" spans="1:28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34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468</v>
      </c>
      <c r="B295" s="49" t="s">
        <v>469</v>
      </c>
      <c r="C295" s="39" t="s">
        <v>33</v>
      </c>
      <c r="D295" s="40">
        <v>25.94</v>
      </c>
      <c r="E295" s="41">
        <v>22.475000000000001</v>
      </c>
      <c r="F295" s="41">
        <v>25.593</v>
      </c>
      <c r="G295" s="44">
        <v>28.176400000000001</v>
      </c>
      <c r="H295" s="44">
        <v>28.176400000000001</v>
      </c>
      <c r="I295" s="44">
        <v>53.822160000000004</v>
      </c>
      <c r="J295" s="44">
        <v>53.822160000000004</v>
      </c>
      <c r="K295" s="44">
        <v>31.680907785731272</v>
      </c>
      <c r="L295" s="44">
        <v>31.680907785731272</v>
      </c>
      <c r="M295" s="44">
        <v>31.680907785731272</v>
      </c>
      <c r="N295" s="44">
        <v>31.680907785731272</v>
      </c>
      <c r="O295" s="44">
        <v>31.680907785731272</v>
      </c>
      <c r="P295" s="44">
        <v>31.680907785731272</v>
      </c>
      <c r="Q295" s="44">
        <v>31.680907785731272</v>
      </c>
      <c r="R295" s="44">
        <v>31.680907785731272</v>
      </c>
      <c r="S295" s="44">
        <v>31.680907785731272</v>
      </c>
      <c r="T295" s="44">
        <v>31.680907785731272</v>
      </c>
      <c r="U295" s="44">
        <v>31.680907785731272</v>
      </c>
      <c r="V295" s="44">
        <v>31.680907785731272</v>
      </c>
      <c r="W295" s="44">
        <v>31.680907785731272</v>
      </c>
      <c r="X295" s="44">
        <v>31.680907785731272</v>
      </c>
      <c r="Y295" s="44">
        <v>31.680907785731272</v>
      </c>
      <c r="Z295" s="44" t="s">
        <v>34</v>
      </c>
      <c r="AA295" s="44">
        <f t="shared" si="28"/>
        <v>31.680907785731272</v>
      </c>
      <c r="AB295" s="45">
        <f t="shared" si="29"/>
        <v>31.680907785731272</v>
      </c>
    </row>
    <row r="296" spans="1:28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34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471</v>
      </c>
      <c r="B297" s="49" t="s">
        <v>472</v>
      </c>
      <c r="C297" s="39" t="s">
        <v>33</v>
      </c>
      <c r="D297" s="40">
        <v>24.28875</v>
      </c>
      <c r="E297" s="41">
        <v>23.151</v>
      </c>
      <c r="F297" s="41">
        <v>20.646000000000001</v>
      </c>
      <c r="G297" s="44">
        <v>23.352</v>
      </c>
      <c r="H297" s="44">
        <v>23.352</v>
      </c>
      <c r="I297" s="44">
        <v>13.875</v>
      </c>
      <c r="J297" s="44">
        <v>13.875</v>
      </c>
      <c r="K297" s="44">
        <v>19.13794</v>
      </c>
      <c r="L297" s="44">
        <v>19.13794</v>
      </c>
      <c r="M297" s="44">
        <v>0.872</v>
      </c>
      <c r="N297" s="44">
        <v>32.034999999999997</v>
      </c>
      <c r="O297" s="44">
        <v>8.4920114291111819</v>
      </c>
      <c r="P297" s="44">
        <v>27.648783233999989</v>
      </c>
      <c r="Q297" s="44">
        <v>7.8447595803192831</v>
      </c>
      <c r="R297" s="44">
        <v>3.4419115399997171</v>
      </c>
      <c r="S297" s="44">
        <v>7.3478017315273849</v>
      </c>
      <c r="T297" s="44">
        <v>3.4419115399997171</v>
      </c>
      <c r="U297" s="44">
        <v>6.8508438827354858</v>
      </c>
      <c r="V297" s="44">
        <v>3.4419115399997171</v>
      </c>
      <c r="W297" s="44">
        <v>6.8508438827354858</v>
      </c>
      <c r="X297" s="44">
        <v>3.4419115399997171</v>
      </c>
      <c r="Y297" s="44">
        <v>3.4419115399997171</v>
      </c>
      <c r="Z297" s="44" t="s">
        <v>34</v>
      </c>
      <c r="AA297" s="44">
        <f t="shared" si="28"/>
        <v>6.8508438827354858</v>
      </c>
      <c r="AB297" s="45">
        <f t="shared" si="29"/>
        <v>3.4419115399997171</v>
      </c>
    </row>
    <row r="298" spans="1:28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1.0389999999999999</v>
      </c>
      <c r="J298" s="44">
        <v>1.0389999999999999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34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474</v>
      </c>
      <c r="B299" s="49" t="s">
        <v>475</v>
      </c>
      <c r="C299" s="39" t="s">
        <v>33</v>
      </c>
      <c r="D299" s="40">
        <v>3.2260114882000166</v>
      </c>
      <c r="E299" s="41">
        <v>7.2080000000000002</v>
      </c>
      <c r="F299" s="41">
        <v>6.0880000000000001</v>
      </c>
      <c r="G299" s="44">
        <v>13.178000000000001</v>
      </c>
      <c r="H299" s="44">
        <v>13.178000000000001</v>
      </c>
      <c r="I299" s="44">
        <v>6.7637807091999997</v>
      </c>
      <c r="J299" s="44">
        <v>6.7637807091999997</v>
      </c>
      <c r="K299" s="44">
        <v>12.165298999999999</v>
      </c>
      <c r="L299" s="44">
        <v>12.165298999999999</v>
      </c>
      <c r="M299" s="44">
        <v>14.028049000000001</v>
      </c>
      <c r="N299" s="44">
        <v>7.4740000000000002</v>
      </c>
      <c r="O299" s="44">
        <v>12.901762000000002</v>
      </c>
      <c r="P299" s="44">
        <v>75.953011000000004</v>
      </c>
      <c r="Q299" s="44">
        <v>12.662452</v>
      </c>
      <c r="R299" s="44">
        <v>74.963558999999989</v>
      </c>
      <c r="S299" s="44">
        <v>12.319903</v>
      </c>
      <c r="T299" s="44">
        <v>74.963560000000001</v>
      </c>
      <c r="U299" s="44">
        <v>12.338575000000001</v>
      </c>
      <c r="V299" s="44">
        <v>74.963558000000006</v>
      </c>
      <c r="W299" s="44">
        <v>12.922255999999999</v>
      </c>
      <c r="X299" s="44">
        <v>74.961414000000005</v>
      </c>
      <c r="Y299" s="44">
        <v>74.961414000000005</v>
      </c>
      <c r="Z299" s="44" t="s">
        <v>34</v>
      </c>
      <c r="AA299" s="44">
        <f t="shared" si="28"/>
        <v>12.922255999999999</v>
      </c>
      <c r="AB299" s="45">
        <f t="shared" si="29"/>
        <v>74.961414000000005</v>
      </c>
    </row>
    <row r="300" spans="1:28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3.4079999999999999</v>
      </c>
      <c r="J300" s="44">
        <v>3.4079999999999999</v>
      </c>
      <c r="K300" s="44">
        <v>1.2390000000000001</v>
      </c>
      <c r="L300" s="44">
        <v>1.2390000000000001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34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477</v>
      </c>
      <c r="B301" s="49" t="s">
        <v>478</v>
      </c>
      <c r="C301" s="39" t="s">
        <v>33</v>
      </c>
      <c r="D301" s="41">
        <v>639.80899844052033</v>
      </c>
      <c r="E301" s="41">
        <v>147.94958822689327</v>
      </c>
      <c r="F301" s="41">
        <v>131.364116</v>
      </c>
      <c r="G301" s="44">
        <v>202.52581886999999</v>
      </c>
      <c r="H301" s="44">
        <v>202.52581886999999</v>
      </c>
      <c r="I301" s="44">
        <v>166.62115698079978</v>
      </c>
      <c r="J301" s="44">
        <v>166.62115698079978</v>
      </c>
      <c r="K301" s="44">
        <v>337.91886738960881</v>
      </c>
      <c r="L301" s="44">
        <v>337.91886738960881</v>
      </c>
      <c r="M301" s="44">
        <v>231.76884521440951</v>
      </c>
      <c r="N301" s="44">
        <v>224.34002247053402</v>
      </c>
      <c r="O301" s="44">
        <v>231.76884521440954</v>
      </c>
      <c r="P301" s="44">
        <v>248.55346050833037</v>
      </c>
      <c r="Q301" s="44">
        <v>231.76884521440951</v>
      </c>
      <c r="R301" s="44">
        <v>308.5534605083302</v>
      </c>
      <c r="S301" s="44">
        <v>231.76884521440945</v>
      </c>
      <c r="T301" s="44">
        <v>308.55346050833032</v>
      </c>
      <c r="U301" s="44">
        <v>231.76884521440951</v>
      </c>
      <c r="V301" s="44">
        <v>308.5534605083302</v>
      </c>
      <c r="W301" s="44">
        <v>231.76884521440951</v>
      </c>
      <c r="X301" s="44">
        <v>308.5534605083306</v>
      </c>
      <c r="Y301" s="44">
        <v>308.55346050833037</v>
      </c>
      <c r="Z301" s="44" t="s">
        <v>34</v>
      </c>
      <c r="AA301" s="44">
        <f t="shared" si="28"/>
        <v>231.76884521440951</v>
      </c>
      <c r="AB301" s="45">
        <f t="shared" si="29"/>
        <v>308.55346050833037</v>
      </c>
    </row>
    <row r="302" spans="1:28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0.61299999999999999</v>
      </c>
      <c r="J302" s="44">
        <v>0.61299999999999999</v>
      </c>
      <c r="K302" s="44">
        <v>1.2419999999999998</v>
      </c>
      <c r="L302" s="44">
        <v>1.2419999999999998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34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480</v>
      </c>
      <c r="B303" s="50" t="s">
        <v>481</v>
      </c>
      <c r="C303" s="39" t="s">
        <v>482</v>
      </c>
      <c r="D303" s="82">
        <v>1.0841700608373201</v>
      </c>
      <c r="E303" s="83">
        <v>1.1635942152330325</v>
      </c>
      <c r="F303" s="83">
        <v>1.1356959249554264</v>
      </c>
      <c r="G303" s="84">
        <v>1.2120796846780169</v>
      </c>
      <c r="H303" s="84">
        <v>1.2120796846780169</v>
      </c>
      <c r="I303" s="84">
        <v>1.1526141771125018</v>
      </c>
      <c r="J303" s="84">
        <v>1.1526141771125018</v>
      </c>
      <c r="K303" s="84">
        <v>0.98850381683425947</v>
      </c>
      <c r="L303" s="84">
        <v>0.98850381683425947</v>
      </c>
      <c r="M303" s="84">
        <v>0.97648725056040286</v>
      </c>
      <c r="N303" s="84">
        <f>N165/((N21+N95-N98)*1.2)</f>
        <v>0.96425760463106669</v>
      </c>
      <c r="O303" s="84">
        <v>1.0015486659961372</v>
      </c>
      <c r="P303" s="84">
        <f>P165/((P21+P95-P98)*1.2)</f>
        <v>0.97319328542409178</v>
      </c>
      <c r="Q303" s="84">
        <v>0.99969211886996612</v>
      </c>
      <c r="R303" s="84">
        <f>R165/((R21+R95-R98)*1.2)</f>
        <v>0.99276537898081962</v>
      </c>
      <c r="S303" s="84">
        <v>0.99972097197090537</v>
      </c>
      <c r="T303" s="84">
        <f>T165/((T21+T95-T98)*1.2)</f>
        <v>0.99487162657027273</v>
      </c>
      <c r="U303" s="84">
        <v>0.99969726736745546</v>
      </c>
      <c r="V303" s="84">
        <f>V165/((V21+V95-V98)*1.2)</f>
        <v>0.99492633400277175</v>
      </c>
      <c r="W303" s="84">
        <v>0.99967374039338275</v>
      </c>
      <c r="X303" s="84">
        <f>X165/((X21+X95-X98)*1.2)</f>
        <v>0.99595876841104169</v>
      </c>
      <c r="Y303" s="84">
        <f>Y165/((Y21+Y95-Y98)*1.2)</f>
        <v>0.99654269972124898</v>
      </c>
      <c r="Z303" s="84" t="s">
        <v>34</v>
      </c>
      <c r="AA303" s="84">
        <f>AA165/((AA21+AA95-AA98)*1.2)</f>
        <v>0.99261635292948758</v>
      </c>
      <c r="AB303" s="84">
        <f>AB165/((AB21+AB95-AB98)*1.2)</f>
        <v>0.98652486818039486</v>
      </c>
    </row>
    <row r="304" spans="1:28" ht="31.5" x14ac:dyDescent="0.25">
      <c r="A304" s="37" t="s">
        <v>483</v>
      </c>
      <c r="B304" s="49" t="s">
        <v>484</v>
      </c>
      <c r="C304" s="39" t="s">
        <v>482</v>
      </c>
      <c r="D304" s="82" t="s">
        <v>34</v>
      </c>
      <c r="E304" s="85" t="s">
        <v>34</v>
      </c>
      <c r="F304" s="85" t="s">
        <v>34</v>
      </c>
      <c r="G304" s="86" t="s">
        <v>34</v>
      </c>
      <c r="H304" s="86" t="s">
        <v>34</v>
      </c>
      <c r="I304" s="86" t="s">
        <v>34</v>
      </c>
      <c r="J304" s="86" t="s">
        <v>34</v>
      </c>
      <c r="K304" s="86" t="s">
        <v>34</v>
      </c>
      <c r="L304" s="86" t="s">
        <v>34</v>
      </c>
      <c r="M304" s="86" t="s">
        <v>34</v>
      </c>
      <c r="N304" s="86" t="s">
        <v>34</v>
      </c>
      <c r="O304" s="86" t="s">
        <v>34</v>
      </c>
      <c r="P304" s="86" t="s">
        <v>34</v>
      </c>
      <c r="Q304" s="86" t="s">
        <v>34</v>
      </c>
      <c r="R304" s="86" t="s">
        <v>34</v>
      </c>
      <c r="S304" s="86" t="s">
        <v>34</v>
      </c>
      <c r="T304" s="86" t="s">
        <v>34</v>
      </c>
      <c r="U304" s="86" t="s">
        <v>34</v>
      </c>
      <c r="V304" s="86" t="s">
        <v>34</v>
      </c>
      <c r="W304" s="86" t="s">
        <v>34</v>
      </c>
      <c r="X304" s="86" t="s">
        <v>34</v>
      </c>
      <c r="Y304" s="86" t="s">
        <v>34</v>
      </c>
      <c r="Z304" s="86" t="s">
        <v>34</v>
      </c>
      <c r="AA304" s="86" t="s">
        <v>34</v>
      </c>
      <c r="AB304" s="87" t="s">
        <v>34</v>
      </c>
    </row>
    <row r="305" spans="1:28" ht="31.5" x14ac:dyDescent="0.25">
      <c r="A305" s="37" t="s">
        <v>485</v>
      </c>
      <c r="B305" s="49" t="s">
        <v>486</v>
      </c>
      <c r="C305" s="39" t="s">
        <v>482</v>
      </c>
      <c r="D305" s="82" t="s">
        <v>34</v>
      </c>
      <c r="E305" s="85" t="s">
        <v>34</v>
      </c>
      <c r="F305" s="85" t="s">
        <v>34</v>
      </c>
      <c r="G305" s="86" t="s">
        <v>34</v>
      </c>
      <c r="H305" s="86" t="s">
        <v>34</v>
      </c>
      <c r="I305" s="86" t="s">
        <v>34</v>
      </c>
      <c r="J305" s="86" t="s">
        <v>34</v>
      </c>
      <c r="K305" s="86" t="s">
        <v>34</v>
      </c>
      <c r="L305" s="86" t="s">
        <v>34</v>
      </c>
      <c r="M305" s="86" t="s">
        <v>34</v>
      </c>
      <c r="N305" s="86" t="s">
        <v>34</v>
      </c>
      <c r="O305" s="86" t="s">
        <v>34</v>
      </c>
      <c r="P305" s="86" t="s">
        <v>34</v>
      </c>
      <c r="Q305" s="86" t="s">
        <v>34</v>
      </c>
      <c r="R305" s="86" t="s">
        <v>34</v>
      </c>
      <c r="S305" s="86" t="s">
        <v>34</v>
      </c>
      <c r="T305" s="86" t="s">
        <v>34</v>
      </c>
      <c r="U305" s="86" t="s">
        <v>34</v>
      </c>
      <c r="V305" s="86" t="s">
        <v>34</v>
      </c>
      <c r="W305" s="86" t="s">
        <v>34</v>
      </c>
      <c r="X305" s="86" t="s">
        <v>34</v>
      </c>
      <c r="Y305" s="86" t="s">
        <v>34</v>
      </c>
      <c r="Z305" s="86" t="s">
        <v>34</v>
      </c>
      <c r="AA305" s="86" t="s">
        <v>34</v>
      </c>
      <c r="AB305" s="87" t="s">
        <v>34</v>
      </c>
    </row>
    <row r="306" spans="1:28" ht="31.5" x14ac:dyDescent="0.25">
      <c r="A306" s="37" t="s">
        <v>487</v>
      </c>
      <c r="B306" s="49" t="s">
        <v>488</v>
      </c>
      <c r="C306" s="39" t="s">
        <v>482</v>
      </c>
      <c r="D306" s="82" t="s">
        <v>34</v>
      </c>
      <c r="E306" s="85" t="s">
        <v>34</v>
      </c>
      <c r="F306" s="85" t="s">
        <v>34</v>
      </c>
      <c r="G306" s="86" t="s">
        <v>34</v>
      </c>
      <c r="H306" s="86" t="s">
        <v>34</v>
      </c>
      <c r="I306" s="86" t="s">
        <v>34</v>
      </c>
      <c r="J306" s="86" t="s">
        <v>34</v>
      </c>
      <c r="K306" s="86" t="s">
        <v>34</v>
      </c>
      <c r="L306" s="86" t="s">
        <v>34</v>
      </c>
      <c r="M306" s="86" t="s">
        <v>34</v>
      </c>
      <c r="N306" s="86" t="s">
        <v>34</v>
      </c>
      <c r="O306" s="86" t="s">
        <v>34</v>
      </c>
      <c r="P306" s="86" t="s">
        <v>34</v>
      </c>
      <c r="Q306" s="86" t="s">
        <v>34</v>
      </c>
      <c r="R306" s="86" t="s">
        <v>34</v>
      </c>
      <c r="S306" s="86" t="s">
        <v>34</v>
      </c>
      <c r="T306" s="86" t="s">
        <v>34</v>
      </c>
      <c r="U306" s="86" t="s">
        <v>34</v>
      </c>
      <c r="V306" s="86" t="s">
        <v>34</v>
      </c>
      <c r="W306" s="86" t="s">
        <v>34</v>
      </c>
      <c r="X306" s="86" t="s">
        <v>34</v>
      </c>
      <c r="Y306" s="86" t="s">
        <v>34</v>
      </c>
      <c r="Z306" s="86" t="s">
        <v>34</v>
      </c>
      <c r="AA306" s="86" t="s">
        <v>34</v>
      </c>
      <c r="AB306" s="87" t="s">
        <v>34</v>
      </c>
    </row>
    <row r="307" spans="1:28" ht="31.5" x14ac:dyDescent="0.25">
      <c r="A307" s="37" t="s">
        <v>489</v>
      </c>
      <c r="B307" s="49" t="s">
        <v>490</v>
      </c>
      <c r="C307" s="39" t="s">
        <v>482</v>
      </c>
      <c r="D307" s="82" t="s">
        <v>34</v>
      </c>
      <c r="E307" s="85" t="s">
        <v>34</v>
      </c>
      <c r="F307" s="85" t="s">
        <v>34</v>
      </c>
      <c r="G307" s="86" t="s">
        <v>34</v>
      </c>
      <c r="H307" s="86" t="s">
        <v>34</v>
      </c>
      <c r="I307" s="86" t="s">
        <v>34</v>
      </c>
      <c r="J307" s="86" t="s">
        <v>34</v>
      </c>
      <c r="K307" s="86" t="s">
        <v>34</v>
      </c>
      <c r="L307" s="86" t="s">
        <v>34</v>
      </c>
      <c r="M307" s="86" t="s">
        <v>34</v>
      </c>
      <c r="N307" s="86" t="s">
        <v>34</v>
      </c>
      <c r="O307" s="86" t="s">
        <v>34</v>
      </c>
      <c r="P307" s="86" t="s">
        <v>34</v>
      </c>
      <c r="Q307" s="86" t="s">
        <v>34</v>
      </c>
      <c r="R307" s="86" t="s">
        <v>34</v>
      </c>
      <c r="S307" s="86" t="s">
        <v>34</v>
      </c>
      <c r="T307" s="86" t="s">
        <v>34</v>
      </c>
      <c r="U307" s="86" t="s">
        <v>34</v>
      </c>
      <c r="V307" s="86" t="s">
        <v>34</v>
      </c>
      <c r="W307" s="86" t="s">
        <v>34</v>
      </c>
      <c r="X307" s="86" t="s">
        <v>34</v>
      </c>
      <c r="Y307" s="86" t="s">
        <v>34</v>
      </c>
      <c r="Z307" s="86" t="s">
        <v>34</v>
      </c>
      <c r="AA307" s="86" t="s">
        <v>34</v>
      </c>
      <c r="AB307" s="87" t="s">
        <v>34</v>
      </c>
    </row>
    <row r="308" spans="1:28" x14ac:dyDescent="0.25">
      <c r="A308" s="37" t="s">
        <v>491</v>
      </c>
      <c r="B308" s="47" t="s">
        <v>492</v>
      </c>
      <c r="C308" s="39" t="s">
        <v>482</v>
      </c>
      <c r="D308" s="82" t="s">
        <v>34</v>
      </c>
      <c r="E308" s="85" t="s">
        <v>34</v>
      </c>
      <c r="F308" s="85" t="s">
        <v>34</v>
      </c>
      <c r="G308" s="86" t="s">
        <v>34</v>
      </c>
      <c r="H308" s="86" t="s">
        <v>34</v>
      </c>
      <c r="I308" s="86" t="s">
        <v>34</v>
      </c>
      <c r="J308" s="86" t="s">
        <v>34</v>
      </c>
      <c r="K308" s="86" t="s">
        <v>34</v>
      </c>
      <c r="L308" s="86" t="s">
        <v>34</v>
      </c>
      <c r="M308" s="86" t="s">
        <v>34</v>
      </c>
      <c r="N308" s="86" t="s">
        <v>34</v>
      </c>
      <c r="O308" s="86" t="s">
        <v>34</v>
      </c>
      <c r="P308" s="86" t="s">
        <v>34</v>
      </c>
      <c r="Q308" s="86" t="s">
        <v>34</v>
      </c>
      <c r="R308" s="86" t="s">
        <v>34</v>
      </c>
      <c r="S308" s="86" t="s">
        <v>34</v>
      </c>
      <c r="T308" s="86" t="s">
        <v>34</v>
      </c>
      <c r="U308" s="86" t="s">
        <v>34</v>
      </c>
      <c r="V308" s="86" t="s">
        <v>34</v>
      </c>
      <c r="W308" s="86" t="s">
        <v>34</v>
      </c>
      <c r="X308" s="86" t="s">
        <v>34</v>
      </c>
      <c r="Y308" s="86" t="s">
        <v>34</v>
      </c>
      <c r="Z308" s="86" t="s">
        <v>34</v>
      </c>
      <c r="AA308" s="86" t="s">
        <v>34</v>
      </c>
      <c r="AB308" s="87" t="s">
        <v>34</v>
      </c>
    </row>
    <row r="309" spans="1:28" x14ac:dyDescent="0.25">
      <c r="A309" s="37" t="s">
        <v>493</v>
      </c>
      <c r="B309" s="47" t="s">
        <v>494</v>
      </c>
      <c r="C309" s="39" t="s">
        <v>482</v>
      </c>
      <c r="D309" s="82">
        <v>0.99168819526856344</v>
      </c>
      <c r="E309" s="83">
        <v>0.96667773670598656</v>
      </c>
      <c r="F309" s="83">
        <v>0.95577083755577374</v>
      </c>
      <c r="G309" s="84">
        <v>1.0245000225367014</v>
      </c>
      <c r="H309" s="84">
        <v>1.0245000225367014</v>
      </c>
      <c r="I309" s="84">
        <v>0.98960484090256295</v>
      </c>
      <c r="J309" s="84">
        <v>0.98960484090256295</v>
      </c>
      <c r="K309" s="84">
        <v>0.99543804285513005</v>
      </c>
      <c r="L309" s="84">
        <v>0.99543804285513005</v>
      </c>
      <c r="M309" s="84">
        <v>0.98</v>
      </c>
      <c r="N309" s="84">
        <f>N171/(N27*1.2)</f>
        <v>0.97245647255820356</v>
      </c>
      <c r="O309" s="84">
        <v>1.0000000000000002</v>
      </c>
      <c r="P309" s="84">
        <f>P171/(P27*1.2)</f>
        <v>0.97393409830994293</v>
      </c>
      <c r="Q309" s="84">
        <v>1</v>
      </c>
      <c r="R309" s="84">
        <f>R171/(R27*1.2)</f>
        <v>0.99500000000000011</v>
      </c>
      <c r="S309" s="84">
        <v>1.0000000000000002</v>
      </c>
      <c r="T309" s="84">
        <f>T171/(T27*1.2)</f>
        <v>0.996</v>
      </c>
      <c r="U309" s="84">
        <v>0.99999999999999989</v>
      </c>
      <c r="V309" s="84">
        <f>V171/(V27*1.2)</f>
        <v>0.996</v>
      </c>
      <c r="W309" s="84">
        <v>1.0000000000000002</v>
      </c>
      <c r="X309" s="84">
        <f>X171/(X27*1.2)</f>
        <v>0.99700000000000011</v>
      </c>
      <c r="Y309" s="84">
        <f>Y171/(Y27*1.2)</f>
        <v>0.99699999999999989</v>
      </c>
      <c r="Z309" s="84" t="s">
        <v>34</v>
      </c>
      <c r="AA309" s="84">
        <f>AA171/(AA27*1.2)</f>
        <v>0.99441695064026858</v>
      </c>
      <c r="AB309" s="88">
        <f>AB171/(AB27*1.2)</f>
        <v>0.98938175664375749</v>
      </c>
    </row>
    <row r="310" spans="1:28" x14ac:dyDescent="0.25">
      <c r="A310" s="37" t="s">
        <v>495</v>
      </c>
      <c r="B310" s="47" t="s">
        <v>496</v>
      </c>
      <c r="C310" s="39" t="s">
        <v>482</v>
      </c>
      <c r="D310" s="82" t="s">
        <v>34</v>
      </c>
      <c r="E310" s="85" t="s">
        <v>34</v>
      </c>
      <c r="F310" s="85" t="s">
        <v>34</v>
      </c>
      <c r="G310" s="86" t="s">
        <v>34</v>
      </c>
      <c r="H310" s="86" t="s">
        <v>34</v>
      </c>
      <c r="I310" s="86" t="s">
        <v>34</v>
      </c>
      <c r="J310" s="86" t="s">
        <v>34</v>
      </c>
      <c r="K310" s="86" t="s">
        <v>34</v>
      </c>
      <c r="L310" s="86" t="s">
        <v>34</v>
      </c>
      <c r="M310" s="86" t="s">
        <v>34</v>
      </c>
      <c r="N310" s="86" t="s">
        <v>34</v>
      </c>
      <c r="O310" s="86" t="s">
        <v>34</v>
      </c>
      <c r="P310" s="86" t="s">
        <v>34</v>
      </c>
      <c r="Q310" s="86" t="s">
        <v>34</v>
      </c>
      <c r="R310" s="86" t="s">
        <v>34</v>
      </c>
      <c r="S310" s="86" t="s">
        <v>34</v>
      </c>
      <c r="T310" s="86" t="s">
        <v>34</v>
      </c>
      <c r="U310" s="86" t="s">
        <v>34</v>
      </c>
      <c r="V310" s="86" t="s">
        <v>34</v>
      </c>
      <c r="W310" s="86" t="s">
        <v>34</v>
      </c>
      <c r="X310" s="86" t="s">
        <v>34</v>
      </c>
      <c r="Y310" s="86" t="s">
        <v>34</v>
      </c>
      <c r="Z310" s="86" t="s">
        <v>34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497</v>
      </c>
      <c r="B311" s="47" t="s">
        <v>498</v>
      </c>
      <c r="C311" s="39" t="s">
        <v>482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34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499</v>
      </c>
      <c r="B312" s="47" t="s">
        <v>500</v>
      </c>
      <c r="C312" s="39" t="s">
        <v>482</v>
      </c>
      <c r="D312" s="82" t="s">
        <v>34</v>
      </c>
      <c r="E312" s="85" t="s">
        <v>34</v>
      </c>
      <c r="F312" s="85" t="s">
        <v>34</v>
      </c>
      <c r="G312" s="86" t="s">
        <v>34</v>
      </c>
      <c r="H312" s="86" t="s">
        <v>34</v>
      </c>
      <c r="I312" s="86" t="s">
        <v>34</v>
      </c>
      <c r="J312" s="86" t="s">
        <v>34</v>
      </c>
      <c r="K312" s="86" t="s">
        <v>34</v>
      </c>
      <c r="L312" s="86" t="s">
        <v>34</v>
      </c>
      <c r="M312" s="86" t="s">
        <v>34</v>
      </c>
      <c r="N312" s="86" t="s">
        <v>34</v>
      </c>
      <c r="O312" s="86" t="s">
        <v>34</v>
      </c>
      <c r="P312" s="86" t="s">
        <v>34</v>
      </c>
      <c r="Q312" s="86" t="s">
        <v>34</v>
      </c>
      <c r="R312" s="86" t="s">
        <v>34</v>
      </c>
      <c r="S312" s="86" t="s">
        <v>34</v>
      </c>
      <c r="T312" s="86" t="s">
        <v>34</v>
      </c>
      <c r="U312" s="86" t="s">
        <v>34</v>
      </c>
      <c r="V312" s="86" t="s">
        <v>34</v>
      </c>
      <c r="W312" s="86" t="s">
        <v>34</v>
      </c>
      <c r="X312" s="86" t="s">
        <v>34</v>
      </c>
      <c r="Y312" s="86" t="s">
        <v>34</v>
      </c>
      <c r="Z312" s="86" t="s">
        <v>34</v>
      </c>
      <c r="AA312" s="86" t="s">
        <v>34</v>
      </c>
      <c r="AB312" s="87" t="s">
        <v>34</v>
      </c>
    </row>
    <row r="313" spans="1:28" ht="31.5" x14ac:dyDescent="0.25">
      <c r="A313" s="37" t="s">
        <v>501</v>
      </c>
      <c r="B313" s="49" t="s">
        <v>502</v>
      </c>
      <c r="C313" s="39" t="s">
        <v>482</v>
      </c>
      <c r="D313" s="82" t="s">
        <v>34</v>
      </c>
      <c r="E313" s="85" t="s">
        <v>34</v>
      </c>
      <c r="F313" s="85" t="s">
        <v>34</v>
      </c>
      <c r="G313" s="86" t="s">
        <v>34</v>
      </c>
      <c r="H313" s="86" t="s">
        <v>34</v>
      </c>
      <c r="I313" s="86" t="s">
        <v>34</v>
      </c>
      <c r="J313" s="86" t="s">
        <v>34</v>
      </c>
      <c r="K313" s="86" t="s">
        <v>34</v>
      </c>
      <c r="L313" s="86" t="s">
        <v>34</v>
      </c>
      <c r="M313" s="86" t="s">
        <v>34</v>
      </c>
      <c r="N313" s="86" t="s">
        <v>34</v>
      </c>
      <c r="O313" s="86" t="s">
        <v>34</v>
      </c>
      <c r="P313" s="86" t="s">
        <v>34</v>
      </c>
      <c r="Q313" s="86" t="s">
        <v>34</v>
      </c>
      <c r="R313" s="86" t="s">
        <v>34</v>
      </c>
      <c r="S313" s="86" t="s">
        <v>34</v>
      </c>
      <c r="T313" s="86" t="s">
        <v>34</v>
      </c>
      <c r="U313" s="86" t="s">
        <v>34</v>
      </c>
      <c r="V313" s="86" t="s">
        <v>34</v>
      </c>
      <c r="W313" s="86" t="s">
        <v>34</v>
      </c>
      <c r="X313" s="86" t="s">
        <v>34</v>
      </c>
      <c r="Y313" s="86" t="s">
        <v>34</v>
      </c>
      <c r="Z313" s="86" t="s">
        <v>34</v>
      </c>
      <c r="AA313" s="86" t="s">
        <v>34</v>
      </c>
      <c r="AB313" s="87" t="s">
        <v>34</v>
      </c>
    </row>
    <row r="314" spans="1:28" x14ac:dyDescent="0.25">
      <c r="A314" s="37" t="s">
        <v>503</v>
      </c>
      <c r="B314" s="89" t="s">
        <v>58</v>
      </c>
      <c r="C314" s="39" t="s">
        <v>482</v>
      </c>
      <c r="D314" s="82" t="s">
        <v>34</v>
      </c>
      <c r="E314" s="85" t="s">
        <v>34</v>
      </c>
      <c r="F314" s="85" t="s">
        <v>34</v>
      </c>
      <c r="G314" s="86" t="s">
        <v>34</v>
      </c>
      <c r="H314" s="86" t="s">
        <v>34</v>
      </c>
      <c r="I314" s="86" t="s">
        <v>34</v>
      </c>
      <c r="J314" s="86" t="s">
        <v>34</v>
      </c>
      <c r="K314" s="86" t="s">
        <v>34</v>
      </c>
      <c r="L314" s="86" t="s">
        <v>34</v>
      </c>
      <c r="M314" s="86" t="s">
        <v>34</v>
      </c>
      <c r="N314" s="86" t="s">
        <v>34</v>
      </c>
      <c r="O314" s="86" t="s">
        <v>34</v>
      </c>
      <c r="P314" s="86" t="s">
        <v>34</v>
      </c>
      <c r="Q314" s="86" t="s">
        <v>34</v>
      </c>
      <c r="R314" s="86" t="s">
        <v>34</v>
      </c>
      <c r="S314" s="86" t="s">
        <v>34</v>
      </c>
      <c r="T314" s="86" t="s">
        <v>34</v>
      </c>
      <c r="U314" s="86" t="s">
        <v>34</v>
      </c>
      <c r="V314" s="86" t="s">
        <v>34</v>
      </c>
      <c r="W314" s="86" t="s">
        <v>34</v>
      </c>
      <c r="X314" s="86" t="s">
        <v>34</v>
      </c>
      <c r="Y314" s="86" t="s">
        <v>34</v>
      </c>
      <c r="Z314" s="86" t="s">
        <v>34</v>
      </c>
      <c r="AA314" s="86" t="s">
        <v>34</v>
      </c>
      <c r="AB314" s="87" t="s">
        <v>34</v>
      </c>
    </row>
    <row r="315" spans="1:28" ht="16.5" thickBot="1" x14ac:dyDescent="0.3">
      <c r="A315" s="61" t="s">
        <v>504</v>
      </c>
      <c r="B315" s="90" t="s">
        <v>60</v>
      </c>
      <c r="C315" s="63" t="s">
        <v>482</v>
      </c>
      <c r="D315" s="91" t="s">
        <v>34</v>
      </c>
      <c r="E315" s="92" t="s">
        <v>34</v>
      </c>
      <c r="F315" s="92" t="s">
        <v>34</v>
      </c>
      <c r="G315" s="93" t="s">
        <v>34</v>
      </c>
      <c r="H315" s="93" t="s">
        <v>34</v>
      </c>
      <c r="I315" s="93" t="s">
        <v>34</v>
      </c>
      <c r="J315" s="93" t="s">
        <v>34</v>
      </c>
      <c r="K315" s="93" t="s">
        <v>34</v>
      </c>
      <c r="L315" s="93" t="s">
        <v>34</v>
      </c>
      <c r="M315" s="93" t="s">
        <v>34</v>
      </c>
      <c r="N315" s="93" t="s">
        <v>34</v>
      </c>
      <c r="O315" s="93" t="s">
        <v>34</v>
      </c>
      <c r="P315" s="93" t="s">
        <v>34</v>
      </c>
      <c r="Q315" s="93" t="s">
        <v>34</v>
      </c>
      <c r="R315" s="93" t="s">
        <v>34</v>
      </c>
      <c r="S315" s="93" t="s">
        <v>34</v>
      </c>
      <c r="T315" s="93" t="s">
        <v>34</v>
      </c>
      <c r="U315" s="93" t="s">
        <v>34</v>
      </c>
      <c r="V315" s="93" t="s">
        <v>34</v>
      </c>
      <c r="W315" s="93" t="s">
        <v>34</v>
      </c>
      <c r="X315" s="93" t="s">
        <v>34</v>
      </c>
      <c r="Y315" s="93" t="s">
        <v>34</v>
      </c>
      <c r="Z315" s="93" t="s">
        <v>34</v>
      </c>
      <c r="AA315" s="93" t="s">
        <v>34</v>
      </c>
      <c r="AB315" s="94" t="s">
        <v>34</v>
      </c>
    </row>
    <row r="316" spans="1:28" ht="16.5" thickBot="1" x14ac:dyDescent="0.3">
      <c r="A316" s="207" t="s">
        <v>505</v>
      </c>
      <c r="B316" s="208"/>
      <c r="C316" s="208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10"/>
    </row>
    <row r="317" spans="1:28" ht="31.5" x14ac:dyDescent="0.25">
      <c r="A317" s="28" t="s">
        <v>506</v>
      </c>
      <c r="B317" s="29" t="s">
        <v>507</v>
      </c>
      <c r="C317" s="30" t="s">
        <v>34</v>
      </c>
      <c r="D317" s="31" t="s">
        <v>34</v>
      </c>
      <c r="E317" s="32" t="s">
        <v>34</v>
      </c>
      <c r="F317" s="32" t="s">
        <v>34</v>
      </c>
      <c r="G317" s="35" t="s">
        <v>34</v>
      </c>
      <c r="H317" s="35" t="s">
        <v>34</v>
      </c>
      <c r="I317" s="35" t="s">
        <v>34</v>
      </c>
      <c r="J317" s="35" t="s">
        <v>34</v>
      </c>
      <c r="K317" s="35" t="s">
        <v>34</v>
      </c>
      <c r="L317" s="35" t="s">
        <v>34</v>
      </c>
      <c r="M317" s="35" t="s">
        <v>34</v>
      </c>
      <c r="N317" s="35" t="s">
        <v>34</v>
      </c>
      <c r="O317" s="35" t="s">
        <v>34</v>
      </c>
      <c r="P317" s="35" t="s">
        <v>34</v>
      </c>
      <c r="Q317" s="35" t="s">
        <v>34</v>
      </c>
      <c r="R317" s="35" t="s">
        <v>34</v>
      </c>
      <c r="S317" s="35" t="s">
        <v>34</v>
      </c>
      <c r="T317" s="35" t="s">
        <v>34</v>
      </c>
      <c r="U317" s="35" t="s">
        <v>34</v>
      </c>
      <c r="V317" s="35" t="s">
        <v>34</v>
      </c>
      <c r="W317" s="35" t="s">
        <v>34</v>
      </c>
      <c r="X317" s="35" t="s">
        <v>34</v>
      </c>
      <c r="Y317" s="35" t="s">
        <v>34</v>
      </c>
      <c r="Z317" s="35" t="s">
        <v>34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508</v>
      </c>
      <c r="B318" s="50" t="s">
        <v>509</v>
      </c>
      <c r="C318" s="39" t="s">
        <v>510</v>
      </c>
      <c r="D318" s="40" t="s">
        <v>34</v>
      </c>
      <c r="E318" s="41" t="s">
        <v>34</v>
      </c>
      <c r="F318" s="41" t="s">
        <v>34</v>
      </c>
      <c r="G318" s="44" t="s">
        <v>34</v>
      </c>
      <c r="H318" s="44" t="s">
        <v>34</v>
      </c>
      <c r="I318" s="44" t="s">
        <v>34</v>
      </c>
      <c r="J318" s="44" t="s">
        <v>34</v>
      </c>
      <c r="K318" s="44" t="s">
        <v>34</v>
      </c>
      <c r="L318" s="44" t="s">
        <v>34</v>
      </c>
      <c r="M318" s="44" t="s">
        <v>34</v>
      </c>
      <c r="N318" s="44" t="s">
        <v>34</v>
      </c>
      <c r="O318" s="44" t="s">
        <v>34</v>
      </c>
      <c r="P318" s="44" t="s">
        <v>34</v>
      </c>
      <c r="Q318" s="44" t="s">
        <v>34</v>
      </c>
      <c r="R318" s="44" t="s">
        <v>34</v>
      </c>
      <c r="S318" s="44" t="s">
        <v>34</v>
      </c>
      <c r="T318" s="44" t="s">
        <v>34</v>
      </c>
      <c r="U318" s="44" t="s">
        <v>34</v>
      </c>
      <c r="V318" s="44" t="s">
        <v>34</v>
      </c>
      <c r="W318" s="44" t="s">
        <v>34</v>
      </c>
      <c r="X318" s="44" t="s">
        <v>34</v>
      </c>
      <c r="Y318" s="44" t="s">
        <v>34</v>
      </c>
      <c r="Z318" s="44" t="s">
        <v>34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511</v>
      </c>
      <c r="B319" s="50" t="s">
        <v>512</v>
      </c>
      <c r="C319" s="39" t="s">
        <v>513</v>
      </c>
      <c r="D319" s="40" t="s">
        <v>34</v>
      </c>
      <c r="E319" s="41" t="s">
        <v>34</v>
      </c>
      <c r="F319" s="41" t="s">
        <v>34</v>
      </c>
      <c r="G319" s="44" t="s">
        <v>34</v>
      </c>
      <c r="H319" s="44" t="s">
        <v>34</v>
      </c>
      <c r="I319" s="44" t="s">
        <v>34</v>
      </c>
      <c r="J319" s="44" t="s">
        <v>34</v>
      </c>
      <c r="K319" s="44" t="s">
        <v>34</v>
      </c>
      <c r="L319" s="44" t="s">
        <v>34</v>
      </c>
      <c r="M319" s="44" t="s">
        <v>34</v>
      </c>
      <c r="N319" s="44" t="s">
        <v>34</v>
      </c>
      <c r="O319" s="44" t="s">
        <v>34</v>
      </c>
      <c r="P319" s="44" t="s">
        <v>34</v>
      </c>
      <c r="Q319" s="44" t="s">
        <v>34</v>
      </c>
      <c r="R319" s="44" t="s">
        <v>34</v>
      </c>
      <c r="S319" s="44" t="s">
        <v>34</v>
      </c>
      <c r="T319" s="44" t="s">
        <v>34</v>
      </c>
      <c r="U319" s="44" t="s">
        <v>34</v>
      </c>
      <c r="V319" s="44" t="s">
        <v>34</v>
      </c>
      <c r="W319" s="44" t="s">
        <v>34</v>
      </c>
      <c r="X319" s="44" t="s">
        <v>34</v>
      </c>
      <c r="Y319" s="44" t="s">
        <v>34</v>
      </c>
      <c r="Z319" s="44" t="s">
        <v>34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514</v>
      </c>
      <c r="B320" s="50" t="s">
        <v>515</v>
      </c>
      <c r="C320" s="39" t="s">
        <v>510</v>
      </c>
      <c r="D320" s="40" t="s">
        <v>34</v>
      </c>
      <c r="E320" s="41" t="s">
        <v>34</v>
      </c>
      <c r="F320" s="41" t="s">
        <v>34</v>
      </c>
      <c r="G320" s="44" t="s">
        <v>34</v>
      </c>
      <c r="H320" s="44" t="s">
        <v>34</v>
      </c>
      <c r="I320" s="44" t="s">
        <v>34</v>
      </c>
      <c r="J320" s="44" t="s">
        <v>34</v>
      </c>
      <c r="K320" s="44" t="s">
        <v>34</v>
      </c>
      <c r="L320" s="44" t="s">
        <v>34</v>
      </c>
      <c r="M320" s="44" t="s">
        <v>34</v>
      </c>
      <c r="N320" s="44" t="s">
        <v>34</v>
      </c>
      <c r="O320" s="44" t="s">
        <v>34</v>
      </c>
      <c r="P320" s="44" t="s">
        <v>34</v>
      </c>
      <c r="Q320" s="44" t="s">
        <v>34</v>
      </c>
      <c r="R320" s="44" t="s">
        <v>34</v>
      </c>
      <c r="S320" s="44" t="s">
        <v>34</v>
      </c>
      <c r="T320" s="44" t="s">
        <v>34</v>
      </c>
      <c r="U320" s="44" t="s">
        <v>34</v>
      </c>
      <c r="V320" s="44" t="s">
        <v>34</v>
      </c>
      <c r="W320" s="44" t="s">
        <v>34</v>
      </c>
      <c r="X320" s="44" t="s">
        <v>34</v>
      </c>
      <c r="Y320" s="44" t="s">
        <v>34</v>
      </c>
      <c r="Z320" s="44" t="s">
        <v>34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516</v>
      </c>
      <c r="B321" s="50" t="s">
        <v>517</v>
      </c>
      <c r="C321" s="39" t="s">
        <v>513</v>
      </c>
      <c r="D321" s="40" t="s">
        <v>34</v>
      </c>
      <c r="E321" s="41" t="s">
        <v>34</v>
      </c>
      <c r="F321" s="41" t="s">
        <v>34</v>
      </c>
      <c r="G321" s="44" t="s">
        <v>34</v>
      </c>
      <c r="H321" s="44" t="s">
        <v>34</v>
      </c>
      <c r="I321" s="44" t="s">
        <v>34</v>
      </c>
      <c r="J321" s="44" t="s">
        <v>34</v>
      </c>
      <c r="K321" s="44" t="s">
        <v>34</v>
      </c>
      <c r="L321" s="44" t="s">
        <v>34</v>
      </c>
      <c r="M321" s="44" t="s">
        <v>34</v>
      </c>
      <c r="N321" s="44" t="s">
        <v>34</v>
      </c>
      <c r="O321" s="44" t="s">
        <v>34</v>
      </c>
      <c r="P321" s="44" t="s">
        <v>34</v>
      </c>
      <c r="Q321" s="44" t="s">
        <v>34</v>
      </c>
      <c r="R321" s="44" t="s">
        <v>34</v>
      </c>
      <c r="S321" s="44" t="s">
        <v>34</v>
      </c>
      <c r="T321" s="44" t="s">
        <v>34</v>
      </c>
      <c r="U321" s="44" t="s">
        <v>34</v>
      </c>
      <c r="V321" s="44" t="s">
        <v>34</v>
      </c>
      <c r="W321" s="44" t="s">
        <v>34</v>
      </c>
      <c r="X321" s="44" t="s">
        <v>34</v>
      </c>
      <c r="Y321" s="44" t="s">
        <v>34</v>
      </c>
      <c r="Z321" s="44" t="s">
        <v>34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518</v>
      </c>
      <c r="B322" s="50" t="s">
        <v>519</v>
      </c>
      <c r="C322" s="39" t="s">
        <v>520</v>
      </c>
      <c r="D322" s="40" t="s">
        <v>34</v>
      </c>
      <c r="E322" s="41" t="s">
        <v>34</v>
      </c>
      <c r="F322" s="41" t="s">
        <v>34</v>
      </c>
      <c r="G322" s="44" t="s">
        <v>34</v>
      </c>
      <c r="H322" s="44" t="s">
        <v>34</v>
      </c>
      <c r="I322" s="44" t="s">
        <v>34</v>
      </c>
      <c r="J322" s="44" t="s">
        <v>34</v>
      </c>
      <c r="K322" s="44" t="s">
        <v>34</v>
      </c>
      <c r="L322" s="44" t="s">
        <v>34</v>
      </c>
      <c r="M322" s="44" t="s">
        <v>34</v>
      </c>
      <c r="N322" s="44" t="s">
        <v>34</v>
      </c>
      <c r="O322" s="44" t="s">
        <v>34</v>
      </c>
      <c r="P322" s="44" t="s">
        <v>34</v>
      </c>
      <c r="Q322" s="44" t="s">
        <v>34</v>
      </c>
      <c r="R322" s="44" t="s">
        <v>34</v>
      </c>
      <c r="S322" s="44" t="s">
        <v>34</v>
      </c>
      <c r="T322" s="44" t="s">
        <v>34</v>
      </c>
      <c r="U322" s="44" t="s">
        <v>34</v>
      </c>
      <c r="V322" s="44" t="s">
        <v>34</v>
      </c>
      <c r="W322" s="44" t="s">
        <v>34</v>
      </c>
      <c r="X322" s="44" t="s">
        <v>34</v>
      </c>
      <c r="Y322" s="44" t="s">
        <v>34</v>
      </c>
      <c r="Z322" s="44" t="s">
        <v>34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521</v>
      </c>
      <c r="B323" s="50" t="s">
        <v>522</v>
      </c>
      <c r="C323" s="39" t="s">
        <v>34</v>
      </c>
      <c r="D323" s="40" t="s">
        <v>34</v>
      </c>
      <c r="E323" s="41" t="s">
        <v>34</v>
      </c>
      <c r="F323" s="41" t="s">
        <v>34</v>
      </c>
      <c r="G323" s="44" t="s">
        <v>34</v>
      </c>
      <c r="H323" s="44" t="s">
        <v>34</v>
      </c>
      <c r="I323" s="44" t="s">
        <v>34</v>
      </c>
      <c r="J323" s="44" t="s">
        <v>34</v>
      </c>
      <c r="K323" s="44" t="s">
        <v>34</v>
      </c>
      <c r="L323" s="44" t="s">
        <v>34</v>
      </c>
      <c r="M323" s="44" t="s">
        <v>34</v>
      </c>
      <c r="N323" s="44" t="s">
        <v>34</v>
      </c>
      <c r="O323" s="44" t="s">
        <v>34</v>
      </c>
      <c r="P323" s="44" t="s">
        <v>34</v>
      </c>
      <c r="Q323" s="44" t="s">
        <v>34</v>
      </c>
      <c r="R323" s="44" t="s">
        <v>34</v>
      </c>
      <c r="S323" s="44" t="s">
        <v>34</v>
      </c>
      <c r="T323" s="44" t="s">
        <v>34</v>
      </c>
      <c r="U323" s="44" t="s">
        <v>34</v>
      </c>
      <c r="V323" s="44" t="s">
        <v>34</v>
      </c>
      <c r="W323" s="44" t="s">
        <v>34</v>
      </c>
      <c r="X323" s="44" t="s">
        <v>34</v>
      </c>
      <c r="Y323" s="44" t="s">
        <v>34</v>
      </c>
      <c r="Z323" s="44" t="s">
        <v>34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523</v>
      </c>
      <c r="B324" s="49" t="s">
        <v>524</v>
      </c>
      <c r="C324" s="39" t="s">
        <v>520</v>
      </c>
      <c r="D324" s="40" t="s">
        <v>34</v>
      </c>
      <c r="E324" s="41" t="s">
        <v>34</v>
      </c>
      <c r="F324" s="41" t="s">
        <v>34</v>
      </c>
      <c r="G324" s="44" t="s">
        <v>34</v>
      </c>
      <c r="H324" s="44" t="s">
        <v>34</v>
      </c>
      <c r="I324" s="44" t="s">
        <v>34</v>
      </c>
      <c r="J324" s="44" t="s">
        <v>34</v>
      </c>
      <c r="K324" s="44" t="s">
        <v>34</v>
      </c>
      <c r="L324" s="44" t="s">
        <v>34</v>
      </c>
      <c r="M324" s="44" t="s">
        <v>34</v>
      </c>
      <c r="N324" s="44" t="s">
        <v>34</v>
      </c>
      <c r="O324" s="44" t="s">
        <v>34</v>
      </c>
      <c r="P324" s="44" t="s">
        <v>34</v>
      </c>
      <c r="Q324" s="44" t="s">
        <v>34</v>
      </c>
      <c r="R324" s="44" t="s">
        <v>34</v>
      </c>
      <c r="S324" s="44" t="s">
        <v>34</v>
      </c>
      <c r="T324" s="44" t="s">
        <v>34</v>
      </c>
      <c r="U324" s="44" t="s">
        <v>34</v>
      </c>
      <c r="V324" s="44" t="s">
        <v>34</v>
      </c>
      <c r="W324" s="44" t="s">
        <v>34</v>
      </c>
      <c r="X324" s="44" t="s">
        <v>34</v>
      </c>
      <c r="Y324" s="44" t="s">
        <v>34</v>
      </c>
      <c r="Z324" s="44" t="s">
        <v>34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525</v>
      </c>
      <c r="B325" s="49" t="s">
        <v>526</v>
      </c>
      <c r="C325" s="39" t="s">
        <v>527</v>
      </c>
      <c r="D325" s="40" t="s">
        <v>34</v>
      </c>
      <c r="E325" s="41" t="s">
        <v>34</v>
      </c>
      <c r="F325" s="41" t="s">
        <v>34</v>
      </c>
      <c r="G325" s="44" t="s">
        <v>34</v>
      </c>
      <c r="H325" s="44" t="s">
        <v>34</v>
      </c>
      <c r="I325" s="44" t="s">
        <v>34</v>
      </c>
      <c r="J325" s="44" t="s">
        <v>34</v>
      </c>
      <c r="K325" s="44" t="s">
        <v>34</v>
      </c>
      <c r="L325" s="44" t="s">
        <v>34</v>
      </c>
      <c r="M325" s="44" t="s">
        <v>34</v>
      </c>
      <c r="N325" s="44" t="s">
        <v>34</v>
      </c>
      <c r="O325" s="44" t="s">
        <v>34</v>
      </c>
      <c r="P325" s="44" t="s">
        <v>34</v>
      </c>
      <c r="Q325" s="44" t="s">
        <v>34</v>
      </c>
      <c r="R325" s="44" t="s">
        <v>34</v>
      </c>
      <c r="S325" s="44" t="s">
        <v>34</v>
      </c>
      <c r="T325" s="44" t="s">
        <v>34</v>
      </c>
      <c r="U325" s="44" t="s">
        <v>34</v>
      </c>
      <c r="V325" s="44" t="s">
        <v>34</v>
      </c>
      <c r="W325" s="44" t="s">
        <v>34</v>
      </c>
      <c r="X325" s="44" t="s">
        <v>34</v>
      </c>
      <c r="Y325" s="44" t="s">
        <v>34</v>
      </c>
      <c r="Z325" s="44" t="s">
        <v>34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528</v>
      </c>
      <c r="B326" s="50" t="s">
        <v>529</v>
      </c>
      <c r="C326" s="39" t="s">
        <v>34</v>
      </c>
      <c r="D326" s="40" t="s">
        <v>34</v>
      </c>
      <c r="E326" s="41" t="s">
        <v>34</v>
      </c>
      <c r="F326" s="41" t="s">
        <v>34</v>
      </c>
      <c r="G326" s="44" t="s">
        <v>34</v>
      </c>
      <c r="H326" s="44" t="s">
        <v>34</v>
      </c>
      <c r="I326" s="44" t="s">
        <v>34</v>
      </c>
      <c r="J326" s="44" t="s">
        <v>34</v>
      </c>
      <c r="K326" s="44" t="s">
        <v>34</v>
      </c>
      <c r="L326" s="44" t="s">
        <v>34</v>
      </c>
      <c r="M326" s="44" t="s">
        <v>34</v>
      </c>
      <c r="N326" s="44" t="s">
        <v>34</v>
      </c>
      <c r="O326" s="44" t="s">
        <v>34</v>
      </c>
      <c r="P326" s="44" t="s">
        <v>34</v>
      </c>
      <c r="Q326" s="44" t="s">
        <v>34</v>
      </c>
      <c r="R326" s="44" t="s">
        <v>34</v>
      </c>
      <c r="S326" s="44" t="s">
        <v>34</v>
      </c>
      <c r="T326" s="44" t="s">
        <v>34</v>
      </c>
      <c r="U326" s="44" t="s">
        <v>34</v>
      </c>
      <c r="V326" s="44" t="s">
        <v>34</v>
      </c>
      <c r="W326" s="44" t="s">
        <v>34</v>
      </c>
      <c r="X326" s="44" t="s">
        <v>34</v>
      </c>
      <c r="Y326" s="44" t="s">
        <v>34</v>
      </c>
      <c r="Z326" s="44" t="s">
        <v>34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530</v>
      </c>
      <c r="B327" s="49" t="s">
        <v>524</v>
      </c>
      <c r="C327" s="39" t="s">
        <v>520</v>
      </c>
      <c r="D327" s="40" t="s">
        <v>34</v>
      </c>
      <c r="E327" s="41" t="s">
        <v>34</v>
      </c>
      <c r="F327" s="41" t="s">
        <v>34</v>
      </c>
      <c r="G327" s="44" t="s">
        <v>34</v>
      </c>
      <c r="H327" s="44" t="s">
        <v>34</v>
      </c>
      <c r="I327" s="44" t="s">
        <v>34</v>
      </c>
      <c r="J327" s="44" t="s">
        <v>34</v>
      </c>
      <c r="K327" s="44" t="s">
        <v>34</v>
      </c>
      <c r="L327" s="44" t="s">
        <v>34</v>
      </c>
      <c r="M327" s="44" t="s">
        <v>34</v>
      </c>
      <c r="N327" s="44" t="s">
        <v>34</v>
      </c>
      <c r="O327" s="44" t="s">
        <v>34</v>
      </c>
      <c r="P327" s="44" t="s">
        <v>34</v>
      </c>
      <c r="Q327" s="44" t="s">
        <v>34</v>
      </c>
      <c r="R327" s="44" t="s">
        <v>34</v>
      </c>
      <c r="S327" s="44" t="s">
        <v>34</v>
      </c>
      <c r="T327" s="44" t="s">
        <v>34</v>
      </c>
      <c r="U327" s="44" t="s">
        <v>34</v>
      </c>
      <c r="V327" s="44" t="s">
        <v>34</v>
      </c>
      <c r="W327" s="44" t="s">
        <v>34</v>
      </c>
      <c r="X327" s="44" t="s">
        <v>34</v>
      </c>
      <c r="Y327" s="44" t="s">
        <v>34</v>
      </c>
      <c r="Z327" s="44" t="s">
        <v>34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531</v>
      </c>
      <c r="B328" s="49" t="s">
        <v>532</v>
      </c>
      <c r="C328" s="39" t="s">
        <v>510</v>
      </c>
      <c r="D328" s="40" t="s">
        <v>34</v>
      </c>
      <c r="E328" s="41" t="s">
        <v>34</v>
      </c>
      <c r="F328" s="41" t="s">
        <v>34</v>
      </c>
      <c r="G328" s="44" t="s">
        <v>34</v>
      </c>
      <c r="H328" s="44" t="s">
        <v>34</v>
      </c>
      <c r="I328" s="44" t="s">
        <v>34</v>
      </c>
      <c r="J328" s="44" t="s">
        <v>34</v>
      </c>
      <c r="K328" s="44" t="s">
        <v>34</v>
      </c>
      <c r="L328" s="44" t="s">
        <v>34</v>
      </c>
      <c r="M328" s="44" t="s">
        <v>34</v>
      </c>
      <c r="N328" s="44" t="s">
        <v>34</v>
      </c>
      <c r="O328" s="44" t="s">
        <v>34</v>
      </c>
      <c r="P328" s="44" t="s">
        <v>34</v>
      </c>
      <c r="Q328" s="44" t="s">
        <v>34</v>
      </c>
      <c r="R328" s="44" t="s">
        <v>34</v>
      </c>
      <c r="S328" s="44" t="s">
        <v>34</v>
      </c>
      <c r="T328" s="44" t="s">
        <v>34</v>
      </c>
      <c r="U328" s="44" t="s">
        <v>34</v>
      </c>
      <c r="V328" s="44" t="s">
        <v>34</v>
      </c>
      <c r="W328" s="44" t="s">
        <v>34</v>
      </c>
      <c r="X328" s="44" t="s">
        <v>34</v>
      </c>
      <c r="Y328" s="44" t="s">
        <v>34</v>
      </c>
      <c r="Z328" s="44" t="s">
        <v>34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533</v>
      </c>
      <c r="B329" s="49" t="s">
        <v>526</v>
      </c>
      <c r="C329" s="39" t="s">
        <v>527</v>
      </c>
      <c r="D329" s="40" t="s">
        <v>34</v>
      </c>
      <c r="E329" s="41" t="s">
        <v>34</v>
      </c>
      <c r="F329" s="41" t="s">
        <v>34</v>
      </c>
      <c r="G329" s="44" t="s">
        <v>34</v>
      </c>
      <c r="H329" s="44" t="s">
        <v>34</v>
      </c>
      <c r="I329" s="44" t="s">
        <v>34</v>
      </c>
      <c r="J329" s="44" t="s">
        <v>34</v>
      </c>
      <c r="K329" s="44" t="s">
        <v>34</v>
      </c>
      <c r="L329" s="44" t="s">
        <v>34</v>
      </c>
      <c r="M329" s="44" t="s">
        <v>34</v>
      </c>
      <c r="N329" s="44" t="s">
        <v>34</v>
      </c>
      <c r="O329" s="44" t="s">
        <v>34</v>
      </c>
      <c r="P329" s="44" t="s">
        <v>34</v>
      </c>
      <c r="Q329" s="44" t="s">
        <v>34</v>
      </c>
      <c r="R329" s="44" t="s">
        <v>34</v>
      </c>
      <c r="S329" s="44" t="s">
        <v>34</v>
      </c>
      <c r="T329" s="44" t="s">
        <v>34</v>
      </c>
      <c r="U329" s="44" t="s">
        <v>34</v>
      </c>
      <c r="V329" s="44" t="s">
        <v>34</v>
      </c>
      <c r="W329" s="44" t="s">
        <v>34</v>
      </c>
      <c r="X329" s="44" t="s">
        <v>34</v>
      </c>
      <c r="Y329" s="44" t="s">
        <v>34</v>
      </c>
      <c r="Z329" s="44" t="s">
        <v>34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534</v>
      </c>
      <c r="B330" s="50" t="s">
        <v>535</v>
      </c>
      <c r="C330" s="39" t="s">
        <v>34</v>
      </c>
      <c r="D330" s="40" t="s">
        <v>34</v>
      </c>
      <c r="E330" s="41" t="s">
        <v>34</v>
      </c>
      <c r="F330" s="41" t="s">
        <v>34</v>
      </c>
      <c r="G330" s="44" t="s">
        <v>34</v>
      </c>
      <c r="H330" s="44" t="s">
        <v>34</v>
      </c>
      <c r="I330" s="44" t="s">
        <v>34</v>
      </c>
      <c r="J330" s="44" t="s">
        <v>34</v>
      </c>
      <c r="K330" s="44" t="s">
        <v>34</v>
      </c>
      <c r="L330" s="44" t="s">
        <v>34</v>
      </c>
      <c r="M330" s="44" t="s">
        <v>34</v>
      </c>
      <c r="N330" s="44" t="s">
        <v>34</v>
      </c>
      <c r="O330" s="44" t="s">
        <v>34</v>
      </c>
      <c r="P330" s="44" t="s">
        <v>34</v>
      </c>
      <c r="Q330" s="44" t="s">
        <v>34</v>
      </c>
      <c r="R330" s="44" t="s">
        <v>34</v>
      </c>
      <c r="S330" s="44" t="s">
        <v>34</v>
      </c>
      <c r="T330" s="44" t="s">
        <v>34</v>
      </c>
      <c r="U330" s="44" t="s">
        <v>34</v>
      </c>
      <c r="V330" s="44" t="s">
        <v>34</v>
      </c>
      <c r="W330" s="44" t="s">
        <v>34</v>
      </c>
      <c r="X330" s="44" t="s">
        <v>34</v>
      </c>
      <c r="Y330" s="44" t="s">
        <v>34</v>
      </c>
      <c r="Z330" s="44" t="s">
        <v>34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536</v>
      </c>
      <c r="B331" s="49" t="s">
        <v>524</v>
      </c>
      <c r="C331" s="39" t="s">
        <v>520</v>
      </c>
      <c r="D331" s="40" t="s">
        <v>34</v>
      </c>
      <c r="E331" s="41" t="s">
        <v>34</v>
      </c>
      <c r="F331" s="41" t="s">
        <v>34</v>
      </c>
      <c r="G331" s="44" t="s">
        <v>34</v>
      </c>
      <c r="H331" s="44" t="s">
        <v>34</v>
      </c>
      <c r="I331" s="44" t="s">
        <v>34</v>
      </c>
      <c r="J331" s="44" t="s">
        <v>34</v>
      </c>
      <c r="K331" s="44" t="s">
        <v>34</v>
      </c>
      <c r="L331" s="44" t="s">
        <v>34</v>
      </c>
      <c r="M331" s="44" t="s">
        <v>34</v>
      </c>
      <c r="N331" s="44" t="s">
        <v>34</v>
      </c>
      <c r="O331" s="44" t="s">
        <v>34</v>
      </c>
      <c r="P331" s="44" t="s">
        <v>34</v>
      </c>
      <c r="Q331" s="44" t="s">
        <v>34</v>
      </c>
      <c r="R331" s="44" t="s">
        <v>34</v>
      </c>
      <c r="S331" s="44" t="s">
        <v>34</v>
      </c>
      <c r="T331" s="44" t="s">
        <v>34</v>
      </c>
      <c r="U331" s="44" t="s">
        <v>34</v>
      </c>
      <c r="V331" s="44" t="s">
        <v>34</v>
      </c>
      <c r="W331" s="44" t="s">
        <v>34</v>
      </c>
      <c r="X331" s="44" t="s">
        <v>34</v>
      </c>
      <c r="Y331" s="44" t="s">
        <v>34</v>
      </c>
      <c r="Z331" s="44" t="s">
        <v>34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537</v>
      </c>
      <c r="B332" s="49" t="s">
        <v>526</v>
      </c>
      <c r="C332" s="39" t="s">
        <v>527</v>
      </c>
      <c r="D332" s="40" t="s">
        <v>34</v>
      </c>
      <c r="E332" s="41" t="s">
        <v>34</v>
      </c>
      <c r="F332" s="41" t="s">
        <v>34</v>
      </c>
      <c r="G332" s="44" t="s">
        <v>34</v>
      </c>
      <c r="H332" s="44" t="s">
        <v>34</v>
      </c>
      <c r="I332" s="44" t="s">
        <v>34</v>
      </c>
      <c r="J332" s="44" t="s">
        <v>34</v>
      </c>
      <c r="K332" s="44" t="s">
        <v>34</v>
      </c>
      <c r="L332" s="44" t="s">
        <v>34</v>
      </c>
      <c r="M332" s="44" t="s">
        <v>34</v>
      </c>
      <c r="N332" s="44" t="s">
        <v>34</v>
      </c>
      <c r="O332" s="44" t="s">
        <v>34</v>
      </c>
      <c r="P332" s="44" t="s">
        <v>34</v>
      </c>
      <c r="Q332" s="44" t="s">
        <v>34</v>
      </c>
      <c r="R332" s="44" t="s">
        <v>34</v>
      </c>
      <c r="S332" s="44" t="s">
        <v>34</v>
      </c>
      <c r="T332" s="44" t="s">
        <v>34</v>
      </c>
      <c r="U332" s="44" t="s">
        <v>34</v>
      </c>
      <c r="V332" s="44" t="s">
        <v>34</v>
      </c>
      <c r="W332" s="44" t="s">
        <v>34</v>
      </c>
      <c r="X332" s="44" t="s">
        <v>34</v>
      </c>
      <c r="Y332" s="44" t="s">
        <v>34</v>
      </c>
      <c r="Z332" s="44" t="s">
        <v>34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538</v>
      </c>
      <c r="B333" s="50" t="s">
        <v>539</v>
      </c>
      <c r="C333" s="39" t="s">
        <v>34</v>
      </c>
      <c r="D333" s="40" t="s">
        <v>34</v>
      </c>
      <c r="E333" s="41" t="s">
        <v>34</v>
      </c>
      <c r="F333" s="41" t="s">
        <v>34</v>
      </c>
      <c r="G333" s="44" t="s">
        <v>34</v>
      </c>
      <c r="H333" s="44" t="s">
        <v>34</v>
      </c>
      <c r="I333" s="44" t="s">
        <v>34</v>
      </c>
      <c r="J333" s="44" t="s">
        <v>34</v>
      </c>
      <c r="K333" s="44" t="s">
        <v>34</v>
      </c>
      <c r="L333" s="44" t="s">
        <v>34</v>
      </c>
      <c r="M333" s="44" t="s">
        <v>34</v>
      </c>
      <c r="N333" s="44" t="s">
        <v>34</v>
      </c>
      <c r="O333" s="44" t="s">
        <v>34</v>
      </c>
      <c r="P333" s="44" t="s">
        <v>34</v>
      </c>
      <c r="Q333" s="44" t="s">
        <v>34</v>
      </c>
      <c r="R333" s="44" t="s">
        <v>34</v>
      </c>
      <c r="S333" s="44" t="s">
        <v>34</v>
      </c>
      <c r="T333" s="44" t="s">
        <v>34</v>
      </c>
      <c r="U333" s="44" t="s">
        <v>34</v>
      </c>
      <c r="V333" s="44" t="s">
        <v>34</v>
      </c>
      <c r="W333" s="44" t="s">
        <v>34</v>
      </c>
      <c r="X333" s="44" t="s">
        <v>34</v>
      </c>
      <c r="Y333" s="44" t="s">
        <v>34</v>
      </c>
      <c r="Z333" s="44" t="s">
        <v>34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540</v>
      </c>
      <c r="B334" s="49" t="s">
        <v>524</v>
      </c>
      <c r="C334" s="39" t="s">
        <v>520</v>
      </c>
      <c r="D334" s="40" t="s">
        <v>34</v>
      </c>
      <c r="E334" s="41" t="s">
        <v>34</v>
      </c>
      <c r="F334" s="41" t="s">
        <v>34</v>
      </c>
      <c r="G334" s="44" t="s">
        <v>34</v>
      </c>
      <c r="H334" s="44" t="s">
        <v>34</v>
      </c>
      <c r="I334" s="44" t="s">
        <v>34</v>
      </c>
      <c r="J334" s="44" t="s">
        <v>34</v>
      </c>
      <c r="K334" s="44" t="s">
        <v>34</v>
      </c>
      <c r="L334" s="44" t="s">
        <v>34</v>
      </c>
      <c r="M334" s="44" t="s">
        <v>34</v>
      </c>
      <c r="N334" s="44" t="s">
        <v>34</v>
      </c>
      <c r="O334" s="44" t="s">
        <v>34</v>
      </c>
      <c r="P334" s="44" t="s">
        <v>34</v>
      </c>
      <c r="Q334" s="44" t="s">
        <v>34</v>
      </c>
      <c r="R334" s="44" t="s">
        <v>34</v>
      </c>
      <c r="S334" s="44" t="s">
        <v>34</v>
      </c>
      <c r="T334" s="44" t="s">
        <v>34</v>
      </c>
      <c r="U334" s="44" t="s">
        <v>34</v>
      </c>
      <c r="V334" s="44" t="s">
        <v>34</v>
      </c>
      <c r="W334" s="44" t="s">
        <v>34</v>
      </c>
      <c r="X334" s="44" t="s">
        <v>34</v>
      </c>
      <c r="Y334" s="44" t="s">
        <v>34</v>
      </c>
      <c r="Z334" s="44" t="s">
        <v>34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541</v>
      </c>
      <c r="B335" s="49" t="s">
        <v>532</v>
      </c>
      <c r="C335" s="39" t="s">
        <v>510</v>
      </c>
      <c r="D335" s="40" t="s">
        <v>34</v>
      </c>
      <c r="E335" s="41" t="s">
        <v>34</v>
      </c>
      <c r="F335" s="41" t="s">
        <v>34</v>
      </c>
      <c r="G335" s="44" t="s">
        <v>34</v>
      </c>
      <c r="H335" s="44" t="s">
        <v>34</v>
      </c>
      <c r="I335" s="44" t="s">
        <v>34</v>
      </c>
      <c r="J335" s="44" t="s">
        <v>34</v>
      </c>
      <c r="K335" s="44" t="s">
        <v>34</v>
      </c>
      <c r="L335" s="44" t="s">
        <v>34</v>
      </c>
      <c r="M335" s="44" t="s">
        <v>34</v>
      </c>
      <c r="N335" s="44" t="s">
        <v>34</v>
      </c>
      <c r="O335" s="44" t="s">
        <v>34</v>
      </c>
      <c r="P335" s="44" t="s">
        <v>34</v>
      </c>
      <c r="Q335" s="44" t="s">
        <v>34</v>
      </c>
      <c r="R335" s="44" t="s">
        <v>34</v>
      </c>
      <c r="S335" s="44" t="s">
        <v>34</v>
      </c>
      <c r="T335" s="44" t="s">
        <v>34</v>
      </c>
      <c r="U335" s="44" t="s">
        <v>34</v>
      </c>
      <c r="V335" s="44" t="s">
        <v>34</v>
      </c>
      <c r="W335" s="44" t="s">
        <v>34</v>
      </c>
      <c r="X335" s="44" t="s">
        <v>34</v>
      </c>
      <c r="Y335" s="44" t="s">
        <v>34</v>
      </c>
      <c r="Z335" s="44" t="s">
        <v>34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542</v>
      </c>
      <c r="B336" s="49" t="s">
        <v>526</v>
      </c>
      <c r="C336" s="39" t="s">
        <v>527</v>
      </c>
      <c r="D336" s="40" t="s">
        <v>34</v>
      </c>
      <c r="E336" s="41" t="s">
        <v>34</v>
      </c>
      <c r="F336" s="41" t="s">
        <v>34</v>
      </c>
      <c r="G336" s="44" t="s">
        <v>34</v>
      </c>
      <c r="H336" s="44" t="s">
        <v>34</v>
      </c>
      <c r="I336" s="44" t="s">
        <v>34</v>
      </c>
      <c r="J336" s="44" t="s">
        <v>34</v>
      </c>
      <c r="K336" s="44" t="s">
        <v>34</v>
      </c>
      <c r="L336" s="44" t="s">
        <v>34</v>
      </c>
      <c r="M336" s="44" t="s">
        <v>34</v>
      </c>
      <c r="N336" s="44" t="s">
        <v>34</v>
      </c>
      <c r="O336" s="44" t="s">
        <v>34</v>
      </c>
      <c r="P336" s="44" t="s">
        <v>34</v>
      </c>
      <c r="Q336" s="44" t="s">
        <v>34</v>
      </c>
      <c r="R336" s="44" t="s">
        <v>34</v>
      </c>
      <c r="S336" s="44" t="s">
        <v>34</v>
      </c>
      <c r="T336" s="44" t="s">
        <v>34</v>
      </c>
      <c r="U336" s="44" t="s">
        <v>34</v>
      </c>
      <c r="V336" s="44" t="s">
        <v>34</v>
      </c>
      <c r="W336" s="44" t="s">
        <v>34</v>
      </c>
      <c r="X336" s="44" t="s">
        <v>34</v>
      </c>
      <c r="Y336" s="44" t="s">
        <v>34</v>
      </c>
      <c r="Z336" s="44" t="s">
        <v>34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543</v>
      </c>
      <c r="B337" s="95" t="s">
        <v>544</v>
      </c>
      <c r="C337" s="69" t="s">
        <v>34</v>
      </c>
      <c r="D337" s="40" t="s">
        <v>34</v>
      </c>
      <c r="E337" s="41" t="s">
        <v>34</v>
      </c>
      <c r="F337" s="41" t="s">
        <v>34</v>
      </c>
      <c r="G337" s="44" t="s">
        <v>34</v>
      </c>
      <c r="H337" s="44" t="s">
        <v>34</v>
      </c>
      <c r="I337" s="44" t="s">
        <v>34</v>
      </c>
      <c r="J337" s="44" t="s">
        <v>34</v>
      </c>
      <c r="K337" s="44" t="s">
        <v>34</v>
      </c>
      <c r="L337" s="44" t="s">
        <v>34</v>
      </c>
      <c r="M337" s="44" t="s">
        <v>34</v>
      </c>
      <c r="N337" s="44" t="s">
        <v>34</v>
      </c>
      <c r="O337" s="44" t="s">
        <v>34</v>
      </c>
      <c r="P337" s="44" t="s">
        <v>34</v>
      </c>
      <c r="Q337" s="44" t="s">
        <v>34</v>
      </c>
      <c r="R337" s="44" t="s">
        <v>34</v>
      </c>
      <c r="S337" s="44" t="s">
        <v>34</v>
      </c>
      <c r="T337" s="44" t="s">
        <v>34</v>
      </c>
      <c r="U337" s="44" t="s">
        <v>34</v>
      </c>
      <c r="V337" s="44" t="s">
        <v>34</v>
      </c>
      <c r="W337" s="44" t="s">
        <v>34</v>
      </c>
      <c r="X337" s="44" t="s">
        <v>34</v>
      </c>
      <c r="Y337" s="44" t="s">
        <v>34</v>
      </c>
      <c r="Z337" s="44" t="s">
        <v>34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545</v>
      </c>
      <c r="B338" s="50" t="s">
        <v>546</v>
      </c>
      <c r="C338" s="39" t="s">
        <v>520</v>
      </c>
      <c r="D338" s="40">
        <v>2906.3202580000002</v>
      </c>
      <c r="E338" s="41">
        <v>2768.5859672999995</v>
      </c>
      <c r="F338" s="41">
        <v>2685.0146709999999</v>
      </c>
      <c r="G338" s="44">
        <v>2760.2716330000003</v>
      </c>
      <c r="H338" s="44">
        <v>2760.2716330000003</v>
      </c>
      <c r="I338" s="44">
        <v>2781.5272260000002</v>
      </c>
      <c r="J338" s="44">
        <v>2781.5272260000002</v>
      </c>
      <c r="K338" s="44">
        <v>2723.0179779999999</v>
      </c>
      <c r="L338" s="44">
        <v>2723.0179779999999</v>
      </c>
      <c r="M338" s="44">
        <v>2699.8775299194049</v>
      </c>
      <c r="N338" s="44">
        <v>2655.3906920000004</v>
      </c>
      <c r="O338" s="44">
        <v>2699.8775299194049</v>
      </c>
      <c r="P338" s="44">
        <v>2512.6783309954149</v>
      </c>
      <c r="Q338" s="44">
        <v>2699.8775299194049</v>
      </c>
      <c r="R338" s="44">
        <v>2649.2862720000003</v>
      </c>
      <c r="S338" s="44">
        <v>2699.8775299194049</v>
      </c>
      <c r="T338" s="44">
        <v>2667.9565545599994</v>
      </c>
      <c r="U338" s="44">
        <v>2699.8775299194049</v>
      </c>
      <c r="V338" s="44">
        <v>2682.3089926154398</v>
      </c>
      <c r="W338" s="44">
        <v>2699.8775299194049</v>
      </c>
      <c r="X338" s="44">
        <v>2696.7679736689634</v>
      </c>
      <c r="Y338" s="44">
        <v>2711.3344522064044</v>
      </c>
      <c r="Z338" s="44" t="s">
        <v>34</v>
      </c>
      <c r="AA338" s="44">
        <f t="shared" ref="AA338:AA348" si="33">IFERROR(G338+I338+K338+M338+O338+Q338+S338+U338+W338,"-")</f>
        <v>24464.082016516433</v>
      </c>
      <c r="AB338" s="45">
        <f t="shared" ref="AB338:AB348" si="34">IFERROR(H338+J338+L338+N338+P338+R338+T338+V338+X338+Y338,"-")</f>
        <v>26840.540105046221</v>
      </c>
    </row>
    <row r="339" spans="1:28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34</v>
      </c>
      <c r="AA339" s="44">
        <f t="shared" si="33"/>
        <v>0</v>
      </c>
      <c r="AB339" s="45">
        <f t="shared" si="34"/>
        <v>0</v>
      </c>
    </row>
    <row r="340" spans="1:28" x14ac:dyDescent="0.25">
      <c r="A340" s="37" t="s">
        <v>549</v>
      </c>
      <c r="B340" s="89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34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551</v>
      </c>
      <c r="B341" s="89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34</v>
      </c>
      <c r="AA341" s="44">
        <f t="shared" si="33"/>
        <v>0</v>
      </c>
      <c r="AB341" s="45">
        <f t="shared" si="34"/>
        <v>0</v>
      </c>
    </row>
    <row r="342" spans="1:28" ht="31.5" x14ac:dyDescent="0.25">
      <c r="A342" s="37" t="s">
        <v>553</v>
      </c>
      <c r="B342" s="50" t="s">
        <v>554</v>
      </c>
      <c r="C342" s="39" t="s">
        <v>520</v>
      </c>
      <c r="D342" s="40">
        <v>136.46536370000058</v>
      </c>
      <c r="E342" s="41">
        <v>132.85146900000018</v>
      </c>
      <c r="F342" s="41">
        <v>120.91044599999941</v>
      </c>
      <c r="G342" s="44">
        <v>129.92279400000004</v>
      </c>
      <c r="H342" s="44">
        <v>129.92279400000004</v>
      </c>
      <c r="I342" s="44">
        <v>127.86148799999998</v>
      </c>
      <c r="J342" s="44">
        <v>127.86148799999998</v>
      </c>
      <c r="K342" s="44">
        <v>129.991973</v>
      </c>
      <c r="L342" s="44">
        <v>129.991973</v>
      </c>
      <c r="M342" s="44">
        <v>130.41072530000019</v>
      </c>
      <c r="N342" s="44">
        <v>129.39270300000001</v>
      </c>
      <c r="O342" s="44">
        <v>128.62240079999992</v>
      </c>
      <c r="P342" s="44">
        <v>129.02626100000003</v>
      </c>
      <c r="Q342" s="44">
        <v>125.71787289999975</v>
      </c>
      <c r="R342" s="44">
        <v>126.40016800000012</v>
      </c>
      <c r="S342" s="44">
        <v>122.72272579999981</v>
      </c>
      <c r="T342" s="44">
        <v>125.5158550000001</v>
      </c>
      <c r="U342" s="44">
        <v>122.72272580000026</v>
      </c>
      <c r="V342" s="44">
        <v>124.63154200000008</v>
      </c>
      <c r="W342" s="44">
        <v>122.72272577380703</v>
      </c>
      <c r="X342" s="44">
        <v>123.74722900000006</v>
      </c>
      <c r="Y342" s="44">
        <v>123.37772059624449</v>
      </c>
      <c r="Z342" s="44" t="s">
        <v>34</v>
      </c>
      <c r="AA342" s="44">
        <f t="shared" si="33"/>
        <v>1140.695431373807</v>
      </c>
      <c r="AB342" s="45">
        <f t="shared" si="34"/>
        <v>1269.8677335962448</v>
      </c>
    </row>
    <row r="343" spans="1:28" ht="31.5" x14ac:dyDescent="0.25">
      <c r="A343" s="37" t="s">
        <v>555</v>
      </c>
      <c r="B343" s="50" t="s">
        <v>556</v>
      </c>
      <c r="C343" s="39" t="s">
        <v>510</v>
      </c>
      <c r="D343" s="40">
        <v>117.52133333333333</v>
      </c>
      <c r="E343" s="41">
        <v>108.68883333333332</v>
      </c>
      <c r="F343" s="41">
        <v>103.90058333333333</v>
      </c>
      <c r="G343" s="44">
        <v>106.9425</v>
      </c>
      <c r="H343" s="44">
        <v>106.9425</v>
      </c>
      <c r="I343" s="44">
        <v>109.01100000000001</v>
      </c>
      <c r="J343" s="44">
        <v>109.01100000000001</v>
      </c>
      <c r="K343" s="44">
        <v>91.217416666666665</v>
      </c>
      <c r="L343" s="44">
        <v>91.217416666666665</v>
      </c>
      <c r="M343" s="44">
        <v>101.43444397116346</v>
      </c>
      <c r="N343" s="44">
        <v>100.26825000000001</v>
      </c>
      <c r="O343" s="44">
        <v>107.67444397116333</v>
      </c>
      <c r="P343" s="44">
        <v>94.137198568093723</v>
      </c>
      <c r="Q343" s="44">
        <v>106.49244397116333</v>
      </c>
      <c r="R343" s="44">
        <v>100.78613700281957</v>
      </c>
      <c r="S343" s="44">
        <v>104.31344397116334</v>
      </c>
      <c r="T343" s="44">
        <v>100.78613700281957</v>
      </c>
      <c r="U343" s="44">
        <v>101.96344397116333</v>
      </c>
      <c r="V343" s="44">
        <v>100.78613700281957</v>
      </c>
      <c r="W343" s="44">
        <v>99.666385373438729</v>
      </c>
      <c r="X343" s="44">
        <v>100.78613700281957</v>
      </c>
      <c r="Y343" s="44">
        <v>100.78613700281957</v>
      </c>
      <c r="Z343" s="44" t="s">
        <v>34</v>
      </c>
      <c r="AA343" s="44">
        <f t="shared" si="33"/>
        <v>928.71552189592217</v>
      </c>
      <c r="AB343" s="45">
        <f t="shared" si="34"/>
        <v>1005.5070502488584</v>
      </c>
    </row>
    <row r="344" spans="1:28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34</v>
      </c>
      <c r="AA344" s="44">
        <f t="shared" si="33"/>
        <v>0</v>
      </c>
      <c r="AB344" s="45">
        <f t="shared" si="34"/>
        <v>0</v>
      </c>
    </row>
    <row r="345" spans="1:28" x14ac:dyDescent="0.25">
      <c r="A345" s="37" t="s">
        <v>559</v>
      </c>
      <c r="B345" s="89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34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560</v>
      </c>
      <c r="B346" s="89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34</v>
      </c>
      <c r="AA346" s="44">
        <f t="shared" si="33"/>
        <v>0</v>
      </c>
      <c r="AB346" s="45">
        <f t="shared" si="34"/>
        <v>0</v>
      </c>
    </row>
    <row r="347" spans="1:28" ht="31.5" x14ac:dyDescent="0.25">
      <c r="A347" s="37" t="s">
        <v>561</v>
      </c>
      <c r="B347" s="50" t="s">
        <v>562</v>
      </c>
      <c r="C347" s="39" t="s">
        <v>563</v>
      </c>
      <c r="D347" s="40">
        <v>86022.2886</v>
      </c>
      <c r="E347" s="41">
        <v>86874.38</v>
      </c>
      <c r="F347" s="41">
        <v>87264.98</v>
      </c>
      <c r="G347" s="44">
        <v>87471.85</v>
      </c>
      <c r="H347" s="44">
        <v>87471.85</v>
      </c>
      <c r="I347" s="44">
        <v>87574.729170000006</v>
      </c>
      <c r="J347" s="44">
        <v>87574.729170000006</v>
      </c>
      <c r="K347" s="44">
        <v>88699</v>
      </c>
      <c r="L347" s="44">
        <v>88699</v>
      </c>
      <c r="M347" s="44">
        <v>89607.62</v>
      </c>
      <c r="N347" s="44">
        <v>105542.656</v>
      </c>
      <c r="O347" s="44">
        <v>90308.62</v>
      </c>
      <c r="P347" s="44">
        <v>94065.724860999995</v>
      </c>
      <c r="Q347" s="44">
        <v>91174.62</v>
      </c>
      <c r="R347" s="44">
        <v>94065.724860999995</v>
      </c>
      <c r="S347" s="44">
        <v>92193.62</v>
      </c>
      <c r="T347" s="44">
        <v>94065.724860999995</v>
      </c>
      <c r="U347" s="44">
        <v>92542.62</v>
      </c>
      <c r="V347" s="44">
        <v>94065.724860999995</v>
      </c>
      <c r="W347" s="44">
        <v>92893.32113803504</v>
      </c>
      <c r="X347" s="44">
        <v>94065.724860999995</v>
      </c>
      <c r="Y347" s="44">
        <v>94065.724860999995</v>
      </c>
      <c r="Z347" s="44" t="s">
        <v>34</v>
      </c>
      <c r="AA347" s="44">
        <f t="shared" si="33"/>
        <v>812466.00030803506</v>
      </c>
      <c r="AB347" s="45">
        <f t="shared" si="34"/>
        <v>933682.58433599991</v>
      </c>
    </row>
    <row r="348" spans="1:28" ht="47.25" x14ac:dyDescent="0.25">
      <c r="A348" s="37" t="s">
        <v>564</v>
      </c>
      <c r="B348" s="50" t="s">
        <v>565</v>
      </c>
      <c r="C348" s="39" t="s">
        <v>33</v>
      </c>
      <c r="D348" s="40">
        <v>-3866.4202391700001</v>
      </c>
      <c r="E348" s="41">
        <v>-1525.7122358400002</v>
      </c>
      <c r="F348" s="41">
        <v>1108.7737918300002</v>
      </c>
      <c r="G348" s="44">
        <v>1603.0332185699999</v>
      </c>
      <c r="H348" s="44">
        <v>1603.0332185699999</v>
      </c>
      <c r="I348" s="44">
        <v>2098.8451768800001</v>
      </c>
      <c r="J348" s="44">
        <v>2098.8451768800001</v>
      </c>
      <c r="K348" s="44">
        <v>1814.223</v>
      </c>
      <c r="L348" s="44">
        <v>1814.223</v>
      </c>
      <c r="M348" s="44">
        <v>1987.0792702753211</v>
      </c>
      <c r="N348" s="44">
        <f>N27-N61-N62-N55</f>
        <v>1929.4834119127099</v>
      </c>
      <c r="O348" s="44">
        <v>2229.4762549124866</v>
      </c>
      <c r="P348" s="44">
        <f>P27-P61-P62-P55</f>
        <v>1887.8657493525411</v>
      </c>
      <c r="Q348" s="44">
        <v>2265.6537580098188</v>
      </c>
      <c r="R348" s="44">
        <f>R27-R61-R62-R55</f>
        <v>2113.931166553125</v>
      </c>
      <c r="S348" s="44">
        <v>2317.2999985675169</v>
      </c>
      <c r="T348" s="44">
        <f>T27-T61-T62-T55</f>
        <v>2223.359204372689</v>
      </c>
      <c r="U348" s="44">
        <v>2358.1207237394469</v>
      </c>
      <c r="V348" s="44">
        <f>V27-V61-V62-V55</f>
        <v>2331.2235489000986</v>
      </c>
      <c r="W348" s="44">
        <v>2461.3955853143507</v>
      </c>
      <c r="X348" s="44">
        <f>X27-X61-X62-X55</f>
        <v>2444.6734992192951</v>
      </c>
      <c r="Y348" s="44">
        <f>Y27-Y61-Y62-Y55</f>
        <v>2574.1912118207406</v>
      </c>
      <c r="Z348" s="44" t="s">
        <v>34</v>
      </c>
      <c r="AA348" s="44">
        <f t="shared" si="33"/>
        <v>19135.126986268944</v>
      </c>
      <c r="AB348" s="45">
        <f t="shared" si="34"/>
        <v>21020.829187581199</v>
      </c>
    </row>
    <row r="349" spans="1:28" x14ac:dyDescent="0.25">
      <c r="A349" s="37" t="s">
        <v>566</v>
      </c>
      <c r="B349" s="48" t="s">
        <v>567</v>
      </c>
      <c r="C349" s="39" t="s">
        <v>34</v>
      </c>
      <c r="D349" s="40" t="s">
        <v>34</v>
      </c>
      <c r="E349" s="41" t="s">
        <v>34</v>
      </c>
      <c r="F349" s="41" t="s">
        <v>34</v>
      </c>
      <c r="G349" s="44" t="s">
        <v>34</v>
      </c>
      <c r="H349" s="44" t="s">
        <v>34</v>
      </c>
      <c r="I349" s="44" t="s">
        <v>34</v>
      </c>
      <c r="J349" s="44" t="s">
        <v>34</v>
      </c>
      <c r="K349" s="44" t="s">
        <v>34</v>
      </c>
      <c r="L349" s="44" t="s">
        <v>34</v>
      </c>
      <c r="M349" s="44" t="s">
        <v>34</v>
      </c>
      <c r="N349" s="44" t="s">
        <v>34</v>
      </c>
      <c r="O349" s="44" t="s">
        <v>34</v>
      </c>
      <c r="P349" s="44" t="s">
        <v>34</v>
      </c>
      <c r="Q349" s="44" t="s">
        <v>34</v>
      </c>
      <c r="R349" s="44" t="s">
        <v>34</v>
      </c>
      <c r="S349" s="44" t="s">
        <v>34</v>
      </c>
      <c r="T349" s="44" t="s">
        <v>34</v>
      </c>
      <c r="U349" s="44" t="s">
        <v>34</v>
      </c>
      <c r="V349" s="44" t="s">
        <v>34</v>
      </c>
      <c r="W349" s="44" t="s">
        <v>34</v>
      </c>
      <c r="X349" s="44" t="s">
        <v>34</v>
      </c>
      <c r="Y349" s="44" t="s">
        <v>34</v>
      </c>
      <c r="Z349" s="44" t="s">
        <v>34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568</v>
      </c>
      <c r="B350" s="50" t="s">
        <v>569</v>
      </c>
      <c r="C350" s="39" t="s">
        <v>520</v>
      </c>
      <c r="D350" s="40" t="s">
        <v>34</v>
      </c>
      <c r="E350" s="41" t="s">
        <v>34</v>
      </c>
      <c r="F350" s="41" t="s">
        <v>34</v>
      </c>
      <c r="G350" s="44" t="s">
        <v>34</v>
      </c>
      <c r="H350" s="44" t="s">
        <v>34</v>
      </c>
      <c r="I350" s="44" t="s">
        <v>34</v>
      </c>
      <c r="J350" s="44" t="s">
        <v>34</v>
      </c>
      <c r="K350" s="44" t="s">
        <v>34</v>
      </c>
      <c r="L350" s="44" t="s">
        <v>34</v>
      </c>
      <c r="M350" s="44" t="s">
        <v>34</v>
      </c>
      <c r="N350" s="44" t="s">
        <v>34</v>
      </c>
      <c r="O350" s="44" t="s">
        <v>34</v>
      </c>
      <c r="P350" s="44" t="s">
        <v>34</v>
      </c>
      <c r="Q350" s="44" t="s">
        <v>34</v>
      </c>
      <c r="R350" s="44" t="s">
        <v>34</v>
      </c>
      <c r="S350" s="44" t="s">
        <v>34</v>
      </c>
      <c r="T350" s="44" t="s">
        <v>34</v>
      </c>
      <c r="U350" s="44" t="s">
        <v>34</v>
      </c>
      <c r="V350" s="44" t="s">
        <v>34</v>
      </c>
      <c r="W350" s="44" t="s">
        <v>34</v>
      </c>
      <c r="X350" s="44" t="s">
        <v>34</v>
      </c>
      <c r="Y350" s="44" t="s">
        <v>34</v>
      </c>
      <c r="Z350" s="44" t="s">
        <v>34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570</v>
      </c>
      <c r="B351" s="50" t="s">
        <v>571</v>
      </c>
      <c r="C351" s="39" t="s">
        <v>513</v>
      </c>
      <c r="D351" s="40" t="s">
        <v>34</v>
      </c>
      <c r="E351" s="41" t="s">
        <v>34</v>
      </c>
      <c r="F351" s="41" t="s">
        <v>34</v>
      </c>
      <c r="G351" s="44" t="s">
        <v>34</v>
      </c>
      <c r="H351" s="44" t="s">
        <v>34</v>
      </c>
      <c r="I351" s="44" t="s">
        <v>34</v>
      </c>
      <c r="J351" s="44" t="s">
        <v>34</v>
      </c>
      <c r="K351" s="44" t="s">
        <v>34</v>
      </c>
      <c r="L351" s="44" t="s">
        <v>34</v>
      </c>
      <c r="M351" s="44" t="s">
        <v>34</v>
      </c>
      <c r="N351" s="44" t="s">
        <v>34</v>
      </c>
      <c r="O351" s="44" t="s">
        <v>34</v>
      </c>
      <c r="P351" s="44" t="s">
        <v>34</v>
      </c>
      <c r="Q351" s="44" t="s">
        <v>34</v>
      </c>
      <c r="R351" s="44" t="s">
        <v>34</v>
      </c>
      <c r="S351" s="44" t="s">
        <v>34</v>
      </c>
      <c r="T351" s="44" t="s">
        <v>34</v>
      </c>
      <c r="U351" s="44" t="s">
        <v>34</v>
      </c>
      <c r="V351" s="44" t="s">
        <v>34</v>
      </c>
      <c r="W351" s="44" t="s">
        <v>34</v>
      </c>
      <c r="X351" s="44" t="s">
        <v>34</v>
      </c>
      <c r="Y351" s="44" t="s">
        <v>34</v>
      </c>
      <c r="Z351" s="44" t="s">
        <v>34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572</v>
      </c>
      <c r="B352" s="50" t="s">
        <v>573</v>
      </c>
      <c r="C352" s="39" t="s">
        <v>33</v>
      </c>
      <c r="D352" s="40" t="s">
        <v>34</v>
      </c>
      <c r="E352" s="41" t="s">
        <v>34</v>
      </c>
      <c r="F352" s="41" t="s">
        <v>34</v>
      </c>
      <c r="G352" s="44" t="s">
        <v>34</v>
      </c>
      <c r="H352" s="44" t="s">
        <v>34</v>
      </c>
      <c r="I352" s="44" t="s">
        <v>34</v>
      </c>
      <c r="J352" s="44" t="s">
        <v>34</v>
      </c>
      <c r="K352" s="44" t="s">
        <v>34</v>
      </c>
      <c r="L352" s="44" t="s">
        <v>34</v>
      </c>
      <c r="M352" s="44" t="s">
        <v>34</v>
      </c>
      <c r="N352" s="44" t="s">
        <v>34</v>
      </c>
      <c r="O352" s="44" t="s">
        <v>34</v>
      </c>
      <c r="P352" s="44" t="s">
        <v>34</v>
      </c>
      <c r="Q352" s="44" t="s">
        <v>34</v>
      </c>
      <c r="R352" s="44" t="s">
        <v>34</v>
      </c>
      <c r="S352" s="44" t="s">
        <v>34</v>
      </c>
      <c r="T352" s="44" t="s">
        <v>34</v>
      </c>
      <c r="U352" s="44" t="s">
        <v>34</v>
      </c>
      <c r="V352" s="44" t="s">
        <v>34</v>
      </c>
      <c r="W352" s="44" t="s">
        <v>34</v>
      </c>
      <c r="X352" s="44" t="s">
        <v>34</v>
      </c>
      <c r="Y352" s="44" t="s">
        <v>34</v>
      </c>
      <c r="Z352" s="44" t="s">
        <v>34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574</v>
      </c>
      <c r="B353" s="50" t="s">
        <v>575</v>
      </c>
      <c r="C353" s="39" t="s">
        <v>33</v>
      </c>
      <c r="D353" s="40" t="s">
        <v>34</v>
      </c>
      <c r="E353" s="41" t="s">
        <v>34</v>
      </c>
      <c r="F353" s="41" t="s">
        <v>34</v>
      </c>
      <c r="G353" s="44" t="s">
        <v>34</v>
      </c>
      <c r="H353" s="44" t="s">
        <v>34</v>
      </c>
      <c r="I353" s="44" t="s">
        <v>34</v>
      </c>
      <c r="J353" s="44" t="s">
        <v>34</v>
      </c>
      <c r="K353" s="44" t="s">
        <v>34</v>
      </c>
      <c r="L353" s="44" t="s">
        <v>34</v>
      </c>
      <c r="M353" s="44" t="s">
        <v>34</v>
      </c>
      <c r="N353" s="44" t="s">
        <v>34</v>
      </c>
      <c r="O353" s="44" t="s">
        <v>34</v>
      </c>
      <c r="P353" s="44" t="s">
        <v>34</v>
      </c>
      <c r="Q353" s="44" t="s">
        <v>34</v>
      </c>
      <c r="R353" s="44" t="s">
        <v>34</v>
      </c>
      <c r="S353" s="44" t="s">
        <v>34</v>
      </c>
      <c r="T353" s="44" t="s">
        <v>34</v>
      </c>
      <c r="U353" s="44" t="s">
        <v>34</v>
      </c>
      <c r="V353" s="44" t="s">
        <v>34</v>
      </c>
      <c r="W353" s="44" t="s">
        <v>34</v>
      </c>
      <c r="X353" s="44" t="s">
        <v>34</v>
      </c>
      <c r="Y353" s="44" t="s">
        <v>34</v>
      </c>
      <c r="Z353" s="44" t="s">
        <v>34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576</v>
      </c>
      <c r="B354" s="48" t="s">
        <v>577</v>
      </c>
      <c r="C354" s="96" t="s">
        <v>34</v>
      </c>
      <c r="D354" s="97" t="s">
        <v>34</v>
      </c>
      <c r="E354" s="41" t="s">
        <v>34</v>
      </c>
      <c r="F354" s="41" t="s">
        <v>34</v>
      </c>
      <c r="G354" s="44" t="s">
        <v>34</v>
      </c>
      <c r="H354" s="44" t="s">
        <v>34</v>
      </c>
      <c r="I354" s="44" t="s">
        <v>34</v>
      </c>
      <c r="J354" s="44" t="s">
        <v>34</v>
      </c>
      <c r="K354" s="44" t="s">
        <v>34</v>
      </c>
      <c r="L354" s="44" t="s">
        <v>34</v>
      </c>
      <c r="M354" s="44" t="s">
        <v>34</v>
      </c>
      <c r="N354" s="44" t="s">
        <v>34</v>
      </c>
      <c r="O354" s="44" t="s">
        <v>34</v>
      </c>
      <c r="P354" s="44" t="s">
        <v>34</v>
      </c>
      <c r="Q354" s="44" t="s">
        <v>34</v>
      </c>
      <c r="R354" s="44" t="s">
        <v>34</v>
      </c>
      <c r="S354" s="44" t="s">
        <v>34</v>
      </c>
      <c r="T354" s="44" t="s">
        <v>34</v>
      </c>
      <c r="U354" s="44" t="s">
        <v>34</v>
      </c>
      <c r="V354" s="44" t="s">
        <v>34</v>
      </c>
      <c r="W354" s="44" t="s">
        <v>34</v>
      </c>
      <c r="X354" s="44" t="s">
        <v>34</v>
      </c>
      <c r="Y354" s="44" t="s">
        <v>34</v>
      </c>
      <c r="Z354" s="44" t="s">
        <v>34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578</v>
      </c>
      <c r="B355" s="50" t="s">
        <v>579</v>
      </c>
      <c r="C355" s="39" t="s">
        <v>510</v>
      </c>
      <c r="D355" s="40" t="s">
        <v>34</v>
      </c>
      <c r="E355" s="41" t="s">
        <v>34</v>
      </c>
      <c r="F355" s="41" t="s">
        <v>34</v>
      </c>
      <c r="G355" s="44" t="s">
        <v>34</v>
      </c>
      <c r="H355" s="44" t="s">
        <v>34</v>
      </c>
      <c r="I355" s="44" t="s">
        <v>34</v>
      </c>
      <c r="J355" s="44" t="s">
        <v>34</v>
      </c>
      <c r="K355" s="44" t="s">
        <v>34</v>
      </c>
      <c r="L355" s="44" t="s">
        <v>34</v>
      </c>
      <c r="M355" s="44" t="s">
        <v>34</v>
      </c>
      <c r="N355" s="44" t="s">
        <v>34</v>
      </c>
      <c r="O355" s="44" t="s">
        <v>34</v>
      </c>
      <c r="P355" s="44" t="s">
        <v>34</v>
      </c>
      <c r="Q355" s="44" t="s">
        <v>34</v>
      </c>
      <c r="R355" s="44" t="s">
        <v>34</v>
      </c>
      <c r="S355" s="44" t="s">
        <v>34</v>
      </c>
      <c r="T355" s="44" t="s">
        <v>34</v>
      </c>
      <c r="U355" s="44" t="s">
        <v>34</v>
      </c>
      <c r="V355" s="44" t="s">
        <v>34</v>
      </c>
      <c r="W355" s="44" t="s">
        <v>34</v>
      </c>
      <c r="X355" s="44" t="s">
        <v>34</v>
      </c>
      <c r="Y355" s="44" t="s">
        <v>34</v>
      </c>
      <c r="Z355" s="44" t="s">
        <v>34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580</v>
      </c>
      <c r="B356" s="49" t="s">
        <v>581</v>
      </c>
      <c r="C356" s="39" t="s">
        <v>510</v>
      </c>
      <c r="D356" s="40" t="s">
        <v>34</v>
      </c>
      <c r="E356" s="41" t="s">
        <v>34</v>
      </c>
      <c r="F356" s="41" t="s">
        <v>34</v>
      </c>
      <c r="G356" s="44" t="s">
        <v>34</v>
      </c>
      <c r="H356" s="44" t="s">
        <v>34</v>
      </c>
      <c r="I356" s="44" t="s">
        <v>34</v>
      </c>
      <c r="J356" s="44" t="s">
        <v>34</v>
      </c>
      <c r="K356" s="44" t="s">
        <v>34</v>
      </c>
      <c r="L356" s="44" t="s">
        <v>34</v>
      </c>
      <c r="M356" s="44" t="s">
        <v>34</v>
      </c>
      <c r="N356" s="44" t="s">
        <v>34</v>
      </c>
      <c r="O356" s="44" t="s">
        <v>34</v>
      </c>
      <c r="P356" s="44" t="s">
        <v>34</v>
      </c>
      <c r="Q356" s="44" t="s">
        <v>34</v>
      </c>
      <c r="R356" s="44" t="s">
        <v>34</v>
      </c>
      <c r="S356" s="44" t="s">
        <v>34</v>
      </c>
      <c r="T356" s="44" t="s">
        <v>34</v>
      </c>
      <c r="U356" s="44" t="s">
        <v>34</v>
      </c>
      <c r="V356" s="44" t="s">
        <v>34</v>
      </c>
      <c r="W356" s="44" t="s">
        <v>34</v>
      </c>
      <c r="X356" s="44" t="s">
        <v>34</v>
      </c>
      <c r="Y356" s="44" t="s">
        <v>34</v>
      </c>
      <c r="Z356" s="44" t="s">
        <v>34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582</v>
      </c>
      <c r="B357" s="49" t="s">
        <v>583</v>
      </c>
      <c r="C357" s="39" t="s">
        <v>510</v>
      </c>
      <c r="D357" s="40" t="s">
        <v>34</v>
      </c>
      <c r="E357" s="41" t="s">
        <v>34</v>
      </c>
      <c r="F357" s="41" t="s">
        <v>34</v>
      </c>
      <c r="G357" s="44" t="s">
        <v>34</v>
      </c>
      <c r="H357" s="44" t="s">
        <v>34</v>
      </c>
      <c r="I357" s="44" t="s">
        <v>34</v>
      </c>
      <c r="J357" s="44" t="s">
        <v>34</v>
      </c>
      <c r="K357" s="44" t="s">
        <v>34</v>
      </c>
      <c r="L357" s="44" t="s">
        <v>34</v>
      </c>
      <c r="M357" s="44" t="s">
        <v>34</v>
      </c>
      <c r="N357" s="44" t="s">
        <v>34</v>
      </c>
      <c r="O357" s="44" t="s">
        <v>34</v>
      </c>
      <c r="P357" s="44" t="s">
        <v>34</v>
      </c>
      <c r="Q357" s="44" t="s">
        <v>34</v>
      </c>
      <c r="R357" s="44" t="s">
        <v>34</v>
      </c>
      <c r="S357" s="44" t="s">
        <v>34</v>
      </c>
      <c r="T357" s="44" t="s">
        <v>34</v>
      </c>
      <c r="U357" s="44" t="s">
        <v>34</v>
      </c>
      <c r="V357" s="44" t="s">
        <v>34</v>
      </c>
      <c r="W357" s="44" t="s">
        <v>34</v>
      </c>
      <c r="X357" s="44" t="s">
        <v>34</v>
      </c>
      <c r="Y357" s="44" t="s">
        <v>34</v>
      </c>
      <c r="Z357" s="44" t="s">
        <v>34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584</v>
      </c>
      <c r="B358" s="49" t="s">
        <v>585</v>
      </c>
      <c r="C358" s="39" t="s">
        <v>510</v>
      </c>
      <c r="D358" s="40" t="s">
        <v>34</v>
      </c>
      <c r="E358" s="41" t="s">
        <v>34</v>
      </c>
      <c r="F358" s="41" t="s">
        <v>34</v>
      </c>
      <c r="G358" s="44" t="s">
        <v>34</v>
      </c>
      <c r="H358" s="44" t="s">
        <v>34</v>
      </c>
      <c r="I358" s="44" t="s">
        <v>34</v>
      </c>
      <c r="J358" s="44" t="s">
        <v>34</v>
      </c>
      <c r="K358" s="44" t="s">
        <v>34</v>
      </c>
      <c r="L358" s="44" t="s">
        <v>34</v>
      </c>
      <c r="M358" s="44" t="s">
        <v>34</v>
      </c>
      <c r="N358" s="44" t="s">
        <v>34</v>
      </c>
      <c r="O358" s="44" t="s">
        <v>34</v>
      </c>
      <c r="P358" s="44" t="s">
        <v>34</v>
      </c>
      <c r="Q358" s="44" t="s">
        <v>34</v>
      </c>
      <c r="R358" s="44" t="s">
        <v>34</v>
      </c>
      <c r="S358" s="44" t="s">
        <v>34</v>
      </c>
      <c r="T358" s="44" t="s">
        <v>34</v>
      </c>
      <c r="U358" s="44" t="s">
        <v>34</v>
      </c>
      <c r="V358" s="44" t="s">
        <v>34</v>
      </c>
      <c r="W358" s="44" t="s">
        <v>34</v>
      </c>
      <c r="X358" s="44" t="s">
        <v>34</v>
      </c>
      <c r="Y358" s="44" t="s">
        <v>34</v>
      </c>
      <c r="Z358" s="44" t="s">
        <v>34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586</v>
      </c>
      <c r="B359" s="50" t="s">
        <v>587</v>
      </c>
      <c r="C359" s="39" t="s">
        <v>520</v>
      </c>
      <c r="D359" s="40" t="s">
        <v>34</v>
      </c>
      <c r="E359" s="41" t="s">
        <v>34</v>
      </c>
      <c r="F359" s="41" t="s">
        <v>34</v>
      </c>
      <c r="G359" s="44" t="s">
        <v>34</v>
      </c>
      <c r="H359" s="44" t="s">
        <v>34</v>
      </c>
      <c r="I359" s="44" t="s">
        <v>34</v>
      </c>
      <c r="J359" s="44" t="s">
        <v>34</v>
      </c>
      <c r="K359" s="44" t="s">
        <v>34</v>
      </c>
      <c r="L359" s="44" t="s">
        <v>34</v>
      </c>
      <c r="M359" s="44" t="s">
        <v>34</v>
      </c>
      <c r="N359" s="44" t="s">
        <v>34</v>
      </c>
      <c r="O359" s="44" t="s">
        <v>34</v>
      </c>
      <c r="P359" s="44" t="s">
        <v>34</v>
      </c>
      <c r="Q359" s="44" t="s">
        <v>34</v>
      </c>
      <c r="R359" s="44" t="s">
        <v>34</v>
      </c>
      <c r="S359" s="44" t="s">
        <v>34</v>
      </c>
      <c r="T359" s="44" t="s">
        <v>34</v>
      </c>
      <c r="U359" s="44" t="s">
        <v>34</v>
      </c>
      <c r="V359" s="44" t="s">
        <v>34</v>
      </c>
      <c r="W359" s="44" t="s">
        <v>34</v>
      </c>
      <c r="X359" s="44" t="s">
        <v>34</v>
      </c>
      <c r="Y359" s="44" t="s">
        <v>34</v>
      </c>
      <c r="Z359" s="44" t="s">
        <v>34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588</v>
      </c>
      <c r="B360" s="49" t="s">
        <v>589</v>
      </c>
      <c r="C360" s="39" t="s">
        <v>520</v>
      </c>
      <c r="D360" s="40" t="s">
        <v>34</v>
      </c>
      <c r="E360" s="41" t="s">
        <v>34</v>
      </c>
      <c r="F360" s="41" t="s">
        <v>34</v>
      </c>
      <c r="G360" s="44" t="s">
        <v>34</v>
      </c>
      <c r="H360" s="44" t="s">
        <v>34</v>
      </c>
      <c r="I360" s="44" t="s">
        <v>34</v>
      </c>
      <c r="J360" s="44" t="s">
        <v>34</v>
      </c>
      <c r="K360" s="44" t="s">
        <v>34</v>
      </c>
      <c r="L360" s="44" t="s">
        <v>34</v>
      </c>
      <c r="M360" s="44" t="s">
        <v>34</v>
      </c>
      <c r="N360" s="44" t="s">
        <v>34</v>
      </c>
      <c r="O360" s="44" t="s">
        <v>34</v>
      </c>
      <c r="P360" s="44" t="s">
        <v>34</v>
      </c>
      <c r="Q360" s="44" t="s">
        <v>34</v>
      </c>
      <c r="R360" s="44" t="s">
        <v>34</v>
      </c>
      <c r="S360" s="44" t="s">
        <v>34</v>
      </c>
      <c r="T360" s="44" t="s">
        <v>34</v>
      </c>
      <c r="U360" s="44" t="s">
        <v>34</v>
      </c>
      <c r="V360" s="44" t="s">
        <v>34</v>
      </c>
      <c r="W360" s="44" t="s">
        <v>34</v>
      </c>
      <c r="X360" s="44" t="s">
        <v>34</v>
      </c>
      <c r="Y360" s="44" t="s">
        <v>34</v>
      </c>
      <c r="Z360" s="44" t="s">
        <v>34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590</v>
      </c>
      <c r="B361" s="49" t="s">
        <v>591</v>
      </c>
      <c r="C361" s="39" t="s">
        <v>520</v>
      </c>
      <c r="D361" s="40" t="s">
        <v>34</v>
      </c>
      <c r="E361" s="41" t="s">
        <v>34</v>
      </c>
      <c r="F361" s="41" t="s">
        <v>34</v>
      </c>
      <c r="G361" s="44" t="s">
        <v>34</v>
      </c>
      <c r="H361" s="44" t="s">
        <v>34</v>
      </c>
      <c r="I361" s="44" t="s">
        <v>34</v>
      </c>
      <c r="J361" s="44" t="s">
        <v>34</v>
      </c>
      <c r="K361" s="44" t="s">
        <v>34</v>
      </c>
      <c r="L361" s="44" t="s">
        <v>34</v>
      </c>
      <c r="M361" s="44" t="s">
        <v>34</v>
      </c>
      <c r="N361" s="44" t="s">
        <v>34</v>
      </c>
      <c r="O361" s="44" t="s">
        <v>34</v>
      </c>
      <c r="P361" s="44" t="s">
        <v>34</v>
      </c>
      <c r="Q361" s="44" t="s">
        <v>34</v>
      </c>
      <c r="R361" s="44" t="s">
        <v>34</v>
      </c>
      <c r="S361" s="44" t="s">
        <v>34</v>
      </c>
      <c r="T361" s="44" t="s">
        <v>34</v>
      </c>
      <c r="U361" s="44" t="s">
        <v>34</v>
      </c>
      <c r="V361" s="44" t="s">
        <v>34</v>
      </c>
      <c r="W361" s="44" t="s">
        <v>34</v>
      </c>
      <c r="X361" s="44" t="s">
        <v>34</v>
      </c>
      <c r="Y361" s="44" t="s">
        <v>34</v>
      </c>
      <c r="Z361" s="44" t="s">
        <v>34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592</v>
      </c>
      <c r="B362" s="50" t="s">
        <v>593</v>
      </c>
      <c r="C362" s="39" t="s">
        <v>33</v>
      </c>
      <c r="D362" s="40" t="s">
        <v>34</v>
      </c>
      <c r="E362" s="41" t="s">
        <v>34</v>
      </c>
      <c r="F362" s="41" t="s">
        <v>34</v>
      </c>
      <c r="G362" s="44" t="s">
        <v>34</v>
      </c>
      <c r="H362" s="44" t="s">
        <v>34</v>
      </c>
      <c r="I362" s="44" t="s">
        <v>34</v>
      </c>
      <c r="J362" s="44" t="s">
        <v>34</v>
      </c>
      <c r="K362" s="44" t="s">
        <v>34</v>
      </c>
      <c r="L362" s="44" t="s">
        <v>34</v>
      </c>
      <c r="M362" s="44" t="s">
        <v>34</v>
      </c>
      <c r="N362" s="44" t="s">
        <v>34</v>
      </c>
      <c r="O362" s="44" t="s">
        <v>34</v>
      </c>
      <c r="P362" s="44" t="s">
        <v>34</v>
      </c>
      <c r="Q362" s="44" t="s">
        <v>34</v>
      </c>
      <c r="R362" s="44" t="s">
        <v>34</v>
      </c>
      <c r="S362" s="44" t="s">
        <v>34</v>
      </c>
      <c r="T362" s="44" t="s">
        <v>34</v>
      </c>
      <c r="U362" s="44" t="s">
        <v>34</v>
      </c>
      <c r="V362" s="44" t="s">
        <v>34</v>
      </c>
      <c r="W362" s="44" t="s">
        <v>34</v>
      </c>
      <c r="X362" s="44" t="s">
        <v>34</v>
      </c>
      <c r="Y362" s="44" t="s">
        <v>34</v>
      </c>
      <c r="Z362" s="44" t="s">
        <v>34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594</v>
      </c>
      <c r="B363" s="49" t="s">
        <v>595</v>
      </c>
      <c r="C363" s="39" t="s">
        <v>33</v>
      </c>
      <c r="D363" s="40" t="s">
        <v>34</v>
      </c>
      <c r="E363" s="41" t="s">
        <v>34</v>
      </c>
      <c r="F363" s="41" t="s">
        <v>34</v>
      </c>
      <c r="G363" s="44" t="s">
        <v>34</v>
      </c>
      <c r="H363" s="44" t="s">
        <v>34</v>
      </c>
      <c r="I363" s="44" t="s">
        <v>34</v>
      </c>
      <c r="J363" s="44" t="s">
        <v>34</v>
      </c>
      <c r="K363" s="44" t="s">
        <v>34</v>
      </c>
      <c r="L363" s="44" t="s">
        <v>34</v>
      </c>
      <c r="M363" s="44" t="s">
        <v>34</v>
      </c>
      <c r="N363" s="44" t="s">
        <v>34</v>
      </c>
      <c r="O363" s="44" t="s">
        <v>34</v>
      </c>
      <c r="P363" s="44" t="s">
        <v>34</v>
      </c>
      <c r="Q363" s="44" t="s">
        <v>34</v>
      </c>
      <c r="R363" s="44" t="s">
        <v>34</v>
      </c>
      <c r="S363" s="44" t="s">
        <v>34</v>
      </c>
      <c r="T363" s="44" t="s">
        <v>34</v>
      </c>
      <c r="U363" s="44" t="s">
        <v>34</v>
      </c>
      <c r="V363" s="44" t="s">
        <v>34</v>
      </c>
      <c r="W363" s="44" t="s">
        <v>34</v>
      </c>
      <c r="X363" s="44" t="s">
        <v>34</v>
      </c>
      <c r="Y363" s="44" t="s">
        <v>34</v>
      </c>
      <c r="Z363" s="44" t="s">
        <v>34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596</v>
      </c>
      <c r="B364" s="49" t="s">
        <v>60</v>
      </c>
      <c r="C364" s="39" t="s">
        <v>33</v>
      </c>
      <c r="D364" s="40" t="s">
        <v>34</v>
      </c>
      <c r="E364" s="41" t="s">
        <v>34</v>
      </c>
      <c r="F364" s="41" t="s">
        <v>34</v>
      </c>
      <c r="G364" s="44" t="s">
        <v>34</v>
      </c>
      <c r="H364" s="44" t="s">
        <v>34</v>
      </c>
      <c r="I364" s="44" t="s">
        <v>34</v>
      </c>
      <c r="J364" s="44" t="s">
        <v>34</v>
      </c>
      <c r="K364" s="44" t="s">
        <v>34</v>
      </c>
      <c r="L364" s="44" t="s">
        <v>34</v>
      </c>
      <c r="M364" s="44" t="s">
        <v>34</v>
      </c>
      <c r="N364" s="44" t="s">
        <v>34</v>
      </c>
      <c r="O364" s="44" t="s">
        <v>34</v>
      </c>
      <c r="P364" s="44" t="s">
        <v>34</v>
      </c>
      <c r="Q364" s="44" t="s">
        <v>34</v>
      </c>
      <c r="R364" s="44" t="s">
        <v>34</v>
      </c>
      <c r="S364" s="44" t="s">
        <v>34</v>
      </c>
      <c r="T364" s="44" t="s">
        <v>34</v>
      </c>
      <c r="U364" s="44" t="s">
        <v>34</v>
      </c>
      <c r="V364" s="44" t="s">
        <v>34</v>
      </c>
      <c r="W364" s="44" t="s">
        <v>34</v>
      </c>
      <c r="X364" s="44" t="s">
        <v>34</v>
      </c>
      <c r="Y364" s="44" t="s">
        <v>34</v>
      </c>
      <c r="Z364" s="44" t="s">
        <v>34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597</v>
      </c>
      <c r="B365" s="98" t="s">
        <v>598</v>
      </c>
      <c r="C365" s="63" t="s">
        <v>599</v>
      </c>
      <c r="D365" s="99">
        <v>1817</v>
      </c>
      <c r="E365" s="100">
        <v>1687</v>
      </c>
      <c r="F365" s="100">
        <v>1487</v>
      </c>
      <c r="G365" s="101">
        <v>1470.075</v>
      </c>
      <c r="H365" s="102">
        <v>1470.075</v>
      </c>
      <c r="I365" s="102">
        <v>1445</v>
      </c>
      <c r="J365" s="102">
        <v>1445</v>
      </c>
      <c r="K365" s="102">
        <v>1459</v>
      </c>
      <c r="L365" s="102">
        <v>1459</v>
      </c>
      <c r="M365" s="102">
        <v>1453</v>
      </c>
      <c r="N365" s="102">
        <v>1430</v>
      </c>
      <c r="O365" s="102">
        <v>1453</v>
      </c>
      <c r="P365" s="102">
        <v>1391</v>
      </c>
      <c r="Q365" s="102">
        <v>1450</v>
      </c>
      <c r="R365" s="102">
        <v>1387</v>
      </c>
      <c r="S365" s="102">
        <v>1450</v>
      </c>
      <c r="T365" s="102">
        <v>1383</v>
      </c>
      <c r="U365" s="102">
        <v>1450</v>
      </c>
      <c r="V365" s="102">
        <v>1379</v>
      </c>
      <c r="W365" s="102">
        <v>1437</v>
      </c>
      <c r="X365" s="102">
        <v>1375</v>
      </c>
      <c r="Y365" s="102">
        <v>1375</v>
      </c>
      <c r="Z365" s="102" t="s">
        <v>34</v>
      </c>
      <c r="AA365" s="102">
        <f>W365</f>
        <v>1437</v>
      </c>
      <c r="AB365" s="103">
        <f>Y365</f>
        <v>1375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80"/>
      <c r="I366" s="180"/>
      <c r="J366" s="180"/>
      <c r="K366" s="180"/>
      <c r="L366" s="180"/>
      <c r="M366" s="180"/>
      <c r="N366" s="180"/>
      <c r="O366" s="180"/>
      <c r="P366" s="180"/>
      <c r="Q366" s="180"/>
      <c r="R366" s="180"/>
      <c r="S366" s="180"/>
      <c r="T366" s="180"/>
      <c r="U366" s="180"/>
      <c r="V366" s="180"/>
      <c r="W366" s="180"/>
      <c r="X366" s="180"/>
      <c r="Y366" s="180"/>
      <c r="Z366" s="180"/>
      <c r="AA366" s="180"/>
      <c r="AB366" s="180"/>
    </row>
    <row r="367" spans="1:28" ht="19.5" thickBot="1" x14ac:dyDescent="0.35">
      <c r="A367" s="193" t="s">
        <v>600</v>
      </c>
      <c r="B367" s="193"/>
      <c r="C367" s="193"/>
      <c r="D367" s="193"/>
      <c r="E367" s="193"/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  <c r="AA367" s="193"/>
    </row>
    <row r="368" spans="1:28" ht="36.75" customHeight="1" x14ac:dyDescent="0.25">
      <c r="A368" s="194" t="s">
        <v>8</v>
      </c>
      <c r="B368" s="196" t="s">
        <v>9</v>
      </c>
      <c r="C368" s="198" t="s">
        <v>10</v>
      </c>
      <c r="D368" s="15" t="s">
        <v>11</v>
      </c>
      <c r="E368" s="16" t="s">
        <v>12</v>
      </c>
      <c r="F368" s="16" t="s">
        <v>13</v>
      </c>
      <c r="G368" s="200" t="s">
        <v>14</v>
      </c>
      <c r="H368" s="200"/>
      <c r="I368" s="200" t="s">
        <v>15</v>
      </c>
      <c r="J368" s="200"/>
      <c r="K368" s="200" t="s">
        <v>16</v>
      </c>
      <c r="L368" s="200"/>
      <c r="M368" s="200" t="s">
        <v>17</v>
      </c>
      <c r="N368" s="200"/>
      <c r="O368" s="200" t="s">
        <v>18</v>
      </c>
      <c r="P368" s="200"/>
      <c r="Q368" s="200" t="s">
        <v>19</v>
      </c>
      <c r="R368" s="200"/>
      <c r="S368" s="200" t="s">
        <v>20</v>
      </c>
      <c r="T368" s="200"/>
      <c r="U368" s="200" t="s">
        <v>21</v>
      </c>
      <c r="V368" s="200"/>
      <c r="W368" s="200" t="s">
        <v>22</v>
      </c>
      <c r="X368" s="200"/>
      <c r="Y368" s="200" t="s">
        <v>23</v>
      </c>
      <c r="Z368" s="200"/>
      <c r="AA368" s="196" t="s">
        <v>24</v>
      </c>
      <c r="AB368" s="198"/>
    </row>
    <row r="369" spans="1:28" ht="48" thickBot="1" x14ac:dyDescent="0.3">
      <c r="A369" s="195"/>
      <c r="B369" s="197"/>
      <c r="C369" s="199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19" t="s">
        <v>29</v>
      </c>
      <c r="Z369" s="19" t="s">
        <v>28</v>
      </c>
      <c r="AA369" s="20" t="s">
        <v>27</v>
      </c>
      <c r="AB369" s="21" t="s">
        <v>28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11" t="s">
        <v>601</v>
      </c>
      <c r="B371" s="212"/>
      <c r="C371" s="108" t="s">
        <v>602</v>
      </c>
      <c r="D371" s="109">
        <f t="shared" ref="D371:T371" si="36">D372+D429</f>
        <v>263.85403958559971</v>
      </c>
      <c r="E371" s="110">
        <f t="shared" si="36"/>
        <v>186.3129999496</v>
      </c>
      <c r="F371" s="110">
        <f t="shared" si="36"/>
        <v>133.86599569039993</v>
      </c>
      <c r="G371" s="111">
        <f t="shared" si="36"/>
        <v>221.45709645020008</v>
      </c>
      <c r="H371" s="111">
        <f t="shared" si="36"/>
        <v>221.45709645020008</v>
      </c>
      <c r="I371" s="111">
        <f t="shared" si="36"/>
        <v>288.99283400000002</v>
      </c>
      <c r="J371" s="111">
        <f t="shared" si="36"/>
        <v>288.99283400000002</v>
      </c>
      <c r="K371" s="112">
        <f t="shared" si="36"/>
        <v>274.60399699999999</v>
      </c>
      <c r="L371" s="112">
        <f t="shared" si="36"/>
        <v>274.60399699999999</v>
      </c>
      <c r="M371" s="111">
        <f t="shared" si="36"/>
        <v>324.98926999999998</v>
      </c>
      <c r="N371" s="112">
        <f t="shared" si="36"/>
        <v>337.90692799999994</v>
      </c>
      <c r="O371" s="111">
        <f t="shared" si="36"/>
        <v>345.509503</v>
      </c>
      <c r="P371" s="112">
        <f t="shared" si="36"/>
        <v>247.42311100000001</v>
      </c>
      <c r="Q371" s="111">
        <f t="shared" si="36"/>
        <v>298.34997600000003</v>
      </c>
      <c r="R371" s="112">
        <f t="shared" si="36"/>
        <v>301.01813000000004</v>
      </c>
      <c r="S371" s="111">
        <f t="shared" si="36"/>
        <v>304.72820100000001</v>
      </c>
      <c r="T371" s="112">
        <f t="shared" si="36"/>
        <v>302.63462599999997</v>
      </c>
      <c r="U371" s="111">
        <f>IFERROR(U372+U429,"нд")</f>
        <v>317.08362199999999</v>
      </c>
      <c r="V371" s="112">
        <f t="shared" ref="V371" si="37">V372+V429</f>
        <v>608.00995899999998</v>
      </c>
      <c r="W371" s="111">
        <f>IFERROR(W372+W429,"нд")</f>
        <v>325.77183500000001</v>
      </c>
      <c r="X371" s="112">
        <f t="shared" ref="X371:Y371" si="38">X372+X429</f>
        <v>638.12946299999999</v>
      </c>
      <c r="Y371" s="112">
        <f t="shared" si="38"/>
        <v>529.978701</v>
      </c>
      <c r="Z371" s="112" t="s">
        <v>34</v>
      </c>
      <c r="AA371" s="113">
        <f t="shared" ref="AA371:AA434" si="39">IFERROR(G371+I371+K371+M371+O371+Q371+S371+U371+W371,"-")</f>
        <v>2701.4863344502</v>
      </c>
      <c r="AB371" s="114">
        <f t="shared" ref="AB371:AB434" si="40">IFERROR(H371+J371+L371+N371+P371+R371+T371+V371+X371+Y371,"-")</f>
        <v>3750.1548454501999</v>
      </c>
    </row>
    <row r="372" spans="1:28" x14ac:dyDescent="0.25">
      <c r="A372" s="115" t="s">
        <v>31</v>
      </c>
      <c r="B372" s="116" t="s">
        <v>603</v>
      </c>
      <c r="C372" s="117" t="s">
        <v>602</v>
      </c>
      <c r="D372" s="118">
        <f t="shared" ref="D372:T372" si="41">D373+D397+D425+D426</f>
        <v>263.85403958559971</v>
      </c>
      <c r="E372" s="119">
        <f t="shared" si="41"/>
        <v>171.0162357296</v>
      </c>
      <c r="F372" s="120">
        <f t="shared" si="41"/>
        <v>133.86599569039993</v>
      </c>
      <c r="G372" s="121">
        <f t="shared" si="41"/>
        <v>47.810437916166123</v>
      </c>
      <c r="H372" s="121">
        <f t="shared" si="41"/>
        <v>47.810437916166123</v>
      </c>
      <c r="I372" s="121">
        <f t="shared" si="41"/>
        <v>279.25286900000003</v>
      </c>
      <c r="J372" s="121">
        <f t="shared" si="41"/>
        <v>279.25286900000003</v>
      </c>
      <c r="K372" s="122">
        <f t="shared" si="41"/>
        <v>274.60399699999999</v>
      </c>
      <c r="L372" s="122">
        <f t="shared" si="41"/>
        <v>274.60399699999999</v>
      </c>
      <c r="M372" s="121">
        <f t="shared" si="41"/>
        <v>324.98926999999998</v>
      </c>
      <c r="N372" s="122">
        <f t="shared" si="41"/>
        <v>337.90692799999994</v>
      </c>
      <c r="O372" s="121">
        <f t="shared" si="41"/>
        <v>345.509503</v>
      </c>
      <c r="P372" s="122">
        <f t="shared" si="41"/>
        <v>247.42311100000001</v>
      </c>
      <c r="Q372" s="121">
        <f t="shared" si="41"/>
        <v>298.34997600000003</v>
      </c>
      <c r="R372" s="122">
        <f t="shared" si="41"/>
        <v>301.01813000000004</v>
      </c>
      <c r="S372" s="121">
        <f t="shared" si="41"/>
        <v>304.72820100000001</v>
      </c>
      <c r="T372" s="122">
        <f t="shared" si="41"/>
        <v>302.63462599999997</v>
      </c>
      <c r="U372" s="121">
        <f>IFERROR(U373+U397+U425+U426,"нд")</f>
        <v>317.08362199999999</v>
      </c>
      <c r="V372" s="122">
        <f t="shared" ref="V372" si="42">V373+V397+V425+V426</f>
        <v>358.12895900000001</v>
      </c>
      <c r="W372" s="121">
        <f>IFERROR(W373+W397+W425+W426,"нд")</f>
        <v>325.77183500000001</v>
      </c>
      <c r="X372" s="122">
        <f t="shared" ref="X372:Y372" si="43">X373+X397+X425+X426</f>
        <v>370.698463</v>
      </c>
      <c r="Y372" s="122">
        <f t="shared" si="43"/>
        <v>359.36854399999993</v>
      </c>
      <c r="Z372" s="122" t="s">
        <v>34</v>
      </c>
      <c r="AA372" s="123">
        <f t="shared" si="39"/>
        <v>2518.0997109161663</v>
      </c>
      <c r="AB372" s="124">
        <f t="shared" si="40"/>
        <v>2878.8460649161666</v>
      </c>
    </row>
    <row r="373" spans="1:28" x14ac:dyDescent="0.25">
      <c r="A373" s="125" t="s">
        <v>35</v>
      </c>
      <c r="B373" s="126" t="s">
        <v>604</v>
      </c>
      <c r="C373" s="127" t="s">
        <v>602</v>
      </c>
      <c r="D373" s="40">
        <f t="shared" ref="D373:T373" si="44">D374+D392+D396</f>
        <v>0.24299999999999999</v>
      </c>
      <c r="E373" s="128">
        <f t="shared" si="44"/>
        <v>14.39600166</v>
      </c>
      <c r="F373" s="129">
        <f t="shared" si="44"/>
        <v>13.779860669999998</v>
      </c>
      <c r="G373" s="79">
        <f t="shared" si="44"/>
        <v>12.515142348813558</v>
      </c>
      <c r="H373" s="79">
        <f t="shared" si="44"/>
        <v>12.515142348813558</v>
      </c>
      <c r="I373" s="79">
        <f t="shared" si="44"/>
        <v>6.0389780000000002</v>
      </c>
      <c r="J373" s="79">
        <f t="shared" si="44"/>
        <v>6.0389780000000002</v>
      </c>
      <c r="K373" s="122">
        <f t="shared" si="44"/>
        <v>6.0353699999999995</v>
      </c>
      <c r="L373" s="122">
        <f t="shared" si="44"/>
        <v>6.0353699999999995</v>
      </c>
      <c r="M373" s="79">
        <f t="shared" si="44"/>
        <v>28.847954999999999</v>
      </c>
      <c r="N373" s="122">
        <f t="shared" si="44"/>
        <v>66.825546000000003</v>
      </c>
      <c r="O373" s="79">
        <f t="shared" si="44"/>
        <v>44.901684000000003</v>
      </c>
      <c r="P373" s="122">
        <f t="shared" si="44"/>
        <v>13.14817</v>
      </c>
      <c r="Q373" s="79">
        <f t="shared" si="44"/>
        <v>0</v>
      </c>
      <c r="R373" s="122">
        <f t="shared" si="44"/>
        <v>0</v>
      </c>
      <c r="S373" s="79">
        <f t="shared" si="44"/>
        <v>0</v>
      </c>
      <c r="T373" s="122">
        <f t="shared" si="44"/>
        <v>0</v>
      </c>
      <c r="U373" s="79">
        <f>IFERROR(U374+U392+U396,"нд")</f>
        <v>0</v>
      </c>
      <c r="V373" s="122">
        <f t="shared" ref="V373" si="45">V374+V392+V396</f>
        <v>0</v>
      </c>
      <c r="W373" s="79">
        <f>IFERROR(W374+W392+W396,"нд")</f>
        <v>0</v>
      </c>
      <c r="X373" s="122">
        <f t="shared" ref="X373:Y373" si="46">X374+X392+X396</f>
        <v>0</v>
      </c>
      <c r="Y373" s="122">
        <f t="shared" si="46"/>
        <v>0</v>
      </c>
      <c r="Z373" s="122" t="s">
        <v>34</v>
      </c>
      <c r="AA373" s="130">
        <f t="shared" si="39"/>
        <v>98.339129348813557</v>
      </c>
      <c r="AB373" s="131">
        <f t="shared" si="40"/>
        <v>104.56320634881357</v>
      </c>
    </row>
    <row r="374" spans="1:28" ht="31.5" x14ac:dyDescent="0.25">
      <c r="A374" s="125" t="s">
        <v>37</v>
      </c>
      <c r="B374" s="132" t="s">
        <v>605</v>
      </c>
      <c r="C374" s="127" t="s">
        <v>602</v>
      </c>
      <c r="D374" s="40">
        <f t="shared" ref="D374:T374" si="47">D375+D379+D380+D381+D382+D387+D388+D389</f>
        <v>0.24299999999999999</v>
      </c>
      <c r="E374" s="129">
        <f t="shared" si="47"/>
        <v>14.39600166</v>
      </c>
      <c r="F374" s="129">
        <f t="shared" si="47"/>
        <v>13.779860669999998</v>
      </c>
      <c r="G374" s="79">
        <f t="shared" si="47"/>
        <v>12.515142348813558</v>
      </c>
      <c r="H374" s="79">
        <f t="shared" si="47"/>
        <v>12.515142348813558</v>
      </c>
      <c r="I374" s="79">
        <f t="shared" si="47"/>
        <v>6.0389780000000002</v>
      </c>
      <c r="J374" s="79">
        <f t="shared" si="47"/>
        <v>6.0389780000000002</v>
      </c>
      <c r="K374" s="122">
        <f t="shared" si="47"/>
        <v>5.6012659999999999</v>
      </c>
      <c r="L374" s="122">
        <f t="shared" si="47"/>
        <v>5.6012659999999999</v>
      </c>
      <c r="M374" s="79">
        <f t="shared" si="47"/>
        <v>28.764927</v>
      </c>
      <c r="N374" s="122">
        <f t="shared" si="47"/>
        <v>21.591283000000001</v>
      </c>
      <c r="O374" s="79">
        <f t="shared" si="47"/>
        <v>0</v>
      </c>
      <c r="P374" s="122">
        <f t="shared" si="47"/>
        <v>8.6948760000000007</v>
      </c>
      <c r="Q374" s="79">
        <f t="shared" si="47"/>
        <v>0</v>
      </c>
      <c r="R374" s="122">
        <f t="shared" si="47"/>
        <v>0</v>
      </c>
      <c r="S374" s="79">
        <f t="shared" si="47"/>
        <v>0</v>
      </c>
      <c r="T374" s="122">
        <f t="shared" si="47"/>
        <v>0</v>
      </c>
      <c r="U374" s="79">
        <f>IFERROR(U375+U379+U380+U381+U382+U387+U388+U389,"нд")</f>
        <v>0</v>
      </c>
      <c r="V374" s="122">
        <f t="shared" ref="V374" si="48">V375+V379+V380+V381+V382+V387+V388+V389</f>
        <v>0</v>
      </c>
      <c r="W374" s="79">
        <f>IFERROR(W375+W379+W380+W381+W382+W387+W388+W389,"нд")</f>
        <v>0</v>
      </c>
      <c r="X374" s="122">
        <f t="shared" ref="X374:Y374" si="49">X375+X379+X380+X381+X382+X387+X388+X389</f>
        <v>0</v>
      </c>
      <c r="Y374" s="122">
        <f t="shared" si="49"/>
        <v>0</v>
      </c>
      <c r="Z374" s="122" t="s">
        <v>34</v>
      </c>
      <c r="AA374" s="130">
        <f t="shared" si="39"/>
        <v>52.920313348813558</v>
      </c>
      <c r="AB374" s="131">
        <f t="shared" si="40"/>
        <v>54.441545348813555</v>
      </c>
    </row>
    <row r="375" spans="1:28" ht="31.5" x14ac:dyDescent="0.25">
      <c r="A375" s="125" t="s">
        <v>606</v>
      </c>
      <c r="B375" s="133" t="s">
        <v>607</v>
      </c>
      <c r="C375" s="127" t="s">
        <v>602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122">
        <f t="shared" si="50"/>
        <v>0</v>
      </c>
      <c r="L375" s="122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34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608</v>
      </c>
      <c r="B376" s="134" t="s">
        <v>38</v>
      </c>
      <c r="C376" s="127" t="s">
        <v>602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122">
        <v>0</v>
      </c>
      <c r="L376" s="122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34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609</v>
      </c>
      <c r="B377" s="134" t="s">
        <v>40</v>
      </c>
      <c r="C377" s="127" t="s">
        <v>602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122">
        <v>0</v>
      </c>
      <c r="L377" s="122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34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610</v>
      </c>
      <c r="B378" s="134" t="s">
        <v>42</v>
      </c>
      <c r="C378" s="127" t="s">
        <v>602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122">
        <v>0</v>
      </c>
      <c r="L378" s="122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34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611</v>
      </c>
      <c r="B379" s="133" t="s">
        <v>612</v>
      </c>
      <c r="C379" s="127" t="s">
        <v>602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122">
        <v>0</v>
      </c>
      <c r="L379" s="122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34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613</v>
      </c>
      <c r="B380" s="133" t="s">
        <v>614</v>
      </c>
      <c r="C380" s="127" t="s">
        <v>602</v>
      </c>
      <c r="D380" s="40">
        <v>0</v>
      </c>
      <c r="E380" s="129">
        <v>0</v>
      </c>
      <c r="F380" s="129">
        <v>0</v>
      </c>
      <c r="G380" s="79">
        <v>0</v>
      </c>
      <c r="H380" s="79">
        <v>0</v>
      </c>
      <c r="I380" s="79">
        <v>0</v>
      </c>
      <c r="J380" s="79">
        <v>0</v>
      </c>
      <c r="K380" s="43">
        <v>0</v>
      </c>
      <c r="L380" s="43">
        <v>0</v>
      </c>
      <c r="M380" s="79">
        <v>0</v>
      </c>
      <c r="N380" s="122">
        <v>0</v>
      </c>
      <c r="O380" s="79">
        <v>0</v>
      </c>
      <c r="P380" s="122">
        <v>0</v>
      </c>
      <c r="Q380" s="79">
        <v>0</v>
      </c>
      <c r="R380" s="122">
        <v>0</v>
      </c>
      <c r="S380" s="79">
        <v>0</v>
      </c>
      <c r="T380" s="122">
        <v>0</v>
      </c>
      <c r="U380" s="79">
        <v>0</v>
      </c>
      <c r="V380" s="122">
        <v>0</v>
      </c>
      <c r="W380" s="79">
        <v>0</v>
      </c>
      <c r="X380" s="122">
        <v>0</v>
      </c>
      <c r="Y380" s="122">
        <v>0</v>
      </c>
      <c r="Z380" s="43" t="s">
        <v>34</v>
      </c>
      <c r="AA380" s="130">
        <f t="shared" si="39"/>
        <v>0</v>
      </c>
      <c r="AB380" s="131">
        <f t="shared" si="40"/>
        <v>0</v>
      </c>
    </row>
    <row r="381" spans="1:28" ht="31.5" x14ac:dyDescent="0.25">
      <c r="A381" s="125" t="s">
        <v>615</v>
      </c>
      <c r="B381" s="133" t="s">
        <v>616</v>
      </c>
      <c r="C381" s="127" t="s">
        <v>602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122">
        <v>0</v>
      </c>
      <c r="L381" s="122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34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617</v>
      </c>
      <c r="B382" s="133" t="s">
        <v>618</v>
      </c>
      <c r="C382" s="127" t="s">
        <v>602</v>
      </c>
      <c r="D382" s="40">
        <f t="shared" ref="D382:T382" si="53">D383+D385</f>
        <v>0.24299999999999999</v>
      </c>
      <c r="E382" s="129">
        <f t="shared" si="53"/>
        <v>14.39600166</v>
      </c>
      <c r="F382" s="129">
        <f t="shared" si="53"/>
        <v>13.779860669999998</v>
      </c>
      <c r="G382" s="79">
        <f t="shared" si="53"/>
        <v>12.515142348813558</v>
      </c>
      <c r="H382" s="79">
        <f t="shared" si="53"/>
        <v>12.515142348813558</v>
      </c>
      <c r="I382" s="79">
        <f t="shared" si="53"/>
        <v>6.0389780000000002</v>
      </c>
      <c r="J382" s="79">
        <f t="shared" si="53"/>
        <v>6.0389780000000002</v>
      </c>
      <c r="K382" s="122">
        <f t="shared" si="53"/>
        <v>5.6012659999999999</v>
      </c>
      <c r="L382" s="122">
        <f t="shared" si="53"/>
        <v>5.6012659999999999</v>
      </c>
      <c r="M382" s="79">
        <f t="shared" si="53"/>
        <v>28.764927</v>
      </c>
      <c r="N382" s="122">
        <f t="shared" si="53"/>
        <v>21.591283000000001</v>
      </c>
      <c r="O382" s="79">
        <f t="shared" si="53"/>
        <v>0</v>
      </c>
      <c r="P382" s="122">
        <f t="shared" si="53"/>
        <v>8.6948760000000007</v>
      </c>
      <c r="Q382" s="79">
        <f t="shared" si="53"/>
        <v>0</v>
      </c>
      <c r="R382" s="122">
        <f t="shared" si="53"/>
        <v>0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34</v>
      </c>
      <c r="AA382" s="130">
        <f t="shared" si="39"/>
        <v>52.920313348813558</v>
      </c>
      <c r="AB382" s="131">
        <f t="shared" si="40"/>
        <v>54.441545348813555</v>
      </c>
    </row>
    <row r="383" spans="1:28" ht="31.5" x14ac:dyDescent="0.25">
      <c r="A383" s="125" t="s">
        <v>619</v>
      </c>
      <c r="B383" s="134" t="s">
        <v>620</v>
      </c>
      <c r="C383" s="127" t="s">
        <v>602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122">
        <v>0</v>
      </c>
      <c r="L383" s="122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34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621</v>
      </c>
      <c r="B384" s="134" t="s">
        <v>622</v>
      </c>
      <c r="C384" s="127" t="s">
        <v>602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122">
        <v>0</v>
      </c>
      <c r="L384" s="122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34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623</v>
      </c>
      <c r="B385" s="134" t="s">
        <v>624</v>
      </c>
      <c r="C385" s="127" t="s">
        <v>602</v>
      </c>
      <c r="D385" s="40">
        <v>0.24299999999999999</v>
      </c>
      <c r="E385" s="129">
        <v>14.39600166</v>
      </c>
      <c r="F385" s="129">
        <v>13.779860669999998</v>
      </c>
      <c r="G385" s="79">
        <v>12.515142348813558</v>
      </c>
      <c r="H385" s="79">
        <v>12.515142348813558</v>
      </c>
      <c r="I385" s="79">
        <v>6.0389780000000002</v>
      </c>
      <c r="J385" s="79">
        <v>6.0389780000000002</v>
      </c>
      <c r="K385" s="43">
        <v>5.6012659999999999</v>
      </c>
      <c r="L385" s="43">
        <v>5.6012659999999999</v>
      </c>
      <c r="M385" s="79">
        <v>28.764927</v>
      </c>
      <c r="N385" s="122">
        <v>21.591283000000001</v>
      </c>
      <c r="O385" s="79">
        <v>0</v>
      </c>
      <c r="P385" s="122">
        <v>8.6948760000000007</v>
      </c>
      <c r="Q385" s="79">
        <v>0</v>
      </c>
      <c r="R385" s="122">
        <v>0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34</v>
      </c>
      <c r="AA385" s="130">
        <f t="shared" si="39"/>
        <v>52.920313348813558</v>
      </c>
      <c r="AB385" s="131">
        <f t="shared" si="40"/>
        <v>54.441545348813555</v>
      </c>
    </row>
    <row r="386" spans="1:28" x14ac:dyDescent="0.25">
      <c r="A386" s="125" t="s">
        <v>625</v>
      </c>
      <c r="B386" s="134" t="s">
        <v>622</v>
      </c>
      <c r="C386" s="127" t="s">
        <v>602</v>
      </c>
      <c r="D386" s="40">
        <v>0</v>
      </c>
      <c r="E386" s="129">
        <v>0</v>
      </c>
      <c r="F386" s="129">
        <v>0</v>
      </c>
      <c r="G386" s="79">
        <v>0</v>
      </c>
      <c r="H386" s="79">
        <v>0</v>
      </c>
      <c r="I386" s="79">
        <v>0</v>
      </c>
      <c r="J386" s="79">
        <v>0</v>
      </c>
      <c r="K386" s="43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34</v>
      </c>
      <c r="AA386" s="130">
        <f t="shared" si="39"/>
        <v>0</v>
      </c>
      <c r="AB386" s="131">
        <f t="shared" si="40"/>
        <v>0</v>
      </c>
    </row>
    <row r="387" spans="1:28" x14ac:dyDescent="0.25">
      <c r="A387" s="125" t="s">
        <v>626</v>
      </c>
      <c r="B387" s="133" t="s">
        <v>627</v>
      </c>
      <c r="C387" s="127" t="s">
        <v>602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122">
        <v>0</v>
      </c>
      <c r="L387" s="122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34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628</v>
      </c>
      <c r="B388" s="133" t="s">
        <v>435</v>
      </c>
      <c r="C388" s="127" t="s">
        <v>602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122">
        <v>0</v>
      </c>
      <c r="L388" s="122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34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629</v>
      </c>
      <c r="B389" s="133" t="s">
        <v>630</v>
      </c>
      <c r="C389" s="127" t="s">
        <v>602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122">
        <f t="shared" si="56"/>
        <v>0</v>
      </c>
      <c r="L389" s="122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34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631</v>
      </c>
      <c r="B390" s="134" t="s">
        <v>58</v>
      </c>
      <c r="C390" s="127" t="s">
        <v>602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122">
        <v>0</v>
      </c>
      <c r="L390" s="122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34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632</v>
      </c>
      <c r="B391" s="135" t="s">
        <v>60</v>
      </c>
      <c r="C391" s="127" t="s">
        <v>602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122">
        <v>0</v>
      </c>
      <c r="L391" s="122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34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39</v>
      </c>
      <c r="B392" s="132" t="s">
        <v>633</v>
      </c>
      <c r="C392" s="127" t="s">
        <v>602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122">
        <f t="shared" si="59"/>
        <v>0</v>
      </c>
      <c r="L392" s="122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34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634</v>
      </c>
      <c r="B393" s="133" t="s">
        <v>38</v>
      </c>
      <c r="C393" s="127" t="s">
        <v>602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122">
        <v>0</v>
      </c>
      <c r="L393" s="122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34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635</v>
      </c>
      <c r="B394" s="133" t="s">
        <v>40</v>
      </c>
      <c r="C394" s="127" t="s">
        <v>602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122">
        <v>0</v>
      </c>
      <c r="L394" s="122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34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636</v>
      </c>
      <c r="B395" s="133" t="s">
        <v>42</v>
      </c>
      <c r="C395" s="127" t="s">
        <v>602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122">
        <v>0</v>
      </c>
      <c r="L395" s="122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34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41</v>
      </c>
      <c r="B396" s="132" t="s">
        <v>637</v>
      </c>
      <c r="C396" s="127" t="s">
        <v>602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0</v>
      </c>
      <c r="J396" s="79">
        <v>0</v>
      </c>
      <c r="K396" s="43">
        <v>0.43410399999999999</v>
      </c>
      <c r="L396" s="43">
        <v>0.43410399999999999</v>
      </c>
      <c r="M396" s="79">
        <v>8.3028000000000005E-2</v>
      </c>
      <c r="N396" s="122">
        <v>45.234262999999999</v>
      </c>
      <c r="O396" s="79">
        <v>44.901684000000003</v>
      </c>
      <c r="P396" s="122">
        <v>4.4532939999999996</v>
      </c>
      <c r="Q396" s="79">
        <v>0</v>
      </c>
      <c r="R396" s="122">
        <v>0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34</v>
      </c>
      <c r="AA396" s="130">
        <f t="shared" si="39"/>
        <v>45.418816</v>
      </c>
      <c r="AB396" s="131">
        <f t="shared" si="40"/>
        <v>50.121660999999996</v>
      </c>
    </row>
    <row r="397" spans="1:28" x14ac:dyDescent="0.25">
      <c r="A397" s="125" t="s">
        <v>43</v>
      </c>
      <c r="B397" s="126" t="s">
        <v>638</v>
      </c>
      <c r="C397" s="127" t="s">
        <v>602</v>
      </c>
      <c r="D397" s="40">
        <f t="shared" ref="D397:T397" si="62">D398+D411+D412</f>
        <v>227.44235142357599</v>
      </c>
      <c r="E397" s="128">
        <f t="shared" si="62"/>
        <v>129.89936621661019</v>
      </c>
      <c r="F397" s="129">
        <f t="shared" si="62"/>
        <v>101.50862363762707</v>
      </c>
      <c r="G397" s="79">
        <f t="shared" si="62"/>
        <v>4.9107291399999982</v>
      </c>
      <c r="H397" s="79">
        <f t="shared" si="62"/>
        <v>4.9107291399999982</v>
      </c>
      <c r="I397" s="79">
        <f t="shared" si="62"/>
        <v>231.98094399999999</v>
      </c>
      <c r="J397" s="79">
        <f t="shared" si="62"/>
        <v>231.98094399999999</v>
      </c>
      <c r="K397" s="122">
        <f t="shared" si="62"/>
        <v>229.527151</v>
      </c>
      <c r="L397" s="122">
        <f t="shared" si="62"/>
        <v>229.527151</v>
      </c>
      <c r="M397" s="79">
        <f t="shared" si="62"/>
        <v>245.732404</v>
      </c>
      <c r="N397" s="122">
        <f t="shared" si="62"/>
        <v>217.72666399999997</v>
      </c>
      <c r="O397" s="79">
        <f t="shared" si="62"/>
        <v>246.211848</v>
      </c>
      <c r="P397" s="122">
        <f t="shared" si="62"/>
        <v>196.211848</v>
      </c>
      <c r="Q397" s="79">
        <f t="shared" si="62"/>
        <v>252.30440100000001</v>
      </c>
      <c r="R397" s="122">
        <f t="shared" si="62"/>
        <v>254.52786300000002</v>
      </c>
      <c r="S397" s="79">
        <f t="shared" si="62"/>
        <v>257.83423299999998</v>
      </c>
      <c r="T397" s="122">
        <f t="shared" si="62"/>
        <v>256.08958699999999</v>
      </c>
      <c r="U397" s="79">
        <f>IFERROR(U398+U411+U412,"нд")</f>
        <v>268.02226100000001</v>
      </c>
      <c r="V397" s="122">
        <f t="shared" ref="V397" si="63">V398+V411+V412</f>
        <v>260.57986999999997</v>
      </c>
      <c r="W397" s="79">
        <f>IFERROR(W398+W411+W412,"нд")</f>
        <v>276.06293099999999</v>
      </c>
      <c r="X397" s="122">
        <f t="shared" ref="X397:Y397" si="64">X398+X411+X412</f>
        <v>268.92988800000001</v>
      </c>
      <c r="Y397" s="122">
        <f t="shared" si="64"/>
        <v>274.30848499999996</v>
      </c>
      <c r="Z397" s="122" t="s">
        <v>34</v>
      </c>
      <c r="AA397" s="130">
        <f t="shared" si="39"/>
        <v>2012.5869021400001</v>
      </c>
      <c r="AB397" s="131">
        <f t="shared" si="40"/>
        <v>2194.7930291400003</v>
      </c>
    </row>
    <row r="398" spans="1:28" ht="31.5" x14ac:dyDescent="0.25">
      <c r="A398" s="125" t="s">
        <v>639</v>
      </c>
      <c r="B398" s="132" t="s">
        <v>640</v>
      </c>
      <c r="C398" s="127" t="s">
        <v>602</v>
      </c>
      <c r="D398" s="40">
        <f t="shared" ref="D398:T398" si="65">D399+D403+D404+D405+D406+D407+D408</f>
        <v>164.871618623915</v>
      </c>
      <c r="E398" s="129">
        <f t="shared" si="65"/>
        <v>51.193628399951784</v>
      </c>
      <c r="F398" s="129">
        <f t="shared" si="65"/>
        <v>101.50862363762707</v>
      </c>
      <c r="G398" s="79">
        <f t="shared" si="65"/>
        <v>0</v>
      </c>
      <c r="H398" s="79">
        <f t="shared" si="65"/>
        <v>0</v>
      </c>
      <c r="I398" s="79">
        <f t="shared" si="65"/>
        <v>231.98094399999999</v>
      </c>
      <c r="J398" s="79">
        <f t="shared" si="65"/>
        <v>231.98094399999999</v>
      </c>
      <c r="K398" s="122">
        <f t="shared" si="65"/>
        <v>229.527151</v>
      </c>
      <c r="L398" s="122">
        <f t="shared" si="65"/>
        <v>229.527151</v>
      </c>
      <c r="M398" s="79">
        <f t="shared" si="65"/>
        <v>245.732404</v>
      </c>
      <c r="N398" s="122">
        <f t="shared" si="65"/>
        <v>217.72666399999997</v>
      </c>
      <c r="O398" s="79">
        <f t="shared" si="65"/>
        <v>246.211848</v>
      </c>
      <c r="P398" s="122">
        <f t="shared" si="65"/>
        <v>196.211848</v>
      </c>
      <c r="Q398" s="79">
        <f t="shared" si="65"/>
        <v>252.30440100000001</v>
      </c>
      <c r="R398" s="122">
        <f t="shared" si="65"/>
        <v>254.52786300000002</v>
      </c>
      <c r="S398" s="79">
        <f t="shared" si="65"/>
        <v>257.83423299999998</v>
      </c>
      <c r="T398" s="122">
        <f t="shared" si="65"/>
        <v>256.08958699999999</v>
      </c>
      <c r="U398" s="79">
        <f>IFERROR(U399+U403+U404+U405+U406+U407+U408,"нд")</f>
        <v>268.02226100000001</v>
      </c>
      <c r="V398" s="122">
        <f t="shared" ref="V398" si="66">V399+V403+V404+V405+V406+V407+V408</f>
        <v>260.57986999999997</v>
      </c>
      <c r="W398" s="79">
        <f>IFERROR(W399+W403+W404+W405+W406+W407+W408,"нд")</f>
        <v>276.06293099999999</v>
      </c>
      <c r="X398" s="122">
        <f t="shared" ref="X398:Y398" si="67">X399+X403+X404+X405+X406+X407+X408</f>
        <v>268.92988800000001</v>
      </c>
      <c r="Y398" s="122">
        <f t="shared" si="67"/>
        <v>274.30848499999996</v>
      </c>
      <c r="Z398" s="122" t="s">
        <v>34</v>
      </c>
      <c r="AA398" s="130">
        <f t="shared" si="39"/>
        <v>2007.6761730000001</v>
      </c>
      <c r="AB398" s="131">
        <f t="shared" si="40"/>
        <v>2189.8823000000002</v>
      </c>
    </row>
    <row r="399" spans="1:28" ht="31.5" x14ac:dyDescent="0.25">
      <c r="A399" s="125" t="s">
        <v>641</v>
      </c>
      <c r="B399" s="133" t="s">
        <v>642</v>
      </c>
      <c r="C399" s="127" t="s">
        <v>602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122">
        <f t="shared" si="68"/>
        <v>0</v>
      </c>
      <c r="L399" s="122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34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643</v>
      </c>
      <c r="B400" s="133" t="s">
        <v>38</v>
      </c>
      <c r="C400" s="127" t="s">
        <v>602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122">
        <v>0</v>
      </c>
      <c r="L400" s="122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34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644</v>
      </c>
      <c r="B401" s="133" t="s">
        <v>40</v>
      </c>
      <c r="C401" s="127" t="s">
        <v>602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122">
        <v>0</v>
      </c>
      <c r="L401" s="122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34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645</v>
      </c>
      <c r="B402" s="133" t="s">
        <v>42</v>
      </c>
      <c r="C402" s="127" t="s">
        <v>602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122">
        <v>0</v>
      </c>
      <c r="L402" s="122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34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646</v>
      </c>
      <c r="B403" s="133" t="s">
        <v>421</v>
      </c>
      <c r="C403" s="127" t="s">
        <v>602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122">
        <v>0</v>
      </c>
      <c r="L403" s="122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34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647</v>
      </c>
      <c r="B404" s="133" t="s">
        <v>424</v>
      </c>
      <c r="C404" s="127" t="s">
        <v>602</v>
      </c>
      <c r="D404" s="40">
        <v>164.871618623915</v>
      </c>
      <c r="E404" s="129">
        <v>51.193628399951784</v>
      </c>
      <c r="F404" s="129">
        <v>101.50862363762707</v>
      </c>
      <c r="G404" s="79">
        <v>0</v>
      </c>
      <c r="H404" s="79">
        <v>0</v>
      </c>
      <c r="I404" s="79">
        <v>231.98094399999999</v>
      </c>
      <c r="J404" s="79">
        <v>231.98094399999999</v>
      </c>
      <c r="K404" s="43">
        <v>229.527151</v>
      </c>
      <c r="L404" s="43">
        <v>229.527151</v>
      </c>
      <c r="M404" s="79">
        <v>245.732404</v>
      </c>
      <c r="N404" s="122">
        <v>217.72666399999997</v>
      </c>
      <c r="O404" s="79">
        <v>246.211848</v>
      </c>
      <c r="P404" s="122">
        <v>196.211848</v>
      </c>
      <c r="Q404" s="79">
        <v>252.30440100000001</v>
      </c>
      <c r="R404" s="122">
        <v>254.52786300000002</v>
      </c>
      <c r="S404" s="79">
        <v>257.83423299999998</v>
      </c>
      <c r="T404" s="122">
        <v>256.08958699999999</v>
      </c>
      <c r="U404" s="79">
        <v>268.02226100000001</v>
      </c>
      <c r="V404" s="122">
        <v>260.57986999999997</v>
      </c>
      <c r="W404" s="79">
        <v>276.06293099999999</v>
      </c>
      <c r="X404" s="122">
        <v>268.92988800000001</v>
      </c>
      <c r="Y404" s="122">
        <v>274.30848499999996</v>
      </c>
      <c r="Z404" s="43" t="s">
        <v>34</v>
      </c>
      <c r="AA404" s="130">
        <f t="shared" si="39"/>
        <v>2007.6761730000001</v>
      </c>
      <c r="AB404" s="131">
        <f t="shared" si="40"/>
        <v>2189.8823000000002</v>
      </c>
    </row>
    <row r="405" spans="1:28" ht="31.5" x14ac:dyDescent="0.25">
      <c r="A405" s="125" t="s">
        <v>648</v>
      </c>
      <c r="B405" s="133" t="s">
        <v>427</v>
      </c>
      <c r="C405" s="127" t="s">
        <v>602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122">
        <v>0</v>
      </c>
      <c r="L405" s="122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34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649</v>
      </c>
      <c r="B406" s="133" t="s">
        <v>433</v>
      </c>
      <c r="C406" s="127" t="s">
        <v>602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122">
        <v>0</v>
      </c>
      <c r="L406" s="122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34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650</v>
      </c>
      <c r="B407" s="133" t="s">
        <v>435</v>
      </c>
      <c r="C407" s="127" t="s">
        <v>602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122">
        <v>0</v>
      </c>
      <c r="L407" s="122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34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651</v>
      </c>
      <c r="B408" s="133" t="s">
        <v>438</v>
      </c>
      <c r="C408" s="127" t="s">
        <v>602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122">
        <f t="shared" si="71"/>
        <v>0</v>
      </c>
      <c r="L408" s="122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34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652</v>
      </c>
      <c r="B409" s="134" t="s">
        <v>58</v>
      </c>
      <c r="C409" s="127" t="s">
        <v>602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122">
        <v>0</v>
      </c>
      <c r="L409" s="122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34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653</v>
      </c>
      <c r="B410" s="135" t="s">
        <v>60</v>
      </c>
      <c r="C410" s="127" t="s">
        <v>602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122">
        <v>0</v>
      </c>
      <c r="L410" s="122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34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654</v>
      </c>
      <c r="B411" s="132" t="s">
        <v>655</v>
      </c>
      <c r="C411" s="127" t="s">
        <v>602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122">
        <v>0</v>
      </c>
      <c r="L411" s="122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34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656</v>
      </c>
      <c r="B412" s="132" t="s">
        <v>657</v>
      </c>
      <c r="C412" s="127" t="s">
        <v>602</v>
      </c>
      <c r="D412" s="40">
        <f t="shared" ref="D412:T412" si="74">D413+D417+D418+D419+D420+D421+D422</f>
        <v>62.570732799661002</v>
      </c>
      <c r="E412" s="128">
        <f t="shared" si="74"/>
        <v>78.705737816658413</v>
      </c>
      <c r="F412" s="129">
        <f t="shared" si="74"/>
        <v>0</v>
      </c>
      <c r="G412" s="79">
        <f t="shared" si="74"/>
        <v>4.9107291399999982</v>
      </c>
      <c r="H412" s="79">
        <f t="shared" si="74"/>
        <v>4.9107291399999982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79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34</v>
      </c>
      <c r="AA412" s="130">
        <f t="shared" si="39"/>
        <v>4.9107291399999982</v>
      </c>
      <c r="AB412" s="131">
        <f t="shared" si="40"/>
        <v>4.9107291399999982</v>
      </c>
    </row>
    <row r="413" spans="1:28" ht="31.5" x14ac:dyDescent="0.25">
      <c r="A413" s="125" t="s">
        <v>658</v>
      </c>
      <c r="B413" s="133" t="s">
        <v>642</v>
      </c>
      <c r="C413" s="127" t="s">
        <v>602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79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34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659</v>
      </c>
      <c r="B414" s="133" t="s">
        <v>38</v>
      </c>
      <c r="C414" s="127" t="s">
        <v>602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122">
        <v>0</v>
      </c>
      <c r="L414" s="122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34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660</v>
      </c>
      <c r="B415" s="133" t="s">
        <v>40</v>
      </c>
      <c r="C415" s="127" t="s">
        <v>602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122">
        <v>0</v>
      </c>
      <c r="L415" s="122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34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661</v>
      </c>
      <c r="B416" s="133" t="s">
        <v>42</v>
      </c>
      <c r="C416" s="127" t="s">
        <v>602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122">
        <v>0</v>
      </c>
      <c r="L416" s="122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34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662</v>
      </c>
      <c r="B417" s="133" t="s">
        <v>421</v>
      </c>
      <c r="C417" s="127" t="s">
        <v>602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122">
        <v>0</v>
      </c>
      <c r="L417" s="122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34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663</v>
      </c>
      <c r="B418" s="133" t="s">
        <v>424</v>
      </c>
      <c r="C418" s="127" t="s">
        <v>602</v>
      </c>
      <c r="D418" s="40">
        <v>62.570732799661002</v>
      </c>
      <c r="E418" s="128">
        <v>78.705737816658413</v>
      </c>
      <c r="F418" s="129">
        <v>0</v>
      </c>
      <c r="G418" s="79">
        <v>4.9107291399999982</v>
      </c>
      <c r="H418" s="79">
        <v>4.9107291399999982</v>
      </c>
      <c r="I418" s="79">
        <v>0</v>
      </c>
      <c r="J418" s="79">
        <v>0</v>
      </c>
      <c r="K418" s="122">
        <v>0</v>
      </c>
      <c r="L418" s="122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34</v>
      </c>
      <c r="AA418" s="130">
        <f t="shared" si="39"/>
        <v>4.9107291399999982</v>
      </c>
      <c r="AB418" s="131">
        <f t="shared" si="40"/>
        <v>4.9107291399999982</v>
      </c>
    </row>
    <row r="419" spans="1:28" ht="31.5" x14ac:dyDescent="0.25">
      <c r="A419" s="125" t="s">
        <v>664</v>
      </c>
      <c r="B419" s="133" t="s">
        <v>427</v>
      </c>
      <c r="C419" s="127" t="s">
        <v>602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122">
        <v>0</v>
      </c>
      <c r="L419" s="122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34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665</v>
      </c>
      <c r="B420" s="133" t="s">
        <v>433</v>
      </c>
      <c r="C420" s="127" t="s">
        <v>602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122">
        <v>0</v>
      </c>
      <c r="L420" s="122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34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666</v>
      </c>
      <c r="B421" s="133" t="s">
        <v>435</v>
      </c>
      <c r="C421" s="127" t="s">
        <v>602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122">
        <v>0</v>
      </c>
      <c r="L421" s="122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34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667</v>
      </c>
      <c r="B422" s="133" t="s">
        <v>438</v>
      </c>
      <c r="C422" s="127" t="s">
        <v>602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79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34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668</v>
      </c>
      <c r="B423" s="135" t="s">
        <v>58</v>
      </c>
      <c r="C423" s="127" t="s">
        <v>602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122">
        <v>0</v>
      </c>
      <c r="L423" s="122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34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669</v>
      </c>
      <c r="B424" s="135" t="s">
        <v>60</v>
      </c>
      <c r="C424" s="127" t="s">
        <v>602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122">
        <v>0</v>
      </c>
      <c r="L424" s="122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34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45</v>
      </c>
      <c r="B425" s="126" t="s">
        <v>670</v>
      </c>
      <c r="C425" s="127" t="s">
        <v>602</v>
      </c>
      <c r="D425" s="40">
        <v>36.168688162023699</v>
      </c>
      <c r="E425" s="128">
        <v>26.720867852989819</v>
      </c>
      <c r="F425" s="129">
        <v>18.577511382772848</v>
      </c>
      <c r="G425" s="79">
        <v>30.384566427352571</v>
      </c>
      <c r="H425" s="79">
        <v>30.384566427352571</v>
      </c>
      <c r="I425" s="79">
        <v>41.232947000000003</v>
      </c>
      <c r="J425" s="79">
        <v>41.232947000000003</v>
      </c>
      <c r="K425" s="43">
        <v>39.041476000000003</v>
      </c>
      <c r="L425" s="43">
        <v>39.041476000000003</v>
      </c>
      <c r="M425" s="79">
        <v>50.408911000000003</v>
      </c>
      <c r="N425" s="122">
        <v>53.354717999999998</v>
      </c>
      <c r="O425" s="79">
        <v>54.395971000000003</v>
      </c>
      <c r="P425" s="122">
        <v>38.063093000000002</v>
      </c>
      <c r="Q425" s="79">
        <v>46.045574999999999</v>
      </c>
      <c r="R425" s="122">
        <v>46.490267000000003</v>
      </c>
      <c r="S425" s="79">
        <v>46.893968000000001</v>
      </c>
      <c r="T425" s="122">
        <v>46.545038999999996</v>
      </c>
      <c r="U425" s="79">
        <v>49.061360999999998</v>
      </c>
      <c r="V425" s="122">
        <v>97.549089000000009</v>
      </c>
      <c r="W425" s="79">
        <v>49.708904000000004</v>
      </c>
      <c r="X425" s="122">
        <v>101.768575</v>
      </c>
      <c r="Y425" s="122">
        <v>85.060058999999995</v>
      </c>
      <c r="Z425" s="43" t="s">
        <v>34</v>
      </c>
      <c r="AA425" s="130">
        <f t="shared" si="39"/>
        <v>407.17367942735257</v>
      </c>
      <c r="AB425" s="131">
        <f t="shared" si="40"/>
        <v>579.48982942735256</v>
      </c>
    </row>
    <row r="426" spans="1:28" x14ac:dyDescent="0.25">
      <c r="A426" s="125" t="s">
        <v>47</v>
      </c>
      <c r="B426" s="126" t="s">
        <v>671</v>
      </c>
      <c r="C426" s="127" t="s">
        <v>602</v>
      </c>
      <c r="D426" s="40">
        <v>0</v>
      </c>
      <c r="E426" s="128">
        <v>0</v>
      </c>
      <c r="F426" s="129">
        <v>0</v>
      </c>
      <c r="G426" s="79">
        <v>0</v>
      </c>
      <c r="H426" s="79">
        <v>0</v>
      </c>
      <c r="I426" s="79">
        <v>0</v>
      </c>
      <c r="J426" s="79">
        <v>0</v>
      </c>
      <c r="K426" s="122">
        <v>0</v>
      </c>
      <c r="L426" s="122">
        <v>0</v>
      </c>
      <c r="M426" s="79">
        <v>0</v>
      </c>
      <c r="N426" s="122">
        <v>0</v>
      </c>
      <c r="O426" s="79">
        <v>0</v>
      </c>
      <c r="P426" s="122">
        <v>0</v>
      </c>
      <c r="Q426" s="79">
        <v>0</v>
      </c>
      <c r="R426" s="122">
        <v>0</v>
      </c>
      <c r="S426" s="79">
        <v>0</v>
      </c>
      <c r="T426" s="122">
        <v>0</v>
      </c>
      <c r="U426" s="79">
        <v>0</v>
      </c>
      <c r="V426" s="122">
        <v>0</v>
      </c>
      <c r="W426" s="79">
        <v>0</v>
      </c>
      <c r="X426" s="122">
        <v>0</v>
      </c>
      <c r="Y426" s="122">
        <v>0</v>
      </c>
      <c r="Z426" s="122" t="s">
        <v>34</v>
      </c>
      <c r="AA426" s="130">
        <f t="shared" si="39"/>
        <v>0</v>
      </c>
      <c r="AB426" s="131">
        <f t="shared" si="40"/>
        <v>0</v>
      </c>
    </row>
    <row r="427" spans="1:28" x14ac:dyDescent="0.25">
      <c r="A427" s="125" t="s">
        <v>672</v>
      </c>
      <c r="B427" s="132" t="s">
        <v>673</v>
      </c>
      <c r="C427" s="127" t="s">
        <v>602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122">
        <v>0</v>
      </c>
      <c r="L427" s="122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34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674</v>
      </c>
      <c r="B428" s="132" t="s">
        <v>675</v>
      </c>
      <c r="C428" s="127" t="s">
        <v>602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122">
        <v>0</v>
      </c>
      <c r="L428" s="122">
        <v>0</v>
      </c>
      <c r="M428" s="79">
        <v>0</v>
      </c>
      <c r="N428" s="122">
        <f>N426</f>
        <v>0</v>
      </c>
      <c r="O428" s="79">
        <v>0</v>
      </c>
      <c r="P428" s="122">
        <f>P426</f>
        <v>0</v>
      </c>
      <c r="Q428" s="79">
        <v>0</v>
      </c>
      <c r="R428" s="122">
        <f>R426</f>
        <v>0</v>
      </c>
      <c r="S428" s="79">
        <v>0</v>
      </c>
      <c r="T428" s="122">
        <f>T426</f>
        <v>0</v>
      </c>
      <c r="U428" s="79">
        <v>0</v>
      </c>
      <c r="V428" s="122">
        <f>V426</f>
        <v>0</v>
      </c>
      <c r="W428" s="79">
        <v>0</v>
      </c>
      <c r="X428" s="122">
        <f>X426</f>
        <v>0</v>
      </c>
      <c r="Y428" s="122">
        <f>Y426</f>
        <v>0</v>
      </c>
      <c r="Z428" s="122" t="s">
        <v>34</v>
      </c>
      <c r="AA428" s="130">
        <f t="shared" si="39"/>
        <v>0</v>
      </c>
      <c r="AB428" s="131">
        <f t="shared" si="40"/>
        <v>0</v>
      </c>
    </row>
    <row r="429" spans="1:28" x14ac:dyDescent="0.25">
      <c r="A429" s="115" t="s">
        <v>63</v>
      </c>
      <c r="B429" s="116" t="s">
        <v>676</v>
      </c>
      <c r="C429" s="117" t="s">
        <v>602</v>
      </c>
      <c r="D429" s="118">
        <f t="shared" ref="D429:T429" si="83">D430+D431+D432+D433+D434+D439+D440</f>
        <v>0</v>
      </c>
      <c r="E429" s="119">
        <f t="shared" si="83"/>
        <v>15.296764220000002</v>
      </c>
      <c r="F429" s="120">
        <f t="shared" si="83"/>
        <v>0</v>
      </c>
      <c r="G429" s="121">
        <f t="shared" si="83"/>
        <v>173.64665853403395</v>
      </c>
      <c r="H429" s="121">
        <f t="shared" si="83"/>
        <v>173.64665853403395</v>
      </c>
      <c r="I429" s="121">
        <f t="shared" si="83"/>
        <v>9.7399649999999998</v>
      </c>
      <c r="J429" s="121">
        <f t="shared" si="83"/>
        <v>9.7399649999999998</v>
      </c>
      <c r="K429" s="121">
        <f t="shared" si="83"/>
        <v>0</v>
      </c>
      <c r="L429" s="121">
        <f t="shared" si="83"/>
        <v>0</v>
      </c>
      <c r="M429" s="121">
        <f t="shared" si="83"/>
        <v>0</v>
      </c>
      <c r="N429" s="121">
        <f t="shared" si="83"/>
        <v>0</v>
      </c>
      <c r="O429" s="121">
        <f t="shared" si="83"/>
        <v>0</v>
      </c>
      <c r="P429" s="121">
        <f t="shared" si="83"/>
        <v>0</v>
      </c>
      <c r="Q429" s="121">
        <f t="shared" si="83"/>
        <v>0</v>
      </c>
      <c r="R429" s="121">
        <f t="shared" si="83"/>
        <v>0</v>
      </c>
      <c r="S429" s="121">
        <f t="shared" si="83"/>
        <v>0</v>
      </c>
      <c r="T429" s="121">
        <f t="shared" si="83"/>
        <v>0</v>
      </c>
      <c r="U429" s="121">
        <f>IFERROR(U430+U431+U432+U433+U434+U439+U440,"нд")</f>
        <v>0</v>
      </c>
      <c r="V429" s="121">
        <f t="shared" ref="V429" si="84">V430+V431+V432+V433+V434+V439+V440</f>
        <v>249.881</v>
      </c>
      <c r="W429" s="121">
        <f>IFERROR(W430+W431+W432+W433+W434+W439+W440,"нд")</f>
        <v>0</v>
      </c>
      <c r="X429" s="121">
        <f t="shared" ref="X429:Y429" si="85">X430+X431+X432+X433+X434+X439+X440</f>
        <v>267.43099999999998</v>
      </c>
      <c r="Y429" s="121">
        <f t="shared" si="85"/>
        <v>170.61015700000002</v>
      </c>
      <c r="Z429" s="121" t="s">
        <v>34</v>
      </c>
      <c r="AA429" s="123">
        <f t="shared" si="39"/>
        <v>183.38662353403396</v>
      </c>
      <c r="AB429" s="124">
        <f t="shared" si="40"/>
        <v>871.30878053403399</v>
      </c>
    </row>
    <row r="430" spans="1:28" x14ac:dyDescent="0.25">
      <c r="A430" s="125" t="s">
        <v>65</v>
      </c>
      <c r="B430" s="126" t="s">
        <v>677</v>
      </c>
      <c r="C430" s="127" t="s">
        <v>602</v>
      </c>
      <c r="D430" s="40">
        <v>0</v>
      </c>
      <c r="E430" s="128">
        <v>15.296764220000002</v>
      </c>
      <c r="F430" s="129">
        <v>0</v>
      </c>
      <c r="G430" s="79">
        <v>173.64665853403395</v>
      </c>
      <c r="H430" s="79">
        <v>173.64665853403395</v>
      </c>
      <c r="I430" s="79">
        <v>9.7399649999999998</v>
      </c>
      <c r="J430" s="79">
        <v>9.7399649999999998</v>
      </c>
      <c r="K430" s="43">
        <v>0</v>
      </c>
      <c r="L430" s="43">
        <v>0</v>
      </c>
      <c r="M430" s="79">
        <v>0</v>
      </c>
      <c r="N430" s="122">
        <v>0</v>
      </c>
      <c r="O430" s="79">
        <v>0</v>
      </c>
      <c r="P430" s="122">
        <v>0</v>
      </c>
      <c r="Q430" s="79">
        <v>0</v>
      </c>
      <c r="R430" s="122">
        <v>0</v>
      </c>
      <c r="S430" s="79">
        <v>0</v>
      </c>
      <c r="T430" s="122">
        <v>0</v>
      </c>
      <c r="U430" s="79">
        <v>0</v>
      </c>
      <c r="V430" s="122">
        <v>249.881</v>
      </c>
      <c r="W430" s="79">
        <v>0</v>
      </c>
      <c r="X430" s="122">
        <v>267.43099999999998</v>
      </c>
      <c r="Y430" s="122">
        <v>170.61015700000002</v>
      </c>
      <c r="Z430" s="43" t="s">
        <v>34</v>
      </c>
      <c r="AA430" s="130">
        <f t="shared" si="39"/>
        <v>183.38662353403396</v>
      </c>
      <c r="AB430" s="131">
        <f t="shared" si="40"/>
        <v>871.30878053403399</v>
      </c>
    </row>
    <row r="431" spans="1:28" x14ac:dyDescent="0.25">
      <c r="A431" s="125" t="s">
        <v>69</v>
      </c>
      <c r="B431" s="126" t="s">
        <v>678</v>
      </c>
      <c r="C431" s="127" t="s">
        <v>602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122">
        <v>0</v>
      </c>
      <c r="L431" s="122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34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70</v>
      </c>
      <c r="B432" s="126" t="s">
        <v>679</v>
      </c>
      <c r="C432" s="127" t="s">
        <v>602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122">
        <v>0</v>
      </c>
      <c r="L432" s="122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34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71</v>
      </c>
      <c r="B433" s="126" t="s">
        <v>680</v>
      </c>
      <c r="C433" s="127" t="s">
        <v>602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122">
        <v>0</v>
      </c>
      <c r="L433" s="122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34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72</v>
      </c>
      <c r="B434" s="126" t="s">
        <v>681</v>
      </c>
      <c r="C434" s="127" t="s">
        <v>602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79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34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112</v>
      </c>
      <c r="B435" s="132" t="s">
        <v>321</v>
      </c>
      <c r="C435" s="127" t="s">
        <v>602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43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34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682</v>
      </c>
      <c r="B436" s="133" t="s">
        <v>683</v>
      </c>
      <c r="C436" s="127" t="s">
        <v>602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122">
        <v>0</v>
      </c>
      <c r="L436" s="122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34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114</v>
      </c>
      <c r="B437" s="132" t="s">
        <v>323</v>
      </c>
      <c r="C437" s="127" t="s">
        <v>602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43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34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684</v>
      </c>
      <c r="B438" s="133" t="s">
        <v>685</v>
      </c>
      <c r="C438" s="127" t="s">
        <v>602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122">
        <v>0</v>
      </c>
      <c r="L438" s="122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34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73</v>
      </c>
      <c r="B439" s="126" t="s">
        <v>686</v>
      </c>
      <c r="C439" s="127" t="s">
        <v>602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122">
        <v>0</v>
      </c>
      <c r="L439" s="122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34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74</v>
      </c>
      <c r="B440" s="137" t="s">
        <v>687</v>
      </c>
      <c r="C440" s="138" t="s">
        <v>602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2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34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132</v>
      </c>
      <c r="B441" s="148" t="s">
        <v>125</v>
      </c>
      <c r="C441" s="149"/>
      <c r="D441" s="150"/>
      <c r="E441" s="151"/>
      <c r="F441" s="152"/>
      <c r="G441" s="152"/>
      <c r="H441" s="152"/>
      <c r="I441" s="152"/>
      <c r="J441" s="152"/>
      <c r="K441" s="153"/>
      <c r="L441" s="153"/>
      <c r="M441" s="152"/>
      <c r="N441" s="153"/>
      <c r="O441" s="152"/>
      <c r="P441" s="153"/>
      <c r="Q441" s="152"/>
      <c r="R441" s="153"/>
      <c r="S441" s="152"/>
      <c r="T441" s="153"/>
      <c r="U441" s="152"/>
      <c r="V441" s="153"/>
      <c r="W441" s="152"/>
      <c r="X441" s="153"/>
      <c r="Y441" s="153"/>
      <c r="Z441" s="153"/>
      <c r="AA441" s="109"/>
      <c r="AB441" s="154"/>
    </row>
    <row r="442" spans="1:28" ht="63" x14ac:dyDescent="0.25">
      <c r="A442" s="155" t="s">
        <v>688</v>
      </c>
      <c r="B442" s="156" t="s">
        <v>689</v>
      </c>
      <c r="C442" s="157" t="s">
        <v>602</v>
      </c>
      <c r="D442" s="158">
        <v>116.4090792928</v>
      </c>
      <c r="E442" s="120">
        <v>52.826478823199992</v>
      </c>
      <c r="F442" s="119">
        <v>63.684395483799904</v>
      </c>
      <c r="G442" s="119">
        <v>69.255537778199994</v>
      </c>
      <c r="H442" s="119">
        <v>69.255537778199994</v>
      </c>
      <c r="I442" s="119">
        <v>71.697147000000001</v>
      </c>
      <c r="J442" s="119">
        <v>71.697147000000001</v>
      </c>
      <c r="K442" s="159">
        <v>95.921677000000003</v>
      </c>
      <c r="L442" s="159">
        <v>95.921677000000003</v>
      </c>
      <c r="M442" s="119">
        <v>107.45750699999999</v>
      </c>
      <c r="N442" s="159">
        <v>99.581754000000018</v>
      </c>
      <c r="O442" s="119">
        <v>71.787306000000001</v>
      </c>
      <c r="P442" s="159">
        <v>58.960788999999998</v>
      </c>
      <c r="Q442" s="119">
        <v>95.744524999999996</v>
      </c>
      <c r="R442" s="159">
        <v>80.171573999999993</v>
      </c>
      <c r="S442" s="119">
        <v>91.276990999999995</v>
      </c>
      <c r="T442" s="159">
        <v>94.894558000000004</v>
      </c>
      <c r="U442" s="119">
        <v>92.894648000000004</v>
      </c>
      <c r="V442" s="159">
        <v>92.79610000000001</v>
      </c>
      <c r="W442" s="119">
        <v>125.74980100000001</v>
      </c>
      <c r="X442" s="159">
        <v>113.35558900000001</v>
      </c>
      <c r="Y442" s="159">
        <v>124.209031</v>
      </c>
      <c r="Z442" s="159" t="s">
        <v>34</v>
      </c>
      <c r="AA442" s="118">
        <f t="shared" ref="AA442:AA445" si="91">IFERROR(G442+I442+K442+M442+O442+Q442+S442+U442+W442,"-")</f>
        <v>821.7851397782</v>
      </c>
      <c r="AB442" s="160">
        <f t="shared" ref="AB442:AB445" si="92">IFERROR(H442+J442+L442+N442+P442+R442+T442+V442+X442+Y442,"-")</f>
        <v>900.84375677819992</v>
      </c>
    </row>
    <row r="443" spans="1:28" ht="31.5" x14ac:dyDescent="0.25">
      <c r="A443" s="161" t="s">
        <v>135</v>
      </c>
      <c r="B443" s="162" t="s">
        <v>690</v>
      </c>
      <c r="C443" s="163" t="s">
        <v>602</v>
      </c>
      <c r="D443" s="56">
        <v>0</v>
      </c>
      <c r="E443" s="129">
        <v>0</v>
      </c>
      <c r="F443" s="128">
        <v>0</v>
      </c>
      <c r="G443" s="128">
        <v>6.2276221527118629</v>
      </c>
      <c r="H443" s="128">
        <v>6.2276221527118629</v>
      </c>
      <c r="I443" s="128">
        <v>0</v>
      </c>
      <c r="J443" s="128">
        <v>0</v>
      </c>
      <c r="K443" s="42">
        <v>0</v>
      </c>
      <c r="L443" s="42">
        <v>0</v>
      </c>
      <c r="M443" s="128">
        <v>0</v>
      </c>
      <c r="N443" s="42">
        <v>0</v>
      </c>
      <c r="O443" s="128">
        <v>0</v>
      </c>
      <c r="P443" s="42">
        <v>0</v>
      </c>
      <c r="Q443" s="128">
        <v>0</v>
      </c>
      <c r="R443" s="42">
        <v>0</v>
      </c>
      <c r="S443" s="128">
        <v>0</v>
      </c>
      <c r="T443" s="42">
        <v>0</v>
      </c>
      <c r="U443" s="128">
        <v>0</v>
      </c>
      <c r="V443" s="42">
        <v>0</v>
      </c>
      <c r="W443" s="128">
        <v>0</v>
      </c>
      <c r="X443" s="42">
        <v>0</v>
      </c>
      <c r="Y443" s="42">
        <v>0</v>
      </c>
      <c r="Z443" s="42" t="s">
        <v>34</v>
      </c>
      <c r="AA443" s="40">
        <f t="shared" si="91"/>
        <v>6.2276221527118629</v>
      </c>
      <c r="AB443" s="164">
        <f t="shared" si="92"/>
        <v>6.2276221527118629</v>
      </c>
    </row>
    <row r="444" spans="1:28" ht="31.5" x14ac:dyDescent="0.25">
      <c r="A444" s="161" t="s">
        <v>136</v>
      </c>
      <c r="B444" s="162" t="s">
        <v>691</v>
      </c>
      <c r="C444" s="163" t="s">
        <v>602</v>
      </c>
      <c r="D444" s="56">
        <v>100.92211321338985</v>
      </c>
      <c r="E444" s="129">
        <v>45.617746433389833</v>
      </c>
      <c r="F444" s="128">
        <v>54.992802314067724</v>
      </c>
      <c r="G444" s="128">
        <v>4.9107291399999982</v>
      </c>
      <c r="H444" s="128">
        <v>4.9107291399999982</v>
      </c>
      <c r="I444" s="128">
        <v>53.343660000000007</v>
      </c>
      <c r="J444" s="128">
        <v>53.343660000000007</v>
      </c>
      <c r="K444" s="42">
        <v>95.921677000000003</v>
      </c>
      <c r="L444" s="42">
        <v>95.921677000000003</v>
      </c>
      <c r="M444" s="128">
        <v>107.45750699999999</v>
      </c>
      <c r="N444" s="42">
        <v>99.581754000000018</v>
      </c>
      <c r="O444" s="128">
        <v>71.787306000000001</v>
      </c>
      <c r="P444" s="42">
        <v>58.960788999999998</v>
      </c>
      <c r="Q444" s="128">
        <v>95.744524999999996</v>
      </c>
      <c r="R444" s="42">
        <v>80.171573999999993</v>
      </c>
      <c r="S444" s="128">
        <v>91.276990999999995</v>
      </c>
      <c r="T444" s="42">
        <v>94.894558000000004</v>
      </c>
      <c r="U444" s="128">
        <v>92.894648000000004</v>
      </c>
      <c r="V444" s="42">
        <v>92.79610000000001</v>
      </c>
      <c r="W444" s="128">
        <v>125.74980100000001</v>
      </c>
      <c r="X444" s="42">
        <v>113.35558900000001</v>
      </c>
      <c r="Y444" s="42">
        <v>124.209031</v>
      </c>
      <c r="Z444" s="42" t="s">
        <v>34</v>
      </c>
      <c r="AA444" s="40">
        <f t="shared" si="91"/>
        <v>739.08684414000004</v>
      </c>
      <c r="AB444" s="164">
        <f t="shared" si="92"/>
        <v>818.14546113999995</v>
      </c>
    </row>
    <row r="445" spans="1:28" x14ac:dyDescent="0.25">
      <c r="A445" s="161" t="s">
        <v>137</v>
      </c>
      <c r="B445" s="162" t="s">
        <v>692</v>
      </c>
      <c r="C445" s="163" t="s">
        <v>602</v>
      </c>
      <c r="D445" s="40">
        <v>0</v>
      </c>
      <c r="E445" s="129">
        <v>0</v>
      </c>
      <c r="F445" s="128">
        <v>0</v>
      </c>
      <c r="G445" s="128">
        <v>49.436175364406772</v>
      </c>
      <c r="H445" s="128">
        <v>49.436175364406772</v>
      </c>
      <c r="I445" s="128">
        <v>5.1159480000000004</v>
      </c>
      <c r="J445" s="128">
        <v>5.1159480000000004</v>
      </c>
      <c r="K445" s="42">
        <v>0</v>
      </c>
      <c r="L445" s="42">
        <v>0</v>
      </c>
      <c r="M445" s="128">
        <v>0</v>
      </c>
      <c r="N445" s="42">
        <v>0</v>
      </c>
      <c r="O445" s="128">
        <v>0</v>
      </c>
      <c r="P445" s="42">
        <v>0</v>
      </c>
      <c r="Q445" s="128">
        <v>0</v>
      </c>
      <c r="R445" s="42">
        <v>0</v>
      </c>
      <c r="S445" s="128">
        <v>0</v>
      </c>
      <c r="T445" s="42">
        <v>0</v>
      </c>
      <c r="U445" s="128">
        <v>0</v>
      </c>
      <c r="V445" s="42">
        <v>0</v>
      </c>
      <c r="W445" s="128">
        <v>0</v>
      </c>
      <c r="X445" s="42">
        <v>0</v>
      </c>
      <c r="Y445" s="42">
        <v>0</v>
      </c>
      <c r="Z445" s="42" t="s">
        <v>34</v>
      </c>
      <c r="AA445" s="164">
        <f t="shared" si="91"/>
        <v>54.552123364406775</v>
      </c>
      <c r="AB445" s="164">
        <f t="shared" si="92"/>
        <v>54.552123364406775</v>
      </c>
    </row>
    <row r="446" spans="1:28" ht="47.25" x14ac:dyDescent="0.25">
      <c r="A446" s="155" t="s">
        <v>138</v>
      </c>
      <c r="B446" s="156" t="s">
        <v>693</v>
      </c>
      <c r="C446" s="165"/>
      <c r="D446" s="166"/>
      <c r="E446" s="120"/>
      <c r="F446" s="120"/>
      <c r="G446" s="119"/>
      <c r="H446" s="119"/>
      <c r="I446" s="119"/>
      <c r="J446" s="119"/>
      <c r="K446" s="41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7"/>
      <c r="Z446" s="41"/>
      <c r="AA446" s="118"/>
      <c r="AB446" s="160"/>
    </row>
    <row r="447" spans="1:28" ht="31.5" x14ac:dyDescent="0.25">
      <c r="A447" s="161" t="s">
        <v>694</v>
      </c>
      <c r="B447" s="162" t="s">
        <v>695</v>
      </c>
      <c r="C447" s="163" t="s">
        <v>602</v>
      </c>
      <c r="D447" s="168">
        <v>200.86094470408599</v>
      </c>
      <c r="E447" s="129">
        <v>42.097000000000001</v>
      </c>
      <c r="F447" s="129">
        <v>28.813377595294586</v>
      </c>
      <c r="G447" s="168">
        <v>0</v>
      </c>
      <c r="H447" s="168">
        <v>0</v>
      </c>
      <c r="I447" s="168">
        <v>0</v>
      </c>
      <c r="J447" s="168">
        <v>0</v>
      </c>
      <c r="K447" s="41">
        <v>0</v>
      </c>
      <c r="L447" s="41">
        <v>0</v>
      </c>
      <c r="M447" s="128">
        <v>0</v>
      </c>
      <c r="N447" s="41">
        <v>0</v>
      </c>
      <c r="O447" s="128">
        <v>0</v>
      </c>
      <c r="P447" s="41">
        <v>0</v>
      </c>
      <c r="Q447" s="128">
        <v>0</v>
      </c>
      <c r="R447" s="41">
        <v>0</v>
      </c>
      <c r="S447" s="128">
        <v>0</v>
      </c>
      <c r="T447" s="41">
        <v>0</v>
      </c>
      <c r="U447" s="128">
        <v>0</v>
      </c>
      <c r="V447" s="41">
        <v>0</v>
      </c>
      <c r="W447" s="128">
        <v>0</v>
      </c>
      <c r="X447" s="41">
        <v>0</v>
      </c>
      <c r="Y447" s="41">
        <f>X447</f>
        <v>0</v>
      </c>
      <c r="Z447" s="42" t="s">
        <v>34</v>
      </c>
      <c r="AA447" s="40">
        <f t="shared" ref="AA447:AA449" si="93">IFERROR(G447+I447+K447+M447+O447+Q447+S447+U447+W447,"-")</f>
        <v>0</v>
      </c>
      <c r="AB447" s="164">
        <f t="shared" ref="AB447:AB449" si="94">IFERROR(H447+J447+L447+N447+P447+R447+T447+V447+X447+Y447,"-")</f>
        <v>0</v>
      </c>
    </row>
    <row r="448" spans="1:28" ht="31.5" x14ac:dyDescent="0.25">
      <c r="A448" s="161" t="s">
        <v>696</v>
      </c>
      <c r="B448" s="162" t="s">
        <v>697</v>
      </c>
      <c r="C448" s="163" t="s">
        <v>602</v>
      </c>
      <c r="D448" s="168">
        <v>0</v>
      </c>
      <c r="E448" s="129">
        <v>0</v>
      </c>
      <c r="F448" s="129">
        <v>0</v>
      </c>
      <c r="G448" s="168">
        <v>0</v>
      </c>
      <c r="H448" s="168">
        <v>0</v>
      </c>
      <c r="I448" s="168">
        <v>0</v>
      </c>
      <c r="J448" s="168">
        <v>0</v>
      </c>
      <c r="K448" s="41">
        <v>0</v>
      </c>
      <c r="L448" s="41">
        <v>0</v>
      </c>
      <c r="M448" s="128">
        <v>0</v>
      </c>
      <c r="N448" s="41">
        <v>0</v>
      </c>
      <c r="O448" s="128">
        <v>0</v>
      </c>
      <c r="P448" s="41">
        <v>0</v>
      </c>
      <c r="Q448" s="128">
        <v>0</v>
      </c>
      <c r="R448" s="41">
        <v>0</v>
      </c>
      <c r="S448" s="128">
        <v>0</v>
      </c>
      <c r="T448" s="41">
        <v>0</v>
      </c>
      <c r="U448" s="128">
        <v>0</v>
      </c>
      <c r="V448" s="41">
        <v>0</v>
      </c>
      <c r="W448" s="128">
        <v>0</v>
      </c>
      <c r="X448" s="41">
        <v>0</v>
      </c>
      <c r="Y448" s="41">
        <f t="shared" ref="Y448" si="95">X448</f>
        <v>0</v>
      </c>
      <c r="Z448" s="42" t="s">
        <v>34</v>
      </c>
      <c r="AA448" s="40">
        <f t="shared" si="93"/>
        <v>0</v>
      </c>
      <c r="AB448" s="164">
        <f t="shared" si="94"/>
        <v>0</v>
      </c>
    </row>
    <row r="449" spans="1:28" ht="16.5" thickBot="1" x14ac:dyDescent="0.3">
      <c r="A449" s="169" t="s">
        <v>698</v>
      </c>
      <c r="B449" s="170" t="s">
        <v>699</v>
      </c>
      <c r="C449" s="171" t="s">
        <v>602</v>
      </c>
      <c r="D449" s="172">
        <v>8.0948841720407358</v>
      </c>
      <c r="E449" s="140">
        <v>95.910907465543744</v>
      </c>
      <c r="F449" s="140">
        <v>71.686622404705417</v>
      </c>
      <c r="G449" s="168">
        <v>0</v>
      </c>
      <c r="H449" s="168">
        <v>0</v>
      </c>
      <c r="I449" s="168">
        <v>0</v>
      </c>
      <c r="J449" s="168">
        <v>0</v>
      </c>
      <c r="K449" s="65">
        <v>0</v>
      </c>
      <c r="L449" s="65">
        <v>0</v>
      </c>
      <c r="M449" s="139">
        <v>0</v>
      </c>
      <c r="N449" s="65">
        <v>0</v>
      </c>
      <c r="O449" s="139">
        <v>0</v>
      </c>
      <c r="P449" s="65">
        <v>0</v>
      </c>
      <c r="Q449" s="139">
        <v>0</v>
      </c>
      <c r="R449" s="65">
        <v>0</v>
      </c>
      <c r="S449" s="139">
        <v>0</v>
      </c>
      <c r="T449" s="65">
        <v>0</v>
      </c>
      <c r="U449" s="139">
        <v>0</v>
      </c>
      <c r="V449" s="65">
        <v>249.881</v>
      </c>
      <c r="W449" s="139">
        <v>0</v>
      </c>
      <c r="X449" s="65">
        <v>267.43099999999998</v>
      </c>
      <c r="Y449" s="65">
        <f t="shared" ref="Y449" si="96">Y430</f>
        <v>170.61015700000002</v>
      </c>
      <c r="Z449" s="173" t="s">
        <v>34</v>
      </c>
      <c r="AA449" s="64">
        <f t="shared" si="93"/>
        <v>0</v>
      </c>
      <c r="AB449" s="174">
        <f t="shared" si="94"/>
        <v>687.92215699999997</v>
      </c>
    </row>
    <row r="451" spans="1:28" x14ac:dyDescent="0.25">
      <c r="N451" s="175"/>
      <c r="P451" s="175"/>
      <c r="R451" s="175"/>
      <c r="T451" s="175"/>
      <c r="V451" s="175"/>
      <c r="X451" s="175"/>
      <c r="Z451" s="175"/>
    </row>
    <row r="453" spans="1:28" x14ac:dyDescent="0.25">
      <c r="N453" s="175"/>
      <c r="P453" s="175"/>
      <c r="R453" s="175"/>
      <c r="T453" s="175"/>
      <c r="V453" s="175"/>
      <c r="X453" s="175"/>
      <c r="Z453" s="175"/>
    </row>
    <row r="456" spans="1:28" x14ac:dyDescent="0.25">
      <c r="N456" s="175"/>
      <c r="P456" s="175"/>
      <c r="R456" s="175"/>
      <c r="T456" s="175"/>
      <c r="V456" s="175"/>
      <c r="X456" s="175"/>
      <c r="Z456" s="175"/>
    </row>
    <row r="458" spans="1:28" x14ac:dyDescent="0.25">
      <c r="N458" s="175"/>
      <c r="P458" s="175"/>
      <c r="R458" s="175"/>
      <c r="T458" s="175"/>
      <c r="V458" s="175"/>
      <c r="X458" s="175"/>
      <c r="Z458" s="175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2020-10-26T14:33:14Z</dcterms:modified>
</cp:coreProperties>
</file>