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 tabRatio="776"/>
  </bookViews>
  <sheets>
    <sheet name="KAE (New)" sheetId="3" r:id="rId1"/>
  </sheets>
  <definedNames>
    <definedName name="ГодN">#REF!</definedName>
    <definedName name="ИПР">#REF!</definedName>
    <definedName name="_xlnm.Print_Area" localSheetId="0">'KAE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3" l="1"/>
  <c r="AB449" i="3"/>
  <c r="AB447" i="3"/>
  <c r="AA447" i="3"/>
  <c r="AB445" i="3"/>
  <c r="AA445" i="3"/>
  <c r="AB444" i="3"/>
  <c r="AA444" i="3"/>
  <c r="AB443" i="3"/>
  <c r="AA443" i="3"/>
  <c r="AB442" i="3"/>
  <c r="AA442" i="3"/>
  <c r="AB440" i="3"/>
  <c r="AA440" i="3"/>
  <c r="AB439" i="3"/>
  <c r="AA439" i="3"/>
  <c r="AB438" i="3"/>
  <c r="AA438" i="3"/>
  <c r="AB437" i="3"/>
  <c r="AA437" i="3"/>
  <c r="AB436" i="3"/>
  <c r="AA436" i="3"/>
  <c r="AB435" i="3"/>
  <c r="AA435" i="3"/>
  <c r="Y434" i="3"/>
  <c r="Y429" i="3" s="1"/>
  <c r="X434" i="3"/>
  <c r="W434" i="3"/>
  <c r="W429" i="3" s="1"/>
  <c r="V434" i="3"/>
  <c r="V429" i="3" s="1"/>
  <c r="U434" i="3"/>
  <c r="T434" i="3"/>
  <c r="S434" i="3"/>
  <c r="S429" i="3" s="1"/>
  <c r="R434" i="3"/>
  <c r="R429" i="3" s="1"/>
  <c r="Q434" i="3"/>
  <c r="Q429" i="3" s="1"/>
  <c r="P434" i="3"/>
  <c r="O434" i="3"/>
  <c r="O429" i="3" s="1"/>
  <c r="N434" i="3"/>
  <c r="N429" i="3" s="1"/>
  <c r="M434" i="3"/>
  <c r="L434" i="3"/>
  <c r="K434" i="3"/>
  <c r="K429" i="3" s="1"/>
  <c r="J434" i="3"/>
  <c r="J429" i="3" s="1"/>
  <c r="I434" i="3"/>
  <c r="I429" i="3" s="1"/>
  <c r="H434" i="3"/>
  <c r="G434" i="3"/>
  <c r="G429" i="3" s="1"/>
  <c r="F434" i="3"/>
  <c r="F429" i="3" s="1"/>
  <c r="E434" i="3"/>
  <c r="E429" i="3" s="1"/>
  <c r="D434" i="3"/>
  <c r="AB433" i="3"/>
  <c r="AA433" i="3"/>
  <c r="AB432" i="3"/>
  <c r="AA432" i="3"/>
  <c r="AB431" i="3"/>
  <c r="AA431" i="3"/>
  <c r="AB430" i="3"/>
  <c r="AA430" i="3"/>
  <c r="X429" i="3"/>
  <c r="U429" i="3"/>
  <c r="T429" i="3"/>
  <c r="P429" i="3"/>
  <c r="M429" i="3"/>
  <c r="L429" i="3"/>
  <c r="H429" i="3"/>
  <c r="D429" i="3"/>
  <c r="AA428" i="3"/>
  <c r="Y428" i="3"/>
  <c r="X428" i="3"/>
  <c r="V428" i="3"/>
  <c r="T428" i="3"/>
  <c r="R428" i="3"/>
  <c r="P428" i="3"/>
  <c r="N428" i="3"/>
  <c r="AB427" i="3"/>
  <c r="AA427" i="3"/>
  <c r="AB426" i="3"/>
  <c r="AA426" i="3"/>
  <c r="AB425" i="3"/>
  <c r="AA425" i="3"/>
  <c r="AB424" i="3"/>
  <c r="AA424" i="3"/>
  <c r="AB423" i="3"/>
  <c r="AA423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H422" i="3"/>
  <c r="G422" i="3"/>
  <c r="F422" i="3"/>
  <c r="E422" i="3"/>
  <c r="D422" i="3"/>
  <c r="AB421" i="3"/>
  <c r="AA421" i="3"/>
  <c r="AB420" i="3"/>
  <c r="AA420" i="3"/>
  <c r="AB419" i="3"/>
  <c r="AA419" i="3"/>
  <c r="AB418" i="3"/>
  <c r="AA418" i="3"/>
  <c r="AB417" i="3"/>
  <c r="AA417" i="3"/>
  <c r="AB416" i="3"/>
  <c r="AA416" i="3"/>
  <c r="AB415" i="3"/>
  <c r="AA415" i="3"/>
  <c r="AB414" i="3"/>
  <c r="AA414" i="3"/>
  <c r="Y413" i="3"/>
  <c r="Y412" i="3" s="1"/>
  <c r="X413" i="3"/>
  <c r="W413" i="3"/>
  <c r="V413" i="3"/>
  <c r="V412" i="3" s="1"/>
  <c r="U413" i="3"/>
  <c r="T413" i="3"/>
  <c r="S413" i="3"/>
  <c r="R413" i="3"/>
  <c r="R412" i="3" s="1"/>
  <c r="Q413" i="3"/>
  <c r="Q412" i="3" s="1"/>
  <c r="P413" i="3"/>
  <c r="O413" i="3"/>
  <c r="N413" i="3"/>
  <c r="N412" i="3" s="1"/>
  <c r="M413" i="3"/>
  <c r="L413" i="3"/>
  <c r="K413" i="3"/>
  <c r="J413" i="3"/>
  <c r="J412" i="3" s="1"/>
  <c r="I413" i="3"/>
  <c r="H413" i="3"/>
  <c r="G413" i="3"/>
  <c r="F413" i="3"/>
  <c r="F412" i="3" s="1"/>
  <c r="E413" i="3"/>
  <c r="D413" i="3"/>
  <c r="X412" i="3"/>
  <c r="T412" i="3"/>
  <c r="P412" i="3"/>
  <c r="L412" i="3"/>
  <c r="I412" i="3"/>
  <c r="H412" i="3"/>
  <c r="D412" i="3"/>
  <c r="AB411" i="3"/>
  <c r="AA411" i="3"/>
  <c r="AB410" i="3"/>
  <c r="AA410" i="3"/>
  <c r="AB409" i="3"/>
  <c r="AA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AB408" i="3" s="1"/>
  <c r="I408" i="3"/>
  <c r="H408" i="3"/>
  <c r="G408" i="3"/>
  <c r="F408" i="3"/>
  <c r="E408" i="3"/>
  <c r="D408" i="3"/>
  <c r="AB407" i="3"/>
  <c r="AA407" i="3"/>
  <c r="AB406" i="3"/>
  <c r="AA406" i="3"/>
  <c r="AB405" i="3"/>
  <c r="AA405" i="3"/>
  <c r="AB404" i="3"/>
  <c r="AA404" i="3"/>
  <c r="AB403" i="3"/>
  <c r="AA403" i="3"/>
  <c r="AB402" i="3"/>
  <c r="AA402" i="3"/>
  <c r="AB401" i="3"/>
  <c r="AA401" i="3"/>
  <c r="AB400" i="3"/>
  <c r="AA400" i="3"/>
  <c r="Y399" i="3"/>
  <c r="X399" i="3"/>
  <c r="X398" i="3" s="1"/>
  <c r="X397" i="3" s="1"/>
  <c r="W399" i="3"/>
  <c r="V399" i="3"/>
  <c r="U399" i="3"/>
  <c r="T399" i="3"/>
  <c r="T398" i="3" s="1"/>
  <c r="T397" i="3" s="1"/>
  <c r="S399" i="3"/>
  <c r="R399" i="3"/>
  <c r="Q399" i="3"/>
  <c r="P399" i="3"/>
  <c r="O399" i="3"/>
  <c r="N399" i="3"/>
  <c r="M399" i="3"/>
  <c r="L399" i="3"/>
  <c r="L398" i="3" s="1"/>
  <c r="L397" i="3" s="1"/>
  <c r="K399" i="3"/>
  <c r="J399" i="3"/>
  <c r="I399" i="3"/>
  <c r="H399" i="3"/>
  <c r="AB399" i="3" s="1"/>
  <c r="G399" i="3"/>
  <c r="F399" i="3"/>
  <c r="E399" i="3"/>
  <c r="D399" i="3"/>
  <c r="D398" i="3" s="1"/>
  <c r="D397" i="3" s="1"/>
  <c r="W398" i="3"/>
  <c r="S398" i="3"/>
  <c r="P398" i="3"/>
  <c r="P397" i="3" s="1"/>
  <c r="O398" i="3"/>
  <c r="K398" i="3"/>
  <c r="G398" i="3"/>
  <c r="AB396" i="3"/>
  <c r="AA396" i="3"/>
  <c r="AB395" i="3"/>
  <c r="AA395" i="3"/>
  <c r="AB394" i="3"/>
  <c r="AA394" i="3"/>
  <c r="AB393" i="3"/>
  <c r="AA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I392" i="3"/>
  <c r="H392" i="3"/>
  <c r="G392" i="3"/>
  <c r="F392" i="3"/>
  <c r="E392" i="3"/>
  <c r="D392" i="3"/>
  <c r="AB391" i="3"/>
  <c r="AA391" i="3"/>
  <c r="AB390" i="3"/>
  <c r="AA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I389" i="3"/>
  <c r="H389" i="3"/>
  <c r="G389" i="3"/>
  <c r="F389" i="3"/>
  <c r="E389" i="3"/>
  <c r="D389" i="3"/>
  <c r="AB388" i="3"/>
  <c r="AA388" i="3"/>
  <c r="AB387" i="3"/>
  <c r="AA387" i="3"/>
  <c r="AB386" i="3"/>
  <c r="AA386" i="3"/>
  <c r="AB385" i="3"/>
  <c r="AA385" i="3"/>
  <c r="AB384" i="3"/>
  <c r="AA384" i="3"/>
  <c r="AB383" i="3"/>
  <c r="AA383" i="3"/>
  <c r="Y382" i="3"/>
  <c r="X382" i="3"/>
  <c r="W382" i="3"/>
  <c r="V382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I382" i="3"/>
  <c r="H382" i="3"/>
  <c r="AB382" i="3" s="1"/>
  <c r="G382" i="3"/>
  <c r="AA382" i="3" s="1"/>
  <c r="F382" i="3"/>
  <c r="E382" i="3"/>
  <c r="D382" i="3"/>
  <c r="AB381" i="3"/>
  <c r="AA381" i="3"/>
  <c r="AB380" i="3"/>
  <c r="AA380" i="3"/>
  <c r="AB379" i="3"/>
  <c r="AA379" i="3"/>
  <c r="AB378" i="3"/>
  <c r="AA378" i="3"/>
  <c r="AB377" i="3"/>
  <c r="AA377" i="3"/>
  <c r="AB376" i="3"/>
  <c r="AA376" i="3"/>
  <c r="Y375" i="3"/>
  <c r="Y374" i="3" s="1"/>
  <c r="Y373" i="3" s="1"/>
  <c r="X375" i="3"/>
  <c r="W375" i="3"/>
  <c r="V375" i="3"/>
  <c r="V374" i="3" s="1"/>
  <c r="V373" i="3" s="1"/>
  <c r="U375" i="3"/>
  <c r="T375" i="3"/>
  <c r="S375" i="3"/>
  <c r="R375" i="3"/>
  <c r="R374" i="3" s="1"/>
  <c r="R373" i="3" s="1"/>
  <c r="Q375" i="3"/>
  <c r="Q374" i="3" s="1"/>
  <c r="Q373" i="3" s="1"/>
  <c r="P375" i="3"/>
  <c r="O375" i="3"/>
  <c r="N375" i="3"/>
  <c r="N374" i="3" s="1"/>
  <c r="N373" i="3" s="1"/>
  <c r="M375" i="3"/>
  <c r="L375" i="3"/>
  <c r="K375" i="3"/>
  <c r="J375" i="3"/>
  <c r="J374" i="3" s="1"/>
  <c r="J373" i="3" s="1"/>
  <c r="I375" i="3"/>
  <c r="H375" i="3"/>
  <c r="G375" i="3"/>
  <c r="F375" i="3"/>
  <c r="F374" i="3" s="1"/>
  <c r="F373" i="3" s="1"/>
  <c r="E375" i="3"/>
  <c r="D375" i="3"/>
  <c r="K374" i="3"/>
  <c r="K373" i="3" s="1"/>
  <c r="AB365" i="3"/>
  <c r="AA365" i="3"/>
  <c r="AB364" i="3"/>
  <c r="AA364" i="3"/>
  <c r="AB363" i="3"/>
  <c r="AA363" i="3"/>
  <c r="AB362" i="3"/>
  <c r="AA362" i="3"/>
  <c r="AB361" i="3"/>
  <c r="AA361" i="3"/>
  <c r="AB360" i="3"/>
  <c r="AA360" i="3"/>
  <c r="AB359" i="3"/>
  <c r="AA359" i="3"/>
  <c r="AB358" i="3"/>
  <c r="AA358" i="3"/>
  <c r="AB357" i="3"/>
  <c r="AA357" i="3"/>
  <c r="AB356" i="3"/>
  <c r="AA356" i="3"/>
  <c r="AB355" i="3"/>
  <c r="AA355" i="3"/>
  <c r="AB354" i="3"/>
  <c r="AA354" i="3"/>
  <c r="AB353" i="3"/>
  <c r="AA353" i="3"/>
  <c r="AB352" i="3"/>
  <c r="AA352" i="3"/>
  <c r="AB351" i="3"/>
  <c r="AA351" i="3"/>
  <c r="AB350" i="3"/>
  <c r="AA350" i="3"/>
  <c r="AB349" i="3"/>
  <c r="AA349" i="3"/>
  <c r="AA348" i="3"/>
  <c r="Y348" i="3"/>
  <c r="X348" i="3"/>
  <c r="V348" i="3"/>
  <c r="T348" i="3"/>
  <c r="R348" i="3"/>
  <c r="P348" i="3"/>
  <c r="N348" i="3"/>
  <c r="AB347" i="3"/>
  <c r="AA347" i="3"/>
  <c r="AB346" i="3"/>
  <c r="AA346" i="3"/>
  <c r="AB345" i="3"/>
  <c r="AA345" i="3"/>
  <c r="AB344" i="3"/>
  <c r="AA344" i="3"/>
  <c r="AB343" i="3"/>
  <c r="AA343" i="3"/>
  <c r="AB342" i="3"/>
  <c r="AA342" i="3"/>
  <c r="AB341" i="3"/>
  <c r="AA341" i="3"/>
  <c r="AB340" i="3"/>
  <c r="AA340" i="3"/>
  <c r="AB339" i="3"/>
  <c r="AA339" i="3"/>
  <c r="AB338" i="3"/>
  <c r="AA338" i="3"/>
  <c r="AB337" i="3"/>
  <c r="AA337" i="3"/>
  <c r="AB336" i="3"/>
  <c r="AA336" i="3"/>
  <c r="AB335" i="3"/>
  <c r="AA335" i="3"/>
  <c r="AB334" i="3"/>
  <c r="AA334" i="3"/>
  <c r="AB333" i="3"/>
  <c r="AA333" i="3"/>
  <c r="AB332" i="3"/>
  <c r="AA332" i="3"/>
  <c r="AB331" i="3"/>
  <c r="AA331" i="3"/>
  <c r="AB330" i="3"/>
  <c r="AA330" i="3"/>
  <c r="AB329" i="3"/>
  <c r="AA329" i="3"/>
  <c r="AB328" i="3"/>
  <c r="AA328" i="3"/>
  <c r="AB327" i="3"/>
  <c r="AA327" i="3"/>
  <c r="AB326" i="3"/>
  <c r="AA326" i="3"/>
  <c r="AB325" i="3"/>
  <c r="AA325" i="3"/>
  <c r="AB324" i="3"/>
  <c r="AA324" i="3"/>
  <c r="AB323" i="3"/>
  <c r="AA323" i="3"/>
  <c r="AB322" i="3"/>
  <c r="AA322" i="3"/>
  <c r="AB321" i="3"/>
  <c r="AA321" i="3"/>
  <c r="AB320" i="3"/>
  <c r="AA320" i="3"/>
  <c r="AB319" i="3"/>
  <c r="AA319" i="3"/>
  <c r="AB318" i="3"/>
  <c r="AA318" i="3"/>
  <c r="AB317" i="3"/>
  <c r="AA317" i="3"/>
  <c r="Y311" i="3"/>
  <c r="X311" i="3"/>
  <c r="V311" i="3"/>
  <c r="T311" i="3"/>
  <c r="R311" i="3"/>
  <c r="P311" i="3"/>
  <c r="N311" i="3"/>
  <c r="AB310" i="3"/>
  <c r="AA310" i="3"/>
  <c r="Y309" i="3"/>
  <c r="X309" i="3"/>
  <c r="V309" i="3"/>
  <c r="T309" i="3"/>
  <c r="R309" i="3"/>
  <c r="P309" i="3"/>
  <c r="N309" i="3"/>
  <c r="AB302" i="3"/>
  <c r="AA302" i="3"/>
  <c r="AB301" i="3"/>
  <c r="AA301" i="3"/>
  <c r="AB300" i="3"/>
  <c r="AA300" i="3"/>
  <c r="AB299" i="3"/>
  <c r="AA299" i="3"/>
  <c r="AB298" i="3"/>
  <c r="AA298" i="3"/>
  <c r="AB297" i="3"/>
  <c r="AA297" i="3"/>
  <c r="AB296" i="3"/>
  <c r="AA296" i="3"/>
  <c r="AB295" i="3"/>
  <c r="AA295" i="3"/>
  <c r="AB294" i="3"/>
  <c r="AA294" i="3"/>
  <c r="AB293" i="3"/>
  <c r="AA293" i="3"/>
  <c r="AB292" i="3"/>
  <c r="AA292" i="3"/>
  <c r="AB291" i="3"/>
  <c r="AA291" i="3"/>
  <c r="AB290" i="3"/>
  <c r="AA290" i="3"/>
  <c r="AB289" i="3"/>
  <c r="AA289" i="3"/>
  <c r="AB288" i="3"/>
  <c r="AA288" i="3"/>
  <c r="AB287" i="3"/>
  <c r="AA287" i="3"/>
  <c r="AB286" i="3"/>
  <c r="AA286" i="3"/>
  <c r="AB285" i="3"/>
  <c r="AA285" i="3"/>
  <c r="AB284" i="3"/>
  <c r="AA284" i="3"/>
  <c r="AB283" i="3"/>
  <c r="AA283" i="3"/>
  <c r="AB282" i="3"/>
  <c r="AA282" i="3"/>
  <c r="AB281" i="3"/>
  <c r="AA281" i="3"/>
  <c r="AB280" i="3"/>
  <c r="AA280" i="3"/>
  <c r="AB279" i="3"/>
  <c r="AA279" i="3"/>
  <c r="AB278" i="3"/>
  <c r="AA278" i="3"/>
  <c r="AB277" i="3"/>
  <c r="AA277" i="3"/>
  <c r="AB276" i="3"/>
  <c r="AA276" i="3"/>
  <c r="AB275" i="3"/>
  <c r="AA275" i="3"/>
  <c r="AB274" i="3"/>
  <c r="AA274" i="3"/>
  <c r="AB273" i="3"/>
  <c r="AA273" i="3"/>
  <c r="AB272" i="3"/>
  <c r="AA272" i="3"/>
  <c r="AB271" i="3"/>
  <c r="AA271" i="3"/>
  <c r="AB270" i="3"/>
  <c r="AA270" i="3"/>
  <c r="AB269" i="3"/>
  <c r="AA269" i="3"/>
  <c r="AB268" i="3"/>
  <c r="AA268" i="3"/>
  <c r="AB267" i="3"/>
  <c r="AA267" i="3"/>
  <c r="AB266" i="3"/>
  <c r="AA266" i="3"/>
  <c r="AB265" i="3"/>
  <c r="AA265" i="3"/>
  <c r="AB264" i="3"/>
  <c r="AA264" i="3"/>
  <c r="AB263" i="3"/>
  <c r="AA263" i="3"/>
  <c r="AB262" i="3"/>
  <c r="AA262" i="3"/>
  <c r="AB261" i="3"/>
  <c r="AA261" i="3"/>
  <c r="AB260" i="3"/>
  <c r="AA260" i="3"/>
  <c r="AB259" i="3"/>
  <c r="AA259" i="3"/>
  <c r="AB258" i="3"/>
  <c r="AA258" i="3"/>
  <c r="AB257" i="3"/>
  <c r="AA257" i="3"/>
  <c r="AB256" i="3"/>
  <c r="AA256" i="3"/>
  <c r="AB255" i="3"/>
  <c r="AA255" i="3"/>
  <c r="AB254" i="3"/>
  <c r="AA254" i="3"/>
  <c r="AB253" i="3"/>
  <c r="AA253" i="3"/>
  <c r="AB252" i="3"/>
  <c r="AA252" i="3"/>
  <c r="AB250" i="3"/>
  <c r="AA250" i="3"/>
  <c r="AB249" i="3"/>
  <c r="AA249" i="3"/>
  <c r="AB248" i="3"/>
  <c r="AA248" i="3"/>
  <c r="AB247" i="3"/>
  <c r="AA247" i="3"/>
  <c r="AB246" i="3"/>
  <c r="AA246" i="3"/>
  <c r="AB245" i="3"/>
  <c r="AA245" i="3"/>
  <c r="AB244" i="3"/>
  <c r="AA244" i="3"/>
  <c r="AB243" i="3"/>
  <c r="AA243" i="3"/>
  <c r="AB242" i="3"/>
  <c r="AA242" i="3"/>
  <c r="AB241" i="3"/>
  <c r="AA241" i="3"/>
  <c r="AB240" i="3"/>
  <c r="AA240" i="3"/>
  <c r="AB239" i="3"/>
  <c r="AA239" i="3"/>
  <c r="AB238" i="3"/>
  <c r="AA238" i="3"/>
  <c r="AB237" i="3"/>
  <c r="AA237" i="3"/>
  <c r="AB236" i="3"/>
  <c r="AA236" i="3"/>
  <c r="AB235" i="3"/>
  <c r="AA235" i="3"/>
  <c r="AB234" i="3"/>
  <c r="AA234" i="3"/>
  <c r="AB233" i="3"/>
  <c r="AA233" i="3"/>
  <c r="AB232" i="3"/>
  <c r="AA232" i="3"/>
  <c r="AB231" i="3"/>
  <c r="AA231" i="3"/>
  <c r="AB230" i="3"/>
  <c r="AA230" i="3"/>
  <c r="AB229" i="3"/>
  <c r="AA229" i="3"/>
  <c r="AB228" i="3"/>
  <c r="AA228" i="3"/>
  <c r="AB227" i="3"/>
  <c r="AA227" i="3"/>
  <c r="AB226" i="3"/>
  <c r="AA226" i="3"/>
  <c r="AB225" i="3"/>
  <c r="AA225" i="3"/>
  <c r="AB224" i="3"/>
  <c r="AA224" i="3"/>
  <c r="AB223" i="3"/>
  <c r="AA223" i="3"/>
  <c r="AB222" i="3"/>
  <c r="AA222" i="3"/>
  <c r="AB221" i="3"/>
  <c r="AA221" i="3"/>
  <c r="AB220" i="3"/>
  <c r="AA220" i="3"/>
  <c r="AB219" i="3"/>
  <c r="AA219" i="3"/>
  <c r="AB218" i="3"/>
  <c r="AA218" i="3"/>
  <c r="AB217" i="3"/>
  <c r="AA217" i="3"/>
  <c r="AB216" i="3"/>
  <c r="AA216" i="3"/>
  <c r="AB215" i="3"/>
  <c r="AA215" i="3"/>
  <c r="AB214" i="3"/>
  <c r="AA214" i="3"/>
  <c r="AB213" i="3"/>
  <c r="AA213" i="3"/>
  <c r="AB212" i="3"/>
  <c r="AA212" i="3"/>
  <c r="AB211" i="3"/>
  <c r="AA211" i="3"/>
  <c r="AB210" i="3"/>
  <c r="AA210" i="3"/>
  <c r="AB209" i="3"/>
  <c r="AA209" i="3"/>
  <c r="AB208" i="3"/>
  <c r="AA208" i="3"/>
  <c r="AB207" i="3"/>
  <c r="AA207" i="3"/>
  <c r="AB206" i="3"/>
  <c r="AA206" i="3"/>
  <c r="AB205" i="3"/>
  <c r="AA205" i="3"/>
  <c r="AB204" i="3"/>
  <c r="AA204" i="3"/>
  <c r="AB203" i="3"/>
  <c r="AA203" i="3"/>
  <c r="AB202" i="3"/>
  <c r="AA202" i="3"/>
  <c r="AB201" i="3"/>
  <c r="AA201" i="3"/>
  <c r="AB200" i="3"/>
  <c r="AA200" i="3"/>
  <c r="AB199" i="3"/>
  <c r="AA199" i="3"/>
  <c r="AB198" i="3"/>
  <c r="AA198" i="3"/>
  <c r="AB197" i="3"/>
  <c r="AA197" i="3"/>
  <c r="AB196" i="3"/>
  <c r="AA196" i="3"/>
  <c r="AB195" i="3"/>
  <c r="AA195" i="3"/>
  <c r="AB194" i="3"/>
  <c r="AA194" i="3"/>
  <c r="AB193" i="3"/>
  <c r="AA193" i="3"/>
  <c r="AB192" i="3"/>
  <c r="AA192" i="3"/>
  <c r="AB191" i="3"/>
  <c r="AA191" i="3"/>
  <c r="AB190" i="3"/>
  <c r="AA190" i="3"/>
  <c r="AB189" i="3"/>
  <c r="AA189" i="3"/>
  <c r="AB188" i="3"/>
  <c r="AA188" i="3"/>
  <c r="AB187" i="3"/>
  <c r="AA187" i="3"/>
  <c r="AB186" i="3"/>
  <c r="AA186" i="3"/>
  <c r="AB185" i="3"/>
  <c r="AA185" i="3"/>
  <c r="AB184" i="3"/>
  <c r="AA184" i="3"/>
  <c r="AB183" i="3"/>
  <c r="AA183" i="3"/>
  <c r="AB182" i="3"/>
  <c r="AA182" i="3"/>
  <c r="AB181" i="3"/>
  <c r="AA181" i="3"/>
  <c r="AB180" i="3"/>
  <c r="AA180" i="3"/>
  <c r="AB179" i="3"/>
  <c r="AA179" i="3"/>
  <c r="AB178" i="3"/>
  <c r="AA178" i="3"/>
  <c r="AB177" i="3"/>
  <c r="AA177" i="3"/>
  <c r="AB176" i="3"/>
  <c r="AA176" i="3"/>
  <c r="AB175" i="3"/>
  <c r="AA175" i="3"/>
  <c r="AB174" i="3"/>
  <c r="AA174" i="3"/>
  <c r="AB173" i="3"/>
  <c r="AA173" i="3"/>
  <c r="AB172" i="3"/>
  <c r="AA172" i="3"/>
  <c r="AB171" i="3"/>
  <c r="AA171" i="3"/>
  <c r="AB170" i="3"/>
  <c r="AA170" i="3"/>
  <c r="AB169" i="3"/>
  <c r="AA169" i="3"/>
  <c r="AB168" i="3"/>
  <c r="AA168" i="3"/>
  <c r="AB167" i="3"/>
  <c r="AA167" i="3"/>
  <c r="AB166" i="3"/>
  <c r="AA166" i="3"/>
  <c r="AB165" i="3"/>
  <c r="AA165" i="3"/>
  <c r="AB162" i="3"/>
  <c r="AA162" i="3"/>
  <c r="AB161" i="3"/>
  <c r="AA161" i="3"/>
  <c r="AB160" i="3"/>
  <c r="AA160" i="3"/>
  <c r="AB159" i="3"/>
  <c r="AA159" i="3"/>
  <c r="AA158" i="3"/>
  <c r="AB157" i="3"/>
  <c r="AA157" i="3"/>
  <c r="AA156" i="3"/>
  <c r="AB155" i="3"/>
  <c r="AA155" i="3"/>
  <c r="AB154" i="3"/>
  <c r="AA154" i="3"/>
  <c r="AA153" i="3"/>
  <c r="AA152" i="3"/>
  <c r="AB151" i="3"/>
  <c r="AA151" i="3"/>
  <c r="AB150" i="3"/>
  <c r="AA150" i="3"/>
  <c r="AB149" i="3"/>
  <c r="AA149" i="3"/>
  <c r="AB148" i="3"/>
  <c r="AA148" i="3"/>
  <c r="AB147" i="3"/>
  <c r="AA147" i="3"/>
  <c r="AB146" i="3"/>
  <c r="AA146" i="3"/>
  <c r="AB145" i="3"/>
  <c r="AA145" i="3"/>
  <c r="AB144" i="3"/>
  <c r="AA144" i="3"/>
  <c r="AB143" i="3"/>
  <c r="AA143" i="3"/>
  <c r="AB142" i="3"/>
  <c r="AA142" i="3"/>
  <c r="AB141" i="3"/>
  <c r="AA141" i="3"/>
  <c r="AB140" i="3"/>
  <c r="AA140" i="3"/>
  <c r="AB139" i="3"/>
  <c r="AA139" i="3"/>
  <c r="AB138" i="3"/>
  <c r="AA138" i="3"/>
  <c r="AA137" i="3"/>
  <c r="Y137" i="3"/>
  <c r="Y152" i="3" s="1"/>
  <c r="X137" i="3"/>
  <c r="X152" i="3" s="1"/>
  <c r="V137" i="3"/>
  <c r="V152" i="3" s="1"/>
  <c r="T137" i="3"/>
  <c r="T152" i="3" s="1"/>
  <c r="R137" i="3"/>
  <c r="R152" i="3" s="1"/>
  <c r="P137" i="3"/>
  <c r="P152" i="3" s="1"/>
  <c r="N137" i="3"/>
  <c r="N152" i="3" s="1"/>
  <c r="AA136" i="3"/>
  <c r="Y136" i="3"/>
  <c r="X136" i="3"/>
  <c r="V136" i="3"/>
  <c r="T136" i="3"/>
  <c r="R136" i="3"/>
  <c r="P136" i="3"/>
  <c r="N136" i="3"/>
  <c r="AB135" i="3"/>
  <c r="AA135" i="3"/>
  <c r="AB134" i="3"/>
  <c r="AA134" i="3"/>
  <c r="AB133" i="3"/>
  <c r="AA133" i="3"/>
  <c r="AB132" i="3"/>
  <c r="AA132" i="3"/>
  <c r="AA131" i="3"/>
  <c r="Y131" i="3"/>
  <c r="X131" i="3"/>
  <c r="V131" i="3"/>
  <c r="T131" i="3"/>
  <c r="R131" i="3"/>
  <c r="P131" i="3"/>
  <c r="N131" i="3"/>
  <c r="AA130" i="3"/>
  <c r="Y130" i="3"/>
  <c r="X130" i="3"/>
  <c r="V130" i="3"/>
  <c r="T130" i="3"/>
  <c r="R130" i="3"/>
  <c r="R122" i="3" s="1"/>
  <c r="P130" i="3"/>
  <c r="N130" i="3"/>
  <c r="AB129" i="3"/>
  <c r="AA129" i="3"/>
  <c r="AA128" i="3"/>
  <c r="Y128" i="3"/>
  <c r="X128" i="3"/>
  <c r="V128" i="3"/>
  <c r="V122" i="3" s="1"/>
  <c r="T128" i="3"/>
  <c r="R128" i="3"/>
  <c r="P128" i="3"/>
  <c r="N128" i="3"/>
  <c r="N122" i="3" s="1"/>
  <c r="AB127" i="3"/>
  <c r="AA127" i="3"/>
  <c r="AB126" i="3"/>
  <c r="AA126" i="3"/>
  <c r="AB125" i="3"/>
  <c r="AA125" i="3"/>
  <c r="AB124" i="3"/>
  <c r="AA124" i="3"/>
  <c r="AB123" i="3"/>
  <c r="AA123" i="3"/>
  <c r="AA122" i="3"/>
  <c r="Y122" i="3"/>
  <c r="AB121" i="3"/>
  <c r="AA121" i="3"/>
  <c r="AB120" i="3"/>
  <c r="AA120" i="3"/>
  <c r="AB119" i="3"/>
  <c r="AA119" i="3"/>
  <c r="AB118" i="3"/>
  <c r="AA118" i="3"/>
  <c r="AB117" i="3"/>
  <c r="AA117" i="3"/>
  <c r="AB116" i="3"/>
  <c r="AA116" i="3"/>
  <c r="AB115" i="3"/>
  <c r="AA115" i="3"/>
  <c r="AB114" i="3"/>
  <c r="AA114" i="3"/>
  <c r="AB113" i="3"/>
  <c r="AA113" i="3"/>
  <c r="AB112" i="3"/>
  <c r="AA112" i="3"/>
  <c r="AB111" i="3"/>
  <c r="AA111" i="3"/>
  <c r="AB110" i="3"/>
  <c r="AA110" i="3"/>
  <c r="AB109" i="3"/>
  <c r="AA109" i="3"/>
  <c r="AB108" i="3"/>
  <c r="AA108" i="3"/>
  <c r="AA107" i="3"/>
  <c r="Y107" i="3"/>
  <c r="Y158" i="3" s="1"/>
  <c r="Y163" i="3" s="1"/>
  <c r="X107" i="3"/>
  <c r="X158" i="3" s="1"/>
  <c r="X163" i="3" s="1"/>
  <c r="V107" i="3"/>
  <c r="V158" i="3" s="1"/>
  <c r="V163" i="3" s="1"/>
  <c r="T107" i="3"/>
  <c r="T158" i="3" s="1"/>
  <c r="T163" i="3" s="1"/>
  <c r="R107" i="3"/>
  <c r="R158" i="3" s="1"/>
  <c r="R163" i="3" s="1"/>
  <c r="P107" i="3"/>
  <c r="P158" i="3" s="1"/>
  <c r="P163" i="3" s="1"/>
  <c r="N107" i="3"/>
  <c r="N158" i="3" s="1"/>
  <c r="AB106" i="3"/>
  <c r="AA106" i="3"/>
  <c r="AB105" i="3"/>
  <c r="AA105" i="3"/>
  <c r="AB104" i="3"/>
  <c r="AA104" i="3"/>
  <c r="AB103" i="3"/>
  <c r="AA103" i="3"/>
  <c r="AA102" i="3"/>
  <c r="Y102" i="3"/>
  <c r="AB102" i="3" s="1"/>
  <c r="AA101" i="3"/>
  <c r="X101" i="3"/>
  <c r="V101" i="3"/>
  <c r="T101" i="3"/>
  <c r="R101" i="3"/>
  <c r="P101" i="3"/>
  <c r="N101" i="3"/>
  <c r="AB100" i="3"/>
  <c r="AA100" i="3"/>
  <c r="AB99" i="3"/>
  <c r="AA99" i="3"/>
  <c r="AB98" i="3"/>
  <c r="AA98" i="3"/>
  <c r="AB97" i="3"/>
  <c r="AA97" i="3"/>
  <c r="AB96" i="3"/>
  <c r="AA96" i="3"/>
  <c r="AA95" i="3"/>
  <c r="Y95" i="3"/>
  <c r="X95" i="3"/>
  <c r="V95" i="3"/>
  <c r="V94" i="3" s="1"/>
  <c r="T95" i="3"/>
  <c r="R95" i="3"/>
  <c r="P95" i="3"/>
  <c r="N95" i="3"/>
  <c r="AA94" i="3"/>
  <c r="R94" i="3"/>
  <c r="AA93" i="3"/>
  <c r="Y93" i="3"/>
  <c r="X93" i="3"/>
  <c r="V93" i="3"/>
  <c r="T93" i="3"/>
  <c r="R93" i="3"/>
  <c r="P93" i="3"/>
  <c r="N93" i="3"/>
  <c r="AB92" i="3"/>
  <c r="AA92" i="3"/>
  <c r="AB91" i="3"/>
  <c r="AA91" i="3"/>
  <c r="AB90" i="3"/>
  <c r="AA90" i="3"/>
  <c r="AB89" i="3"/>
  <c r="AA89" i="3"/>
  <c r="AA88" i="3"/>
  <c r="Y88" i="3"/>
  <c r="X88" i="3"/>
  <c r="V88" i="3"/>
  <c r="T88" i="3"/>
  <c r="R88" i="3"/>
  <c r="P88" i="3"/>
  <c r="N88" i="3"/>
  <c r="AA87" i="3"/>
  <c r="Y87" i="3"/>
  <c r="X87" i="3"/>
  <c r="X79" i="3" s="1"/>
  <c r="V87" i="3"/>
  <c r="T87" i="3"/>
  <c r="R87" i="3"/>
  <c r="P87" i="3"/>
  <c r="N87" i="3"/>
  <c r="AB86" i="3"/>
  <c r="AA86" i="3"/>
  <c r="AA85" i="3"/>
  <c r="Y85" i="3"/>
  <c r="X85" i="3"/>
  <c r="V85" i="3"/>
  <c r="V79" i="3" s="1"/>
  <c r="T85" i="3"/>
  <c r="R85" i="3"/>
  <c r="P85" i="3"/>
  <c r="N85" i="3"/>
  <c r="AB84" i="3"/>
  <c r="AA84" i="3"/>
  <c r="AB83" i="3"/>
  <c r="AA83" i="3"/>
  <c r="AB82" i="3"/>
  <c r="AA82" i="3"/>
  <c r="AB81" i="3"/>
  <c r="AA81" i="3"/>
  <c r="AB80" i="3"/>
  <c r="AA80" i="3"/>
  <c r="AA79" i="3"/>
  <c r="P79" i="3"/>
  <c r="AB78" i="3"/>
  <c r="AA78" i="3"/>
  <c r="AB77" i="3"/>
  <c r="AA77" i="3"/>
  <c r="AA76" i="3"/>
  <c r="X76" i="3"/>
  <c r="Y76" i="3" s="1"/>
  <c r="V76" i="3"/>
  <c r="T76" i="3"/>
  <c r="R76" i="3"/>
  <c r="P76" i="3"/>
  <c r="N76" i="3"/>
  <c r="AB75" i="3"/>
  <c r="AA75" i="3"/>
  <c r="AB74" i="3"/>
  <c r="AA74" i="3"/>
  <c r="AA73" i="3"/>
  <c r="Y73" i="3"/>
  <c r="AB73" i="3" s="1"/>
  <c r="AA72" i="3"/>
  <c r="Y72" i="3"/>
  <c r="AB72" i="3" s="1"/>
  <c r="AA71" i="3"/>
  <c r="X71" i="3"/>
  <c r="V71" i="3"/>
  <c r="T71" i="3"/>
  <c r="R71" i="3"/>
  <c r="P71" i="3"/>
  <c r="N71" i="3"/>
  <c r="AA70" i="3"/>
  <c r="Y70" i="3"/>
  <c r="AB70" i="3" s="1"/>
  <c r="AA69" i="3"/>
  <c r="Y69" i="3"/>
  <c r="AB69" i="3" s="1"/>
  <c r="AA68" i="3"/>
  <c r="X68" i="3"/>
  <c r="V68" i="3"/>
  <c r="T68" i="3"/>
  <c r="R68" i="3"/>
  <c r="P68" i="3"/>
  <c r="N68" i="3"/>
  <c r="AB67" i="3"/>
  <c r="AA67" i="3"/>
  <c r="AB66" i="3"/>
  <c r="AA66" i="3"/>
  <c r="AB65" i="3"/>
  <c r="AA65" i="3"/>
  <c r="AB64" i="3"/>
  <c r="AA64" i="3"/>
  <c r="AB63" i="3"/>
  <c r="AA63" i="3"/>
  <c r="AB62" i="3"/>
  <c r="AA62" i="3"/>
  <c r="AB61" i="3"/>
  <c r="AA61" i="3"/>
  <c r="AA60" i="3"/>
  <c r="Y60" i="3"/>
  <c r="X60" i="3"/>
  <c r="V60" i="3"/>
  <c r="T60" i="3"/>
  <c r="R60" i="3"/>
  <c r="P60" i="3"/>
  <c r="N60" i="3"/>
  <c r="AB59" i="3"/>
  <c r="AA59" i="3"/>
  <c r="AB58" i="3"/>
  <c r="AA58" i="3"/>
  <c r="AB57" i="3"/>
  <c r="AA57" i="3"/>
  <c r="AB56" i="3"/>
  <c r="AA56" i="3"/>
  <c r="AB55" i="3"/>
  <c r="AA55" i="3"/>
  <c r="AA54" i="3"/>
  <c r="Y54" i="3"/>
  <c r="Y53" i="3" s="1"/>
  <c r="Y51" i="3" s="1"/>
  <c r="X54" i="3"/>
  <c r="X53" i="3" s="1"/>
  <c r="X51" i="3" s="1"/>
  <c r="V54" i="3"/>
  <c r="V53" i="3" s="1"/>
  <c r="V51" i="3" s="1"/>
  <c r="T54" i="3"/>
  <c r="T53" i="3" s="1"/>
  <c r="T51" i="3" s="1"/>
  <c r="R54" i="3"/>
  <c r="R53" i="3" s="1"/>
  <c r="R51" i="3" s="1"/>
  <c r="P54" i="3"/>
  <c r="P53" i="3" s="1"/>
  <c r="P51" i="3" s="1"/>
  <c r="N54" i="3"/>
  <c r="AA53" i="3"/>
  <c r="AB52" i="3"/>
  <c r="AA52" i="3"/>
  <c r="AA51" i="3"/>
  <c r="AB50" i="3"/>
  <c r="AA50" i="3"/>
  <c r="AB49" i="3"/>
  <c r="AA49" i="3"/>
  <c r="AB48" i="3"/>
  <c r="AA48" i="3"/>
  <c r="AB47" i="3"/>
  <c r="AA47" i="3"/>
  <c r="AB46" i="3"/>
  <c r="AA46" i="3"/>
  <c r="AB45" i="3"/>
  <c r="AA45" i="3"/>
  <c r="AB44" i="3"/>
  <c r="AA44" i="3"/>
  <c r="AB43" i="3"/>
  <c r="AA43" i="3"/>
  <c r="AB42" i="3"/>
  <c r="AA42" i="3"/>
  <c r="AB41" i="3"/>
  <c r="AA41" i="3"/>
  <c r="AB40" i="3"/>
  <c r="AA40" i="3"/>
  <c r="AB39" i="3"/>
  <c r="AA39" i="3"/>
  <c r="AB38" i="3"/>
  <c r="AA38" i="3"/>
  <c r="AB37" i="3"/>
  <c r="AA37" i="3"/>
  <c r="AA36" i="3"/>
  <c r="Y36" i="3"/>
  <c r="X36" i="3"/>
  <c r="V36" i="3"/>
  <c r="T36" i="3"/>
  <c r="R36" i="3"/>
  <c r="P36" i="3"/>
  <c r="N36" i="3"/>
  <c r="AB35" i="3"/>
  <c r="AA35" i="3"/>
  <c r="AB34" i="3"/>
  <c r="AA34" i="3"/>
  <c r="AB33" i="3"/>
  <c r="AA33" i="3"/>
  <c r="AB32" i="3"/>
  <c r="AA32" i="3"/>
  <c r="AB31" i="3"/>
  <c r="AA31" i="3"/>
  <c r="AB30" i="3"/>
  <c r="AA30" i="3"/>
  <c r="AB29" i="3"/>
  <c r="AA29" i="3"/>
  <c r="AB28" i="3"/>
  <c r="AA28" i="3"/>
  <c r="AB27" i="3"/>
  <c r="AA27" i="3"/>
  <c r="AB26" i="3"/>
  <c r="AA26" i="3"/>
  <c r="AB25" i="3"/>
  <c r="AA25" i="3"/>
  <c r="AB24" i="3"/>
  <c r="AA24" i="3"/>
  <c r="AB23" i="3"/>
  <c r="AA23" i="3"/>
  <c r="AB22" i="3"/>
  <c r="AA22" i="3"/>
  <c r="AA21" i="3"/>
  <c r="Y21" i="3"/>
  <c r="Y303" i="3" s="1"/>
  <c r="X21" i="3"/>
  <c r="X303" i="3" s="1"/>
  <c r="V21" i="3"/>
  <c r="T21" i="3"/>
  <c r="R21" i="3"/>
  <c r="R303" i="3" s="1"/>
  <c r="P21" i="3"/>
  <c r="P303" i="3" s="1"/>
  <c r="N21" i="3"/>
  <c r="M374" i="3" l="1"/>
  <c r="M373" i="3" s="1"/>
  <c r="AB76" i="3"/>
  <c r="AB85" i="3"/>
  <c r="AB95" i="3"/>
  <c r="T122" i="3"/>
  <c r="J372" i="3"/>
  <c r="J371" i="3" s="1"/>
  <c r="N372" i="3"/>
  <c r="N371" i="3" s="1"/>
  <c r="H398" i="3"/>
  <c r="H397" i="3" s="1"/>
  <c r="I374" i="3"/>
  <c r="I373" i="3" s="1"/>
  <c r="T303" i="3"/>
  <c r="T79" i="3"/>
  <c r="P94" i="3"/>
  <c r="X94" i="3"/>
  <c r="AA375" i="3"/>
  <c r="O374" i="3"/>
  <c r="O373" i="3" s="1"/>
  <c r="F398" i="3"/>
  <c r="F397" i="3" s="1"/>
  <c r="F372" i="3" s="1"/>
  <c r="F371" i="3" s="1"/>
  <c r="J398" i="3"/>
  <c r="J397" i="3" s="1"/>
  <c r="N398" i="3"/>
  <c r="N397" i="3" s="1"/>
  <c r="R398" i="3"/>
  <c r="R397" i="3" s="1"/>
  <c r="R372" i="3" s="1"/>
  <c r="R371" i="3" s="1"/>
  <c r="V398" i="3"/>
  <c r="V397" i="3" s="1"/>
  <c r="V372" i="3" s="1"/>
  <c r="V371" i="3" s="1"/>
  <c r="K412" i="3"/>
  <c r="O412" i="3"/>
  <c r="S412" i="3"/>
  <c r="W412" i="3"/>
  <c r="W397" i="3" s="1"/>
  <c r="E412" i="3"/>
  <c r="M412" i="3"/>
  <c r="U412" i="3"/>
  <c r="E374" i="3"/>
  <c r="E373" i="3" s="1"/>
  <c r="U374" i="3"/>
  <c r="U373" i="3" s="1"/>
  <c r="AA311" i="3"/>
  <c r="AB392" i="3"/>
  <c r="O397" i="3"/>
  <c r="AB311" i="3"/>
  <c r="AB375" i="3"/>
  <c r="AA413" i="3"/>
  <c r="G412" i="3"/>
  <c r="AB54" i="3"/>
  <c r="G374" i="3"/>
  <c r="AA374" i="3" s="1"/>
  <c r="S374" i="3"/>
  <c r="S373" i="3" s="1"/>
  <c r="W374" i="3"/>
  <c r="W373" i="3" s="1"/>
  <c r="AB429" i="3"/>
  <c r="AA434" i="3"/>
  <c r="N53" i="3"/>
  <c r="N51" i="3" s="1"/>
  <c r="AB309" i="3"/>
  <c r="D374" i="3"/>
  <c r="D373" i="3" s="1"/>
  <c r="D372" i="3" s="1"/>
  <c r="D371" i="3" s="1"/>
  <c r="H374" i="3"/>
  <c r="L374" i="3"/>
  <c r="L373" i="3" s="1"/>
  <c r="L372" i="3" s="1"/>
  <c r="L371" i="3" s="1"/>
  <c r="P374" i="3"/>
  <c r="P373" i="3" s="1"/>
  <c r="P372" i="3" s="1"/>
  <c r="P371" i="3" s="1"/>
  <c r="T374" i="3"/>
  <c r="T373" i="3" s="1"/>
  <c r="T372" i="3" s="1"/>
  <c r="T371" i="3" s="1"/>
  <c r="X374" i="3"/>
  <c r="X373" i="3" s="1"/>
  <c r="X372" i="3" s="1"/>
  <c r="X371" i="3" s="1"/>
  <c r="K397" i="3"/>
  <c r="S397" i="3"/>
  <c r="AA429" i="3"/>
  <c r="AB60" i="3"/>
  <c r="N79" i="3"/>
  <c r="R79" i="3"/>
  <c r="Y79" i="3"/>
  <c r="AB87" i="3"/>
  <c r="AB88" i="3"/>
  <c r="AB93" i="3"/>
  <c r="N94" i="3"/>
  <c r="P122" i="3"/>
  <c r="AB122" i="3" s="1"/>
  <c r="X122" i="3"/>
  <c r="AB389" i="3"/>
  <c r="E398" i="3"/>
  <c r="E397" i="3" s="1"/>
  <c r="I398" i="3"/>
  <c r="AA398" i="3" s="1"/>
  <c r="M398" i="3"/>
  <c r="M397" i="3" s="1"/>
  <c r="M372" i="3" s="1"/>
  <c r="M371" i="3" s="1"/>
  <c r="Q398" i="3"/>
  <c r="Q397" i="3" s="1"/>
  <c r="Q372" i="3" s="1"/>
  <c r="Q371" i="3" s="1"/>
  <c r="U398" i="3"/>
  <c r="U397" i="3" s="1"/>
  <c r="U372" i="3" s="1"/>
  <c r="U371" i="3" s="1"/>
  <c r="Y398" i="3"/>
  <c r="Y397" i="3" s="1"/>
  <c r="AB412" i="3"/>
  <c r="AB422" i="3"/>
  <c r="AB428" i="3"/>
  <c r="AA392" i="3"/>
  <c r="AA408" i="3"/>
  <c r="AB413" i="3"/>
  <c r="N303" i="3"/>
  <c r="V303" i="3"/>
  <c r="AB36" i="3"/>
  <c r="T94" i="3"/>
  <c r="AB130" i="3"/>
  <c r="AB131" i="3"/>
  <c r="AB136" i="3"/>
  <c r="AA303" i="3"/>
  <c r="AA309" i="3"/>
  <c r="AB348" i="3"/>
  <c r="AA389" i="3"/>
  <c r="AA399" i="3"/>
  <c r="AA422" i="3"/>
  <c r="AB434" i="3"/>
  <c r="R153" i="3"/>
  <c r="R156" i="3" s="1"/>
  <c r="Y153" i="3"/>
  <c r="Y156" i="3" s="1"/>
  <c r="AB51" i="3"/>
  <c r="K372" i="3"/>
  <c r="K371" i="3" s="1"/>
  <c r="N163" i="3"/>
  <c r="AB158" i="3"/>
  <c r="AB152" i="3"/>
  <c r="N153" i="3"/>
  <c r="V153" i="3"/>
  <c r="V156" i="3" s="1"/>
  <c r="AB21" i="3"/>
  <c r="AB303" i="3" s="1"/>
  <c r="AB107" i="3"/>
  <c r="AB128" i="3"/>
  <c r="AB53" i="3"/>
  <c r="Y71" i="3"/>
  <c r="AB71" i="3" s="1"/>
  <c r="Y68" i="3"/>
  <c r="AB68" i="3" s="1"/>
  <c r="Y101" i="3"/>
  <c r="Y94" i="3" s="1"/>
  <c r="AB137" i="3"/>
  <c r="G397" i="3"/>
  <c r="I397" i="3" l="1"/>
  <c r="I372" i="3" s="1"/>
  <c r="I371" i="3" s="1"/>
  <c r="E372" i="3"/>
  <c r="E371" i="3" s="1"/>
  <c r="G373" i="3"/>
  <c r="W372" i="3"/>
  <c r="W371" i="3" s="1"/>
  <c r="AA412" i="3"/>
  <c r="O372" i="3"/>
  <c r="O371" i="3" s="1"/>
  <c r="X153" i="3"/>
  <c r="X156" i="3" s="1"/>
  <c r="AB79" i="3"/>
  <c r="Y372" i="3"/>
  <c r="Y371" i="3" s="1"/>
  <c r="AB397" i="3"/>
  <c r="AA397" i="3"/>
  <c r="AB398" i="3"/>
  <c r="AB94" i="3"/>
  <c r="P153" i="3"/>
  <c r="P156" i="3" s="1"/>
  <c r="AB448" i="3"/>
  <c r="AA448" i="3"/>
  <c r="T153" i="3"/>
  <c r="T156" i="3" s="1"/>
  <c r="H373" i="3"/>
  <c r="AB374" i="3"/>
  <c r="S372" i="3"/>
  <c r="S371" i="3" s="1"/>
  <c r="AB101" i="3"/>
  <c r="N156" i="3"/>
  <c r="AA373" i="3"/>
  <c r="G372" i="3"/>
  <c r="AB156" i="3" l="1"/>
  <c r="H372" i="3"/>
  <c r="AB373" i="3"/>
  <c r="AB153" i="3"/>
  <c r="AA372" i="3"/>
  <c r="G371" i="3"/>
  <c r="AA371" i="3" s="1"/>
  <c r="H371" i="3" l="1"/>
  <c r="AB371" i="3" s="1"/>
  <c r="AB372" i="3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<sst xmlns="http://schemas.openxmlformats.org/spreadsheetml/2006/main" count="4951" uniqueCount="703">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</sst>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3" fontId="2" fillId="0" borderId="0" xfId="3" applyNumberFormat="1" applyFill="1"/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AB455"/>
  <sheetViews>
    <sheetView showGridLines="0" tabSelected="1" view="pageBreakPreview" zoomScale="55" zoomScaleNormal="55" zoomScaleSheetLayoutView="55" workbookViewId="0">
      <pane xSplit="6" ySplit="20" topLeftCell="P441" activePane="bottomRight" state="frozen"/>
      <selection activeCell="Y436" sqref="Y436"/>
      <selection pane="topRight" activeCell="Y436" sqref="Y436"/>
      <selection pane="bottomLeft" activeCell="Y436" sqref="Y436"/>
      <selection pane="bottomRight" activeCell="U448" sqref="U44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2" t="s">
        <v>1</v>
      </c>
      <c r="U2" s="182"/>
      <c r="V2" s="182"/>
      <c r="W2" s="182"/>
      <c r="X2" s="182"/>
      <c r="Y2" s="182"/>
      <c r="Z2" s="182"/>
      <c r="AA2" s="182"/>
      <c r="AB2" s="182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2" t="s">
        <v>2</v>
      </c>
      <c r="U3" s="182"/>
      <c r="V3" s="182"/>
      <c r="W3" s="182"/>
      <c r="X3" s="182"/>
      <c r="Y3" s="182"/>
      <c r="Z3" s="182"/>
      <c r="AA3" s="182"/>
      <c r="AB3" s="182"/>
    </row>
    <row r="4" spans="1:2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4"/>
      <c r="W4" s="183"/>
      <c r="X4" s="184"/>
      <c r="Y4" s="184"/>
      <c r="Z4" s="183"/>
      <c r="AA4" s="183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5" t="s">
        <v>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6"/>
      <c r="W6" s="185"/>
      <c r="X6" s="186"/>
      <c r="Y6" s="186"/>
      <c r="Z6" s="185"/>
      <c r="AA6" s="185"/>
    </row>
    <row r="7" spans="1:28" outlineLevel="1" x14ac:dyDescent="0.25">
      <c r="A7" s="187" t="s">
        <v>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8"/>
      <c r="W7" s="187"/>
      <c r="X7" s="188"/>
      <c r="Y7" s="188"/>
      <c r="Z7" s="187"/>
      <c r="AA7" s="187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180" t="s">
        <v>700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1"/>
      <c r="W9" s="180"/>
      <c r="X9" s="181"/>
      <c r="Y9" s="181"/>
      <c r="Z9" s="180"/>
      <c r="AA9" s="180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9" t="s">
        <v>701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0" t="s">
        <v>702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</row>
    <row r="14" spans="1:28" outlineLevel="1" x14ac:dyDescent="0.25">
      <c r="A14" s="191" t="s">
        <v>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2" t="s">
        <v>7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</row>
    <row r="17" spans="1:28" ht="31.5" customHeight="1" x14ac:dyDescent="0.25">
      <c r="A17" s="193" t="s">
        <v>8</v>
      </c>
      <c r="B17" s="195" t="s">
        <v>9</v>
      </c>
      <c r="C17" s="197" t="s">
        <v>10</v>
      </c>
      <c r="D17" s="15" t="s">
        <v>11</v>
      </c>
      <c r="E17" s="16" t="s">
        <v>12</v>
      </c>
      <c r="F17" s="16" t="s">
        <v>13</v>
      </c>
      <c r="G17" s="199" t="s">
        <v>14</v>
      </c>
      <c r="H17" s="199"/>
      <c r="I17" s="199" t="s">
        <v>15</v>
      </c>
      <c r="J17" s="199"/>
      <c r="K17" s="199" t="s">
        <v>16</v>
      </c>
      <c r="L17" s="199"/>
      <c r="M17" s="199" t="s">
        <v>17</v>
      </c>
      <c r="N17" s="199"/>
      <c r="O17" s="199" t="s">
        <v>18</v>
      </c>
      <c r="P17" s="199"/>
      <c r="Q17" s="199" t="s">
        <v>19</v>
      </c>
      <c r="R17" s="199"/>
      <c r="S17" s="199" t="s">
        <v>20</v>
      </c>
      <c r="T17" s="199"/>
      <c r="U17" s="199" t="s">
        <v>21</v>
      </c>
      <c r="V17" s="199"/>
      <c r="W17" s="199" t="s">
        <v>22</v>
      </c>
      <c r="X17" s="199"/>
      <c r="Y17" s="199" t="s">
        <v>23</v>
      </c>
      <c r="Z17" s="199"/>
      <c r="AA17" s="195" t="s">
        <v>24</v>
      </c>
      <c r="AB17" s="197"/>
    </row>
    <row r="18" spans="1:28" ht="47.25" customHeight="1" thickBot="1" x14ac:dyDescent="0.3">
      <c r="A18" s="194"/>
      <c r="B18" s="196"/>
      <c r="C18" s="198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26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28</v>
      </c>
      <c r="W18" s="19" t="s">
        <v>27</v>
      </c>
      <c r="X18" s="19" t="s">
        <v>28</v>
      </c>
      <c r="Y18" s="19" t="s">
        <v>29</v>
      </c>
      <c r="Z18" s="19" t="s">
        <v>28</v>
      </c>
      <c r="AA18" s="20" t="s">
        <v>27</v>
      </c>
      <c r="AB18" s="21" t="s">
        <v>28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0" t="s">
        <v>30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2"/>
    </row>
    <row r="21" spans="1:28" ht="31.5" x14ac:dyDescent="0.25">
      <c r="A21" s="28" t="s">
        <v>31</v>
      </c>
      <c r="B21" s="29" t="s">
        <v>32</v>
      </c>
      <c r="C21" s="30" t="s">
        <v>33</v>
      </c>
      <c r="D21" s="31">
        <v>6903.1113227708065</v>
      </c>
      <c r="E21" s="32">
        <v>7524.8810000000003</v>
      </c>
      <c r="F21" s="33">
        <v>7852.4775146014299</v>
      </c>
      <c r="G21" s="34">
        <v>8615.5061998292895</v>
      </c>
      <c r="H21" s="35">
        <v>8615.5061998292895</v>
      </c>
      <c r="I21" s="35">
        <v>9405.9851022463554</v>
      </c>
      <c r="J21" s="35">
        <v>9405.9851022463554</v>
      </c>
      <c r="K21" s="35">
        <v>10247.569138928748</v>
      </c>
      <c r="L21" s="35">
        <v>10247.569138928748</v>
      </c>
      <c r="M21" s="35">
        <v>10878.276484786878</v>
      </c>
      <c r="N21" s="35">
        <f>N27+N29+N30+N35</f>
        <v>10522.967319395597</v>
      </c>
      <c r="O21" s="35">
        <v>12498.863581814778</v>
      </c>
      <c r="P21" s="35">
        <f>P27+P29+P30+P35</f>
        <v>11371.299342988894</v>
      </c>
      <c r="Q21" s="35">
        <v>12139.814738232919</v>
      </c>
      <c r="R21" s="35">
        <f>R27+R29+R30+R35</f>
        <v>11691.636361714927</v>
      </c>
      <c r="S21" s="35">
        <v>12412.330375062573</v>
      </c>
      <c r="T21" s="35">
        <f>T27+T29+T30+T35</f>
        <v>11930.345124624253</v>
      </c>
      <c r="U21" s="35">
        <v>12608.468295302931</v>
      </c>
      <c r="V21" s="35">
        <f>V27+V29+V30+V35</f>
        <v>12372.369280308736</v>
      </c>
      <c r="W21" s="35">
        <v>13086.223609017141</v>
      </c>
      <c r="X21" s="35">
        <f>X27+X29+X30+X35</f>
        <v>12844.035216418812</v>
      </c>
      <c r="Y21" s="35">
        <f>Y27+Y29+Y30+Y35</f>
        <v>13370.810705235712</v>
      </c>
      <c r="Z21" s="35" t="s">
        <v>34</v>
      </c>
      <c r="AA21" s="35">
        <f>IFERROR(G21+I21+K21+M21+O21+Q21+S21+U21+W21,"-")</f>
        <v>101893.0375252216</v>
      </c>
      <c r="AB21" s="36">
        <f>IFERROR(H21+J21+L21+N21+P21+R21+T21+V21+X21+Y21,"-")</f>
        <v>112372.5237916913</v>
      </c>
    </row>
    <row r="22" spans="1:28" x14ac:dyDescent="0.25">
      <c r="A22" s="37" t="s">
        <v>35</v>
      </c>
      <c r="B22" s="38" t="s">
        <v>36</v>
      </c>
      <c r="C22" s="39" t="s">
        <v>33</v>
      </c>
      <c r="D22" s="40" t="s">
        <v>34</v>
      </c>
      <c r="E22" s="41" t="s">
        <v>34</v>
      </c>
      <c r="F22" s="42" t="s">
        <v>34</v>
      </c>
      <c r="G22" s="43" t="s">
        <v>34</v>
      </c>
      <c r="H22" s="44" t="s">
        <v>34</v>
      </c>
      <c r="I22" s="44" t="s">
        <v>34</v>
      </c>
      <c r="J22" s="44" t="s">
        <v>34</v>
      </c>
      <c r="K22" s="44" t="s">
        <v>34</v>
      </c>
      <c r="L22" s="44" t="s">
        <v>34</v>
      </c>
      <c r="M22" s="44" t="s">
        <v>34</v>
      </c>
      <c r="N22" s="44" t="s">
        <v>34</v>
      </c>
      <c r="O22" s="44" t="s">
        <v>34</v>
      </c>
      <c r="P22" s="44" t="s">
        <v>34</v>
      </c>
      <c r="Q22" s="44" t="s">
        <v>34</v>
      </c>
      <c r="R22" s="44" t="s">
        <v>34</v>
      </c>
      <c r="S22" s="44" t="s">
        <v>34</v>
      </c>
      <c r="T22" s="44" t="s">
        <v>34</v>
      </c>
      <c r="U22" s="44" t="s">
        <v>34</v>
      </c>
      <c r="V22" s="44" t="s">
        <v>34</v>
      </c>
      <c r="W22" s="44" t="s">
        <v>34</v>
      </c>
      <c r="X22" s="44" t="s">
        <v>34</v>
      </c>
      <c r="Y22" s="44" t="s">
        <v>34</v>
      </c>
      <c r="Z22" s="44" t="s">
        <v>34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37</v>
      </c>
      <c r="B23" s="46" t="s">
        <v>38</v>
      </c>
      <c r="C23" s="39" t="s">
        <v>33</v>
      </c>
      <c r="D23" s="40" t="s">
        <v>34</v>
      </c>
      <c r="E23" s="41" t="s">
        <v>34</v>
      </c>
      <c r="F23" s="42" t="s">
        <v>34</v>
      </c>
      <c r="G23" s="43" t="s">
        <v>34</v>
      </c>
      <c r="H23" s="44" t="s">
        <v>34</v>
      </c>
      <c r="I23" s="44" t="s">
        <v>34</v>
      </c>
      <c r="J23" s="44" t="s">
        <v>34</v>
      </c>
      <c r="K23" s="44" t="s">
        <v>34</v>
      </c>
      <c r="L23" s="44" t="s">
        <v>34</v>
      </c>
      <c r="M23" s="44" t="s">
        <v>34</v>
      </c>
      <c r="N23" s="44" t="s">
        <v>34</v>
      </c>
      <c r="O23" s="44" t="s">
        <v>34</v>
      </c>
      <c r="P23" s="44" t="s">
        <v>34</v>
      </c>
      <c r="Q23" s="44" t="s">
        <v>34</v>
      </c>
      <c r="R23" s="44" t="s">
        <v>34</v>
      </c>
      <c r="S23" s="44" t="s">
        <v>34</v>
      </c>
      <c r="T23" s="44" t="s">
        <v>34</v>
      </c>
      <c r="U23" s="44" t="s">
        <v>34</v>
      </c>
      <c r="V23" s="44" t="s">
        <v>34</v>
      </c>
      <c r="W23" s="44" t="s">
        <v>34</v>
      </c>
      <c r="X23" s="44" t="s">
        <v>34</v>
      </c>
      <c r="Y23" s="44" t="s">
        <v>34</v>
      </c>
      <c r="Z23" s="44" t="s">
        <v>34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39</v>
      </c>
      <c r="B24" s="46" t="s">
        <v>40</v>
      </c>
      <c r="C24" s="39" t="s">
        <v>33</v>
      </c>
      <c r="D24" s="40" t="s">
        <v>34</v>
      </c>
      <c r="E24" s="41" t="s">
        <v>34</v>
      </c>
      <c r="F24" s="42" t="s">
        <v>34</v>
      </c>
      <c r="G24" s="43" t="s">
        <v>34</v>
      </c>
      <c r="H24" s="44" t="s">
        <v>34</v>
      </c>
      <c r="I24" s="44" t="s">
        <v>34</v>
      </c>
      <c r="J24" s="44" t="s">
        <v>34</v>
      </c>
      <c r="K24" s="44" t="s">
        <v>34</v>
      </c>
      <c r="L24" s="44" t="s">
        <v>34</v>
      </c>
      <c r="M24" s="44" t="s">
        <v>34</v>
      </c>
      <c r="N24" s="44" t="s">
        <v>34</v>
      </c>
      <c r="O24" s="44" t="s">
        <v>34</v>
      </c>
      <c r="P24" s="44" t="s">
        <v>34</v>
      </c>
      <c r="Q24" s="44" t="s">
        <v>34</v>
      </c>
      <c r="R24" s="44" t="s">
        <v>34</v>
      </c>
      <c r="S24" s="44" t="s">
        <v>34</v>
      </c>
      <c r="T24" s="44" t="s">
        <v>34</v>
      </c>
      <c r="U24" s="44" t="s">
        <v>34</v>
      </c>
      <c r="V24" s="44" t="s">
        <v>34</v>
      </c>
      <c r="W24" s="44" t="s">
        <v>34</v>
      </c>
      <c r="X24" s="44" t="s">
        <v>34</v>
      </c>
      <c r="Y24" s="44" t="s">
        <v>34</v>
      </c>
      <c r="Z24" s="44" t="s">
        <v>34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41</v>
      </c>
      <c r="B25" s="46" t="s">
        <v>42</v>
      </c>
      <c r="C25" s="39" t="s">
        <v>33</v>
      </c>
      <c r="D25" s="40" t="s">
        <v>34</v>
      </c>
      <c r="E25" s="41" t="s">
        <v>34</v>
      </c>
      <c r="F25" s="42" t="s">
        <v>34</v>
      </c>
      <c r="G25" s="43" t="s">
        <v>34</v>
      </c>
      <c r="H25" s="44" t="s">
        <v>34</v>
      </c>
      <c r="I25" s="44" t="s">
        <v>34</v>
      </c>
      <c r="J25" s="44" t="s">
        <v>34</v>
      </c>
      <c r="K25" s="44" t="s">
        <v>34</v>
      </c>
      <c r="L25" s="44" t="s">
        <v>34</v>
      </c>
      <c r="M25" s="44" t="s">
        <v>34</v>
      </c>
      <c r="N25" s="44" t="s">
        <v>34</v>
      </c>
      <c r="O25" s="44" t="s">
        <v>34</v>
      </c>
      <c r="P25" s="44" t="s">
        <v>34</v>
      </c>
      <c r="Q25" s="44" t="s">
        <v>34</v>
      </c>
      <c r="R25" s="44" t="s">
        <v>34</v>
      </c>
      <c r="S25" s="44" t="s">
        <v>34</v>
      </c>
      <c r="T25" s="44" t="s">
        <v>34</v>
      </c>
      <c r="U25" s="44" t="s">
        <v>34</v>
      </c>
      <c r="V25" s="44" t="s">
        <v>34</v>
      </c>
      <c r="W25" s="44" t="s">
        <v>34</v>
      </c>
      <c r="X25" s="44" t="s">
        <v>34</v>
      </c>
      <c r="Y25" s="44" t="s">
        <v>34</v>
      </c>
      <c r="Z25" s="44" t="s">
        <v>34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43</v>
      </c>
      <c r="B26" s="38" t="s">
        <v>44</v>
      </c>
      <c r="C26" s="39" t="s">
        <v>33</v>
      </c>
      <c r="D26" s="40" t="s">
        <v>34</v>
      </c>
      <c r="E26" s="41" t="s">
        <v>34</v>
      </c>
      <c r="F26" s="42" t="s">
        <v>34</v>
      </c>
      <c r="G26" s="43" t="s">
        <v>34</v>
      </c>
      <c r="H26" s="44" t="s">
        <v>34</v>
      </c>
      <c r="I26" s="44" t="s">
        <v>34</v>
      </c>
      <c r="J26" s="44" t="s">
        <v>34</v>
      </c>
      <c r="K26" s="44" t="s">
        <v>34</v>
      </c>
      <c r="L26" s="44" t="s">
        <v>34</v>
      </c>
      <c r="M26" s="44" t="s">
        <v>34</v>
      </c>
      <c r="N26" s="44" t="s">
        <v>34</v>
      </c>
      <c r="O26" s="44" t="s">
        <v>34</v>
      </c>
      <c r="P26" s="44" t="s">
        <v>34</v>
      </c>
      <c r="Q26" s="44" t="s">
        <v>34</v>
      </c>
      <c r="R26" s="44" t="s">
        <v>34</v>
      </c>
      <c r="S26" s="44" t="s">
        <v>34</v>
      </c>
      <c r="T26" s="44" t="s">
        <v>34</v>
      </c>
      <c r="U26" s="44" t="s">
        <v>34</v>
      </c>
      <c r="V26" s="44" t="s">
        <v>34</v>
      </c>
      <c r="W26" s="44" t="s">
        <v>34</v>
      </c>
      <c r="X26" s="44" t="s">
        <v>34</v>
      </c>
      <c r="Y26" s="44" t="s">
        <v>34</v>
      </c>
      <c r="Z26" s="44" t="s">
        <v>34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45</v>
      </c>
      <c r="B27" s="38" t="s">
        <v>46</v>
      </c>
      <c r="C27" s="39" t="s">
        <v>33</v>
      </c>
      <c r="D27" s="40">
        <v>6559.3280000000004</v>
      </c>
      <c r="E27" s="41">
        <v>7098.0439999999999</v>
      </c>
      <c r="F27" s="42">
        <v>7535.2430000000004</v>
      </c>
      <c r="G27" s="43">
        <v>8384.0067400000007</v>
      </c>
      <c r="H27" s="44">
        <v>8384.0067400000007</v>
      </c>
      <c r="I27" s="44">
        <v>9199.40805</v>
      </c>
      <c r="J27" s="44">
        <v>9199.40805</v>
      </c>
      <c r="K27" s="44">
        <v>9898.3729999999996</v>
      </c>
      <c r="L27" s="44">
        <v>9898.3729999999996</v>
      </c>
      <c r="M27" s="44">
        <v>10617.058551256372</v>
      </c>
      <c r="N27" s="44">
        <v>10278.530810010259</v>
      </c>
      <c r="O27" s="44">
        <v>11109.163788915968</v>
      </c>
      <c r="P27" s="44">
        <v>10058.503213033893</v>
      </c>
      <c r="Q27" s="44">
        <v>11808.995049988349</v>
      </c>
      <c r="R27" s="44">
        <v>11114.063504534759</v>
      </c>
      <c r="S27" s="44">
        <v>12181.306352530228</v>
      </c>
      <c r="T27" s="44">
        <v>11540.457834014083</v>
      </c>
      <c r="U27" s="44">
        <v>12377.194483423698</v>
      </c>
      <c r="V27" s="44">
        <v>11966.673469628566</v>
      </c>
      <c r="W27" s="44">
        <v>12848.011582781532</v>
      </c>
      <c r="X27" s="44">
        <v>12418.672919808641</v>
      </c>
      <c r="Y27" s="44">
        <v>12932.687539727238</v>
      </c>
      <c r="Z27" s="44" t="s">
        <v>34</v>
      </c>
      <c r="AA27" s="44">
        <f t="shared" si="0"/>
        <v>98423.517598896142</v>
      </c>
      <c r="AB27" s="45">
        <f t="shared" si="1"/>
        <v>107791.37708075745</v>
      </c>
    </row>
    <row r="28" spans="1:28" x14ac:dyDescent="0.25">
      <c r="A28" s="37" t="s">
        <v>47</v>
      </c>
      <c r="B28" s="38" t="s">
        <v>48</v>
      </c>
      <c r="C28" s="39" t="s">
        <v>33</v>
      </c>
      <c r="D28" s="40" t="s">
        <v>34</v>
      </c>
      <c r="E28" s="41" t="s">
        <v>34</v>
      </c>
      <c r="F28" s="42" t="s">
        <v>34</v>
      </c>
      <c r="G28" s="43" t="s">
        <v>34</v>
      </c>
      <c r="H28" s="44" t="s">
        <v>34</v>
      </c>
      <c r="I28" s="44" t="s">
        <v>34</v>
      </c>
      <c r="J28" s="44" t="s">
        <v>34</v>
      </c>
      <c r="K28" s="44" t="s">
        <v>34</v>
      </c>
      <c r="L28" s="44" t="s">
        <v>34</v>
      </c>
      <c r="M28" s="44" t="s">
        <v>34</v>
      </c>
      <c r="N28" s="44" t="s">
        <v>34</v>
      </c>
      <c r="O28" s="44" t="s">
        <v>34</v>
      </c>
      <c r="P28" s="44" t="s">
        <v>34</v>
      </c>
      <c r="Q28" s="44" t="s">
        <v>34</v>
      </c>
      <c r="R28" s="44" t="s">
        <v>34</v>
      </c>
      <c r="S28" s="44" t="s">
        <v>34</v>
      </c>
      <c r="T28" s="44" t="s">
        <v>34</v>
      </c>
      <c r="U28" s="44" t="s">
        <v>34</v>
      </c>
      <c r="V28" s="44" t="s">
        <v>34</v>
      </c>
      <c r="W28" s="44" t="s">
        <v>34</v>
      </c>
      <c r="X28" s="44" t="s">
        <v>34</v>
      </c>
      <c r="Y28" s="44" t="s">
        <v>34</v>
      </c>
      <c r="Z28" s="44" t="s">
        <v>34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49</v>
      </c>
      <c r="B29" s="38" t="s">
        <v>50</v>
      </c>
      <c r="C29" s="39" t="s">
        <v>33</v>
      </c>
      <c r="D29" s="40">
        <v>304.43900000000002</v>
      </c>
      <c r="E29" s="41">
        <v>395.26900000000001</v>
      </c>
      <c r="F29" s="42">
        <v>288.16000000000003</v>
      </c>
      <c r="G29" s="43">
        <v>205.86497</v>
      </c>
      <c r="H29" s="44">
        <v>205.86497</v>
      </c>
      <c r="I29" s="44">
        <v>177.25107</v>
      </c>
      <c r="J29" s="44">
        <v>177.25107</v>
      </c>
      <c r="K29" s="44">
        <v>249.36799999999999</v>
      </c>
      <c r="L29" s="44">
        <v>249.36799999999999</v>
      </c>
      <c r="M29" s="44">
        <v>171.39053353050841</v>
      </c>
      <c r="N29" s="44">
        <v>171.41300000000001</v>
      </c>
      <c r="O29" s="44">
        <v>1314.0879845388097</v>
      </c>
      <c r="P29" s="44">
        <v>1217.4771900000001</v>
      </c>
      <c r="Q29" s="44">
        <v>252.18340755016951</v>
      </c>
      <c r="R29" s="44">
        <v>478.3102271801697</v>
      </c>
      <c r="S29" s="44">
        <v>149.2422906101695</v>
      </c>
      <c r="T29" s="44">
        <v>301.60829061016949</v>
      </c>
      <c r="U29" s="44">
        <v>146.22081068016951</v>
      </c>
      <c r="V29" s="44">
        <v>300.98681068016941</v>
      </c>
      <c r="W29" s="44">
        <v>150.60743500057455</v>
      </c>
      <c r="X29" s="44">
        <v>300.93329661016946</v>
      </c>
      <c r="Y29" s="44">
        <v>309.96129550847456</v>
      </c>
      <c r="Z29" s="44" t="s">
        <v>34</v>
      </c>
      <c r="AA29" s="44">
        <f t="shared" si="0"/>
        <v>2816.2165019104018</v>
      </c>
      <c r="AB29" s="45">
        <f t="shared" si="1"/>
        <v>3713.1741505891528</v>
      </c>
    </row>
    <row r="30" spans="1:28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34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53</v>
      </c>
      <c r="B31" s="38" t="s">
        <v>54</v>
      </c>
      <c r="C31" s="39" t="s">
        <v>33</v>
      </c>
      <c r="D31" s="40" t="s">
        <v>34</v>
      </c>
      <c r="E31" s="41" t="s">
        <v>34</v>
      </c>
      <c r="F31" s="42" t="s">
        <v>34</v>
      </c>
      <c r="G31" s="43" t="s">
        <v>34</v>
      </c>
      <c r="H31" s="44" t="s">
        <v>34</v>
      </c>
      <c r="I31" s="44" t="s">
        <v>34</v>
      </c>
      <c r="J31" s="44" t="s">
        <v>34</v>
      </c>
      <c r="K31" s="44" t="s">
        <v>34</v>
      </c>
      <c r="L31" s="44" t="s">
        <v>34</v>
      </c>
      <c r="M31" s="44" t="s">
        <v>34</v>
      </c>
      <c r="N31" s="44" t="s">
        <v>34</v>
      </c>
      <c r="O31" s="44" t="s">
        <v>34</v>
      </c>
      <c r="P31" s="44" t="s">
        <v>34</v>
      </c>
      <c r="Q31" s="44" t="s">
        <v>34</v>
      </c>
      <c r="R31" s="44" t="s">
        <v>34</v>
      </c>
      <c r="S31" s="44" t="s">
        <v>34</v>
      </c>
      <c r="T31" s="44" t="s">
        <v>34</v>
      </c>
      <c r="U31" s="44" t="s">
        <v>34</v>
      </c>
      <c r="V31" s="44" t="s">
        <v>34</v>
      </c>
      <c r="W31" s="44" t="s">
        <v>34</v>
      </c>
      <c r="X31" s="44" t="s">
        <v>34</v>
      </c>
      <c r="Y31" s="44" t="s">
        <v>34</v>
      </c>
      <c r="Z31" s="44" t="s">
        <v>34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55</v>
      </c>
      <c r="B32" s="46" t="s">
        <v>56</v>
      </c>
      <c r="C32" s="39" t="s">
        <v>33</v>
      </c>
      <c r="D32" s="40" t="s">
        <v>34</v>
      </c>
      <c r="E32" s="41" t="s">
        <v>34</v>
      </c>
      <c r="F32" s="42" t="s">
        <v>34</v>
      </c>
      <c r="G32" s="43" t="s">
        <v>34</v>
      </c>
      <c r="H32" s="44" t="s">
        <v>34</v>
      </c>
      <c r="I32" s="44" t="s">
        <v>34</v>
      </c>
      <c r="J32" s="44" t="s">
        <v>34</v>
      </c>
      <c r="K32" s="44" t="s">
        <v>34</v>
      </c>
      <c r="L32" s="44" t="s">
        <v>34</v>
      </c>
      <c r="M32" s="44" t="s">
        <v>34</v>
      </c>
      <c r="N32" s="44" t="s">
        <v>34</v>
      </c>
      <c r="O32" s="44" t="s">
        <v>34</v>
      </c>
      <c r="P32" s="44" t="s">
        <v>34</v>
      </c>
      <c r="Q32" s="44" t="s">
        <v>34</v>
      </c>
      <c r="R32" s="44" t="s">
        <v>34</v>
      </c>
      <c r="S32" s="44" t="s">
        <v>34</v>
      </c>
      <c r="T32" s="44" t="s">
        <v>34</v>
      </c>
      <c r="U32" s="44" t="s">
        <v>34</v>
      </c>
      <c r="V32" s="44" t="s">
        <v>34</v>
      </c>
      <c r="W32" s="44" t="s">
        <v>34</v>
      </c>
      <c r="X32" s="44" t="s">
        <v>34</v>
      </c>
      <c r="Y32" s="44" t="s">
        <v>34</v>
      </c>
      <c r="Z32" s="44" t="s">
        <v>34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57</v>
      </c>
      <c r="B33" s="47" t="s">
        <v>58</v>
      </c>
      <c r="C33" s="39" t="s">
        <v>33</v>
      </c>
      <c r="D33" s="40" t="s">
        <v>34</v>
      </c>
      <c r="E33" s="41" t="s">
        <v>34</v>
      </c>
      <c r="F33" s="42" t="s">
        <v>34</v>
      </c>
      <c r="G33" s="43" t="s">
        <v>34</v>
      </c>
      <c r="H33" s="44" t="s">
        <v>34</v>
      </c>
      <c r="I33" s="44" t="s">
        <v>34</v>
      </c>
      <c r="J33" s="44" t="s">
        <v>34</v>
      </c>
      <c r="K33" s="44" t="s">
        <v>34</v>
      </c>
      <c r="L33" s="44" t="s">
        <v>34</v>
      </c>
      <c r="M33" s="44" t="s">
        <v>34</v>
      </c>
      <c r="N33" s="44" t="s">
        <v>34</v>
      </c>
      <c r="O33" s="44" t="s">
        <v>34</v>
      </c>
      <c r="P33" s="44" t="s">
        <v>34</v>
      </c>
      <c r="Q33" s="44" t="s">
        <v>34</v>
      </c>
      <c r="R33" s="44" t="s">
        <v>34</v>
      </c>
      <c r="S33" s="44" t="s">
        <v>34</v>
      </c>
      <c r="T33" s="44" t="s">
        <v>34</v>
      </c>
      <c r="U33" s="44" t="s">
        <v>34</v>
      </c>
      <c r="V33" s="44" t="s">
        <v>34</v>
      </c>
      <c r="W33" s="44" t="s">
        <v>34</v>
      </c>
      <c r="X33" s="44" t="s">
        <v>34</v>
      </c>
      <c r="Y33" s="44" t="s">
        <v>34</v>
      </c>
      <c r="Z33" s="44" t="s">
        <v>34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59</v>
      </c>
      <c r="B34" s="47" t="s">
        <v>60</v>
      </c>
      <c r="C34" s="39" t="s">
        <v>33</v>
      </c>
      <c r="D34" s="40" t="s">
        <v>34</v>
      </c>
      <c r="E34" s="41" t="s">
        <v>34</v>
      </c>
      <c r="F34" s="42" t="s">
        <v>34</v>
      </c>
      <c r="G34" s="43" t="s">
        <v>34</v>
      </c>
      <c r="H34" s="44" t="s">
        <v>34</v>
      </c>
      <c r="I34" s="44" t="s">
        <v>34</v>
      </c>
      <c r="J34" s="44" t="s">
        <v>34</v>
      </c>
      <c r="K34" s="44" t="s">
        <v>34</v>
      </c>
      <c r="L34" s="44" t="s">
        <v>34</v>
      </c>
      <c r="M34" s="44" t="s">
        <v>34</v>
      </c>
      <c r="N34" s="44" t="s">
        <v>34</v>
      </c>
      <c r="O34" s="44" t="s">
        <v>34</v>
      </c>
      <c r="P34" s="44" t="s">
        <v>34</v>
      </c>
      <c r="Q34" s="44" t="s">
        <v>34</v>
      </c>
      <c r="R34" s="44" t="s">
        <v>34</v>
      </c>
      <c r="S34" s="44" t="s">
        <v>34</v>
      </c>
      <c r="T34" s="44" t="s">
        <v>34</v>
      </c>
      <c r="U34" s="44" t="s">
        <v>34</v>
      </c>
      <c r="V34" s="44" t="s">
        <v>34</v>
      </c>
      <c r="W34" s="44" t="s">
        <v>34</v>
      </c>
      <c r="X34" s="44" t="s">
        <v>34</v>
      </c>
      <c r="Y34" s="44" t="s">
        <v>34</v>
      </c>
      <c r="Z34" s="44" t="s">
        <v>34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61</v>
      </c>
      <c r="B35" s="38" t="s">
        <v>62</v>
      </c>
      <c r="C35" s="39" t="s">
        <v>33</v>
      </c>
      <c r="D35" s="40">
        <v>39.344322770806173</v>
      </c>
      <c r="E35" s="41">
        <v>31.567999999999998</v>
      </c>
      <c r="F35" s="42">
        <v>29.074514601429655</v>
      </c>
      <c r="G35" s="43">
        <v>25.634489829289013</v>
      </c>
      <c r="H35" s="44">
        <v>25.634489829289013</v>
      </c>
      <c r="I35" s="44">
        <v>29.325982246354346</v>
      </c>
      <c r="J35" s="44">
        <v>29.325982246354346</v>
      </c>
      <c r="K35" s="44">
        <v>99.828138928747592</v>
      </c>
      <c r="L35" s="44">
        <v>99.828138928747592</v>
      </c>
      <c r="M35" s="44">
        <v>89.827399999998491</v>
      </c>
      <c r="N35" s="44">
        <v>73.023509385337192</v>
      </c>
      <c r="O35" s="44">
        <v>75.611808359999998</v>
      </c>
      <c r="P35" s="44">
        <v>95.318939955001696</v>
      </c>
      <c r="Q35" s="44">
        <v>78.636280694400014</v>
      </c>
      <c r="R35" s="44">
        <v>99.262630000000001</v>
      </c>
      <c r="S35" s="44">
        <v>81.781731922175993</v>
      </c>
      <c r="T35" s="44">
        <v>88.278999999999996</v>
      </c>
      <c r="U35" s="44">
        <v>85.053001199063075</v>
      </c>
      <c r="V35" s="44">
        <v>104.709</v>
      </c>
      <c r="W35" s="44">
        <v>87.604591235034974</v>
      </c>
      <c r="X35" s="44">
        <v>124.429</v>
      </c>
      <c r="Y35" s="44">
        <v>128.16187000000002</v>
      </c>
      <c r="Z35" s="44" t="s">
        <v>34</v>
      </c>
      <c r="AA35" s="44">
        <f t="shared" si="0"/>
        <v>653.30342441506343</v>
      </c>
      <c r="AB35" s="45">
        <f t="shared" si="1"/>
        <v>867.9725603447298</v>
      </c>
    </row>
    <row r="36" spans="1:28" ht="31.5" x14ac:dyDescent="0.25">
      <c r="A36" s="37" t="s">
        <v>63</v>
      </c>
      <c r="B36" s="48" t="s">
        <v>64</v>
      </c>
      <c r="C36" s="39" t="s">
        <v>33</v>
      </c>
      <c r="D36" s="40">
        <v>5847.8093085</v>
      </c>
      <c r="E36" s="41">
        <v>6214.742393645527</v>
      </c>
      <c r="F36" s="41">
        <v>6487.5150000000012</v>
      </c>
      <c r="G36" s="44">
        <v>6972.6710143171795</v>
      </c>
      <c r="H36" s="44">
        <v>6972.6710143171795</v>
      </c>
      <c r="I36" s="44">
        <v>7691.511425560002</v>
      </c>
      <c r="J36" s="44">
        <v>7691.511425560002</v>
      </c>
      <c r="K36" s="44">
        <v>8476.288133370228</v>
      </c>
      <c r="L36" s="44">
        <v>8476.288133370228</v>
      </c>
      <c r="M36" s="44">
        <v>8976.5925705557584</v>
      </c>
      <c r="N36" s="44">
        <f>N42+N44+N45+N50</f>
        <v>8397.4729466203062</v>
      </c>
      <c r="O36" s="44">
        <v>9225.7911925809294</v>
      </c>
      <c r="P36" s="44">
        <f>P42+P44+P45+P50</f>
        <v>9092.8908597892714</v>
      </c>
      <c r="Q36" s="44">
        <v>9290.5682102283645</v>
      </c>
      <c r="R36" s="44">
        <f>R42+R44+R45+R50</f>
        <v>9310.4578252675328</v>
      </c>
      <c r="S36" s="44">
        <v>9338.9080744805124</v>
      </c>
      <c r="T36" s="44">
        <f>T42+T44+T45+T50</f>
        <v>9585.1280294876688</v>
      </c>
      <c r="U36" s="44">
        <v>9307.7796809485062</v>
      </c>
      <c r="V36" s="44">
        <f>V42+V44+V45+V50</f>
        <v>9840.0597791393084</v>
      </c>
      <c r="W36" s="44">
        <v>9675.9889197400753</v>
      </c>
      <c r="X36" s="44">
        <f>X42+X44+X45+X50</f>
        <v>10193.587391406543</v>
      </c>
      <c r="Y36" s="44">
        <f>Y42+Y44+Y45+Y50</f>
        <v>10559.736401754326</v>
      </c>
      <c r="Z36" s="44" t="s">
        <v>34</v>
      </c>
      <c r="AA36" s="44">
        <f t="shared" si="0"/>
        <v>78956.099221781551</v>
      </c>
      <c r="AB36" s="45">
        <f t="shared" si="1"/>
        <v>90119.803806712385</v>
      </c>
    </row>
    <row r="37" spans="1:28" x14ac:dyDescent="0.25">
      <c r="A37" s="37" t="s">
        <v>65</v>
      </c>
      <c r="B37" s="38" t="s">
        <v>36</v>
      </c>
      <c r="C37" s="39" t="s">
        <v>33</v>
      </c>
      <c r="D37" s="40" t="s">
        <v>34</v>
      </c>
      <c r="E37" s="41" t="s">
        <v>34</v>
      </c>
      <c r="F37" s="41" t="s">
        <v>34</v>
      </c>
      <c r="G37" s="44" t="s">
        <v>34</v>
      </c>
      <c r="H37" s="44" t="s">
        <v>34</v>
      </c>
      <c r="I37" s="44" t="s">
        <v>34</v>
      </c>
      <c r="J37" s="44" t="s">
        <v>34</v>
      </c>
      <c r="K37" s="44" t="s">
        <v>34</v>
      </c>
      <c r="L37" s="44" t="s">
        <v>34</v>
      </c>
      <c r="M37" s="44" t="s">
        <v>34</v>
      </c>
      <c r="N37" s="44" t="s">
        <v>34</v>
      </c>
      <c r="O37" s="44" t="s">
        <v>34</v>
      </c>
      <c r="P37" s="44" t="s">
        <v>34</v>
      </c>
      <c r="Q37" s="44" t="s">
        <v>34</v>
      </c>
      <c r="R37" s="44" t="s">
        <v>34</v>
      </c>
      <c r="S37" s="44" t="s">
        <v>34</v>
      </c>
      <c r="T37" s="44" t="s">
        <v>34</v>
      </c>
      <c r="U37" s="44" t="s">
        <v>34</v>
      </c>
      <c r="V37" s="44" t="s">
        <v>34</v>
      </c>
      <c r="W37" s="44" t="s">
        <v>34</v>
      </c>
      <c r="X37" s="44" t="s">
        <v>34</v>
      </c>
      <c r="Y37" s="44" t="s">
        <v>34</v>
      </c>
      <c r="Z37" s="44" t="s">
        <v>34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66</v>
      </c>
      <c r="B38" s="49" t="s">
        <v>38</v>
      </c>
      <c r="C38" s="39" t="s">
        <v>33</v>
      </c>
      <c r="D38" s="40" t="s">
        <v>34</v>
      </c>
      <c r="E38" s="41" t="s">
        <v>34</v>
      </c>
      <c r="F38" s="41" t="s">
        <v>34</v>
      </c>
      <c r="G38" s="44" t="s">
        <v>34</v>
      </c>
      <c r="H38" s="44" t="s">
        <v>34</v>
      </c>
      <c r="I38" s="44" t="s">
        <v>34</v>
      </c>
      <c r="J38" s="44" t="s">
        <v>34</v>
      </c>
      <c r="K38" s="44" t="s">
        <v>34</v>
      </c>
      <c r="L38" s="44" t="s">
        <v>34</v>
      </c>
      <c r="M38" s="44" t="s">
        <v>34</v>
      </c>
      <c r="N38" s="44" t="s">
        <v>34</v>
      </c>
      <c r="O38" s="44" t="s">
        <v>34</v>
      </c>
      <c r="P38" s="44" t="s">
        <v>34</v>
      </c>
      <c r="Q38" s="44" t="s">
        <v>34</v>
      </c>
      <c r="R38" s="44" t="s">
        <v>34</v>
      </c>
      <c r="S38" s="44" t="s">
        <v>34</v>
      </c>
      <c r="T38" s="44" t="s">
        <v>34</v>
      </c>
      <c r="U38" s="44" t="s">
        <v>34</v>
      </c>
      <c r="V38" s="44" t="s">
        <v>34</v>
      </c>
      <c r="W38" s="44" t="s">
        <v>34</v>
      </c>
      <c r="X38" s="44" t="s">
        <v>34</v>
      </c>
      <c r="Y38" s="44" t="s">
        <v>34</v>
      </c>
      <c r="Z38" s="44" t="s">
        <v>34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67</v>
      </c>
      <c r="B39" s="49" t="s">
        <v>40</v>
      </c>
      <c r="C39" s="39" t="s">
        <v>33</v>
      </c>
      <c r="D39" s="40" t="s">
        <v>34</v>
      </c>
      <c r="E39" s="41" t="s">
        <v>34</v>
      </c>
      <c r="F39" s="41" t="s">
        <v>34</v>
      </c>
      <c r="G39" s="44" t="s">
        <v>34</v>
      </c>
      <c r="H39" s="44" t="s">
        <v>34</v>
      </c>
      <c r="I39" s="44" t="s">
        <v>34</v>
      </c>
      <c r="J39" s="44" t="s">
        <v>34</v>
      </c>
      <c r="K39" s="44" t="s">
        <v>34</v>
      </c>
      <c r="L39" s="44" t="s">
        <v>34</v>
      </c>
      <c r="M39" s="44" t="s">
        <v>34</v>
      </c>
      <c r="N39" s="44" t="s">
        <v>34</v>
      </c>
      <c r="O39" s="44" t="s">
        <v>34</v>
      </c>
      <c r="P39" s="44" t="s">
        <v>34</v>
      </c>
      <c r="Q39" s="44" t="s">
        <v>34</v>
      </c>
      <c r="R39" s="44" t="s">
        <v>34</v>
      </c>
      <c r="S39" s="44" t="s">
        <v>34</v>
      </c>
      <c r="T39" s="44" t="s">
        <v>34</v>
      </c>
      <c r="U39" s="44" t="s">
        <v>34</v>
      </c>
      <c r="V39" s="44" t="s">
        <v>34</v>
      </c>
      <c r="W39" s="44" t="s">
        <v>34</v>
      </c>
      <c r="X39" s="44" t="s">
        <v>34</v>
      </c>
      <c r="Y39" s="44" t="s">
        <v>34</v>
      </c>
      <c r="Z39" s="44" t="s">
        <v>34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68</v>
      </c>
      <c r="B40" s="49" t="s">
        <v>42</v>
      </c>
      <c r="C40" s="39" t="s">
        <v>33</v>
      </c>
      <c r="D40" s="40" t="s">
        <v>34</v>
      </c>
      <c r="E40" s="41" t="s">
        <v>34</v>
      </c>
      <c r="F40" s="41" t="s">
        <v>34</v>
      </c>
      <c r="G40" s="44" t="s">
        <v>34</v>
      </c>
      <c r="H40" s="44" t="s">
        <v>34</v>
      </c>
      <c r="I40" s="44" t="s">
        <v>34</v>
      </c>
      <c r="J40" s="44" t="s">
        <v>34</v>
      </c>
      <c r="K40" s="44" t="s">
        <v>34</v>
      </c>
      <c r="L40" s="44" t="s">
        <v>34</v>
      </c>
      <c r="M40" s="44" t="s">
        <v>34</v>
      </c>
      <c r="N40" s="44" t="s">
        <v>34</v>
      </c>
      <c r="O40" s="44" t="s">
        <v>34</v>
      </c>
      <c r="P40" s="44" t="s">
        <v>34</v>
      </c>
      <c r="Q40" s="44" t="s">
        <v>34</v>
      </c>
      <c r="R40" s="44" t="s">
        <v>34</v>
      </c>
      <c r="S40" s="44" t="s">
        <v>34</v>
      </c>
      <c r="T40" s="44" t="s">
        <v>34</v>
      </c>
      <c r="U40" s="44" t="s">
        <v>34</v>
      </c>
      <c r="V40" s="44" t="s">
        <v>34</v>
      </c>
      <c r="W40" s="44" t="s">
        <v>34</v>
      </c>
      <c r="X40" s="44" t="s">
        <v>34</v>
      </c>
      <c r="Y40" s="44" t="s">
        <v>34</v>
      </c>
      <c r="Z40" s="44" t="s">
        <v>34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69</v>
      </c>
      <c r="B41" s="38" t="s">
        <v>44</v>
      </c>
      <c r="C41" s="39" t="s">
        <v>33</v>
      </c>
      <c r="D41" s="40" t="s">
        <v>34</v>
      </c>
      <c r="E41" s="41" t="s">
        <v>34</v>
      </c>
      <c r="F41" s="41" t="s">
        <v>34</v>
      </c>
      <c r="G41" s="44" t="s">
        <v>34</v>
      </c>
      <c r="H41" s="44" t="s">
        <v>34</v>
      </c>
      <c r="I41" s="44" t="s">
        <v>34</v>
      </c>
      <c r="J41" s="44" t="s">
        <v>34</v>
      </c>
      <c r="K41" s="44" t="s">
        <v>34</v>
      </c>
      <c r="L41" s="44" t="s">
        <v>34</v>
      </c>
      <c r="M41" s="44" t="s">
        <v>34</v>
      </c>
      <c r="N41" s="44" t="s">
        <v>34</v>
      </c>
      <c r="O41" s="44" t="s">
        <v>34</v>
      </c>
      <c r="P41" s="44" t="s">
        <v>34</v>
      </c>
      <c r="Q41" s="44" t="s">
        <v>34</v>
      </c>
      <c r="R41" s="44" t="s">
        <v>34</v>
      </c>
      <c r="S41" s="44" t="s">
        <v>34</v>
      </c>
      <c r="T41" s="44" t="s">
        <v>34</v>
      </c>
      <c r="U41" s="44" t="s">
        <v>34</v>
      </c>
      <c r="V41" s="44" t="s">
        <v>34</v>
      </c>
      <c r="W41" s="44" t="s">
        <v>34</v>
      </c>
      <c r="X41" s="44" t="s">
        <v>34</v>
      </c>
      <c r="Y41" s="44" t="s">
        <v>34</v>
      </c>
      <c r="Z41" s="44" t="s">
        <v>34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70</v>
      </c>
      <c r="B42" s="38" t="s">
        <v>46</v>
      </c>
      <c r="C42" s="39" t="s">
        <v>33</v>
      </c>
      <c r="D42" s="40">
        <v>5778.7763084999997</v>
      </c>
      <c r="E42" s="41">
        <v>6069.041393645527</v>
      </c>
      <c r="F42" s="41">
        <v>6306.8320000000012</v>
      </c>
      <c r="G42" s="44">
        <v>6790.2485871401805</v>
      </c>
      <c r="H42" s="44">
        <v>6790.2485871401805</v>
      </c>
      <c r="I42" s="44">
        <v>7470.8707175200025</v>
      </c>
      <c r="J42" s="44">
        <v>7470.8707175200025</v>
      </c>
      <c r="K42" s="44">
        <v>8200.7710000000006</v>
      </c>
      <c r="L42" s="44">
        <v>8200.7710000000006</v>
      </c>
      <c r="M42" s="44">
        <v>8772.7516939896777</v>
      </c>
      <c r="N42" s="44">
        <v>8204.5292616199949</v>
      </c>
      <c r="O42" s="44">
        <v>9022.4503160148488</v>
      </c>
      <c r="P42" s="44">
        <v>8879.650751365858</v>
      </c>
      <c r="Q42" s="44">
        <v>9087.2273336622839</v>
      </c>
      <c r="R42" s="44">
        <v>9107.3034608298694</v>
      </c>
      <c r="S42" s="44">
        <v>9135.5671979144317</v>
      </c>
      <c r="T42" s="44">
        <v>9380.293907104824</v>
      </c>
      <c r="U42" s="44">
        <v>9104.4388043824256</v>
      </c>
      <c r="V42" s="44">
        <v>9629.931299157066</v>
      </c>
      <c r="W42" s="44">
        <v>9466.5478169845574</v>
      </c>
      <c r="X42" s="44">
        <v>9978.1339739858813</v>
      </c>
      <c r="Y42" s="44">
        <v>10337.819381811043</v>
      </c>
      <c r="Z42" s="44" t="s">
        <v>34</v>
      </c>
      <c r="AA42" s="44">
        <f t="shared" si="0"/>
        <v>77050.873467608413</v>
      </c>
      <c r="AB42" s="45">
        <f t="shared" si="1"/>
        <v>87979.552340534719</v>
      </c>
    </row>
    <row r="43" spans="1:28" x14ac:dyDescent="0.25">
      <c r="A43" s="37" t="s">
        <v>71</v>
      </c>
      <c r="B43" s="38" t="s">
        <v>48</v>
      </c>
      <c r="C43" s="39" t="s">
        <v>33</v>
      </c>
      <c r="D43" s="40" t="s">
        <v>34</v>
      </c>
      <c r="E43" s="41" t="s">
        <v>34</v>
      </c>
      <c r="F43" s="41" t="s">
        <v>34</v>
      </c>
      <c r="G43" s="44" t="s">
        <v>34</v>
      </c>
      <c r="H43" s="44" t="s">
        <v>34</v>
      </c>
      <c r="I43" s="44" t="s">
        <v>34</v>
      </c>
      <c r="J43" s="44" t="s">
        <v>34</v>
      </c>
      <c r="K43" s="44" t="s">
        <v>34</v>
      </c>
      <c r="L43" s="44" t="s">
        <v>34</v>
      </c>
      <c r="M43" s="44" t="s">
        <v>34</v>
      </c>
      <c r="N43" s="44" t="s">
        <v>34</v>
      </c>
      <c r="O43" s="44" t="s">
        <v>34</v>
      </c>
      <c r="P43" s="44" t="s">
        <v>34</v>
      </c>
      <c r="Q43" s="44" t="s">
        <v>34</v>
      </c>
      <c r="R43" s="44" t="s">
        <v>34</v>
      </c>
      <c r="S43" s="44" t="s">
        <v>34</v>
      </c>
      <c r="T43" s="44" t="s">
        <v>34</v>
      </c>
      <c r="U43" s="44" t="s">
        <v>34</v>
      </c>
      <c r="V43" s="44" t="s">
        <v>34</v>
      </c>
      <c r="W43" s="44" t="s">
        <v>34</v>
      </c>
      <c r="X43" s="44" t="s">
        <v>34</v>
      </c>
      <c r="Y43" s="44" t="s">
        <v>34</v>
      </c>
      <c r="Z43" s="44" t="s">
        <v>34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72</v>
      </c>
      <c r="B44" s="38" t="s">
        <v>50</v>
      </c>
      <c r="C44" s="39" t="s">
        <v>33</v>
      </c>
      <c r="D44" s="40">
        <v>59.694000000000003</v>
      </c>
      <c r="E44" s="41">
        <v>139.38200000000001</v>
      </c>
      <c r="F44" s="41">
        <v>172.32599999999999</v>
      </c>
      <c r="G44" s="44">
        <v>175.06357433699631</v>
      </c>
      <c r="H44" s="44">
        <v>175.06357433699631</v>
      </c>
      <c r="I44" s="44">
        <v>209.66528151000003</v>
      </c>
      <c r="J44" s="44">
        <v>209.66528151000003</v>
      </c>
      <c r="K44" s="44">
        <v>221.61699999999999</v>
      </c>
      <c r="L44" s="44">
        <v>221.61699999999999</v>
      </c>
      <c r="M44" s="44">
        <v>181.78087488152781</v>
      </c>
      <c r="N44" s="44">
        <v>147.15056141031229</v>
      </c>
      <c r="O44" s="44">
        <v>181.78087488152781</v>
      </c>
      <c r="P44" s="44">
        <v>152.20417907403757</v>
      </c>
      <c r="Q44" s="44">
        <v>181.78087488152781</v>
      </c>
      <c r="R44" s="44">
        <v>162.90880372525794</v>
      </c>
      <c r="S44" s="44">
        <v>181.78087488152781</v>
      </c>
      <c r="T44" s="44">
        <v>164.11443947443988</v>
      </c>
      <c r="U44" s="44">
        <v>181.78087488152781</v>
      </c>
      <c r="V44" s="44">
        <v>165.3321288977892</v>
      </c>
      <c r="W44" s="44">
        <v>187.23430102042911</v>
      </c>
      <c r="X44" s="44">
        <v>166.5619925403374</v>
      </c>
      <c r="Y44" s="44">
        <v>171.55885231654753</v>
      </c>
      <c r="Z44" s="44" t="s">
        <v>34</v>
      </c>
      <c r="AA44" s="44">
        <f t="shared" si="0"/>
        <v>1702.4845312750642</v>
      </c>
      <c r="AB44" s="45">
        <f t="shared" si="1"/>
        <v>1736.176813285718</v>
      </c>
    </row>
    <row r="45" spans="1:28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34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74</v>
      </c>
      <c r="B46" s="38" t="s">
        <v>54</v>
      </c>
      <c r="C46" s="39" t="s">
        <v>33</v>
      </c>
      <c r="D46" s="40" t="s">
        <v>34</v>
      </c>
      <c r="E46" s="41" t="s">
        <v>34</v>
      </c>
      <c r="F46" s="41" t="s">
        <v>34</v>
      </c>
      <c r="G46" s="44" t="s">
        <v>34</v>
      </c>
      <c r="H46" s="44" t="s">
        <v>34</v>
      </c>
      <c r="I46" s="44" t="s">
        <v>34</v>
      </c>
      <c r="J46" s="44" t="s">
        <v>34</v>
      </c>
      <c r="K46" s="44" t="s">
        <v>34</v>
      </c>
      <c r="L46" s="44" t="s">
        <v>34</v>
      </c>
      <c r="M46" s="44" t="s">
        <v>34</v>
      </c>
      <c r="N46" s="44" t="s">
        <v>34</v>
      </c>
      <c r="O46" s="44" t="s">
        <v>34</v>
      </c>
      <c r="P46" s="44" t="s">
        <v>34</v>
      </c>
      <c r="Q46" s="44" t="s">
        <v>34</v>
      </c>
      <c r="R46" s="44" t="s">
        <v>34</v>
      </c>
      <c r="S46" s="44" t="s">
        <v>34</v>
      </c>
      <c r="T46" s="44" t="s">
        <v>34</v>
      </c>
      <c r="U46" s="44" t="s">
        <v>34</v>
      </c>
      <c r="V46" s="44" t="s">
        <v>34</v>
      </c>
      <c r="W46" s="44" t="s">
        <v>34</v>
      </c>
      <c r="X46" s="44" t="s">
        <v>34</v>
      </c>
      <c r="Y46" s="44" t="s">
        <v>34</v>
      </c>
      <c r="Z46" s="44" t="s">
        <v>34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75</v>
      </c>
      <c r="B47" s="46" t="s">
        <v>56</v>
      </c>
      <c r="C47" s="39" t="s">
        <v>33</v>
      </c>
      <c r="D47" s="40" t="s">
        <v>34</v>
      </c>
      <c r="E47" s="41" t="s">
        <v>34</v>
      </c>
      <c r="F47" s="41" t="s">
        <v>34</v>
      </c>
      <c r="G47" s="44" t="s">
        <v>34</v>
      </c>
      <c r="H47" s="44" t="s">
        <v>34</v>
      </c>
      <c r="I47" s="44" t="s">
        <v>34</v>
      </c>
      <c r="J47" s="44" t="s">
        <v>34</v>
      </c>
      <c r="K47" s="44" t="s">
        <v>34</v>
      </c>
      <c r="L47" s="44" t="s">
        <v>34</v>
      </c>
      <c r="M47" s="44" t="s">
        <v>34</v>
      </c>
      <c r="N47" s="44" t="s">
        <v>34</v>
      </c>
      <c r="O47" s="44" t="s">
        <v>34</v>
      </c>
      <c r="P47" s="44" t="s">
        <v>34</v>
      </c>
      <c r="Q47" s="44" t="s">
        <v>34</v>
      </c>
      <c r="R47" s="44" t="s">
        <v>34</v>
      </c>
      <c r="S47" s="44" t="s">
        <v>34</v>
      </c>
      <c r="T47" s="44" t="s">
        <v>34</v>
      </c>
      <c r="U47" s="44" t="s">
        <v>34</v>
      </c>
      <c r="V47" s="44" t="s">
        <v>34</v>
      </c>
      <c r="W47" s="44" t="s">
        <v>34</v>
      </c>
      <c r="X47" s="44" t="s">
        <v>34</v>
      </c>
      <c r="Y47" s="44" t="s">
        <v>34</v>
      </c>
      <c r="Z47" s="44" t="s">
        <v>34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76</v>
      </c>
      <c r="B48" s="49" t="s">
        <v>58</v>
      </c>
      <c r="C48" s="39" t="s">
        <v>33</v>
      </c>
      <c r="D48" s="40" t="s">
        <v>34</v>
      </c>
      <c r="E48" s="41" t="s">
        <v>34</v>
      </c>
      <c r="F48" s="41" t="s">
        <v>34</v>
      </c>
      <c r="G48" s="44" t="s">
        <v>34</v>
      </c>
      <c r="H48" s="44" t="s">
        <v>34</v>
      </c>
      <c r="I48" s="44" t="s">
        <v>34</v>
      </c>
      <c r="J48" s="44" t="s">
        <v>34</v>
      </c>
      <c r="K48" s="44" t="s">
        <v>34</v>
      </c>
      <c r="L48" s="44" t="s">
        <v>34</v>
      </c>
      <c r="M48" s="44" t="s">
        <v>34</v>
      </c>
      <c r="N48" s="44" t="s">
        <v>34</v>
      </c>
      <c r="O48" s="44" t="s">
        <v>34</v>
      </c>
      <c r="P48" s="44" t="s">
        <v>34</v>
      </c>
      <c r="Q48" s="44" t="s">
        <v>34</v>
      </c>
      <c r="R48" s="44" t="s">
        <v>34</v>
      </c>
      <c r="S48" s="44" t="s">
        <v>34</v>
      </c>
      <c r="T48" s="44" t="s">
        <v>34</v>
      </c>
      <c r="U48" s="44" t="s">
        <v>34</v>
      </c>
      <c r="V48" s="44" t="s">
        <v>34</v>
      </c>
      <c r="W48" s="44" t="s">
        <v>34</v>
      </c>
      <c r="X48" s="44" t="s">
        <v>34</v>
      </c>
      <c r="Y48" s="44" t="s">
        <v>34</v>
      </c>
      <c r="Z48" s="44" t="s">
        <v>34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77</v>
      </c>
      <c r="B49" s="49" t="s">
        <v>60</v>
      </c>
      <c r="C49" s="39" t="s">
        <v>33</v>
      </c>
      <c r="D49" s="40" t="s">
        <v>34</v>
      </c>
      <c r="E49" s="41" t="s">
        <v>34</v>
      </c>
      <c r="F49" s="41" t="s">
        <v>34</v>
      </c>
      <c r="G49" s="44" t="s">
        <v>34</v>
      </c>
      <c r="H49" s="44" t="s">
        <v>34</v>
      </c>
      <c r="I49" s="44" t="s">
        <v>34</v>
      </c>
      <c r="J49" s="44" t="s">
        <v>34</v>
      </c>
      <c r="K49" s="44" t="s">
        <v>34</v>
      </c>
      <c r="L49" s="44" t="s">
        <v>34</v>
      </c>
      <c r="M49" s="44" t="s">
        <v>34</v>
      </c>
      <c r="N49" s="44" t="s">
        <v>34</v>
      </c>
      <c r="O49" s="44" t="s">
        <v>34</v>
      </c>
      <c r="P49" s="44" t="s">
        <v>34</v>
      </c>
      <c r="Q49" s="44" t="s">
        <v>34</v>
      </c>
      <c r="R49" s="44" t="s">
        <v>34</v>
      </c>
      <c r="S49" s="44" t="s">
        <v>34</v>
      </c>
      <c r="T49" s="44" t="s">
        <v>34</v>
      </c>
      <c r="U49" s="44" t="s">
        <v>34</v>
      </c>
      <c r="V49" s="44" t="s">
        <v>34</v>
      </c>
      <c r="W49" s="44" t="s">
        <v>34</v>
      </c>
      <c r="X49" s="44" t="s">
        <v>34</v>
      </c>
      <c r="Y49" s="44" t="s">
        <v>34</v>
      </c>
      <c r="Z49" s="44" t="s">
        <v>34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78</v>
      </c>
      <c r="B50" s="38" t="s">
        <v>62</v>
      </c>
      <c r="C50" s="39" t="s">
        <v>33</v>
      </c>
      <c r="D50" s="40">
        <v>9.3390000000000004</v>
      </c>
      <c r="E50" s="41">
        <v>6.319</v>
      </c>
      <c r="F50" s="41">
        <v>8.3569999999999993</v>
      </c>
      <c r="G50" s="44">
        <v>7.3588528400019566</v>
      </c>
      <c r="H50" s="44">
        <v>7.3588528400019566</v>
      </c>
      <c r="I50" s="44">
        <v>10.975426530000004</v>
      </c>
      <c r="J50" s="44">
        <v>10.975426530000004</v>
      </c>
      <c r="K50" s="44">
        <v>53.900133370226897</v>
      </c>
      <c r="L50" s="44">
        <v>53.900133370226897</v>
      </c>
      <c r="M50" s="44">
        <v>22.060001684552059</v>
      </c>
      <c r="N50" s="44">
        <v>45.793123589999993</v>
      </c>
      <c r="O50" s="44">
        <v>21.560001684552066</v>
      </c>
      <c r="P50" s="44">
        <v>61.035929349377298</v>
      </c>
      <c r="Q50" s="44">
        <v>21.560001684552066</v>
      </c>
      <c r="R50" s="44">
        <v>40.245560712404298</v>
      </c>
      <c r="S50" s="44">
        <v>21.560001684552066</v>
      </c>
      <c r="T50" s="44">
        <v>40.719682908403669</v>
      </c>
      <c r="U50" s="44">
        <v>21.560001684552066</v>
      </c>
      <c r="V50" s="44">
        <v>44.796351084452773</v>
      </c>
      <c r="W50" s="44">
        <v>22.206801735088614</v>
      </c>
      <c r="X50" s="44">
        <v>48.891424880324671</v>
      </c>
      <c r="Y50" s="44">
        <v>50.358167626734414</v>
      </c>
      <c r="Z50" s="44" t="s">
        <v>34</v>
      </c>
      <c r="AA50" s="44">
        <f t="shared" si="0"/>
        <v>202.74122289807784</v>
      </c>
      <c r="AB50" s="45">
        <f t="shared" si="1"/>
        <v>404.07465289192606</v>
      </c>
    </row>
    <row r="51" spans="1:28" x14ac:dyDescent="0.25">
      <c r="A51" s="37" t="s">
        <v>79</v>
      </c>
      <c r="B51" s="50" t="s">
        <v>80</v>
      </c>
      <c r="C51" s="39" t="s">
        <v>33</v>
      </c>
      <c r="D51" s="40">
        <v>1302.9502547</v>
      </c>
      <c r="E51" s="41">
        <v>1305.3755973699997</v>
      </c>
      <c r="F51" s="41">
        <v>1317.5042710999999</v>
      </c>
      <c r="G51" s="44">
        <v>1494.7977562699998</v>
      </c>
      <c r="H51" s="44">
        <v>1494.7977562699998</v>
      </c>
      <c r="I51" s="44">
        <v>1679.6039152899998</v>
      </c>
      <c r="J51" s="44">
        <v>1679.6039152899998</v>
      </c>
      <c r="K51" s="44">
        <v>1853.7570000000001</v>
      </c>
      <c r="L51" s="44">
        <v>1853.7570000000001</v>
      </c>
      <c r="M51" s="44">
        <v>1800.3946396599997</v>
      </c>
      <c r="N51" s="44">
        <f>N52+N53+N58+N59</f>
        <v>1718.8666233800002</v>
      </c>
      <c r="O51" s="44">
        <v>1789.5026430665916</v>
      </c>
      <c r="P51" s="44">
        <f>P52+P53+P58+P59</f>
        <v>1685.7079075000001</v>
      </c>
      <c r="Q51" s="44">
        <v>1676.4837993786118</v>
      </c>
      <c r="R51" s="44">
        <f>R52+R53+R58+R59</f>
        <v>1627.2407645778756</v>
      </c>
      <c r="S51" s="44">
        <v>1586.7450672884875</v>
      </c>
      <c r="T51" s="44">
        <f>T52+T53+T58+T59</f>
        <v>1545.5753072661</v>
      </c>
      <c r="U51" s="44">
        <v>1301.3572664011899</v>
      </c>
      <c r="V51" s="44">
        <f>V52+V53+V58+V59</f>
        <v>1269.5278655917593</v>
      </c>
      <c r="W51" s="44">
        <v>1332.7736594105222</v>
      </c>
      <c r="X51" s="44">
        <f>X52+X53+X58+X59</f>
        <v>1302.3340582545059</v>
      </c>
      <c r="Y51" s="44">
        <f>Y52+Y53+Y58+Y59</f>
        <v>1339.3751793252409</v>
      </c>
      <c r="Z51" s="44" t="s">
        <v>34</v>
      </c>
      <c r="AA51" s="44">
        <f t="shared" si="0"/>
        <v>14515.415746765402</v>
      </c>
      <c r="AB51" s="45">
        <f t="shared" si="1"/>
        <v>15516.786377455481</v>
      </c>
    </row>
    <row r="52" spans="1:28" x14ac:dyDescent="0.25">
      <c r="A52" s="37" t="s">
        <v>66</v>
      </c>
      <c r="B52" s="49" t="s">
        <v>81</v>
      </c>
      <c r="C52" s="39" t="s">
        <v>33</v>
      </c>
      <c r="D52" s="40" t="s">
        <v>34</v>
      </c>
      <c r="E52" s="41" t="s">
        <v>34</v>
      </c>
      <c r="F52" s="41" t="s">
        <v>34</v>
      </c>
      <c r="G52" s="44" t="s">
        <v>34</v>
      </c>
      <c r="H52" s="44" t="s">
        <v>34</v>
      </c>
      <c r="I52" s="44" t="s">
        <v>34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34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67</v>
      </c>
      <c r="B53" s="47" t="s">
        <v>82</v>
      </c>
      <c r="C53" s="39" t="s">
        <v>33</v>
      </c>
      <c r="D53" s="40">
        <v>1156.8257427000001</v>
      </c>
      <c r="E53" s="41">
        <v>1143.0339060499998</v>
      </c>
      <c r="F53" s="41">
        <v>1114.4561034599999</v>
      </c>
      <c r="G53" s="44">
        <v>1257.3927050499999</v>
      </c>
      <c r="H53" s="44">
        <v>1257.3927050499999</v>
      </c>
      <c r="I53" s="44">
        <v>1419.9966105999999</v>
      </c>
      <c r="J53" s="44">
        <v>1419.9966105999999</v>
      </c>
      <c r="K53" s="44">
        <v>1573.4860000000001</v>
      </c>
      <c r="L53" s="44">
        <v>1573.4860000000001</v>
      </c>
      <c r="M53" s="44">
        <v>1546.2504735699999</v>
      </c>
      <c r="N53" s="44">
        <f>N54+N57</f>
        <v>1447.1646967500001</v>
      </c>
      <c r="O53" s="44">
        <v>1535.3584769765916</v>
      </c>
      <c r="P53" s="44">
        <f>P54+P57</f>
        <v>1434.6855744300001</v>
      </c>
      <c r="Q53" s="44">
        <v>1422.3396332886116</v>
      </c>
      <c r="R53" s="44">
        <f>R54+R57</f>
        <v>1374.8231841799998</v>
      </c>
      <c r="S53" s="44">
        <v>1332.6009011984872</v>
      </c>
      <c r="T53" s="44">
        <f>T54+T57</f>
        <v>1295.02850274</v>
      </c>
      <c r="U53" s="44">
        <v>1047.2131003111899</v>
      </c>
      <c r="V53" s="44">
        <f>V54+V57</f>
        <v>1020.81442142</v>
      </c>
      <c r="W53" s="44">
        <v>1078.629493320522</v>
      </c>
      <c r="X53" s="44">
        <f>X54+X57</f>
        <v>1055.41730723</v>
      </c>
      <c r="Y53" s="44">
        <f>Y54+Y57</f>
        <v>1085.05092577</v>
      </c>
      <c r="Z53" s="44" t="s">
        <v>34</v>
      </c>
      <c r="AA53" s="44">
        <f t="shared" si="0"/>
        <v>12213.267394315402</v>
      </c>
      <c r="AB53" s="45">
        <f t="shared" si="1"/>
        <v>12963.859928169999</v>
      </c>
    </row>
    <row r="54" spans="1:28" ht="31.5" x14ac:dyDescent="0.25">
      <c r="A54" s="37" t="s">
        <v>83</v>
      </c>
      <c r="B54" s="51" t="s">
        <v>84</v>
      </c>
      <c r="C54" s="39" t="s">
        <v>33</v>
      </c>
      <c r="D54" s="40">
        <v>1156.8257427000001</v>
      </c>
      <c r="E54" s="41">
        <v>1143.0339060499998</v>
      </c>
      <c r="F54" s="41">
        <v>1114.4561034599999</v>
      </c>
      <c r="G54" s="44">
        <v>1257.3927050499999</v>
      </c>
      <c r="H54" s="44">
        <v>1257.3927050499999</v>
      </c>
      <c r="I54" s="44">
        <v>1419.9966105999999</v>
      </c>
      <c r="J54" s="44">
        <v>1419.9966105999999</v>
      </c>
      <c r="K54" s="44">
        <v>1573.4860000000001</v>
      </c>
      <c r="L54" s="44">
        <v>1573.4860000000001</v>
      </c>
      <c r="M54" s="44">
        <v>1546.2504735699999</v>
      </c>
      <c r="N54" s="44">
        <f>N55+N56</f>
        <v>1447.1646967500001</v>
      </c>
      <c r="O54" s="44">
        <v>1535.3584769765916</v>
      </c>
      <c r="P54" s="44">
        <f>P55+P56</f>
        <v>1434.6855744300001</v>
      </c>
      <c r="Q54" s="44">
        <v>1422.3396332886116</v>
      </c>
      <c r="R54" s="44">
        <f>R55+R56</f>
        <v>1374.8231841799998</v>
      </c>
      <c r="S54" s="44">
        <v>1332.6009011984872</v>
      </c>
      <c r="T54" s="44">
        <f>T55+T56</f>
        <v>1295.02850274</v>
      </c>
      <c r="U54" s="44">
        <v>1047.2131003111899</v>
      </c>
      <c r="V54" s="44">
        <f>V55+V56</f>
        <v>1020.81442142</v>
      </c>
      <c r="W54" s="44">
        <v>1078.629493320522</v>
      </c>
      <c r="X54" s="44">
        <f>X55+X56</f>
        <v>1055.41730723</v>
      </c>
      <c r="Y54" s="44">
        <f>Y55+Y56</f>
        <v>1085.05092577</v>
      </c>
      <c r="Z54" s="44" t="s">
        <v>34</v>
      </c>
      <c r="AA54" s="44">
        <f t="shared" si="0"/>
        <v>12213.267394315402</v>
      </c>
      <c r="AB54" s="45">
        <f t="shared" si="1"/>
        <v>12963.859928169999</v>
      </c>
    </row>
    <row r="55" spans="1:28" ht="31.5" x14ac:dyDescent="0.25">
      <c r="A55" s="37" t="s">
        <v>85</v>
      </c>
      <c r="B55" s="52" t="s">
        <v>86</v>
      </c>
      <c r="C55" s="39" t="s">
        <v>33</v>
      </c>
      <c r="D55" s="40">
        <v>1156.8257427000001</v>
      </c>
      <c r="E55" s="41">
        <v>1143.0339060499998</v>
      </c>
      <c r="F55" s="41">
        <v>1114.4561034599999</v>
      </c>
      <c r="G55" s="44">
        <v>1257.3927050499999</v>
      </c>
      <c r="H55" s="44">
        <v>1257.3927050499999</v>
      </c>
      <c r="I55" s="44">
        <v>1419.9966105999999</v>
      </c>
      <c r="J55" s="44">
        <v>1419.9966105999999</v>
      </c>
      <c r="K55" s="44">
        <v>1573.4860000000001</v>
      </c>
      <c r="L55" s="44">
        <v>1573.4860000000001</v>
      </c>
      <c r="M55" s="44">
        <v>1546.2504735699999</v>
      </c>
      <c r="N55" s="44">
        <v>1447.1646967500001</v>
      </c>
      <c r="O55" s="44">
        <v>1535.3584769765901</v>
      </c>
      <c r="P55" s="44">
        <v>1434.6855744300001</v>
      </c>
      <c r="Q55" s="44">
        <v>1422.33963328861</v>
      </c>
      <c r="R55" s="44">
        <v>1374.8231841799998</v>
      </c>
      <c r="S55" s="44">
        <v>1332.60090119849</v>
      </c>
      <c r="T55" s="44">
        <v>1295.02850274</v>
      </c>
      <c r="U55" s="44">
        <v>1047.2131003111899</v>
      </c>
      <c r="V55" s="44">
        <v>1020.81442142</v>
      </c>
      <c r="W55" s="44">
        <v>1078.629493320522</v>
      </c>
      <c r="X55" s="44">
        <v>1055.41730723</v>
      </c>
      <c r="Y55" s="44">
        <v>1085.05092577</v>
      </c>
      <c r="Z55" s="44" t="s">
        <v>34</v>
      </c>
      <c r="AA55" s="44">
        <f t="shared" si="0"/>
        <v>12213.267394315402</v>
      </c>
      <c r="AB55" s="45">
        <f t="shared" si="1"/>
        <v>12963.859928169999</v>
      </c>
    </row>
    <row r="56" spans="1:28" x14ac:dyDescent="0.25">
      <c r="A56" s="37" t="s">
        <v>87</v>
      </c>
      <c r="B56" s="52" t="s">
        <v>88</v>
      </c>
      <c r="C56" s="39" t="s">
        <v>33</v>
      </c>
      <c r="D56" s="40" t="s">
        <v>34</v>
      </c>
      <c r="E56" s="41" t="s">
        <v>34</v>
      </c>
      <c r="F56" s="41" t="s">
        <v>34</v>
      </c>
      <c r="G56" s="44" t="s">
        <v>34</v>
      </c>
      <c r="H56" s="44" t="s">
        <v>34</v>
      </c>
      <c r="I56" s="44" t="s">
        <v>34</v>
      </c>
      <c r="J56" s="44" t="s">
        <v>34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34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89</v>
      </c>
      <c r="B57" s="51" t="s">
        <v>90</v>
      </c>
      <c r="C57" s="39" t="s">
        <v>33</v>
      </c>
      <c r="D57" s="40" t="s">
        <v>34</v>
      </c>
      <c r="E57" s="41" t="s">
        <v>34</v>
      </c>
      <c r="F57" s="41" t="s">
        <v>34</v>
      </c>
      <c r="G57" s="44" t="s">
        <v>34</v>
      </c>
      <c r="H57" s="44" t="s">
        <v>34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34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68</v>
      </c>
      <c r="B58" s="47" t="s">
        <v>91</v>
      </c>
      <c r="C58" s="39" t="s">
        <v>33</v>
      </c>
      <c r="D58" s="40">
        <v>61.984885120000001</v>
      </c>
      <c r="E58" s="41">
        <v>70.92232915999999</v>
      </c>
      <c r="F58" s="41">
        <v>99.804793819999986</v>
      </c>
      <c r="G58" s="44">
        <v>88.667973950000004</v>
      </c>
      <c r="H58" s="44">
        <v>88.667973950000004</v>
      </c>
      <c r="I58" s="44">
        <v>78.773867501566869</v>
      </c>
      <c r="J58" s="44">
        <v>78.773867501566869</v>
      </c>
      <c r="K58" s="44">
        <v>114.77199655000004</v>
      </c>
      <c r="L58" s="44">
        <v>114.77199655000004</v>
      </c>
      <c r="M58" s="44">
        <v>93.592398160000016</v>
      </c>
      <c r="N58" s="44">
        <v>114.14370440999997</v>
      </c>
      <c r="O58" s="44">
        <v>93.592398159999988</v>
      </c>
      <c r="P58" s="44">
        <v>92.442736361769178</v>
      </c>
      <c r="Q58" s="44">
        <v>93.592398159999988</v>
      </c>
      <c r="R58" s="44">
        <v>92.956557101592921</v>
      </c>
      <c r="S58" s="44">
        <v>93.592398159999988</v>
      </c>
      <c r="T58" s="44">
        <v>92.267615848472133</v>
      </c>
      <c r="U58" s="44">
        <v>93.592398159999988</v>
      </c>
      <c r="V58" s="44">
        <v>91.592453420413747</v>
      </c>
      <c r="W58" s="44">
        <v>93.592398159999988</v>
      </c>
      <c r="X58" s="44">
        <v>90.930794240916569</v>
      </c>
      <c r="Y58" s="44">
        <v>93.658718068144069</v>
      </c>
      <c r="Z58" s="44" t="s">
        <v>34</v>
      </c>
      <c r="AA58" s="44">
        <f t="shared" si="0"/>
        <v>843.76822696156694</v>
      </c>
      <c r="AB58" s="45">
        <f t="shared" si="1"/>
        <v>950.2064174528756</v>
      </c>
    </row>
    <row r="59" spans="1:28" x14ac:dyDescent="0.25">
      <c r="A59" s="37" t="s">
        <v>92</v>
      </c>
      <c r="B59" s="47" t="s">
        <v>93</v>
      </c>
      <c r="C59" s="39" t="s">
        <v>33</v>
      </c>
      <c r="D59" s="40">
        <v>84.139626879999994</v>
      </c>
      <c r="E59" s="41">
        <v>91.419362160000006</v>
      </c>
      <c r="F59" s="41">
        <v>103.24337382</v>
      </c>
      <c r="G59" s="44">
        <v>148.73707726999979</v>
      </c>
      <c r="H59" s="44">
        <v>148.73707726999979</v>
      </c>
      <c r="I59" s="44">
        <v>180.83343718843304</v>
      </c>
      <c r="J59" s="44">
        <v>180.83343718843304</v>
      </c>
      <c r="K59" s="44">
        <v>165.49900344999998</v>
      </c>
      <c r="L59" s="44">
        <v>165.49900344999998</v>
      </c>
      <c r="M59" s="44">
        <v>160.55176792999993</v>
      </c>
      <c r="N59" s="44">
        <v>157.55822222000009</v>
      </c>
      <c r="O59" s="44">
        <v>160.55176793000021</v>
      </c>
      <c r="P59" s="44">
        <v>158.57959670823078</v>
      </c>
      <c r="Q59" s="44">
        <v>160.55176793000021</v>
      </c>
      <c r="R59" s="44">
        <v>159.46102329628306</v>
      </c>
      <c r="S59" s="44">
        <v>160.55176793000021</v>
      </c>
      <c r="T59" s="44">
        <v>158.27918867762781</v>
      </c>
      <c r="U59" s="44">
        <v>160.5517679300001</v>
      </c>
      <c r="V59" s="44">
        <v>157.12099075134557</v>
      </c>
      <c r="W59" s="44">
        <v>160.55176793000021</v>
      </c>
      <c r="X59" s="44">
        <v>155.98595678358924</v>
      </c>
      <c r="Y59" s="44">
        <v>160.66553548709692</v>
      </c>
      <c r="Z59" s="44" t="s">
        <v>34</v>
      </c>
      <c r="AA59" s="44">
        <f t="shared" si="0"/>
        <v>1458.3801254884338</v>
      </c>
      <c r="AB59" s="45">
        <f t="shared" si="1"/>
        <v>1602.7200318326063</v>
      </c>
    </row>
    <row r="60" spans="1:28" ht="31.5" x14ac:dyDescent="0.25">
      <c r="A60" s="37" t="s">
        <v>94</v>
      </c>
      <c r="B60" s="50" t="s">
        <v>95</v>
      </c>
      <c r="C60" s="39" t="s">
        <v>33</v>
      </c>
      <c r="D60" s="40">
        <v>2079.7877542199999</v>
      </c>
      <c r="E60" s="41">
        <v>2195.6933635699997</v>
      </c>
      <c r="F60" s="41">
        <v>2200.2634092500002</v>
      </c>
      <c r="G60" s="44">
        <v>2359.0050747</v>
      </c>
      <c r="H60" s="44">
        <v>2359.0050747</v>
      </c>
      <c r="I60" s="44">
        <v>2650.5210405100006</v>
      </c>
      <c r="J60" s="44">
        <v>2650.5210405100006</v>
      </c>
      <c r="K60" s="44">
        <v>2948.7799999999997</v>
      </c>
      <c r="L60" s="44">
        <v>2948.7799999999997</v>
      </c>
      <c r="M60" s="44">
        <v>3334.768493362541</v>
      </c>
      <c r="N60" s="44">
        <f>N61+N62+N63+N64+N65</f>
        <v>2938.0927291999997</v>
      </c>
      <c r="O60" s="44">
        <v>3446.051923306416</v>
      </c>
      <c r="P60" s="44">
        <f>P61+P62+P63+P64+P65</f>
        <v>3342.6148466734367</v>
      </c>
      <c r="Q60" s="44">
        <v>3547.9268031189285</v>
      </c>
      <c r="R60" s="44">
        <f>R61+R62+R63+R64+R65</f>
        <v>3417.887092968921</v>
      </c>
      <c r="S60" s="44">
        <v>3660.3659228074957</v>
      </c>
      <c r="T60" s="44">
        <f>T61+T62+T63+T64+T65</f>
        <v>3664.9140191951019</v>
      </c>
      <c r="U60" s="44">
        <v>3782.4376994274185</v>
      </c>
      <c r="V60" s="44">
        <f>V61+V62+V63+V64+V65</f>
        <v>4052.4891481703262</v>
      </c>
      <c r="W60" s="44">
        <v>3895.910830410241</v>
      </c>
      <c r="X60" s="44">
        <f>X61+X62+X63+X64+X65</f>
        <v>4234.4577621160688</v>
      </c>
      <c r="Y60" s="44">
        <f>Y61+Y62+Y63+Y64+Y65</f>
        <v>4453.8927234673665</v>
      </c>
      <c r="Z60" s="44" t="s">
        <v>34</v>
      </c>
      <c r="AA60" s="44">
        <f t="shared" si="0"/>
        <v>29625.767787643043</v>
      </c>
      <c r="AB60" s="45">
        <f t="shared" si="1"/>
        <v>34062.65443700122</v>
      </c>
    </row>
    <row r="61" spans="1:28" ht="31.5" x14ac:dyDescent="0.25">
      <c r="A61" s="37" t="s">
        <v>96</v>
      </c>
      <c r="B61" s="49" t="s">
        <v>97</v>
      </c>
      <c r="C61" s="39" t="s">
        <v>33</v>
      </c>
      <c r="D61" s="40">
        <v>1410.8679999999999</v>
      </c>
      <c r="E61" s="41">
        <v>1518.0545841100002</v>
      </c>
      <c r="F61" s="41">
        <v>1526.86432242</v>
      </c>
      <c r="G61" s="44">
        <v>1643.63172758</v>
      </c>
      <c r="H61" s="44">
        <v>1643.63172758</v>
      </c>
      <c r="I61" s="44">
        <v>1863.6360420300005</v>
      </c>
      <c r="J61" s="44">
        <v>1863.6360420300005</v>
      </c>
      <c r="K61" s="44">
        <v>2050.261</v>
      </c>
      <c r="L61" s="44">
        <v>2050.261</v>
      </c>
      <c r="M61" s="44">
        <v>2139.3326096647802</v>
      </c>
      <c r="N61" s="44">
        <v>2109.1714259799996</v>
      </c>
      <c r="O61" s="44">
        <v>2207.3045724029244</v>
      </c>
      <c r="P61" s="44">
        <v>2138.37434526069</v>
      </c>
      <c r="Q61" s="44">
        <v>2271.3448087076672</v>
      </c>
      <c r="R61" s="44">
        <v>2178.4301721767852</v>
      </c>
      <c r="S61" s="44">
        <v>2350.7760366725256</v>
      </c>
      <c r="T61" s="44">
        <v>2290.2439372246126</v>
      </c>
      <c r="U61" s="44">
        <v>2431.6275087250738</v>
      </c>
      <c r="V61" s="44">
        <v>2407.9685276917135</v>
      </c>
      <c r="W61" s="44">
        <v>2551.4092440857594</v>
      </c>
      <c r="X61" s="44">
        <v>2531.9206692848225</v>
      </c>
      <c r="Y61" s="44">
        <v>2663.491663693836</v>
      </c>
      <c r="Z61" s="44" t="s">
        <v>34</v>
      </c>
      <c r="AA61" s="44">
        <f t="shared" si="0"/>
        <v>19509.323549868728</v>
      </c>
      <c r="AB61" s="45">
        <f t="shared" si="1"/>
        <v>21877.129510922459</v>
      </c>
    </row>
    <row r="62" spans="1:28" ht="31.5" x14ac:dyDescent="0.25">
      <c r="A62" s="37" t="s">
        <v>98</v>
      </c>
      <c r="B62" s="49" t="s">
        <v>99</v>
      </c>
      <c r="C62" s="39" t="s">
        <v>33</v>
      </c>
      <c r="D62" s="40">
        <v>517.93600000000004</v>
      </c>
      <c r="E62" s="41">
        <v>551.02172679</v>
      </c>
      <c r="F62" s="41">
        <v>540.49283817000003</v>
      </c>
      <c r="G62" s="44">
        <v>585.15807501999984</v>
      </c>
      <c r="H62" s="44">
        <v>585.15807501999984</v>
      </c>
      <c r="I62" s="44">
        <v>645.46131636000007</v>
      </c>
      <c r="J62" s="44">
        <v>645.46131636000007</v>
      </c>
      <c r="K62" s="44">
        <v>711.40599999999995</v>
      </c>
      <c r="L62" s="44">
        <v>711.40599999999995</v>
      </c>
      <c r="M62" s="44">
        <v>826.20309123670006</v>
      </c>
      <c r="N62" s="44">
        <v>617.83030492</v>
      </c>
      <c r="O62" s="44">
        <v>764.12500843201531</v>
      </c>
      <c r="P62" s="44">
        <v>594.80820471956542</v>
      </c>
      <c r="Q62" s="44">
        <v>757.5201984034386</v>
      </c>
      <c r="R62" s="44">
        <v>647.59778073141683</v>
      </c>
      <c r="S62" s="44">
        <v>768.69112311639549</v>
      </c>
      <c r="T62" s="44">
        <v>667.0257141533607</v>
      </c>
      <c r="U62" s="44">
        <v>780.09485293287992</v>
      </c>
      <c r="V62" s="44">
        <v>687.03648557796168</v>
      </c>
      <c r="W62" s="44">
        <v>908.23171544816284</v>
      </c>
      <c r="X62" s="44">
        <v>707.64758014529878</v>
      </c>
      <c r="Y62" s="44">
        <v>728.8770075496584</v>
      </c>
      <c r="Z62" s="44" t="s">
        <v>34</v>
      </c>
      <c r="AA62" s="44">
        <f t="shared" si="0"/>
        <v>6746.8913809495916</v>
      </c>
      <c r="AB62" s="45">
        <f t="shared" si="1"/>
        <v>6592.8484691772619</v>
      </c>
    </row>
    <row r="63" spans="1:28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34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34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104</v>
      </c>
      <c r="B65" s="47" t="s">
        <v>105</v>
      </c>
      <c r="C65" s="39" t="s">
        <v>33</v>
      </c>
      <c r="D65" s="40">
        <v>150.98375421999989</v>
      </c>
      <c r="E65" s="41">
        <v>126.61705266999965</v>
      </c>
      <c r="F65" s="41">
        <v>132.90624866000013</v>
      </c>
      <c r="G65" s="44">
        <v>130.21527210000002</v>
      </c>
      <c r="H65" s="44">
        <v>130.21527210000002</v>
      </c>
      <c r="I65" s="44">
        <v>141.42368212000025</v>
      </c>
      <c r="J65" s="44">
        <v>141.42368212000025</v>
      </c>
      <c r="K65" s="44">
        <v>187.113</v>
      </c>
      <c r="L65" s="44">
        <v>187.113</v>
      </c>
      <c r="M65" s="44">
        <v>369.23279246106068</v>
      </c>
      <c r="N65" s="44">
        <v>211.09099830000014</v>
      </c>
      <c r="O65" s="44">
        <v>377.79578159754305</v>
      </c>
      <c r="P65" s="44">
        <v>609.43229669318146</v>
      </c>
      <c r="Q65" s="44">
        <v>392.22915573694183</v>
      </c>
      <c r="R65" s="44">
        <v>591.85914006071914</v>
      </c>
      <c r="S65" s="44">
        <v>404.65105773244625</v>
      </c>
      <c r="T65" s="44">
        <v>707.64436781712834</v>
      </c>
      <c r="U65" s="44">
        <v>423.56298143331867</v>
      </c>
      <c r="V65" s="44">
        <v>957.48413490065127</v>
      </c>
      <c r="W65" s="44">
        <v>436.26987087631869</v>
      </c>
      <c r="X65" s="44">
        <v>994.88951268594747</v>
      </c>
      <c r="Y65" s="44">
        <v>1061.5240522238716</v>
      </c>
      <c r="Z65" s="44" t="s">
        <v>34</v>
      </c>
      <c r="AA65" s="44">
        <f t="shared" si="0"/>
        <v>2862.4935940576293</v>
      </c>
      <c r="AB65" s="45">
        <f t="shared" si="1"/>
        <v>5592.6764569015004</v>
      </c>
    </row>
    <row r="66" spans="1:28" x14ac:dyDescent="0.25">
      <c r="A66" s="37" t="s">
        <v>106</v>
      </c>
      <c r="B66" s="50" t="s">
        <v>107</v>
      </c>
      <c r="C66" s="39" t="s">
        <v>33</v>
      </c>
      <c r="D66" s="40">
        <v>1239.3870774500001</v>
      </c>
      <c r="E66" s="41">
        <v>1326.81233006</v>
      </c>
      <c r="F66" s="41">
        <v>1426.9301713099999</v>
      </c>
      <c r="G66" s="44">
        <v>1518.0799166299998</v>
      </c>
      <c r="H66" s="44">
        <v>1518.0799166299998</v>
      </c>
      <c r="I66" s="44">
        <v>1669.0233033800005</v>
      </c>
      <c r="J66" s="44">
        <v>1669.0233033800005</v>
      </c>
      <c r="K66" s="44">
        <v>1746.605</v>
      </c>
      <c r="L66" s="44">
        <v>1746.605</v>
      </c>
      <c r="M66" s="44">
        <v>1832.2251190392137</v>
      </c>
      <c r="N66" s="44">
        <v>1756.50009032</v>
      </c>
      <c r="O66" s="44">
        <v>1832.2251190392165</v>
      </c>
      <c r="P66" s="44">
        <v>1868.8931243065165</v>
      </c>
      <c r="Q66" s="44">
        <v>1832.2251190392165</v>
      </c>
      <c r="R66" s="44">
        <v>1855.764424796</v>
      </c>
      <c r="S66" s="44">
        <v>1832.2251190392165</v>
      </c>
      <c r="T66" s="44">
        <v>1874.3220690439598</v>
      </c>
      <c r="U66" s="44">
        <v>1832.2251190392165</v>
      </c>
      <c r="V66" s="44">
        <v>1893.0652897343998</v>
      </c>
      <c r="W66" s="44">
        <v>1832.2251190392135</v>
      </c>
      <c r="X66" s="44">
        <v>1911.9959426317437</v>
      </c>
      <c r="Y66" s="44">
        <v>1969.3558209106959</v>
      </c>
      <c r="Z66" s="44" t="s">
        <v>34</v>
      </c>
      <c r="AA66" s="44">
        <f t="shared" si="0"/>
        <v>15927.058934245291</v>
      </c>
      <c r="AB66" s="45">
        <f t="shared" si="1"/>
        <v>18063.604981753317</v>
      </c>
    </row>
    <row r="67" spans="1:28" x14ac:dyDescent="0.25">
      <c r="A67" s="37" t="s">
        <v>108</v>
      </c>
      <c r="B67" s="50" t="s">
        <v>109</v>
      </c>
      <c r="C67" s="39" t="s">
        <v>33</v>
      </c>
      <c r="D67" s="40">
        <v>741.55499999999995</v>
      </c>
      <c r="E67" s="41">
        <v>856.60702351999998</v>
      </c>
      <c r="F67" s="41">
        <v>975.8239378799999</v>
      </c>
      <c r="G67" s="44">
        <v>1028.9011753699999</v>
      </c>
      <c r="H67" s="44">
        <v>1028.9011753699999</v>
      </c>
      <c r="I67" s="44">
        <v>1128.8493080000003</v>
      </c>
      <c r="J67" s="44">
        <v>1128.8493080000003</v>
      </c>
      <c r="K67" s="44">
        <v>1231.902</v>
      </c>
      <c r="L67" s="44">
        <v>1231.902</v>
      </c>
      <c r="M67" s="44">
        <v>1322.9104676915754</v>
      </c>
      <c r="N67" s="44">
        <v>1309.15567044</v>
      </c>
      <c r="O67" s="44">
        <v>1527.3977680577095</v>
      </c>
      <c r="P67" s="44">
        <v>1441.96722</v>
      </c>
      <c r="Q67" s="44">
        <v>1625.2161207077095</v>
      </c>
      <c r="R67" s="44">
        <v>1556.0206817040196</v>
      </c>
      <c r="S67" s="44">
        <v>1677.6879728077097</v>
      </c>
      <c r="T67" s="44">
        <v>1615.2106829540196</v>
      </c>
      <c r="U67" s="44">
        <v>1807.3624035777095</v>
      </c>
      <c r="V67" s="44">
        <v>1753.7324389840196</v>
      </c>
      <c r="W67" s="44">
        <v>1861.5832756850423</v>
      </c>
      <c r="X67" s="44">
        <v>1873.4815731040196</v>
      </c>
      <c r="Y67" s="44">
        <v>1910.9512050000001</v>
      </c>
      <c r="Z67" s="44" t="s">
        <v>34</v>
      </c>
      <c r="AA67" s="44">
        <f t="shared" si="0"/>
        <v>13211.810491897457</v>
      </c>
      <c r="AB67" s="45">
        <f t="shared" si="1"/>
        <v>14850.171955556078</v>
      </c>
    </row>
    <row r="68" spans="1:28" x14ac:dyDescent="0.25">
      <c r="A68" s="37" t="s">
        <v>110</v>
      </c>
      <c r="B68" s="50" t="s">
        <v>111</v>
      </c>
      <c r="C68" s="39" t="s">
        <v>33</v>
      </c>
      <c r="D68" s="40">
        <v>63.643000000000001</v>
      </c>
      <c r="E68" s="41">
        <v>93.734018000000006</v>
      </c>
      <c r="F68" s="41">
        <v>118.96881084</v>
      </c>
      <c r="G68" s="44">
        <v>135.178494</v>
      </c>
      <c r="H68" s="44">
        <v>135.178494</v>
      </c>
      <c r="I68" s="44">
        <v>150.94422800000001</v>
      </c>
      <c r="J68" s="44">
        <v>150.94422800000001</v>
      </c>
      <c r="K68" s="44">
        <v>227.87001599999999</v>
      </c>
      <c r="L68" s="44">
        <v>227.87001599999999</v>
      </c>
      <c r="M68" s="44">
        <v>256.29456800000003</v>
      </c>
      <c r="N68" s="44">
        <f>N69+N70</f>
        <v>259.28578933</v>
      </c>
      <c r="O68" s="44">
        <v>273.97479299999998</v>
      </c>
      <c r="P68" s="44">
        <f>P69+P70</f>
        <v>264.97911000000005</v>
      </c>
      <c r="Q68" s="44">
        <v>288.91424599999999</v>
      </c>
      <c r="R68" s="44">
        <f>R69+R70</f>
        <v>352.31220400000001</v>
      </c>
      <c r="S68" s="44">
        <v>303.75592699999999</v>
      </c>
      <c r="T68" s="44">
        <f>T69+T70</f>
        <v>380.18720400000001</v>
      </c>
      <c r="U68" s="44">
        <v>316.40749599999998</v>
      </c>
      <c r="V68" s="44">
        <f>V69+V70</f>
        <v>399.346204</v>
      </c>
      <c r="W68" s="44">
        <v>329.58968274209451</v>
      </c>
      <c r="X68" s="44">
        <f>X69+X70</f>
        <v>402.83920400000005</v>
      </c>
      <c r="Y68" s="44">
        <f>Y69+Y70</f>
        <v>406.36297284997448</v>
      </c>
      <c r="Z68" s="44" t="s">
        <v>34</v>
      </c>
      <c r="AA68" s="44">
        <f t="shared" si="0"/>
        <v>2282.9294507420946</v>
      </c>
      <c r="AB68" s="45">
        <f t="shared" si="1"/>
        <v>2979.3054261799748</v>
      </c>
    </row>
    <row r="69" spans="1:28" x14ac:dyDescent="0.25">
      <c r="A69" s="37" t="s">
        <v>112</v>
      </c>
      <c r="B69" s="47" t="s">
        <v>113</v>
      </c>
      <c r="C69" s="39" t="s">
        <v>33</v>
      </c>
      <c r="D69" s="40">
        <v>61.374430999999994</v>
      </c>
      <c r="E69" s="41">
        <v>91.741878000000014</v>
      </c>
      <c r="F69" s="41">
        <v>116.683532</v>
      </c>
      <c r="G69" s="44">
        <v>133.21021100000002</v>
      </c>
      <c r="H69" s="44">
        <v>133.21021100000002</v>
      </c>
      <c r="I69" s="44">
        <v>149.01745600000001</v>
      </c>
      <c r="J69" s="44">
        <v>149.01745600000001</v>
      </c>
      <c r="K69" s="44">
        <v>225.88637400000002</v>
      </c>
      <c r="L69" s="44">
        <v>225.88637400000002</v>
      </c>
      <c r="M69" s="44">
        <v>254.19119700000002</v>
      </c>
      <c r="N69" s="44">
        <v>256.48688399999998</v>
      </c>
      <c r="O69" s="44">
        <v>271.871422</v>
      </c>
      <c r="P69" s="44">
        <v>262.17190600000004</v>
      </c>
      <c r="Q69" s="44">
        <v>286.81087500000001</v>
      </c>
      <c r="R69" s="44">
        <v>349.505</v>
      </c>
      <c r="S69" s="44">
        <v>301.652556</v>
      </c>
      <c r="T69" s="44">
        <v>377.38</v>
      </c>
      <c r="U69" s="44">
        <v>314.304125</v>
      </c>
      <c r="V69" s="44">
        <v>396.53899999999999</v>
      </c>
      <c r="W69" s="44">
        <v>327.48631174209453</v>
      </c>
      <c r="X69" s="44">
        <v>400.03199999999998</v>
      </c>
      <c r="Y69" s="44">
        <f>X69*(X69/V69)</f>
        <v>403.55576884997436</v>
      </c>
      <c r="Z69" s="44" t="s">
        <v>34</v>
      </c>
      <c r="AA69" s="44">
        <f t="shared" si="0"/>
        <v>2264.4305277420949</v>
      </c>
      <c r="AB69" s="45">
        <f t="shared" si="1"/>
        <v>2953.7845998499747</v>
      </c>
    </row>
    <row r="70" spans="1:28" x14ac:dyDescent="0.25">
      <c r="A70" s="37" t="s">
        <v>114</v>
      </c>
      <c r="B70" s="47" t="s">
        <v>115</v>
      </c>
      <c r="C70" s="39" t="s">
        <v>33</v>
      </c>
      <c r="D70" s="40">
        <v>2.2685690000000065</v>
      </c>
      <c r="E70" s="41">
        <v>1.992139999999992</v>
      </c>
      <c r="F70" s="41">
        <v>2.2852788400000037</v>
      </c>
      <c r="G70" s="44">
        <v>1.9682829999999853</v>
      </c>
      <c r="H70" s="44">
        <v>1.9682829999999853</v>
      </c>
      <c r="I70" s="44">
        <v>1.9267719999999997</v>
      </c>
      <c r="J70" s="44">
        <v>1.9267719999999997</v>
      </c>
      <c r="K70" s="44">
        <v>1.9836419999999748</v>
      </c>
      <c r="L70" s="44">
        <v>1.9836419999999748</v>
      </c>
      <c r="M70" s="44">
        <v>2.1033710000000099</v>
      </c>
      <c r="N70" s="44">
        <v>2.7989053300000251</v>
      </c>
      <c r="O70" s="44">
        <v>2.1033709999999814</v>
      </c>
      <c r="P70" s="44">
        <v>2.8072040000000129</v>
      </c>
      <c r="Q70" s="44">
        <v>2.1033709999999814</v>
      </c>
      <c r="R70" s="44">
        <v>2.8072040000000129</v>
      </c>
      <c r="S70" s="44">
        <v>2.1033709999999814</v>
      </c>
      <c r="T70" s="44">
        <v>2.8072040000000129</v>
      </c>
      <c r="U70" s="44">
        <v>2.1033709999999814</v>
      </c>
      <c r="V70" s="44">
        <v>2.8072040000000129</v>
      </c>
      <c r="W70" s="44">
        <v>2.1033709999999814</v>
      </c>
      <c r="X70" s="44">
        <v>2.8072040000000698</v>
      </c>
      <c r="Y70" s="44">
        <f>X70*(X70/V70)</f>
        <v>2.8072040000001266</v>
      </c>
      <c r="Z70" s="44" t="s">
        <v>34</v>
      </c>
      <c r="AA70" s="44">
        <f t="shared" si="0"/>
        <v>18.498922999999877</v>
      </c>
      <c r="AB70" s="45">
        <f t="shared" si="1"/>
        <v>25.520826330000233</v>
      </c>
    </row>
    <row r="71" spans="1:28" x14ac:dyDescent="0.25">
      <c r="A71" s="37" t="s">
        <v>116</v>
      </c>
      <c r="B71" s="50" t="s">
        <v>117</v>
      </c>
      <c r="C71" s="39" t="s">
        <v>33</v>
      </c>
      <c r="D71" s="40">
        <v>420.48622212999987</v>
      </c>
      <c r="E71" s="41">
        <v>436.52006112552726</v>
      </c>
      <c r="F71" s="41">
        <v>448.02439962000204</v>
      </c>
      <c r="G71" s="44">
        <v>436.70859734717988</v>
      </c>
      <c r="H71" s="44">
        <v>436.70859734717988</v>
      </c>
      <c r="I71" s="44">
        <v>412.56963038000174</v>
      </c>
      <c r="J71" s="44">
        <v>412.56963038000174</v>
      </c>
      <c r="K71" s="44">
        <v>467.37411737022808</v>
      </c>
      <c r="L71" s="44">
        <v>467.37411737022808</v>
      </c>
      <c r="M71" s="44">
        <v>429.99928280242733</v>
      </c>
      <c r="N71" s="44">
        <f>N72+N73+N74</f>
        <v>415.57204395030777</v>
      </c>
      <c r="O71" s="44">
        <v>453.46550698492848</v>
      </c>
      <c r="P71" s="44">
        <f>P72+P73+P74</f>
        <v>488.72865130931916</v>
      </c>
      <c r="Q71" s="44">
        <v>446.63476225478206</v>
      </c>
      <c r="R71" s="44">
        <f>R72+R73+R74</f>
        <v>501.23265722071426</v>
      </c>
      <c r="S71" s="44">
        <v>414.37577082372803</v>
      </c>
      <c r="T71" s="44">
        <f>T72+T73+T74</f>
        <v>504.91874702848349</v>
      </c>
      <c r="U71" s="44">
        <v>415.14205283911787</v>
      </c>
      <c r="V71" s="44">
        <f>V72+V73+V74</f>
        <v>471.89883265880434</v>
      </c>
      <c r="W71" s="44">
        <v>423.90635245296113</v>
      </c>
      <c r="X71" s="44">
        <f>X72+X73+X74</f>
        <v>468.47885130020359</v>
      </c>
      <c r="Y71" s="44">
        <f>Y72+Y73+Y74</f>
        <v>479.79850020104766</v>
      </c>
      <c r="Z71" s="44" t="s">
        <v>34</v>
      </c>
      <c r="AA71" s="44">
        <f t="shared" si="0"/>
        <v>3900.1760732553544</v>
      </c>
      <c r="AB71" s="45">
        <f t="shared" si="1"/>
        <v>4647.2806287662888</v>
      </c>
    </row>
    <row r="72" spans="1:28" x14ac:dyDescent="0.25">
      <c r="A72" s="37" t="s">
        <v>118</v>
      </c>
      <c r="B72" s="47" t="s">
        <v>119</v>
      </c>
      <c r="C72" s="39" t="s">
        <v>33</v>
      </c>
      <c r="D72" s="40">
        <v>148.79006265000004</v>
      </c>
      <c r="E72" s="41">
        <v>132.89650528999996</v>
      </c>
      <c r="F72" s="41">
        <v>141.69369309999999</v>
      </c>
      <c r="G72" s="44">
        <v>109.21661649000001</v>
      </c>
      <c r="H72" s="44">
        <v>109.21661649000001</v>
      </c>
      <c r="I72" s="44">
        <v>110.32912721</v>
      </c>
      <c r="J72" s="44">
        <v>110.32912721</v>
      </c>
      <c r="K72" s="44">
        <v>152.21379100999997</v>
      </c>
      <c r="L72" s="44">
        <v>152.21379100999997</v>
      </c>
      <c r="M72" s="44">
        <v>151.64745853970427</v>
      </c>
      <c r="N72" s="44">
        <v>145.46970307999999</v>
      </c>
      <c r="O72" s="44">
        <v>178.57875827970426</v>
      </c>
      <c r="P72" s="44">
        <v>169.92933413000003</v>
      </c>
      <c r="Q72" s="44">
        <v>181.22801163970428</v>
      </c>
      <c r="R72" s="44">
        <v>184.71289545000002</v>
      </c>
      <c r="S72" s="44">
        <v>149.72745853970426</v>
      </c>
      <c r="T72" s="44">
        <v>185.58289545000002</v>
      </c>
      <c r="U72" s="44">
        <v>149.74945853970428</v>
      </c>
      <c r="V72" s="44">
        <v>145.75360395000001</v>
      </c>
      <c r="W72" s="44">
        <v>149.77146177224432</v>
      </c>
      <c r="X72" s="44">
        <v>140.53331245000001</v>
      </c>
      <c r="Y72" s="44">
        <f>X72*(X72/V72)</f>
        <v>135.49999020912256</v>
      </c>
      <c r="Z72" s="44" t="s">
        <v>34</v>
      </c>
      <c r="AA72" s="44">
        <f t="shared" si="0"/>
        <v>1332.4621420207657</v>
      </c>
      <c r="AB72" s="45">
        <f t="shared" si="1"/>
        <v>1479.2412694291227</v>
      </c>
    </row>
    <row r="73" spans="1:28" x14ac:dyDescent="0.25">
      <c r="A73" s="37" t="s">
        <v>120</v>
      </c>
      <c r="B73" s="47" t="s">
        <v>121</v>
      </c>
      <c r="C73" s="39" t="s">
        <v>33</v>
      </c>
      <c r="D73" s="40">
        <v>109.53400000000001</v>
      </c>
      <c r="E73" s="41">
        <v>133.42585199000001</v>
      </c>
      <c r="F73" s="41">
        <v>130.28971085000001</v>
      </c>
      <c r="G73" s="44">
        <v>130.32958950000003</v>
      </c>
      <c r="H73" s="44">
        <v>130.32958950000003</v>
      </c>
      <c r="I73" s="44">
        <v>130.02603983999998</v>
      </c>
      <c r="J73" s="44">
        <v>130.02603983999998</v>
      </c>
      <c r="K73" s="44">
        <v>164.52058840000001</v>
      </c>
      <c r="L73" s="44">
        <v>164.52058840000001</v>
      </c>
      <c r="M73" s="44">
        <v>137.31281404000001</v>
      </c>
      <c r="N73" s="44">
        <v>133.04005820999998</v>
      </c>
      <c r="O73" s="44">
        <v>137.31281404000001</v>
      </c>
      <c r="P73" s="44">
        <v>139.99227251000002</v>
      </c>
      <c r="Q73" s="44">
        <v>137.31281404000001</v>
      </c>
      <c r="R73" s="44">
        <v>139.99227251000002</v>
      </c>
      <c r="S73" s="44">
        <v>137.31281404000001</v>
      </c>
      <c r="T73" s="44">
        <v>139.99227251000002</v>
      </c>
      <c r="U73" s="44">
        <v>137.31281404000001</v>
      </c>
      <c r="V73" s="44">
        <v>139.99227251000002</v>
      </c>
      <c r="W73" s="44">
        <v>137.31281404000001</v>
      </c>
      <c r="X73" s="44">
        <v>139.99227251000002</v>
      </c>
      <c r="Y73" s="44">
        <f>X73*(X73/V73)</f>
        <v>139.99227251000002</v>
      </c>
      <c r="Z73" s="44" t="s">
        <v>34</v>
      </c>
      <c r="AA73" s="44">
        <f t="shared" si="0"/>
        <v>1248.7531019800001</v>
      </c>
      <c r="AB73" s="45">
        <f t="shared" si="1"/>
        <v>1397.8699110100001</v>
      </c>
    </row>
    <row r="74" spans="1:28" ht="16.5" thickBot="1" x14ac:dyDescent="0.3">
      <c r="A74" s="53" t="s">
        <v>122</v>
      </c>
      <c r="B74" s="54" t="s">
        <v>123</v>
      </c>
      <c r="C74" s="55" t="s">
        <v>33</v>
      </c>
      <c r="D74" s="56">
        <v>162.16215947999987</v>
      </c>
      <c r="E74" s="57">
        <v>170.19770384552723</v>
      </c>
      <c r="F74" s="57">
        <v>176.04099567000202</v>
      </c>
      <c r="G74" s="58">
        <v>197.16239135717987</v>
      </c>
      <c r="H74" s="58">
        <v>197.16239135717987</v>
      </c>
      <c r="I74" s="58">
        <v>172.21446333000176</v>
      </c>
      <c r="J74" s="58">
        <v>172.21446333000176</v>
      </c>
      <c r="K74" s="58">
        <v>150.6397379602281</v>
      </c>
      <c r="L74" s="58">
        <v>150.6397379602281</v>
      </c>
      <c r="M74" s="58">
        <v>141.03901022272305</v>
      </c>
      <c r="N74" s="58">
        <v>137.0622826603078</v>
      </c>
      <c r="O74" s="58">
        <v>137.57393466522421</v>
      </c>
      <c r="P74" s="58">
        <v>178.80704466931911</v>
      </c>
      <c r="Q74" s="58">
        <v>128.09393657507775</v>
      </c>
      <c r="R74" s="58">
        <v>176.52748926071422</v>
      </c>
      <c r="S74" s="58">
        <v>127.33549824402377</v>
      </c>
      <c r="T74" s="58">
        <v>179.34357906848345</v>
      </c>
      <c r="U74" s="58">
        <v>128.07978025941355</v>
      </c>
      <c r="V74" s="58">
        <v>186.1529561988043</v>
      </c>
      <c r="W74" s="58">
        <v>136.82207664071683</v>
      </c>
      <c r="X74" s="58">
        <v>187.95326634020353</v>
      </c>
      <c r="Y74" s="58">
        <v>204.30623748192511</v>
      </c>
      <c r="Z74" s="58" t="s">
        <v>34</v>
      </c>
      <c r="AA74" s="58">
        <f t="shared" si="0"/>
        <v>1318.960829254589</v>
      </c>
      <c r="AB74" s="59">
        <f t="shared" si="1"/>
        <v>1770.1694483271672</v>
      </c>
    </row>
    <row r="75" spans="1:28" x14ac:dyDescent="0.25">
      <c r="A75" s="28" t="s">
        <v>124</v>
      </c>
      <c r="B75" s="60" t="s">
        <v>125</v>
      </c>
      <c r="C75" s="30" t="s">
        <v>33</v>
      </c>
      <c r="D75" s="31" t="s">
        <v>34</v>
      </c>
      <c r="E75" s="32" t="s">
        <v>34</v>
      </c>
      <c r="F75" s="32" t="s">
        <v>34</v>
      </c>
      <c r="G75" s="35" t="s">
        <v>34</v>
      </c>
      <c r="H75" s="35" t="s">
        <v>34</v>
      </c>
      <c r="I75" s="35" t="s">
        <v>34</v>
      </c>
      <c r="J75" s="35" t="s">
        <v>34</v>
      </c>
      <c r="K75" s="35" t="s">
        <v>34</v>
      </c>
      <c r="L75" s="35" t="s">
        <v>34</v>
      </c>
      <c r="M75" s="35" t="s">
        <v>34</v>
      </c>
      <c r="N75" s="35" t="s">
        <v>34</v>
      </c>
      <c r="O75" s="35" t="s">
        <v>34</v>
      </c>
      <c r="P75" s="35" t="s">
        <v>34</v>
      </c>
      <c r="Q75" s="35" t="s">
        <v>34</v>
      </c>
      <c r="R75" s="35" t="s">
        <v>34</v>
      </c>
      <c r="S75" s="35" t="s">
        <v>34</v>
      </c>
      <c r="T75" s="35" t="s">
        <v>34</v>
      </c>
      <c r="U75" s="35" t="s">
        <v>34</v>
      </c>
      <c r="V75" s="35" t="s">
        <v>34</v>
      </c>
      <c r="W75" s="35" t="s">
        <v>34</v>
      </c>
      <c r="X75" s="35" t="s">
        <v>34</v>
      </c>
      <c r="Y75" s="35" t="s">
        <v>34</v>
      </c>
      <c r="Z75" s="35" t="s">
        <v>34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126</v>
      </c>
      <c r="B76" s="47" t="s">
        <v>127</v>
      </c>
      <c r="C76" s="39" t="s">
        <v>33</v>
      </c>
      <c r="D76" s="40">
        <v>232.156612</v>
      </c>
      <c r="E76" s="41">
        <v>253.61019175999999</v>
      </c>
      <c r="F76" s="41">
        <v>275.60158056</v>
      </c>
      <c r="G76" s="44">
        <v>422.06292164000001</v>
      </c>
      <c r="H76" s="44">
        <v>422.06292164000001</v>
      </c>
      <c r="I76" s="44">
        <v>372.19673162999993</v>
      </c>
      <c r="J76" s="44">
        <v>372.19673162999993</v>
      </c>
      <c r="K76" s="44">
        <v>344.55543026999993</v>
      </c>
      <c r="L76" s="44">
        <v>344.55543026999993</v>
      </c>
      <c r="M76" s="44">
        <v>338.55756538000003</v>
      </c>
      <c r="N76" s="44">
        <f>M76</f>
        <v>338.55756538000003</v>
      </c>
      <c r="O76" s="44">
        <v>338.55756538000003</v>
      </c>
      <c r="P76" s="44">
        <f>O76</f>
        <v>338.55756538000003</v>
      </c>
      <c r="Q76" s="44">
        <v>338.55756538000003</v>
      </c>
      <c r="R76" s="44">
        <f>Q76</f>
        <v>338.55756538000003</v>
      </c>
      <c r="S76" s="44">
        <v>338.55756538000003</v>
      </c>
      <c r="T76" s="44">
        <f>S76</f>
        <v>338.55756538000003</v>
      </c>
      <c r="U76" s="44">
        <v>338.55756538000003</v>
      </c>
      <c r="V76" s="44">
        <f>U76</f>
        <v>338.55756538000003</v>
      </c>
      <c r="W76" s="44">
        <v>338.55756538000003</v>
      </c>
      <c r="X76" s="44">
        <f>W76</f>
        <v>338.55756538000003</v>
      </c>
      <c r="Y76" s="44">
        <f>X76</f>
        <v>338.55756538000003</v>
      </c>
      <c r="Z76" s="44" t="s">
        <v>34</v>
      </c>
      <c r="AA76" s="44">
        <f t="shared" si="0"/>
        <v>3170.1604758200006</v>
      </c>
      <c r="AB76" s="45">
        <f t="shared" si="1"/>
        <v>3508.7180412000007</v>
      </c>
    </row>
    <row r="77" spans="1:28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34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130</v>
      </c>
      <c r="B78" s="62" t="s">
        <v>131</v>
      </c>
      <c r="C78" s="63" t="s">
        <v>33</v>
      </c>
      <c r="D78" s="64">
        <v>112.39</v>
      </c>
      <c r="E78" s="65">
        <v>124.372</v>
      </c>
      <c r="F78" s="65">
        <v>125.584</v>
      </c>
      <c r="G78" s="66">
        <v>134.79589388018175</v>
      </c>
      <c r="H78" s="66">
        <v>134.79589388018175</v>
      </c>
      <c r="I78" s="66">
        <v>135.61000000000001</v>
      </c>
      <c r="J78" s="66">
        <v>135.61000000000001</v>
      </c>
      <c r="K78" s="66">
        <v>110.94</v>
      </c>
      <c r="L78" s="66">
        <v>110.94</v>
      </c>
      <c r="M78" s="66">
        <v>118.83754113479274</v>
      </c>
      <c r="N78" s="66">
        <v>110.71087107</v>
      </c>
      <c r="O78" s="66">
        <v>115.37246557729739</v>
      </c>
      <c r="P78" s="66">
        <v>128.91926534504586</v>
      </c>
      <c r="Q78" s="66">
        <v>105.8924674871498</v>
      </c>
      <c r="R78" s="66">
        <v>137.36110838567973</v>
      </c>
      <c r="S78" s="66">
        <v>105.13402915609684</v>
      </c>
      <c r="T78" s="66">
        <v>140.28730671564256</v>
      </c>
      <c r="U78" s="66">
        <v>105.8783111714875</v>
      </c>
      <c r="V78" s="66">
        <v>141.94360463670415</v>
      </c>
      <c r="W78" s="66">
        <v>109.0546605049399</v>
      </c>
      <c r="X78" s="66">
        <v>138.59195036679108</v>
      </c>
      <c r="Y78" s="66">
        <v>142.74970887779483</v>
      </c>
      <c r="Z78" s="66" t="s">
        <v>34</v>
      </c>
      <c r="AA78" s="66">
        <f t="shared" si="0"/>
        <v>1041.5153689119459</v>
      </c>
      <c r="AB78" s="67">
        <f t="shared" si="1"/>
        <v>1321.90970927784</v>
      </c>
    </row>
    <row r="79" spans="1:28" ht="31.5" x14ac:dyDescent="0.25">
      <c r="A79" s="68" t="s">
        <v>132</v>
      </c>
      <c r="B79" s="29" t="s">
        <v>133</v>
      </c>
      <c r="C79" s="69" t="s">
        <v>33</v>
      </c>
      <c r="D79" s="70">
        <v>1055.3020142708069</v>
      </c>
      <c r="E79" s="71">
        <v>1310.1386063544728</v>
      </c>
      <c r="F79" s="71">
        <v>1364.9625146014289</v>
      </c>
      <c r="G79" s="72">
        <v>1642.8351855121107</v>
      </c>
      <c r="H79" s="72">
        <v>1642.8351855121107</v>
      </c>
      <c r="I79" s="72">
        <v>1714.4736766863527</v>
      </c>
      <c r="J79" s="72">
        <v>1714.4736766863527</v>
      </c>
      <c r="K79" s="72">
        <v>1771.2810055585196</v>
      </c>
      <c r="L79" s="72">
        <v>1771.2810055585196</v>
      </c>
      <c r="M79" s="72">
        <v>1901.6839142311214</v>
      </c>
      <c r="N79" s="72">
        <f>N85+N87+N88+N93</f>
        <v>2125.4943727752893</v>
      </c>
      <c r="O79" s="72">
        <v>3273.0723892338497</v>
      </c>
      <c r="P79" s="72">
        <f>P85+P87+P88+P93</f>
        <v>2278.4084831996224</v>
      </c>
      <c r="Q79" s="72">
        <v>2849.2465280045544</v>
      </c>
      <c r="R79" s="72">
        <f>R85+R87+R88+R93</f>
        <v>2381.1785364473972</v>
      </c>
      <c r="S79" s="72">
        <v>3073.4223005820618</v>
      </c>
      <c r="T79" s="72">
        <f>T85+T87+T88+T93</f>
        <v>2345.2170951365852</v>
      </c>
      <c r="U79" s="72">
        <v>3300.6886143544257</v>
      </c>
      <c r="V79" s="72">
        <f>V85+V87+V88+V93</f>
        <v>2532.3095011694272</v>
      </c>
      <c r="W79" s="72">
        <v>3410.2346892770656</v>
      </c>
      <c r="X79" s="72">
        <f>X85+X87+X88+X93</f>
        <v>2650.4478250122675</v>
      </c>
      <c r="Y79" s="72">
        <f>Y85+Y87+Y88+Y93</f>
        <v>2811.0743034813872</v>
      </c>
      <c r="Z79" s="72" t="s">
        <v>34</v>
      </c>
      <c r="AA79" s="72">
        <f t="shared" si="0"/>
        <v>22936.938303440063</v>
      </c>
      <c r="AB79" s="73">
        <f t="shared" si="1"/>
        <v>22252.719984978958</v>
      </c>
    </row>
    <row r="80" spans="1:28" x14ac:dyDescent="0.25">
      <c r="A80" s="37" t="s">
        <v>134</v>
      </c>
      <c r="B80" s="38" t="s">
        <v>36</v>
      </c>
      <c r="C80" s="39" t="s">
        <v>33</v>
      </c>
      <c r="D80" s="40" t="s">
        <v>34</v>
      </c>
      <c r="E80" s="41" t="s">
        <v>34</v>
      </c>
      <c r="F80" s="41" t="s">
        <v>34</v>
      </c>
      <c r="G80" s="44" t="s">
        <v>34</v>
      </c>
      <c r="H80" s="44" t="s">
        <v>34</v>
      </c>
      <c r="I80" s="44" t="s">
        <v>34</v>
      </c>
      <c r="J80" s="44" t="s">
        <v>34</v>
      </c>
      <c r="K80" s="44" t="s">
        <v>34</v>
      </c>
      <c r="L80" s="44" t="s">
        <v>34</v>
      </c>
      <c r="M80" s="44" t="s">
        <v>34</v>
      </c>
      <c r="N80" s="44" t="s">
        <v>34</v>
      </c>
      <c r="O80" s="44" t="s">
        <v>34</v>
      </c>
      <c r="P80" s="44" t="s">
        <v>34</v>
      </c>
      <c r="Q80" s="44" t="s">
        <v>34</v>
      </c>
      <c r="R80" s="44" t="s">
        <v>34</v>
      </c>
      <c r="S80" s="44" t="s">
        <v>34</v>
      </c>
      <c r="T80" s="44" t="s">
        <v>34</v>
      </c>
      <c r="U80" s="44" t="s">
        <v>34</v>
      </c>
      <c r="V80" s="44" t="s">
        <v>34</v>
      </c>
      <c r="W80" s="44" t="s">
        <v>34</v>
      </c>
      <c r="X80" s="44" t="s">
        <v>34</v>
      </c>
      <c r="Y80" s="44" t="s">
        <v>34</v>
      </c>
      <c r="Z80" s="44" t="s">
        <v>34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135</v>
      </c>
      <c r="B81" s="49" t="s">
        <v>38</v>
      </c>
      <c r="C81" s="39" t="s">
        <v>33</v>
      </c>
      <c r="D81" s="40" t="s">
        <v>34</v>
      </c>
      <c r="E81" s="41" t="s">
        <v>34</v>
      </c>
      <c r="F81" s="41" t="s">
        <v>34</v>
      </c>
      <c r="G81" s="44" t="s">
        <v>34</v>
      </c>
      <c r="H81" s="44" t="s">
        <v>34</v>
      </c>
      <c r="I81" s="44" t="s">
        <v>34</v>
      </c>
      <c r="J81" s="44" t="s">
        <v>34</v>
      </c>
      <c r="K81" s="44" t="s">
        <v>34</v>
      </c>
      <c r="L81" s="44" t="s">
        <v>34</v>
      </c>
      <c r="M81" s="44" t="s">
        <v>34</v>
      </c>
      <c r="N81" s="44" t="s">
        <v>34</v>
      </c>
      <c r="O81" s="44" t="s">
        <v>34</v>
      </c>
      <c r="P81" s="44" t="s">
        <v>34</v>
      </c>
      <c r="Q81" s="44" t="s">
        <v>34</v>
      </c>
      <c r="R81" s="44" t="s">
        <v>34</v>
      </c>
      <c r="S81" s="44" t="s">
        <v>34</v>
      </c>
      <c r="T81" s="44" t="s">
        <v>34</v>
      </c>
      <c r="U81" s="44" t="s">
        <v>34</v>
      </c>
      <c r="V81" s="44" t="s">
        <v>34</v>
      </c>
      <c r="W81" s="44" t="s">
        <v>34</v>
      </c>
      <c r="X81" s="44" t="s">
        <v>34</v>
      </c>
      <c r="Y81" s="44" t="s">
        <v>34</v>
      </c>
      <c r="Z81" s="44" t="s">
        <v>34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136</v>
      </c>
      <c r="B82" s="49" t="s">
        <v>40</v>
      </c>
      <c r="C82" s="39" t="s">
        <v>33</v>
      </c>
      <c r="D82" s="40" t="s">
        <v>34</v>
      </c>
      <c r="E82" s="41" t="s">
        <v>34</v>
      </c>
      <c r="F82" s="41" t="s">
        <v>34</v>
      </c>
      <c r="G82" s="44" t="s">
        <v>34</v>
      </c>
      <c r="H82" s="44" t="s">
        <v>34</v>
      </c>
      <c r="I82" s="44" t="s">
        <v>34</v>
      </c>
      <c r="J82" s="44" t="s">
        <v>34</v>
      </c>
      <c r="K82" s="44" t="s">
        <v>34</v>
      </c>
      <c r="L82" s="44" t="s">
        <v>34</v>
      </c>
      <c r="M82" s="44" t="s">
        <v>34</v>
      </c>
      <c r="N82" s="44" t="s">
        <v>34</v>
      </c>
      <c r="O82" s="44" t="s">
        <v>34</v>
      </c>
      <c r="P82" s="44" t="s">
        <v>34</v>
      </c>
      <c r="Q82" s="44" t="s">
        <v>34</v>
      </c>
      <c r="R82" s="44" t="s">
        <v>34</v>
      </c>
      <c r="S82" s="44" t="s">
        <v>34</v>
      </c>
      <c r="T82" s="44" t="s">
        <v>34</v>
      </c>
      <c r="U82" s="44" t="s">
        <v>34</v>
      </c>
      <c r="V82" s="44" t="s">
        <v>34</v>
      </c>
      <c r="W82" s="44" t="s">
        <v>34</v>
      </c>
      <c r="X82" s="44" t="s">
        <v>34</v>
      </c>
      <c r="Y82" s="44" t="s">
        <v>34</v>
      </c>
      <c r="Z82" s="44" t="s">
        <v>34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137</v>
      </c>
      <c r="B83" s="49" t="s">
        <v>42</v>
      </c>
      <c r="C83" s="39" t="s">
        <v>33</v>
      </c>
      <c r="D83" s="40" t="s">
        <v>34</v>
      </c>
      <c r="E83" s="41" t="s">
        <v>34</v>
      </c>
      <c r="F83" s="41" t="s">
        <v>34</v>
      </c>
      <c r="G83" s="44" t="s">
        <v>34</v>
      </c>
      <c r="H83" s="44" t="s">
        <v>34</v>
      </c>
      <c r="I83" s="44" t="s">
        <v>34</v>
      </c>
      <c r="J83" s="44" t="s">
        <v>34</v>
      </c>
      <c r="K83" s="44" t="s">
        <v>34</v>
      </c>
      <c r="L83" s="44" t="s">
        <v>34</v>
      </c>
      <c r="M83" s="44" t="s">
        <v>34</v>
      </c>
      <c r="N83" s="44" t="s">
        <v>34</v>
      </c>
      <c r="O83" s="44" t="s">
        <v>34</v>
      </c>
      <c r="P83" s="44" t="s">
        <v>34</v>
      </c>
      <c r="Q83" s="44" t="s">
        <v>34</v>
      </c>
      <c r="R83" s="44" t="s">
        <v>34</v>
      </c>
      <c r="S83" s="44" t="s">
        <v>34</v>
      </c>
      <c r="T83" s="44" t="s">
        <v>34</v>
      </c>
      <c r="U83" s="44" t="s">
        <v>34</v>
      </c>
      <c r="V83" s="44" t="s">
        <v>34</v>
      </c>
      <c r="W83" s="44" t="s">
        <v>34</v>
      </c>
      <c r="X83" s="44" t="s">
        <v>34</v>
      </c>
      <c r="Y83" s="44" t="s">
        <v>34</v>
      </c>
      <c r="Z83" s="44" t="s">
        <v>34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138</v>
      </c>
      <c r="B84" s="38" t="s">
        <v>44</v>
      </c>
      <c r="C84" s="39" t="s">
        <v>33</v>
      </c>
      <c r="D84" s="40" t="s">
        <v>34</v>
      </c>
      <c r="E84" s="41" t="s">
        <v>34</v>
      </c>
      <c r="F84" s="41" t="s">
        <v>34</v>
      </c>
      <c r="G84" s="44" t="s">
        <v>34</v>
      </c>
      <c r="H84" s="44" t="s">
        <v>34</v>
      </c>
      <c r="I84" s="44" t="s">
        <v>34</v>
      </c>
      <c r="J84" s="44" t="s">
        <v>34</v>
      </c>
      <c r="K84" s="44" t="s">
        <v>34</v>
      </c>
      <c r="L84" s="44" t="s">
        <v>34</v>
      </c>
      <c r="M84" s="44" t="s">
        <v>34</v>
      </c>
      <c r="N84" s="44" t="s">
        <v>34</v>
      </c>
      <c r="O84" s="44" t="s">
        <v>34</v>
      </c>
      <c r="P84" s="44" t="s">
        <v>34</v>
      </c>
      <c r="Q84" s="44" t="s">
        <v>34</v>
      </c>
      <c r="R84" s="44" t="s">
        <v>34</v>
      </c>
      <c r="S84" s="44" t="s">
        <v>34</v>
      </c>
      <c r="T84" s="44" t="s">
        <v>34</v>
      </c>
      <c r="U84" s="44" t="s">
        <v>34</v>
      </c>
      <c r="V84" s="44" t="s">
        <v>34</v>
      </c>
      <c r="W84" s="44" t="s">
        <v>34</v>
      </c>
      <c r="X84" s="44" t="s">
        <v>34</v>
      </c>
      <c r="Y84" s="44" t="s">
        <v>34</v>
      </c>
      <c r="Z84" s="44" t="s">
        <v>34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139</v>
      </c>
      <c r="B85" s="38" t="s">
        <v>46</v>
      </c>
      <c r="C85" s="39" t="s">
        <v>33</v>
      </c>
      <c r="D85" s="40">
        <v>780.55169150000074</v>
      </c>
      <c r="E85" s="41">
        <v>1029.0026063544728</v>
      </c>
      <c r="F85" s="41">
        <v>1228.4109999999991</v>
      </c>
      <c r="G85" s="44">
        <v>1593.75815285982</v>
      </c>
      <c r="H85" s="44">
        <v>1593.75815285982</v>
      </c>
      <c r="I85" s="44">
        <v>1728.5373324799984</v>
      </c>
      <c r="J85" s="44">
        <v>1728.5373324799984</v>
      </c>
      <c r="K85" s="44">
        <v>1697.601999999999</v>
      </c>
      <c r="L85" s="44">
        <v>1697.601999999999</v>
      </c>
      <c r="M85" s="44">
        <v>1844.3068572666944</v>
      </c>
      <c r="N85" s="44">
        <f>N27-N42</f>
        <v>2074.0015483902644</v>
      </c>
      <c r="O85" s="44">
        <v>2086.7134729011195</v>
      </c>
      <c r="P85" s="44">
        <f>P27-P42</f>
        <v>1178.8524616680352</v>
      </c>
      <c r="Q85" s="44">
        <v>2721.7677163260651</v>
      </c>
      <c r="R85" s="44">
        <f>R27-R42</f>
        <v>2006.7600437048895</v>
      </c>
      <c r="S85" s="44">
        <v>3045.739154615796</v>
      </c>
      <c r="T85" s="44">
        <f>T27-T42</f>
        <v>2160.1639269092593</v>
      </c>
      <c r="U85" s="44">
        <v>3272.7556790412727</v>
      </c>
      <c r="V85" s="44">
        <f>V27-V42</f>
        <v>2336.7421704714998</v>
      </c>
      <c r="W85" s="44">
        <v>3381.4637657969743</v>
      </c>
      <c r="X85" s="44">
        <f>X27-X42</f>
        <v>2440.5389458227601</v>
      </c>
      <c r="Y85" s="44">
        <f>Y27-Y42</f>
        <v>2594.8681579161948</v>
      </c>
      <c r="Z85" s="44" t="s">
        <v>34</v>
      </c>
      <c r="AA85" s="44">
        <f t="shared" si="0"/>
        <v>21372.644131287736</v>
      </c>
      <c r="AB85" s="45">
        <f t="shared" si="1"/>
        <v>19811.824740222721</v>
      </c>
    </row>
    <row r="86" spans="1:28" x14ac:dyDescent="0.25">
      <c r="A86" s="37" t="s">
        <v>140</v>
      </c>
      <c r="B86" s="38" t="s">
        <v>48</v>
      </c>
      <c r="C86" s="39" t="s">
        <v>33</v>
      </c>
      <c r="D86" s="40" t="s">
        <v>34</v>
      </c>
      <c r="E86" s="41" t="s">
        <v>34</v>
      </c>
      <c r="F86" s="41" t="s">
        <v>34</v>
      </c>
      <c r="G86" s="44" t="s">
        <v>34</v>
      </c>
      <c r="H86" s="44" t="s">
        <v>34</v>
      </c>
      <c r="I86" s="44" t="s">
        <v>34</v>
      </c>
      <c r="J86" s="44" t="s">
        <v>34</v>
      </c>
      <c r="K86" s="44" t="s">
        <v>34</v>
      </c>
      <c r="L86" s="44" t="s">
        <v>34</v>
      </c>
      <c r="M86" s="44" t="s">
        <v>34</v>
      </c>
      <c r="N86" s="44" t="s">
        <v>34</v>
      </c>
      <c r="O86" s="44" t="s">
        <v>34</v>
      </c>
      <c r="P86" s="44" t="s">
        <v>34</v>
      </c>
      <c r="Q86" s="44" t="s">
        <v>34</v>
      </c>
      <c r="R86" s="44" t="s">
        <v>34</v>
      </c>
      <c r="S86" s="44" t="s">
        <v>34</v>
      </c>
      <c r="T86" s="44" t="s">
        <v>34</v>
      </c>
      <c r="U86" s="44" t="s">
        <v>34</v>
      </c>
      <c r="V86" s="44" t="s">
        <v>34</v>
      </c>
      <c r="W86" s="44" t="s">
        <v>34</v>
      </c>
      <c r="X86" s="44" t="s">
        <v>34</v>
      </c>
      <c r="Y86" s="44" t="s">
        <v>34</v>
      </c>
      <c r="Z86" s="44" t="s">
        <v>34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141</v>
      </c>
      <c r="B87" s="38" t="s">
        <v>50</v>
      </c>
      <c r="C87" s="39" t="s">
        <v>33</v>
      </c>
      <c r="D87" s="40">
        <v>244.745</v>
      </c>
      <c r="E87" s="41">
        <v>255.887</v>
      </c>
      <c r="F87" s="41">
        <v>115.83400000000003</v>
      </c>
      <c r="G87" s="44">
        <v>30.801395663003699</v>
      </c>
      <c r="H87" s="44">
        <v>30.801395663003699</v>
      </c>
      <c r="I87" s="44">
        <v>-32.414211510000023</v>
      </c>
      <c r="J87" s="44">
        <v>-32.414211510000023</v>
      </c>
      <c r="K87" s="44">
        <v>27.751000000000005</v>
      </c>
      <c r="L87" s="44">
        <v>27.751000000000005</v>
      </c>
      <c r="M87" s="44">
        <v>-10.390341351019401</v>
      </c>
      <c r="N87" s="44">
        <f>N29-N44</f>
        <v>24.262438589687719</v>
      </c>
      <c r="O87" s="44">
        <v>1132.3071096572819</v>
      </c>
      <c r="P87" s="44">
        <f>P29-P44</f>
        <v>1065.2730109259626</v>
      </c>
      <c r="Q87" s="44">
        <v>70.402532668641697</v>
      </c>
      <c r="R87" s="44">
        <f>R29-R44</f>
        <v>315.40142345491176</v>
      </c>
      <c r="S87" s="44">
        <v>-32.538584271358303</v>
      </c>
      <c r="T87" s="44">
        <f>T29-T44</f>
        <v>137.49385113572961</v>
      </c>
      <c r="U87" s="44">
        <v>-35.560064201358301</v>
      </c>
      <c r="V87" s="44">
        <f>V29-V44</f>
        <v>135.65468178238021</v>
      </c>
      <c r="W87" s="44">
        <v>-36.62686601985456</v>
      </c>
      <c r="X87" s="44">
        <f>X29-X44</f>
        <v>134.37130406983206</v>
      </c>
      <c r="Y87" s="44">
        <f>Y29-Y44</f>
        <v>138.40244319192703</v>
      </c>
      <c r="Z87" s="44" t="s">
        <v>34</v>
      </c>
      <c r="AA87" s="44">
        <f t="shared" si="2"/>
        <v>1113.7319706353367</v>
      </c>
      <c r="AB87" s="45">
        <f t="shared" si="3"/>
        <v>1976.9973373034347</v>
      </c>
    </row>
    <row r="88" spans="1:28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34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143</v>
      </c>
      <c r="B89" s="38" t="s">
        <v>54</v>
      </c>
      <c r="C89" s="39" t="s">
        <v>33</v>
      </c>
      <c r="D89" s="40" t="s">
        <v>34</v>
      </c>
      <c r="E89" s="41" t="s">
        <v>34</v>
      </c>
      <c r="F89" s="41" t="s">
        <v>34</v>
      </c>
      <c r="G89" s="44" t="s">
        <v>34</v>
      </c>
      <c r="H89" s="44" t="s">
        <v>34</v>
      </c>
      <c r="I89" s="44" t="s">
        <v>34</v>
      </c>
      <c r="J89" s="44" t="s">
        <v>34</v>
      </c>
      <c r="K89" s="44" t="s">
        <v>34</v>
      </c>
      <c r="L89" s="44" t="s">
        <v>34</v>
      </c>
      <c r="M89" s="44" t="s">
        <v>34</v>
      </c>
      <c r="N89" s="44" t="s">
        <v>34</v>
      </c>
      <c r="O89" s="44" t="s">
        <v>34</v>
      </c>
      <c r="P89" s="44" t="s">
        <v>34</v>
      </c>
      <c r="Q89" s="44" t="s">
        <v>34</v>
      </c>
      <c r="R89" s="44" t="s">
        <v>34</v>
      </c>
      <c r="S89" s="44" t="s">
        <v>34</v>
      </c>
      <c r="T89" s="44" t="s">
        <v>34</v>
      </c>
      <c r="U89" s="44" t="s">
        <v>34</v>
      </c>
      <c r="V89" s="44" t="s">
        <v>34</v>
      </c>
      <c r="W89" s="44" t="s">
        <v>34</v>
      </c>
      <c r="X89" s="44" t="s">
        <v>34</v>
      </c>
      <c r="Y89" s="44" t="s">
        <v>34</v>
      </c>
      <c r="Z89" s="44" t="s">
        <v>34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144</v>
      </c>
      <c r="B90" s="46" t="s">
        <v>56</v>
      </c>
      <c r="C90" s="39" t="s">
        <v>33</v>
      </c>
      <c r="D90" s="40" t="s">
        <v>34</v>
      </c>
      <c r="E90" s="41" t="s">
        <v>34</v>
      </c>
      <c r="F90" s="41" t="s">
        <v>34</v>
      </c>
      <c r="G90" s="44" t="s">
        <v>34</v>
      </c>
      <c r="H90" s="44" t="s">
        <v>34</v>
      </c>
      <c r="I90" s="44" t="s">
        <v>34</v>
      </c>
      <c r="J90" s="44" t="s">
        <v>34</v>
      </c>
      <c r="K90" s="44" t="s">
        <v>34</v>
      </c>
      <c r="L90" s="44" t="s">
        <v>34</v>
      </c>
      <c r="M90" s="44" t="s">
        <v>34</v>
      </c>
      <c r="N90" s="44" t="s">
        <v>34</v>
      </c>
      <c r="O90" s="44" t="s">
        <v>34</v>
      </c>
      <c r="P90" s="44" t="s">
        <v>34</v>
      </c>
      <c r="Q90" s="44" t="s">
        <v>34</v>
      </c>
      <c r="R90" s="44" t="s">
        <v>34</v>
      </c>
      <c r="S90" s="44" t="s">
        <v>34</v>
      </c>
      <c r="T90" s="44" t="s">
        <v>34</v>
      </c>
      <c r="U90" s="44" t="s">
        <v>34</v>
      </c>
      <c r="V90" s="44" t="s">
        <v>34</v>
      </c>
      <c r="W90" s="44" t="s">
        <v>34</v>
      </c>
      <c r="X90" s="44" t="s">
        <v>34</v>
      </c>
      <c r="Y90" s="44" t="s">
        <v>34</v>
      </c>
      <c r="Z90" s="44" t="s">
        <v>34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145</v>
      </c>
      <c r="B91" s="49" t="s">
        <v>58</v>
      </c>
      <c r="C91" s="39" t="s">
        <v>33</v>
      </c>
      <c r="D91" s="40" t="s">
        <v>34</v>
      </c>
      <c r="E91" s="41" t="s">
        <v>34</v>
      </c>
      <c r="F91" s="41" t="s">
        <v>34</v>
      </c>
      <c r="G91" s="44" t="s">
        <v>34</v>
      </c>
      <c r="H91" s="44" t="s">
        <v>34</v>
      </c>
      <c r="I91" s="44" t="s">
        <v>34</v>
      </c>
      <c r="J91" s="44" t="s">
        <v>34</v>
      </c>
      <c r="K91" s="44" t="s">
        <v>34</v>
      </c>
      <c r="L91" s="44" t="s">
        <v>34</v>
      </c>
      <c r="M91" s="44" t="s">
        <v>34</v>
      </c>
      <c r="N91" s="44" t="s">
        <v>34</v>
      </c>
      <c r="O91" s="44" t="s">
        <v>34</v>
      </c>
      <c r="P91" s="44" t="s">
        <v>34</v>
      </c>
      <c r="Q91" s="44" t="s">
        <v>34</v>
      </c>
      <c r="R91" s="44" t="s">
        <v>34</v>
      </c>
      <c r="S91" s="44" t="s">
        <v>34</v>
      </c>
      <c r="T91" s="44" t="s">
        <v>34</v>
      </c>
      <c r="U91" s="44" t="s">
        <v>34</v>
      </c>
      <c r="V91" s="44" t="s">
        <v>34</v>
      </c>
      <c r="W91" s="44" t="s">
        <v>34</v>
      </c>
      <c r="X91" s="44" t="s">
        <v>34</v>
      </c>
      <c r="Y91" s="44" t="s">
        <v>34</v>
      </c>
      <c r="Z91" s="44" t="s">
        <v>34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146</v>
      </c>
      <c r="B92" s="47" t="s">
        <v>60</v>
      </c>
      <c r="C92" s="39" t="s">
        <v>33</v>
      </c>
      <c r="D92" s="40" t="s">
        <v>34</v>
      </c>
      <c r="E92" s="41" t="s">
        <v>34</v>
      </c>
      <c r="F92" s="41" t="s">
        <v>34</v>
      </c>
      <c r="G92" s="44" t="s">
        <v>34</v>
      </c>
      <c r="H92" s="44" t="s">
        <v>34</v>
      </c>
      <c r="I92" s="44" t="s">
        <v>34</v>
      </c>
      <c r="J92" s="44" t="s">
        <v>34</v>
      </c>
      <c r="K92" s="44" t="s">
        <v>34</v>
      </c>
      <c r="L92" s="44" t="s">
        <v>34</v>
      </c>
      <c r="M92" s="44" t="s">
        <v>34</v>
      </c>
      <c r="N92" s="44" t="s">
        <v>34</v>
      </c>
      <c r="O92" s="44" t="s">
        <v>34</v>
      </c>
      <c r="P92" s="44" t="s">
        <v>34</v>
      </c>
      <c r="Q92" s="44" t="s">
        <v>34</v>
      </c>
      <c r="R92" s="44" t="s">
        <v>34</v>
      </c>
      <c r="S92" s="44" t="s">
        <v>34</v>
      </c>
      <c r="T92" s="44" t="s">
        <v>34</v>
      </c>
      <c r="U92" s="44" t="s">
        <v>34</v>
      </c>
      <c r="V92" s="44" t="s">
        <v>34</v>
      </c>
      <c r="W92" s="44" t="s">
        <v>34</v>
      </c>
      <c r="X92" s="44" t="s">
        <v>34</v>
      </c>
      <c r="Y92" s="44" t="s">
        <v>34</v>
      </c>
      <c r="Z92" s="44" t="s">
        <v>34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147</v>
      </c>
      <c r="B93" s="38" t="s">
        <v>62</v>
      </c>
      <c r="C93" s="39" t="s">
        <v>33</v>
      </c>
      <c r="D93" s="40">
        <v>30.005322770806174</v>
      </c>
      <c r="E93" s="41">
        <v>25.248999999999999</v>
      </c>
      <c r="F93" s="41">
        <v>20.717514601429656</v>
      </c>
      <c r="G93" s="44">
        <v>18.275636989287058</v>
      </c>
      <c r="H93" s="44">
        <v>18.275636989287058</v>
      </c>
      <c r="I93" s="44">
        <v>18.350555716354343</v>
      </c>
      <c r="J93" s="44">
        <v>18.350555716354343</v>
      </c>
      <c r="K93" s="44">
        <v>45.928005558520695</v>
      </c>
      <c r="L93" s="44">
        <v>45.928005558520695</v>
      </c>
      <c r="M93" s="44">
        <v>67.767398315446428</v>
      </c>
      <c r="N93" s="44">
        <f>N35-N50</f>
        <v>27.230385795337199</v>
      </c>
      <c r="O93" s="44">
        <v>54.051806675447935</v>
      </c>
      <c r="P93" s="44">
        <f>P35-P50</f>
        <v>34.283010605624398</v>
      </c>
      <c r="Q93" s="44">
        <v>57.076279009847951</v>
      </c>
      <c r="R93" s="44">
        <f>R35-R50</f>
        <v>59.017069287595703</v>
      </c>
      <c r="S93" s="44">
        <v>60.22173023762393</v>
      </c>
      <c r="T93" s="44">
        <f>T35-T50</f>
        <v>47.559317091596327</v>
      </c>
      <c r="U93" s="44">
        <v>63.492999514511013</v>
      </c>
      <c r="V93" s="44">
        <f>V35-V50</f>
        <v>59.91264891554723</v>
      </c>
      <c r="W93" s="44">
        <v>65.397789499946356</v>
      </c>
      <c r="X93" s="44">
        <f>X35-X50</f>
        <v>75.537575119675324</v>
      </c>
      <c r="Y93" s="44">
        <f>Y35-Y50</f>
        <v>77.803702373265608</v>
      </c>
      <c r="Z93" s="44" t="s">
        <v>34</v>
      </c>
      <c r="AA93" s="44">
        <f t="shared" si="2"/>
        <v>450.56220151698574</v>
      </c>
      <c r="AB93" s="45">
        <f t="shared" si="3"/>
        <v>463.89790745280385</v>
      </c>
    </row>
    <row r="94" spans="1:28" x14ac:dyDescent="0.25">
      <c r="A94" s="37" t="s">
        <v>148</v>
      </c>
      <c r="B94" s="48" t="s">
        <v>149</v>
      </c>
      <c r="C94" s="39" t="s">
        <v>33</v>
      </c>
      <c r="D94" s="40">
        <v>-492.43937673747888</v>
      </c>
      <c r="E94" s="41">
        <v>-316.37900000000002</v>
      </c>
      <c r="F94" s="41">
        <v>-306.29275770877251</v>
      </c>
      <c r="G94" s="44">
        <v>-676.1910694480149</v>
      </c>
      <c r="H94" s="44">
        <v>-676.1910694480149</v>
      </c>
      <c r="I94" s="44">
        <v>-348.46076446910047</v>
      </c>
      <c r="J94" s="44">
        <v>-348.46076446910047</v>
      </c>
      <c r="K94" s="44">
        <v>-210.29893017846797</v>
      </c>
      <c r="L94" s="44">
        <v>-210.29893017846797</v>
      </c>
      <c r="M94" s="44">
        <v>-428.27921881863261</v>
      </c>
      <c r="N94" s="44">
        <f>N95-N101</f>
        <v>-265.86263347851002</v>
      </c>
      <c r="O94" s="44">
        <v>-413.52989775097558</v>
      </c>
      <c r="P94" s="44">
        <f>P95-P101</f>
        <v>-264.71162269597028</v>
      </c>
      <c r="Q94" s="44">
        <v>-383.82558568192252</v>
      </c>
      <c r="R94" s="44">
        <f>R95-R101</f>
        <v>-316.94200694229079</v>
      </c>
      <c r="S94" s="44">
        <v>-367.11391078901926</v>
      </c>
      <c r="T94" s="44">
        <f>T95-T101</f>
        <v>-313.2739709893039</v>
      </c>
      <c r="U94" s="44">
        <v>-329.11949803150395</v>
      </c>
      <c r="V94" s="44">
        <f>V95-V101</f>
        <v>-321.42152655502349</v>
      </c>
      <c r="W94" s="44">
        <v>-339.54760180927417</v>
      </c>
      <c r="X94" s="44">
        <f>X95-X101</f>
        <v>-318.15596533899975</v>
      </c>
      <c r="Y94" s="44">
        <f>Y95-Y101</f>
        <v>-264.51882962990538</v>
      </c>
      <c r="Z94" s="44" t="s">
        <v>34</v>
      </c>
      <c r="AA94" s="44">
        <f t="shared" si="2"/>
        <v>-3496.3664769769111</v>
      </c>
      <c r="AB94" s="45">
        <f t="shared" si="3"/>
        <v>-3299.8373197255864</v>
      </c>
    </row>
    <row r="95" spans="1:28" x14ac:dyDescent="0.25">
      <c r="A95" s="37" t="s">
        <v>150</v>
      </c>
      <c r="B95" s="46" t="s">
        <v>151</v>
      </c>
      <c r="C95" s="39" t="s">
        <v>33</v>
      </c>
      <c r="D95" s="40">
        <v>54.108145213549335</v>
      </c>
      <c r="E95" s="41">
        <v>148.33799999999999</v>
      </c>
      <c r="F95" s="41">
        <v>263.11804377064487</v>
      </c>
      <c r="G95" s="44">
        <v>143.30053469939807</v>
      </c>
      <c r="H95" s="44">
        <v>143.30053469939807</v>
      </c>
      <c r="I95" s="44">
        <v>437.954414146565</v>
      </c>
      <c r="J95" s="44">
        <v>437.954414146565</v>
      </c>
      <c r="K95" s="44">
        <v>309.658135615258</v>
      </c>
      <c r="L95" s="44">
        <v>309.658135615258</v>
      </c>
      <c r="M95" s="44">
        <v>151.29025295376658</v>
      </c>
      <c r="N95" s="44">
        <f>N96+N97+N98+N100</f>
        <v>322.6183294062115</v>
      </c>
      <c r="O95" s="44">
        <v>18.508984006240336</v>
      </c>
      <c r="P95" s="44">
        <f>P96+P97+P98+P100</f>
        <v>115.95919877238831</v>
      </c>
      <c r="Q95" s="44">
        <v>18.484816215338142</v>
      </c>
      <c r="R95" s="44">
        <f>R96+R97+R98+R100</f>
        <v>60.982636948806814</v>
      </c>
      <c r="S95" s="44">
        <v>18.43900953715422</v>
      </c>
      <c r="T95" s="44">
        <f>T96+T97+T98+T100</f>
        <v>58.77538801821327</v>
      </c>
      <c r="U95" s="44">
        <v>18.483961229811616</v>
      </c>
      <c r="V95" s="44">
        <f>V96+V97+V98+V100</f>
        <v>59.169742329222068</v>
      </c>
      <c r="W95" s="44">
        <v>18.483961229712396</v>
      </c>
      <c r="X95" s="44">
        <f>X96+X97+X98+X100</f>
        <v>59.208262788219379</v>
      </c>
      <c r="Y95" s="44">
        <f>Y96+Y97+Y98+Y100</f>
        <v>59.208262788219379</v>
      </c>
      <c r="Z95" s="44" t="s">
        <v>34</v>
      </c>
      <c r="AA95" s="44">
        <f t="shared" si="2"/>
        <v>1134.6040696332445</v>
      </c>
      <c r="AB95" s="45">
        <f t="shared" si="3"/>
        <v>1626.834905512502</v>
      </c>
    </row>
    <row r="96" spans="1:28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0.64123131464204253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34</v>
      </c>
      <c r="AA96" s="44">
        <f t="shared" si="2"/>
        <v>0</v>
      </c>
      <c r="AB96" s="45">
        <f t="shared" si="3"/>
        <v>0.64123131464204253</v>
      </c>
    </row>
    <row r="97" spans="1:28" x14ac:dyDescent="0.25">
      <c r="A97" s="37" t="s">
        <v>154</v>
      </c>
      <c r="B97" s="49" t="s">
        <v>155</v>
      </c>
      <c r="C97" s="39" t="s">
        <v>33</v>
      </c>
      <c r="D97" s="40">
        <v>12.006500031033911</v>
      </c>
      <c r="E97" s="41">
        <v>9.891</v>
      </c>
      <c r="F97" s="41">
        <v>49.663658891982664</v>
      </c>
      <c r="G97" s="44">
        <v>17.95401214444415</v>
      </c>
      <c r="H97" s="44">
        <v>17.95401214444415</v>
      </c>
      <c r="I97" s="44">
        <v>25.96802446151111</v>
      </c>
      <c r="J97" s="44">
        <v>25.96802446151111</v>
      </c>
      <c r="K97" s="44">
        <v>16.015252011820053</v>
      </c>
      <c r="L97" s="44">
        <v>16.015252011820053</v>
      </c>
      <c r="M97" s="44">
        <v>12.616853339856755</v>
      </c>
      <c r="N97" s="44">
        <v>30.125829343830752</v>
      </c>
      <c r="O97" s="44">
        <v>5.080414006240332</v>
      </c>
      <c r="P97" s="44">
        <v>9.3349779311250192</v>
      </c>
      <c r="Q97" s="44">
        <v>5.0562462153381382</v>
      </c>
      <c r="R97" s="44">
        <v>10.345026948806815</v>
      </c>
      <c r="S97" s="44">
        <v>5.0104395371542143</v>
      </c>
      <c r="T97" s="44">
        <v>8.1377780182132735</v>
      </c>
      <c r="U97" s="44">
        <v>5.0553912298116108</v>
      </c>
      <c r="V97" s="44">
        <v>8.5321323292220708</v>
      </c>
      <c r="W97" s="44">
        <v>5.055391229712388</v>
      </c>
      <c r="X97" s="44">
        <v>8.5706527882193768</v>
      </c>
      <c r="Y97" s="44">
        <v>8.5706527882193768</v>
      </c>
      <c r="Z97" s="44" t="s">
        <v>34</v>
      </c>
      <c r="AA97" s="44">
        <f t="shared" si="2"/>
        <v>97.812024175888737</v>
      </c>
      <c r="AB97" s="45">
        <f t="shared" si="3"/>
        <v>143.55433876541198</v>
      </c>
    </row>
    <row r="98" spans="1:28" x14ac:dyDescent="0.25">
      <c r="A98" s="37" t="s">
        <v>156</v>
      </c>
      <c r="B98" s="49" t="s">
        <v>157</v>
      </c>
      <c r="C98" s="39" t="s">
        <v>33</v>
      </c>
      <c r="D98" s="40">
        <v>1.766</v>
      </c>
      <c r="E98" s="41">
        <v>10.924880000000002</v>
      </c>
      <c r="F98" s="41">
        <v>81.91686</v>
      </c>
      <c r="G98" s="44">
        <v>13.106489999999999</v>
      </c>
      <c r="H98" s="44">
        <v>13.106489999999999</v>
      </c>
      <c r="I98" s="44">
        <v>146.58308</v>
      </c>
      <c r="J98" s="44">
        <v>146.58308</v>
      </c>
      <c r="K98" s="44">
        <v>85.918999999999997</v>
      </c>
      <c r="L98" s="44">
        <v>85.918999999999997</v>
      </c>
      <c r="M98" s="44">
        <v>78.731080000000006</v>
      </c>
      <c r="N98" s="44">
        <v>134.14233999999996</v>
      </c>
      <c r="O98" s="44">
        <v>0</v>
      </c>
      <c r="P98" s="44">
        <v>48.656089999999999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34</v>
      </c>
      <c r="AA98" s="44">
        <f t="shared" si="2"/>
        <v>324.33965000000001</v>
      </c>
      <c r="AB98" s="45">
        <f t="shared" si="3"/>
        <v>428.40699999999998</v>
      </c>
    </row>
    <row r="99" spans="1:28" x14ac:dyDescent="0.25">
      <c r="A99" s="37" t="s">
        <v>158</v>
      </c>
      <c r="B99" s="51" t="s">
        <v>159</v>
      </c>
      <c r="C99" s="39" t="s">
        <v>33</v>
      </c>
      <c r="D99" s="40">
        <v>1.766</v>
      </c>
      <c r="E99" s="41">
        <v>10.924880000000002</v>
      </c>
      <c r="F99" s="41">
        <v>81.91686</v>
      </c>
      <c r="G99" s="44">
        <v>13.106489999999999</v>
      </c>
      <c r="H99" s="44">
        <v>13.106489999999999</v>
      </c>
      <c r="I99" s="44">
        <v>139.3998</v>
      </c>
      <c r="J99" s="44">
        <v>139.3998</v>
      </c>
      <c r="K99" s="44">
        <v>85.918999999999997</v>
      </c>
      <c r="L99" s="44">
        <v>85.918999999999997</v>
      </c>
      <c r="M99" s="44">
        <v>78.731080000000006</v>
      </c>
      <c r="N99" s="44">
        <v>54.150839999999988</v>
      </c>
      <c r="O99" s="44">
        <v>0</v>
      </c>
      <c r="P99" s="44">
        <v>38.86871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34</v>
      </c>
      <c r="AA99" s="44">
        <f t="shared" si="2"/>
        <v>317.15637000000004</v>
      </c>
      <c r="AB99" s="45">
        <f t="shared" si="3"/>
        <v>331.44484000000006</v>
      </c>
    </row>
    <row r="100" spans="1:28" x14ac:dyDescent="0.25">
      <c r="A100" s="37" t="s">
        <v>160</v>
      </c>
      <c r="B100" s="47" t="s">
        <v>161</v>
      </c>
      <c r="C100" s="39" t="s">
        <v>33</v>
      </c>
      <c r="D100" s="40">
        <v>40.335645182515428</v>
      </c>
      <c r="E100" s="41">
        <v>127.52212</v>
      </c>
      <c r="F100" s="41">
        <v>131.53752487866223</v>
      </c>
      <c r="G100" s="44">
        <v>112.24003255495391</v>
      </c>
      <c r="H100" s="44">
        <v>112.24003255495391</v>
      </c>
      <c r="I100" s="44">
        <v>265.4033096850539</v>
      </c>
      <c r="J100" s="44">
        <v>265.4033096850539</v>
      </c>
      <c r="K100" s="44">
        <v>207.72388360343797</v>
      </c>
      <c r="L100" s="44">
        <v>207.72388360343797</v>
      </c>
      <c r="M100" s="44">
        <v>59.942319613909824</v>
      </c>
      <c r="N100" s="44">
        <v>157.70892874773872</v>
      </c>
      <c r="O100" s="44">
        <v>13.428570000000004</v>
      </c>
      <c r="P100" s="44">
        <v>57.968130841263282</v>
      </c>
      <c r="Q100" s="44">
        <v>13.428570000000004</v>
      </c>
      <c r="R100" s="44">
        <v>50.637609999999995</v>
      </c>
      <c r="S100" s="44">
        <v>13.428570000000006</v>
      </c>
      <c r="T100" s="44">
        <v>50.637609999999995</v>
      </c>
      <c r="U100" s="44">
        <v>13.428570000000004</v>
      </c>
      <c r="V100" s="44">
        <v>50.637609999999995</v>
      </c>
      <c r="W100" s="44">
        <v>13.428570000000008</v>
      </c>
      <c r="X100" s="44">
        <v>50.637610000000002</v>
      </c>
      <c r="Y100" s="44">
        <v>50.637610000000002</v>
      </c>
      <c r="Z100" s="44" t="s">
        <v>34</v>
      </c>
      <c r="AA100" s="44">
        <f t="shared" si="2"/>
        <v>712.45239545735581</v>
      </c>
      <c r="AB100" s="45">
        <f t="shared" si="3"/>
        <v>1054.2323354324478</v>
      </c>
    </row>
    <row r="101" spans="1:28" x14ac:dyDescent="0.25">
      <c r="A101" s="37" t="s">
        <v>162</v>
      </c>
      <c r="B101" s="50" t="s">
        <v>117</v>
      </c>
      <c r="C101" s="39" t="s">
        <v>33</v>
      </c>
      <c r="D101" s="40">
        <v>546.54752195102822</v>
      </c>
      <c r="E101" s="41">
        <v>464.71699999999998</v>
      </c>
      <c r="F101" s="41">
        <v>569.41080147941739</v>
      </c>
      <c r="G101" s="44">
        <v>819.491604147413</v>
      </c>
      <c r="H101" s="44">
        <v>819.491604147413</v>
      </c>
      <c r="I101" s="44">
        <v>786.41517861566547</v>
      </c>
      <c r="J101" s="44">
        <v>786.41517861566547</v>
      </c>
      <c r="K101" s="44">
        <v>519.95706579372597</v>
      </c>
      <c r="L101" s="44">
        <v>519.95706579372597</v>
      </c>
      <c r="M101" s="44">
        <v>579.5694717723992</v>
      </c>
      <c r="N101" s="44">
        <f>N102+N103+N104+N106</f>
        <v>588.48096288472152</v>
      </c>
      <c r="O101" s="44">
        <v>432.0388817572159</v>
      </c>
      <c r="P101" s="44">
        <f>P102+P103+P104+P106</f>
        <v>380.67082146835861</v>
      </c>
      <c r="Q101" s="44">
        <v>402.31040189726065</v>
      </c>
      <c r="R101" s="44">
        <f>R102+R103+R104+R106</f>
        <v>377.92464389109762</v>
      </c>
      <c r="S101" s="44">
        <v>385.55292032617348</v>
      </c>
      <c r="T101" s="44">
        <f>T102+T103+T104+T106</f>
        <v>372.04935900751718</v>
      </c>
      <c r="U101" s="44">
        <v>347.60345926131555</v>
      </c>
      <c r="V101" s="44">
        <f>V102+V103+V104+V106</f>
        <v>380.59126888424555</v>
      </c>
      <c r="W101" s="44">
        <v>358.03156303898658</v>
      </c>
      <c r="X101" s="44">
        <f>X102+X103+X104+X106</f>
        <v>377.36422812721912</v>
      </c>
      <c r="Y101" s="44">
        <f>Y102+Y103+Y104+Y106</f>
        <v>323.72709241812476</v>
      </c>
      <c r="Z101" s="44" t="s">
        <v>34</v>
      </c>
      <c r="AA101" s="44">
        <f t="shared" si="2"/>
        <v>4630.9705466101559</v>
      </c>
      <c r="AB101" s="45">
        <f t="shared" si="3"/>
        <v>4926.6722252380896</v>
      </c>
    </row>
    <row r="102" spans="1:28" x14ac:dyDescent="0.25">
      <c r="A102" s="37" t="s">
        <v>163</v>
      </c>
      <c r="B102" s="47" t="s">
        <v>164</v>
      </c>
      <c r="C102" s="39" t="s">
        <v>33</v>
      </c>
      <c r="D102" s="40">
        <v>32.31758</v>
      </c>
      <c r="E102" s="41">
        <v>33.487989999999996</v>
      </c>
      <c r="F102" s="41">
        <v>36.903289999999998</v>
      </c>
      <c r="G102" s="44">
        <v>89.92734999999999</v>
      </c>
      <c r="H102" s="44">
        <v>89.92734999999999</v>
      </c>
      <c r="I102" s="44">
        <v>41.119440000000004</v>
      </c>
      <c r="J102" s="44">
        <v>41.119440000000004</v>
      </c>
      <c r="K102" s="44">
        <v>57.509689999999992</v>
      </c>
      <c r="L102" s="44">
        <v>57.509689999999992</v>
      </c>
      <c r="M102" s="44">
        <v>72.669595798041328</v>
      </c>
      <c r="N102" s="44">
        <v>59.402860000000011</v>
      </c>
      <c r="O102" s="44">
        <v>72.669595798041328</v>
      </c>
      <c r="P102" s="44">
        <v>73.002320000000012</v>
      </c>
      <c r="Q102" s="44">
        <v>72.669595798041328</v>
      </c>
      <c r="R102" s="44">
        <v>73.732343200000003</v>
      </c>
      <c r="S102" s="44">
        <v>72.669595798041328</v>
      </c>
      <c r="T102" s="44">
        <v>74.469666632000013</v>
      </c>
      <c r="U102" s="44">
        <v>72.669595798041328</v>
      </c>
      <c r="V102" s="44">
        <v>75.214363298320009</v>
      </c>
      <c r="W102" s="44">
        <v>72.669595798041328</v>
      </c>
      <c r="X102" s="44">
        <v>75.966506931303201</v>
      </c>
      <c r="Y102" s="44">
        <f>X102*(X102/V102)</f>
        <v>76.726172000616216</v>
      </c>
      <c r="Z102" s="44" t="s">
        <v>34</v>
      </c>
      <c r="AA102" s="44">
        <f t="shared" si="2"/>
        <v>624.57405478824785</v>
      </c>
      <c r="AB102" s="45">
        <f t="shared" si="3"/>
        <v>697.07071206223941</v>
      </c>
    </row>
    <row r="103" spans="1:28" x14ac:dyDescent="0.25">
      <c r="A103" s="37" t="s">
        <v>165</v>
      </c>
      <c r="B103" s="47" t="s">
        <v>166</v>
      </c>
      <c r="C103" s="39" t="s">
        <v>33</v>
      </c>
      <c r="D103" s="40">
        <v>382.803</v>
      </c>
      <c r="E103" s="41">
        <v>235.70500000000001</v>
      </c>
      <c r="F103" s="41">
        <v>350.28</v>
      </c>
      <c r="G103" s="44">
        <v>284.61265000000003</v>
      </c>
      <c r="H103" s="44">
        <v>284.61265000000003</v>
      </c>
      <c r="I103" s="44">
        <v>275.66800000000001</v>
      </c>
      <c r="J103" s="44">
        <v>275.66800000000001</v>
      </c>
      <c r="K103" s="44">
        <v>146.678</v>
      </c>
      <c r="L103" s="44">
        <v>146.678</v>
      </c>
      <c r="M103" s="44">
        <v>219.307008491413</v>
      </c>
      <c r="N103" s="44">
        <v>189.39037999999999</v>
      </c>
      <c r="O103" s="44">
        <v>250.08898152687601</v>
      </c>
      <c r="P103" s="44">
        <v>144.51714914774703</v>
      </c>
      <c r="Q103" s="44">
        <v>246.69152303123201</v>
      </c>
      <c r="R103" s="44">
        <v>208.68451372104519</v>
      </c>
      <c r="S103" s="44">
        <v>230.00962632109901</v>
      </c>
      <c r="T103" s="44">
        <v>198.25970401735202</v>
      </c>
      <c r="U103" s="44">
        <v>191.98599119311601</v>
      </c>
      <c r="V103" s="44">
        <v>199.75874216337215</v>
      </c>
      <c r="W103" s="44">
        <v>197.74557092890964</v>
      </c>
      <c r="X103" s="44">
        <v>190.71337503613026</v>
      </c>
      <c r="Y103" s="44">
        <v>137.07623932703589</v>
      </c>
      <c r="Z103" s="44" t="s">
        <v>34</v>
      </c>
      <c r="AA103" s="44">
        <f t="shared" si="2"/>
        <v>2042.7873514926457</v>
      </c>
      <c r="AB103" s="45">
        <f t="shared" si="3"/>
        <v>1975.3587534126825</v>
      </c>
    </row>
    <row r="104" spans="1:28" x14ac:dyDescent="0.25">
      <c r="A104" s="37" t="s">
        <v>167</v>
      </c>
      <c r="B104" s="47" t="s">
        <v>168</v>
      </c>
      <c r="C104" s="39" t="s">
        <v>33</v>
      </c>
      <c r="D104" s="40">
        <v>15.099</v>
      </c>
      <c r="E104" s="41">
        <v>79.084469999999996</v>
      </c>
      <c r="F104" s="41">
        <v>14.931749999999999</v>
      </c>
      <c r="G104" s="44">
        <v>250.05616000000001</v>
      </c>
      <c r="H104" s="44">
        <v>250.05616000000001</v>
      </c>
      <c r="I104" s="44">
        <v>307.73099999999999</v>
      </c>
      <c r="J104" s="44">
        <v>307.73099999999999</v>
      </c>
      <c r="K104" s="44">
        <v>79.165999999999997</v>
      </c>
      <c r="L104" s="44">
        <v>79.165999999999997</v>
      </c>
      <c r="M104" s="44">
        <v>44.523000000000003</v>
      </c>
      <c r="N104" s="44">
        <v>99.621390000000005</v>
      </c>
      <c r="O104" s="44">
        <v>0</v>
      </c>
      <c r="P104" s="44">
        <v>38.717359999999999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34</v>
      </c>
      <c r="AA104" s="44">
        <f t="shared" si="2"/>
        <v>681.47616000000005</v>
      </c>
      <c r="AB104" s="45">
        <f t="shared" si="3"/>
        <v>775.29191000000003</v>
      </c>
    </row>
    <row r="105" spans="1:28" x14ac:dyDescent="0.25">
      <c r="A105" s="37" t="s">
        <v>169</v>
      </c>
      <c r="B105" s="51" t="s">
        <v>170</v>
      </c>
      <c r="C105" s="39" t="s">
        <v>33</v>
      </c>
      <c r="D105" s="40">
        <v>15.099</v>
      </c>
      <c r="E105" s="41">
        <v>79.084469999999996</v>
      </c>
      <c r="F105" s="41">
        <v>14.931749999999999</v>
      </c>
      <c r="G105" s="44">
        <v>242.87282000000002</v>
      </c>
      <c r="H105" s="44">
        <v>242.87282000000002</v>
      </c>
      <c r="I105" s="44">
        <v>227.73929000000001</v>
      </c>
      <c r="J105" s="44">
        <v>227.73929000000001</v>
      </c>
      <c r="K105" s="44">
        <v>71.510000000000005</v>
      </c>
      <c r="L105" s="44">
        <v>71.510000000000005</v>
      </c>
      <c r="M105" s="44">
        <v>44.523000000000003</v>
      </c>
      <c r="N105" s="44">
        <v>56.606029999999997</v>
      </c>
      <c r="O105" s="44">
        <v>0</v>
      </c>
      <c r="P105" s="44">
        <v>26.079900000000002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34</v>
      </c>
      <c r="AA105" s="44">
        <f t="shared" si="2"/>
        <v>586.64511000000005</v>
      </c>
      <c r="AB105" s="45">
        <f t="shared" si="3"/>
        <v>624.80804000000001</v>
      </c>
    </row>
    <row r="106" spans="1:28" x14ac:dyDescent="0.25">
      <c r="A106" s="37" t="s">
        <v>171</v>
      </c>
      <c r="B106" s="47" t="s">
        <v>172</v>
      </c>
      <c r="C106" s="39" t="s">
        <v>33</v>
      </c>
      <c r="D106" s="40">
        <v>116.32794195102821</v>
      </c>
      <c r="E106" s="41">
        <v>116.43953999999997</v>
      </c>
      <c r="F106" s="41">
        <v>167.29576147941737</v>
      </c>
      <c r="G106" s="44">
        <v>194.89544414741289</v>
      </c>
      <c r="H106" s="44">
        <v>194.89544414741289</v>
      </c>
      <c r="I106" s="44">
        <v>161.89673861566547</v>
      </c>
      <c r="J106" s="44">
        <v>161.89673861566547</v>
      </c>
      <c r="K106" s="44">
        <v>236.603375793726</v>
      </c>
      <c r="L106" s="44">
        <v>236.603375793726</v>
      </c>
      <c r="M106" s="44">
        <v>243.06986748294486</v>
      </c>
      <c r="N106" s="44">
        <v>240.06633288472159</v>
      </c>
      <c r="O106" s="44">
        <v>109.28030443229856</v>
      </c>
      <c r="P106" s="44">
        <v>124.43399232061158</v>
      </c>
      <c r="Q106" s="44">
        <v>82.949283067987309</v>
      </c>
      <c r="R106" s="44">
        <v>95.507786970052422</v>
      </c>
      <c r="S106" s="44">
        <v>82.873698207033144</v>
      </c>
      <c r="T106" s="44">
        <v>99.319988358165091</v>
      </c>
      <c r="U106" s="44">
        <v>82.947872270158214</v>
      </c>
      <c r="V106" s="44">
        <v>105.61816342255339</v>
      </c>
      <c r="W106" s="44">
        <v>87.616396312035604</v>
      </c>
      <c r="X106" s="44">
        <v>110.68434615978566</v>
      </c>
      <c r="Y106" s="44">
        <v>109.92468109047265</v>
      </c>
      <c r="Z106" s="44" t="s">
        <v>34</v>
      </c>
      <c r="AA106" s="44">
        <f t="shared" si="2"/>
        <v>1282.1329803292622</v>
      </c>
      <c r="AB106" s="45">
        <f t="shared" si="3"/>
        <v>1478.9508497631668</v>
      </c>
    </row>
    <row r="107" spans="1:28" ht="31.5" x14ac:dyDescent="0.25">
      <c r="A107" s="37" t="s">
        <v>173</v>
      </c>
      <c r="B107" s="48" t="s">
        <v>174</v>
      </c>
      <c r="C107" s="39" t="s">
        <v>33</v>
      </c>
      <c r="D107" s="40">
        <v>563.02678241115314</v>
      </c>
      <c r="E107" s="41">
        <v>993.75960635447291</v>
      </c>
      <c r="F107" s="41">
        <v>1058.6697568926563</v>
      </c>
      <c r="G107" s="44">
        <v>966.64411606409681</v>
      </c>
      <c r="H107" s="44">
        <v>966.64411606409681</v>
      </c>
      <c r="I107" s="44">
        <v>1366.0129122172525</v>
      </c>
      <c r="J107" s="44">
        <v>1366.0129122172525</v>
      </c>
      <c r="K107" s="44">
        <v>1560.9820753800507</v>
      </c>
      <c r="L107" s="44">
        <v>1560.9820753800507</v>
      </c>
      <c r="M107" s="44">
        <v>1473.4046954124894</v>
      </c>
      <c r="N107" s="44">
        <f>N113+N115+N116+N121</f>
        <v>1859.6319896419627</v>
      </c>
      <c r="O107" s="44">
        <v>2859.5424914828723</v>
      </c>
      <c r="P107" s="44">
        <f>P113+P115+P116+P121</f>
        <v>2013.6968605036523</v>
      </c>
      <c r="Q107" s="44">
        <v>2465.4209423226307</v>
      </c>
      <c r="R107" s="44">
        <f>R113+R115+R116+R121</f>
        <v>2064.2365295051072</v>
      </c>
      <c r="S107" s="44">
        <v>2706.3083897930433</v>
      </c>
      <c r="T107" s="44">
        <f>T113+T115+T116+T121</f>
        <v>2031.9431241472844</v>
      </c>
      <c r="U107" s="44">
        <v>2971.5691163229221</v>
      </c>
      <c r="V107" s="44">
        <f>V113+V115+V116+V121</f>
        <v>2210.8879746144034</v>
      </c>
      <c r="W107" s="44">
        <v>3070.6870874677916</v>
      </c>
      <c r="X107" s="44">
        <f>X113+X115+X116+X121</f>
        <v>2332.2918596732688</v>
      </c>
      <c r="Y107" s="44">
        <f>Y113+Y115+Y116+Y121</f>
        <v>2546.5554738514797</v>
      </c>
      <c r="Z107" s="44" t="s">
        <v>34</v>
      </c>
      <c r="AA107" s="44">
        <f t="shared" si="2"/>
        <v>19440.571826463151</v>
      </c>
      <c r="AB107" s="45">
        <f t="shared" si="3"/>
        <v>18952.882915598559</v>
      </c>
    </row>
    <row r="108" spans="1:28" ht="31.5" x14ac:dyDescent="0.25">
      <c r="A108" s="37" t="s">
        <v>175</v>
      </c>
      <c r="B108" s="46" t="s">
        <v>176</v>
      </c>
      <c r="C108" s="39" t="s">
        <v>33</v>
      </c>
      <c r="D108" s="40" t="s">
        <v>34</v>
      </c>
      <c r="E108" s="41" t="s">
        <v>34</v>
      </c>
      <c r="F108" s="41" t="s">
        <v>34</v>
      </c>
      <c r="G108" s="44" t="s">
        <v>34</v>
      </c>
      <c r="H108" s="44" t="s">
        <v>34</v>
      </c>
      <c r="I108" s="44" t="s">
        <v>34</v>
      </c>
      <c r="J108" s="44" t="s">
        <v>34</v>
      </c>
      <c r="K108" s="44" t="s">
        <v>34</v>
      </c>
      <c r="L108" s="44" t="s">
        <v>34</v>
      </c>
      <c r="M108" s="44" t="s">
        <v>34</v>
      </c>
      <c r="N108" s="44" t="s">
        <v>34</v>
      </c>
      <c r="O108" s="44" t="s">
        <v>34</v>
      </c>
      <c r="P108" s="44" t="s">
        <v>34</v>
      </c>
      <c r="Q108" s="44" t="s">
        <v>34</v>
      </c>
      <c r="R108" s="44" t="s">
        <v>34</v>
      </c>
      <c r="S108" s="44" t="s">
        <v>34</v>
      </c>
      <c r="T108" s="44" t="s">
        <v>34</v>
      </c>
      <c r="U108" s="44" t="s">
        <v>34</v>
      </c>
      <c r="V108" s="44" t="s">
        <v>34</v>
      </c>
      <c r="W108" s="44" t="s">
        <v>34</v>
      </c>
      <c r="X108" s="44" t="s">
        <v>34</v>
      </c>
      <c r="Y108" s="44" t="s">
        <v>34</v>
      </c>
      <c r="Z108" s="44" t="s">
        <v>34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177</v>
      </c>
      <c r="B109" s="49" t="s">
        <v>38</v>
      </c>
      <c r="C109" s="39" t="s">
        <v>33</v>
      </c>
      <c r="D109" s="40" t="s">
        <v>34</v>
      </c>
      <c r="E109" s="41" t="s">
        <v>34</v>
      </c>
      <c r="F109" s="41" t="s">
        <v>34</v>
      </c>
      <c r="G109" s="44" t="s">
        <v>34</v>
      </c>
      <c r="H109" s="44" t="s">
        <v>34</v>
      </c>
      <c r="I109" s="44" t="s">
        <v>34</v>
      </c>
      <c r="J109" s="44" t="s">
        <v>34</v>
      </c>
      <c r="K109" s="44" t="s">
        <v>34</v>
      </c>
      <c r="L109" s="44" t="s">
        <v>34</v>
      </c>
      <c r="M109" s="44" t="s">
        <v>34</v>
      </c>
      <c r="N109" s="44" t="s">
        <v>34</v>
      </c>
      <c r="O109" s="44" t="s">
        <v>34</v>
      </c>
      <c r="P109" s="44" t="s">
        <v>34</v>
      </c>
      <c r="Q109" s="44" t="s">
        <v>34</v>
      </c>
      <c r="R109" s="44" t="s">
        <v>34</v>
      </c>
      <c r="S109" s="44" t="s">
        <v>34</v>
      </c>
      <c r="T109" s="44" t="s">
        <v>34</v>
      </c>
      <c r="U109" s="44" t="s">
        <v>34</v>
      </c>
      <c r="V109" s="44" t="s">
        <v>34</v>
      </c>
      <c r="W109" s="44" t="s">
        <v>34</v>
      </c>
      <c r="X109" s="44" t="s">
        <v>34</v>
      </c>
      <c r="Y109" s="44" t="s">
        <v>34</v>
      </c>
      <c r="Z109" s="44" t="s">
        <v>34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178</v>
      </c>
      <c r="B110" s="49" t="s">
        <v>40</v>
      </c>
      <c r="C110" s="39" t="s">
        <v>33</v>
      </c>
      <c r="D110" s="40" t="s">
        <v>34</v>
      </c>
      <c r="E110" s="41" t="s">
        <v>34</v>
      </c>
      <c r="F110" s="41" t="s">
        <v>34</v>
      </c>
      <c r="G110" s="44" t="s">
        <v>34</v>
      </c>
      <c r="H110" s="44" t="s">
        <v>34</v>
      </c>
      <c r="I110" s="44" t="s">
        <v>34</v>
      </c>
      <c r="J110" s="44" t="s">
        <v>34</v>
      </c>
      <c r="K110" s="44" t="s">
        <v>34</v>
      </c>
      <c r="L110" s="44" t="s">
        <v>34</v>
      </c>
      <c r="M110" s="44" t="s">
        <v>34</v>
      </c>
      <c r="N110" s="44" t="s">
        <v>34</v>
      </c>
      <c r="O110" s="44" t="s">
        <v>34</v>
      </c>
      <c r="P110" s="44" t="s">
        <v>34</v>
      </c>
      <c r="Q110" s="44" t="s">
        <v>34</v>
      </c>
      <c r="R110" s="44" t="s">
        <v>34</v>
      </c>
      <c r="S110" s="44" t="s">
        <v>34</v>
      </c>
      <c r="T110" s="44" t="s">
        <v>34</v>
      </c>
      <c r="U110" s="44" t="s">
        <v>34</v>
      </c>
      <c r="V110" s="44" t="s">
        <v>34</v>
      </c>
      <c r="W110" s="44" t="s">
        <v>34</v>
      </c>
      <c r="X110" s="44" t="s">
        <v>34</v>
      </c>
      <c r="Y110" s="44" t="s">
        <v>34</v>
      </c>
      <c r="Z110" s="44" t="s">
        <v>34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179</v>
      </c>
      <c r="B111" s="49" t="s">
        <v>42</v>
      </c>
      <c r="C111" s="39" t="s">
        <v>33</v>
      </c>
      <c r="D111" s="40" t="s">
        <v>34</v>
      </c>
      <c r="E111" s="41" t="s">
        <v>34</v>
      </c>
      <c r="F111" s="41" t="s">
        <v>34</v>
      </c>
      <c r="G111" s="44" t="s">
        <v>34</v>
      </c>
      <c r="H111" s="44" t="s">
        <v>34</v>
      </c>
      <c r="I111" s="44" t="s">
        <v>34</v>
      </c>
      <c r="J111" s="44" t="s">
        <v>34</v>
      </c>
      <c r="K111" s="44" t="s">
        <v>34</v>
      </c>
      <c r="L111" s="44" t="s">
        <v>34</v>
      </c>
      <c r="M111" s="44" t="s">
        <v>34</v>
      </c>
      <c r="N111" s="44" t="s">
        <v>34</v>
      </c>
      <c r="O111" s="44" t="s">
        <v>34</v>
      </c>
      <c r="P111" s="44" t="s">
        <v>34</v>
      </c>
      <c r="Q111" s="44" t="s">
        <v>34</v>
      </c>
      <c r="R111" s="44" t="s">
        <v>34</v>
      </c>
      <c r="S111" s="44" t="s">
        <v>34</v>
      </c>
      <c r="T111" s="44" t="s">
        <v>34</v>
      </c>
      <c r="U111" s="44" t="s">
        <v>34</v>
      </c>
      <c r="V111" s="44" t="s">
        <v>34</v>
      </c>
      <c r="W111" s="44" t="s">
        <v>34</v>
      </c>
      <c r="X111" s="44" t="s">
        <v>34</v>
      </c>
      <c r="Y111" s="44" t="s">
        <v>34</v>
      </c>
      <c r="Z111" s="44" t="s">
        <v>34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180</v>
      </c>
      <c r="B112" s="38" t="s">
        <v>44</v>
      </c>
      <c r="C112" s="39" t="s">
        <v>33</v>
      </c>
      <c r="D112" s="40" t="s">
        <v>34</v>
      </c>
      <c r="E112" s="41" t="s">
        <v>34</v>
      </c>
      <c r="F112" s="41" t="s">
        <v>34</v>
      </c>
      <c r="G112" s="44" t="s">
        <v>34</v>
      </c>
      <c r="H112" s="44" t="s">
        <v>34</v>
      </c>
      <c r="I112" s="44" t="s">
        <v>34</v>
      </c>
      <c r="J112" s="44" t="s">
        <v>34</v>
      </c>
      <c r="K112" s="44" t="s">
        <v>34</v>
      </c>
      <c r="L112" s="44" t="s">
        <v>34</v>
      </c>
      <c r="M112" s="44" t="s">
        <v>34</v>
      </c>
      <c r="N112" s="44" t="s">
        <v>34</v>
      </c>
      <c r="O112" s="44" t="s">
        <v>34</v>
      </c>
      <c r="P112" s="44" t="s">
        <v>34</v>
      </c>
      <c r="Q112" s="44" t="s">
        <v>34</v>
      </c>
      <c r="R112" s="44" t="s">
        <v>34</v>
      </c>
      <c r="S112" s="44" t="s">
        <v>34</v>
      </c>
      <c r="T112" s="44" t="s">
        <v>34</v>
      </c>
      <c r="U112" s="44" t="s">
        <v>34</v>
      </c>
      <c r="V112" s="44" t="s">
        <v>34</v>
      </c>
      <c r="W112" s="44" t="s">
        <v>34</v>
      </c>
      <c r="X112" s="44" t="s">
        <v>34</v>
      </c>
      <c r="Y112" s="44" t="s">
        <v>34</v>
      </c>
      <c r="Z112" s="44" t="s">
        <v>34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181</v>
      </c>
      <c r="B113" s="38" t="s">
        <v>46</v>
      </c>
      <c r="C113" s="39" t="s">
        <v>33</v>
      </c>
      <c r="D113" s="40">
        <v>288.27645964034696</v>
      </c>
      <c r="E113" s="41">
        <v>712.62360635447283</v>
      </c>
      <c r="F113" s="41">
        <v>922.11824229122658</v>
      </c>
      <c r="G113" s="44">
        <v>914.26313181353544</v>
      </c>
      <c r="H113" s="44">
        <v>914.26313181353544</v>
      </c>
      <c r="I113" s="44">
        <v>1369.1209835493883</v>
      </c>
      <c r="J113" s="44">
        <v>1369.1209835493883</v>
      </c>
      <c r="K113" s="44">
        <v>1485.6328178097099</v>
      </c>
      <c r="L113" s="44">
        <v>1485.6328178097099</v>
      </c>
      <c r="M113" s="44">
        <v>1408.132579031809</v>
      </c>
      <c r="N113" s="44">
        <v>1787.7567172187096</v>
      </c>
      <c r="O113" s="44">
        <v>1668.1031611439025</v>
      </c>
      <c r="P113" s="44">
        <v>911.20259529335317</v>
      </c>
      <c r="Q113" s="44">
        <v>2332.8858844288029</v>
      </c>
      <c r="R113" s="44">
        <v>1679.4730098137929</v>
      </c>
      <c r="S113" s="44">
        <v>2673.6148042896234</v>
      </c>
      <c r="T113" s="44">
        <v>1838.7521779017452</v>
      </c>
      <c r="U113" s="44">
        <v>2938.5807897799577</v>
      </c>
      <c r="V113" s="44">
        <v>2006.7885115872539</v>
      </c>
      <c r="W113" s="44">
        <v>3036.860772757987</v>
      </c>
      <c r="X113" s="44">
        <v>2113.8123276955421</v>
      </c>
      <c r="Y113" s="44">
        <v>2321.778675498068</v>
      </c>
      <c r="Z113" s="44" t="s">
        <v>34</v>
      </c>
      <c r="AA113" s="44">
        <f t="shared" si="2"/>
        <v>17827.194924604715</v>
      </c>
      <c r="AB113" s="45">
        <f t="shared" si="3"/>
        <v>16428.580948181101</v>
      </c>
    </row>
    <row r="114" spans="1:28" x14ac:dyDescent="0.25">
      <c r="A114" s="37" t="s">
        <v>182</v>
      </c>
      <c r="B114" s="38" t="s">
        <v>48</v>
      </c>
      <c r="C114" s="39" t="s">
        <v>33</v>
      </c>
      <c r="D114" s="40" t="s">
        <v>34</v>
      </c>
      <c r="E114" s="41" t="s">
        <v>34</v>
      </c>
      <c r="F114" s="41" t="s">
        <v>34</v>
      </c>
      <c r="G114" s="44" t="s">
        <v>34</v>
      </c>
      <c r="H114" s="44" t="s">
        <v>34</v>
      </c>
      <c r="I114" s="44" t="s">
        <v>34</v>
      </c>
      <c r="J114" s="44" t="s">
        <v>34</v>
      </c>
      <c r="K114" s="44" t="s">
        <v>34</v>
      </c>
      <c r="L114" s="44" t="s">
        <v>34</v>
      </c>
      <c r="M114" s="44" t="s">
        <v>34</v>
      </c>
      <c r="N114" s="44" t="s">
        <v>34</v>
      </c>
      <c r="O114" s="44" t="s">
        <v>34</v>
      </c>
      <c r="P114" s="44" t="s">
        <v>34</v>
      </c>
      <c r="Q114" s="44" t="s">
        <v>34</v>
      </c>
      <c r="R114" s="44" t="s">
        <v>34</v>
      </c>
      <c r="S114" s="44" t="s">
        <v>34</v>
      </c>
      <c r="T114" s="44" t="s">
        <v>34</v>
      </c>
      <c r="U114" s="44" t="s">
        <v>34</v>
      </c>
      <c r="V114" s="44" t="s">
        <v>34</v>
      </c>
      <c r="W114" s="44" t="s">
        <v>34</v>
      </c>
      <c r="X114" s="44" t="s">
        <v>34</v>
      </c>
      <c r="Y114" s="44" t="s">
        <v>34</v>
      </c>
      <c r="Z114" s="44" t="s">
        <v>34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183</v>
      </c>
      <c r="B115" s="38" t="s">
        <v>50</v>
      </c>
      <c r="C115" s="39" t="s">
        <v>33</v>
      </c>
      <c r="D115" s="40">
        <v>244.745</v>
      </c>
      <c r="E115" s="41">
        <v>255.887</v>
      </c>
      <c r="F115" s="41">
        <v>115.83400000000003</v>
      </c>
      <c r="G115" s="44">
        <v>30.801395663003699</v>
      </c>
      <c r="H115" s="44">
        <v>30.801395663003699</v>
      </c>
      <c r="I115" s="44">
        <v>-32.414211510000023</v>
      </c>
      <c r="J115" s="44">
        <v>-32.414211510000023</v>
      </c>
      <c r="K115" s="44">
        <v>27.751000000000001</v>
      </c>
      <c r="L115" s="44">
        <v>27.751000000000001</v>
      </c>
      <c r="M115" s="44">
        <v>-10.390341351019384</v>
      </c>
      <c r="N115" s="44">
        <v>24.262438589687733</v>
      </c>
      <c r="O115" s="44">
        <v>1132.3071096572817</v>
      </c>
      <c r="P115" s="44">
        <v>1056.6553690561072</v>
      </c>
      <c r="Q115" s="44">
        <v>70.402532668641726</v>
      </c>
      <c r="R115" s="44">
        <v>315.40142345491182</v>
      </c>
      <c r="S115" s="44">
        <v>-32.538584271358289</v>
      </c>
      <c r="T115" s="44">
        <v>137.49385113572959</v>
      </c>
      <c r="U115" s="44">
        <v>-35.560064201358294</v>
      </c>
      <c r="V115" s="44">
        <v>135.65468178238024</v>
      </c>
      <c r="W115" s="44">
        <v>-36.626866019854553</v>
      </c>
      <c r="X115" s="44">
        <v>134.37130406983206</v>
      </c>
      <c r="Y115" s="44">
        <v>138.40244319192703</v>
      </c>
      <c r="Z115" s="44" t="s">
        <v>34</v>
      </c>
      <c r="AA115" s="44">
        <f t="shared" si="2"/>
        <v>1113.7319706353364</v>
      </c>
      <c r="AB115" s="45">
        <f t="shared" si="3"/>
        <v>1968.3796954335794</v>
      </c>
    </row>
    <row r="116" spans="1:28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34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185</v>
      </c>
      <c r="B117" s="38" t="s">
        <v>54</v>
      </c>
      <c r="C117" s="39" t="s">
        <v>33</v>
      </c>
      <c r="D117" s="40" t="s">
        <v>34</v>
      </c>
      <c r="E117" s="41" t="s">
        <v>34</v>
      </c>
      <c r="F117" s="41" t="s">
        <v>34</v>
      </c>
      <c r="G117" s="44" t="s">
        <v>34</v>
      </c>
      <c r="H117" s="44" t="s">
        <v>34</v>
      </c>
      <c r="I117" s="44" t="s">
        <v>34</v>
      </c>
      <c r="J117" s="44" t="s">
        <v>34</v>
      </c>
      <c r="K117" s="44" t="s">
        <v>34</v>
      </c>
      <c r="L117" s="44" t="s">
        <v>34</v>
      </c>
      <c r="M117" s="44" t="s">
        <v>34</v>
      </c>
      <c r="N117" s="44" t="s">
        <v>34</v>
      </c>
      <c r="O117" s="44" t="s">
        <v>34</v>
      </c>
      <c r="P117" s="44" t="s">
        <v>34</v>
      </c>
      <c r="Q117" s="44" t="s">
        <v>34</v>
      </c>
      <c r="R117" s="44" t="s">
        <v>34</v>
      </c>
      <c r="S117" s="44" t="s">
        <v>34</v>
      </c>
      <c r="T117" s="44" t="s">
        <v>34</v>
      </c>
      <c r="U117" s="44" t="s">
        <v>34</v>
      </c>
      <c r="V117" s="44" t="s">
        <v>34</v>
      </c>
      <c r="W117" s="44" t="s">
        <v>34</v>
      </c>
      <c r="X117" s="44" t="s">
        <v>34</v>
      </c>
      <c r="Y117" s="44" t="s">
        <v>34</v>
      </c>
      <c r="Z117" s="44" t="s">
        <v>34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186</v>
      </c>
      <c r="B118" s="46" t="s">
        <v>56</v>
      </c>
      <c r="C118" s="39" t="s">
        <v>33</v>
      </c>
      <c r="D118" s="40" t="s">
        <v>34</v>
      </c>
      <c r="E118" s="41" t="s">
        <v>34</v>
      </c>
      <c r="F118" s="41" t="s">
        <v>34</v>
      </c>
      <c r="G118" s="44" t="s">
        <v>34</v>
      </c>
      <c r="H118" s="44" t="s">
        <v>34</v>
      </c>
      <c r="I118" s="44" t="s">
        <v>34</v>
      </c>
      <c r="J118" s="44" t="s">
        <v>34</v>
      </c>
      <c r="K118" s="44" t="s">
        <v>34</v>
      </c>
      <c r="L118" s="44" t="s">
        <v>34</v>
      </c>
      <c r="M118" s="44" t="s">
        <v>34</v>
      </c>
      <c r="N118" s="44" t="s">
        <v>34</v>
      </c>
      <c r="O118" s="44" t="s">
        <v>34</v>
      </c>
      <c r="P118" s="44" t="s">
        <v>34</v>
      </c>
      <c r="Q118" s="44" t="s">
        <v>34</v>
      </c>
      <c r="R118" s="44" t="s">
        <v>34</v>
      </c>
      <c r="S118" s="44" t="s">
        <v>34</v>
      </c>
      <c r="T118" s="44" t="s">
        <v>34</v>
      </c>
      <c r="U118" s="44" t="s">
        <v>34</v>
      </c>
      <c r="V118" s="44" t="s">
        <v>34</v>
      </c>
      <c r="W118" s="44" t="s">
        <v>34</v>
      </c>
      <c r="X118" s="44" t="s">
        <v>34</v>
      </c>
      <c r="Y118" s="44" t="s">
        <v>34</v>
      </c>
      <c r="Z118" s="44" t="s">
        <v>34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187</v>
      </c>
      <c r="B119" s="47" t="s">
        <v>58</v>
      </c>
      <c r="C119" s="39" t="s">
        <v>33</v>
      </c>
      <c r="D119" s="40" t="s">
        <v>34</v>
      </c>
      <c r="E119" s="41" t="s">
        <v>34</v>
      </c>
      <c r="F119" s="41" t="s">
        <v>34</v>
      </c>
      <c r="G119" s="44" t="s">
        <v>34</v>
      </c>
      <c r="H119" s="44" t="s">
        <v>34</v>
      </c>
      <c r="I119" s="44" t="s">
        <v>34</v>
      </c>
      <c r="J119" s="44" t="s">
        <v>34</v>
      </c>
      <c r="K119" s="44" t="s">
        <v>34</v>
      </c>
      <c r="L119" s="44" t="s">
        <v>34</v>
      </c>
      <c r="M119" s="44" t="s">
        <v>34</v>
      </c>
      <c r="N119" s="44" t="s">
        <v>34</v>
      </c>
      <c r="O119" s="44" t="s">
        <v>34</v>
      </c>
      <c r="P119" s="44" t="s">
        <v>34</v>
      </c>
      <c r="Q119" s="44" t="s">
        <v>34</v>
      </c>
      <c r="R119" s="44" t="s">
        <v>34</v>
      </c>
      <c r="S119" s="44" t="s">
        <v>34</v>
      </c>
      <c r="T119" s="44" t="s">
        <v>34</v>
      </c>
      <c r="U119" s="44" t="s">
        <v>34</v>
      </c>
      <c r="V119" s="44" t="s">
        <v>34</v>
      </c>
      <c r="W119" s="44" t="s">
        <v>34</v>
      </c>
      <c r="X119" s="44" t="s">
        <v>34</v>
      </c>
      <c r="Y119" s="44" t="s">
        <v>34</v>
      </c>
      <c r="Z119" s="44" t="s">
        <v>34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188</v>
      </c>
      <c r="B120" s="47" t="s">
        <v>60</v>
      </c>
      <c r="C120" s="39" t="s">
        <v>33</v>
      </c>
      <c r="D120" s="40" t="s">
        <v>34</v>
      </c>
      <c r="E120" s="41" t="s">
        <v>34</v>
      </c>
      <c r="F120" s="41" t="s">
        <v>34</v>
      </c>
      <c r="G120" s="44" t="s">
        <v>34</v>
      </c>
      <c r="H120" s="44" t="s">
        <v>34</v>
      </c>
      <c r="I120" s="44" t="s">
        <v>34</v>
      </c>
      <c r="J120" s="44" t="s">
        <v>34</v>
      </c>
      <c r="K120" s="44" t="s">
        <v>34</v>
      </c>
      <c r="L120" s="44" t="s">
        <v>34</v>
      </c>
      <c r="M120" s="44" t="s">
        <v>34</v>
      </c>
      <c r="N120" s="44" t="s">
        <v>34</v>
      </c>
      <c r="O120" s="44" t="s">
        <v>34</v>
      </c>
      <c r="P120" s="44" t="s">
        <v>34</v>
      </c>
      <c r="Q120" s="44" t="s">
        <v>34</v>
      </c>
      <c r="R120" s="44" t="s">
        <v>34</v>
      </c>
      <c r="S120" s="44" t="s">
        <v>34</v>
      </c>
      <c r="T120" s="44" t="s">
        <v>34</v>
      </c>
      <c r="U120" s="44" t="s">
        <v>34</v>
      </c>
      <c r="V120" s="44" t="s">
        <v>34</v>
      </c>
      <c r="W120" s="44" t="s">
        <v>34</v>
      </c>
      <c r="X120" s="44" t="s">
        <v>34</v>
      </c>
      <c r="Y120" s="44" t="s">
        <v>34</v>
      </c>
      <c r="Z120" s="44" t="s">
        <v>34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189</v>
      </c>
      <c r="B121" s="38" t="s">
        <v>62</v>
      </c>
      <c r="C121" s="39" t="s">
        <v>33</v>
      </c>
      <c r="D121" s="40">
        <v>30.005322770806174</v>
      </c>
      <c r="E121" s="41">
        <v>25.248999999999999</v>
      </c>
      <c r="F121" s="41">
        <v>20.717514601429656</v>
      </c>
      <c r="G121" s="44">
        <v>21.579588587557598</v>
      </c>
      <c r="H121" s="44">
        <v>21.579588587557598</v>
      </c>
      <c r="I121" s="44">
        <v>29.30614017786435</v>
      </c>
      <c r="J121" s="44">
        <v>29.30614017786435</v>
      </c>
      <c r="K121" s="44">
        <v>47.598257570340749</v>
      </c>
      <c r="L121" s="44">
        <v>47.598257570340749</v>
      </c>
      <c r="M121" s="44">
        <v>75.662457731699675</v>
      </c>
      <c r="N121" s="44">
        <v>47.612833833565396</v>
      </c>
      <c r="O121" s="44">
        <v>59.13222068168826</v>
      </c>
      <c r="P121" s="44">
        <v>45.838896154191957</v>
      </c>
      <c r="Q121" s="44">
        <v>62.132525225186093</v>
      </c>
      <c r="R121" s="44">
        <v>69.362096236402522</v>
      </c>
      <c r="S121" s="44">
        <v>65.232169774778143</v>
      </c>
      <c r="T121" s="44">
        <v>55.697095109809595</v>
      </c>
      <c r="U121" s="44">
        <v>68.548390744322617</v>
      </c>
      <c r="V121" s="44">
        <v>68.444781244769317</v>
      </c>
      <c r="W121" s="44">
        <v>70.45318072965874</v>
      </c>
      <c r="X121" s="44">
        <v>84.108227907894701</v>
      </c>
      <c r="Y121" s="44">
        <v>86.374355161484971</v>
      </c>
      <c r="Z121" s="44" t="s">
        <v>34</v>
      </c>
      <c r="AA121" s="44">
        <f t="shared" si="2"/>
        <v>499.64493122309619</v>
      </c>
      <c r="AB121" s="45">
        <f t="shared" si="3"/>
        <v>555.92227198388127</v>
      </c>
    </row>
    <row r="122" spans="1:28" x14ac:dyDescent="0.25">
      <c r="A122" s="37" t="s">
        <v>190</v>
      </c>
      <c r="B122" s="48" t="s">
        <v>191</v>
      </c>
      <c r="C122" s="39" t="s">
        <v>33</v>
      </c>
      <c r="D122" s="40">
        <v>142.13998982208034</v>
      </c>
      <c r="E122" s="41">
        <v>245.70615673093519</v>
      </c>
      <c r="F122" s="41">
        <v>252.42561977859447</v>
      </c>
      <c r="G122" s="44">
        <v>238.5688080366682</v>
      </c>
      <c r="H122" s="44">
        <v>238.5688080366682</v>
      </c>
      <c r="I122" s="44">
        <v>434.77751651413274</v>
      </c>
      <c r="J122" s="44">
        <v>434.77751651413274</v>
      </c>
      <c r="K122" s="44">
        <v>496.00757552305555</v>
      </c>
      <c r="L122" s="44">
        <v>496.00757552305555</v>
      </c>
      <c r="M122" s="44">
        <v>302.814657425257</v>
      </c>
      <c r="N122" s="44">
        <f>N128+N130+N131+N136</f>
        <v>330.74627052205472</v>
      </c>
      <c r="O122" s="44">
        <v>452.95596978600662</v>
      </c>
      <c r="P122" s="44">
        <f>P128+P130+P131+P136</f>
        <v>328.16675038721564</v>
      </c>
      <c r="Q122" s="44">
        <v>449.23969786609592</v>
      </c>
      <c r="R122" s="44">
        <f>R128+R130+R131+R136</f>
        <v>500.41035341398356</v>
      </c>
      <c r="S122" s="44">
        <v>511.24216693322006</v>
      </c>
      <c r="T122" s="44">
        <f>T128+T130+T131+T136</f>
        <v>499.4960645210457</v>
      </c>
      <c r="U122" s="44">
        <v>557.604222764425</v>
      </c>
      <c r="V122" s="44">
        <f>V128+V130+V131+V136</f>
        <v>560.62012734987229</v>
      </c>
      <c r="W122" s="44">
        <v>572.0397949233934</v>
      </c>
      <c r="X122" s="44">
        <f>X128+X130+X131+X136</f>
        <v>604.31793096463821</v>
      </c>
      <c r="Y122" s="44">
        <f>Y128+Y130+Y131+Y136</f>
        <v>643.91064295376225</v>
      </c>
      <c r="Z122" s="44" t="s">
        <v>34</v>
      </c>
      <c r="AA122" s="44">
        <f t="shared" si="2"/>
        <v>4015.2504097722544</v>
      </c>
      <c r="AB122" s="45">
        <f t="shared" si="3"/>
        <v>4637.022040186429</v>
      </c>
    </row>
    <row r="123" spans="1:28" x14ac:dyDescent="0.25">
      <c r="A123" s="37" t="s">
        <v>192</v>
      </c>
      <c r="B123" s="38" t="s">
        <v>36</v>
      </c>
      <c r="C123" s="39" t="s">
        <v>33</v>
      </c>
      <c r="D123" s="40" t="s">
        <v>34</v>
      </c>
      <c r="E123" s="41" t="s">
        <v>34</v>
      </c>
      <c r="F123" s="41" t="s">
        <v>34</v>
      </c>
      <c r="G123" s="44" t="s">
        <v>34</v>
      </c>
      <c r="H123" s="44" t="s">
        <v>34</v>
      </c>
      <c r="I123" s="44" t="s">
        <v>34</v>
      </c>
      <c r="J123" s="44" t="s">
        <v>34</v>
      </c>
      <c r="K123" s="44" t="s">
        <v>34</v>
      </c>
      <c r="L123" s="44" t="s">
        <v>34</v>
      </c>
      <c r="M123" s="44" t="s">
        <v>34</v>
      </c>
      <c r="N123" s="44" t="s">
        <v>34</v>
      </c>
      <c r="O123" s="44" t="s">
        <v>34</v>
      </c>
      <c r="P123" s="44" t="s">
        <v>34</v>
      </c>
      <c r="Q123" s="44" t="s">
        <v>34</v>
      </c>
      <c r="R123" s="44" t="s">
        <v>34</v>
      </c>
      <c r="S123" s="44" t="s">
        <v>34</v>
      </c>
      <c r="T123" s="44" t="s">
        <v>34</v>
      </c>
      <c r="U123" s="44" t="s">
        <v>34</v>
      </c>
      <c r="V123" s="44" t="s">
        <v>34</v>
      </c>
      <c r="W123" s="44" t="s">
        <v>34</v>
      </c>
      <c r="X123" s="44" t="s">
        <v>34</v>
      </c>
      <c r="Y123" s="44" t="s">
        <v>34</v>
      </c>
      <c r="Z123" s="44" t="s">
        <v>34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193</v>
      </c>
      <c r="B124" s="49" t="s">
        <v>38</v>
      </c>
      <c r="C124" s="39" t="s">
        <v>33</v>
      </c>
      <c r="D124" s="40" t="s">
        <v>34</v>
      </c>
      <c r="E124" s="41" t="s">
        <v>34</v>
      </c>
      <c r="F124" s="41" t="s">
        <v>34</v>
      </c>
      <c r="G124" s="44" t="s">
        <v>34</v>
      </c>
      <c r="H124" s="44" t="s">
        <v>34</v>
      </c>
      <c r="I124" s="44" t="s">
        <v>34</v>
      </c>
      <c r="J124" s="44" t="s">
        <v>34</v>
      </c>
      <c r="K124" s="44" t="s">
        <v>34</v>
      </c>
      <c r="L124" s="44" t="s">
        <v>34</v>
      </c>
      <c r="M124" s="44" t="s">
        <v>34</v>
      </c>
      <c r="N124" s="44" t="s">
        <v>34</v>
      </c>
      <c r="O124" s="44" t="s">
        <v>34</v>
      </c>
      <c r="P124" s="44" t="s">
        <v>34</v>
      </c>
      <c r="Q124" s="44" t="s">
        <v>34</v>
      </c>
      <c r="R124" s="44" t="s">
        <v>34</v>
      </c>
      <c r="S124" s="44" t="s">
        <v>34</v>
      </c>
      <c r="T124" s="44" t="s">
        <v>34</v>
      </c>
      <c r="U124" s="44" t="s">
        <v>34</v>
      </c>
      <c r="V124" s="44" t="s">
        <v>34</v>
      </c>
      <c r="W124" s="44" t="s">
        <v>34</v>
      </c>
      <c r="X124" s="44" t="s">
        <v>34</v>
      </c>
      <c r="Y124" s="44" t="s">
        <v>34</v>
      </c>
      <c r="Z124" s="44" t="s">
        <v>34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194</v>
      </c>
      <c r="B125" s="49" t="s">
        <v>40</v>
      </c>
      <c r="C125" s="39" t="s">
        <v>33</v>
      </c>
      <c r="D125" s="40" t="s">
        <v>34</v>
      </c>
      <c r="E125" s="41" t="s">
        <v>34</v>
      </c>
      <c r="F125" s="41" t="s">
        <v>34</v>
      </c>
      <c r="G125" s="44" t="s">
        <v>34</v>
      </c>
      <c r="H125" s="44" t="s">
        <v>34</v>
      </c>
      <c r="I125" s="44" t="s">
        <v>34</v>
      </c>
      <c r="J125" s="44" t="s">
        <v>34</v>
      </c>
      <c r="K125" s="44" t="s">
        <v>34</v>
      </c>
      <c r="L125" s="44" t="s">
        <v>34</v>
      </c>
      <c r="M125" s="44" t="s">
        <v>34</v>
      </c>
      <c r="N125" s="44" t="s">
        <v>34</v>
      </c>
      <c r="O125" s="44" t="s">
        <v>34</v>
      </c>
      <c r="P125" s="44" t="s">
        <v>34</v>
      </c>
      <c r="Q125" s="44" t="s">
        <v>34</v>
      </c>
      <c r="R125" s="44" t="s">
        <v>34</v>
      </c>
      <c r="S125" s="44" t="s">
        <v>34</v>
      </c>
      <c r="T125" s="44" t="s">
        <v>34</v>
      </c>
      <c r="U125" s="44" t="s">
        <v>34</v>
      </c>
      <c r="V125" s="44" t="s">
        <v>34</v>
      </c>
      <c r="W125" s="44" t="s">
        <v>34</v>
      </c>
      <c r="X125" s="44" t="s">
        <v>34</v>
      </c>
      <c r="Y125" s="44" t="s">
        <v>34</v>
      </c>
      <c r="Z125" s="44" t="s">
        <v>34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195</v>
      </c>
      <c r="B126" s="49" t="s">
        <v>42</v>
      </c>
      <c r="C126" s="39" t="s">
        <v>33</v>
      </c>
      <c r="D126" s="40" t="s">
        <v>34</v>
      </c>
      <c r="E126" s="41" t="s">
        <v>34</v>
      </c>
      <c r="F126" s="41" t="s">
        <v>34</v>
      </c>
      <c r="G126" s="44" t="s">
        <v>34</v>
      </c>
      <c r="H126" s="44" t="s">
        <v>34</v>
      </c>
      <c r="I126" s="44" t="s">
        <v>34</v>
      </c>
      <c r="J126" s="44" t="s">
        <v>34</v>
      </c>
      <c r="K126" s="44" t="s">
        <v>34</v>
      </c>
      <c r="L126" s="44" t="s">
        <v>34</v>
      </c>
      <c r="M126" s="44" t="s">
        <v>34</v>
      </c>
      <c r="N126" s="44" t="s">
        <v>34</v>
      </c>
      <c r="O126" s="44" t="s">
        <v>34</v>
      </c>
      <c r="P126" s="44" t="s">
        <v>34</v>
      </c>
      <c r="Q126" s="44" t="s">
        <v>34</v>
      </c>
      <c r="R126" s="44" t="s">
        <v>34</v>
      </c>
      <c r="S126" s="44" t="s">
        <v>34</v>
      </c>
      <c r="T126" s="44" t="s">
        <v>34</v>
      </c>
      <c r="U126" s="44" t="s">
        <v>34</v>
      </c>
      <c r="V126" s="44" t="s">
        <v>34</v>
      </c>
      <c r="W126" s="44" t="s">
        <v>34</v>
      </c>
      <c r="X126" s="44" t="s">
        <v>34</v>
      </c>
      <c r="Y126" s="44" t="s">
        <v>34</v>
      </c>
      <c r="Z126" s="44" t="s">
        <v>34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196</v>
      </c>
      <c r="B127" s="50" t="s">
        <v>197</v>
      </c>
      <c r="C127" s="39" t="s">
        <v>33</v>
      </c>
      <c r="D127" s="40" t="s">
        <v>34</v>
      </c>
      <c r="E127" s="41" t="s">
        <v>34</v>
      </c>
      <c r="F127" s="41" t="s">
        <v>34</v>
      </c>
      <c r="G127" s="44" t="s">
        <v>34</v>
      </c>
      <c r="H127" s="44" t="s">
        <v>34</v>
      </c>
      <c r="I127" s="44" t="s">
        <v>34</v>
      </c>
      <c r="J127" s="44" t="s">
        <v>34</v>
      </c>
      <c r="K127" s="44" t="s">
        <v>34</v>
      </c>
      <c r="L127" s="44" t="s">
        <v>34</v>
      </c>
      <c r="M127" s="44" t="s">
        <v>34</v>
      </c>
      <c r="N127" s="44" t="s">
        <v>34</v>
      </c>
      <c r="O127" s="44" t="s">
        <v>34</v>
      </c>
      <c r="P127" s="44" t="s">
        <v>34</v>
      </c>
      <c r="Q127" s="44" t="s">
        <v>34</v>
      </c>
      <c r="R127" s="44" t="s">
        <v>34</v>
      </c>
      <c r="S127" s="44" t="s">
        <v>34</v>
      </c>
      <c r="T127" s="44" t="s">
        <v>34</v>
      </c>
      <c r="U127" s="44" t="s">
        <v>34</v>
      </c>
      <c r="V127" s="44" t="s">
        <v>34</v>
      </c>
      <c r="W127" s="44" t="s">
        <v>34</v>
      </c>
      <c r="X127" s="44" t="s">
        <v>34</v>
      </c>
      <c r="Y127" s="44" t="s">
        <v>34</v>
      </c>
      <c r="Z127" s="44" t="s">
        <v>34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198</v>
      </c>
      <c r="B128" s="50" t="s">
        <v>199</v>
      </c>
      <c r="C128" s="39" t="s">
        <v>33</v>
      </c>
      <c r="D128" s="40">
        <v>87.189925267919094</v>
      </c>
      <c r="E128" s="41">
        <v>189.47895673093518</v>
      </c>
      <c r="F128" s="41">
        <v>225.11531685830852</v>
      </c>
      <c r="G128" s="44">
        <v>228.09261118655593</v>
      </c>
      <c r="H128" s="44">
        <v>228.09261118655593</v>
      </c>
      <c r="I128" s="44">
        <v>435.39913078055986</v>
      </c>
      <c r="J128" s="44">
        <v>435.39913078055986</v>
      </c>
      <c r="K128" s="44">
        <v>479.44719522146124</v>
      </c>
      <c r="L128" s="44">
        <v>479.44719522146124</v>
      </c>
      <c r="M128" s="44">
        <v>292.28360481709228</v>
      </c>
      <c r="N128" s="44">
        <f>N113-N143</f>
        <v>316.37140472340411</v>
      </c>
      <c r="O128" s="44">
        <v>214.6681037182118</v>
      </c>
      <c r="P128" s="44">
        <f>P113-P143</f>
        <v>107.66789734515612</v>
      </c>
      <c r="Q128" s="44">
        <v>422.73268628733035</v>
      </c>
      <c r="R128" s="44">
        <f>R113-R143</f>
        <v>423.4576494757207</v>
      </c>
      <c r="S128" s="44">
        <v>504.70344983253608</v>
      </c>
      <c r="T128" s="44">
        <f>T113-T143</f>
        <v>460.85787527193793</v>
      </c>
      <c r="U128" s="44">
        <v>551.00655745583208</v>
      </c>
      <c r="V128" s="44">
        <f>V113-V143</f>
        <v>519.80023474444238</v>
      </c>
      <c r="W128" s="44">
        <v>565.27453198143257</v>
      </c>
      <c r="X128" s="44">
        <f>X113-X143</f>
        <v>560.6220245690929</v>
      </c>
      <c r="Y128" s="44">
        <f>Y113-Y143</f>
        <v>598.95528328307978</v>
      </c>
      <c r="Z128" s="44" t="s">
        <v>34</v>
      </c>
      <c r="AA128" s="44">
        <f t="shared" si="2"/>
        <v>3693.6078712810122</v>
      </c>
      <c r="AB128" s="45">
        <f t="shared" si="3"/>
        <v>4130.6713066014108</v>
      </c>
    </row>
    <row r="129" spans="1:28" ht="31.5" x14ac:dyDescent="0.25">
      <c r="A129" s="37" t="s">
        <v>200</v>
      </c>
      <c r="B129" s="50" t="s">
        <v>201</v>
      </c>
      <c r="C129" s="39" t="s">
        <v>33</v>
      </c>
      <c r="D129" s="40" t="s">
        <v>34</v>
      </c>
      <c r="E129" s="41" t="s">
        <v>34</v>
      </c>
      <c r="F129" s="41" t="s">
        <v>34</v>
      </c>
      <c r="G129" s="44" t="s">
        <v>34</v>
      </c>
      <c r="H129" s="44" t="s">
        <v>34</v>
      </c>
      <c r="I129" s="44" t="s">
        <v>34</v>
      </c>
      <c r="J129" s="44" t="s">
        <v>34</v>
      </c>
      <c r="K129" s="44" t="s">
        <v>34</v>
      </c>
      <c r="L129" s="44" t="s">
        <v>34</v>
      </c>
      <c r="M129" s="44" t="s">
        <v>34</v>
      </c>
      <c r="N129" s="44" t="s">
        <v>34</v>
      </c>
      <c r="O129" s="44" t="s">
        <v>34</v>
      </c>
      <c r="P129" s="44" t="s">
        <v>34</v>
      </c>
      <c r="Q129" s="44" t="s">
        <v>34</v>
      </c>
      <c r="R129" s="44" t="s">
        <v>34</v>
      </c>
      <c r="S129" s="44" t="s">
        <v>34</v>
      </c>
      <c r="T129" s="44" t="s">
        <v>34</v>
      </c>
      <c r="U129" s="44" t="s">
        <v>34</v>
      </c>
      <c r="V129" s="44" t="s">
        <v>34</v>
      </c>
      <c r="W129" s="44" t="s">
        <v>34</v>
      </c>
      <c r="X129" s="44" t="s">
        <v>34</v>
      </c>
      <c r="Y129" s="44" t="s">
        <v>34</v>
      </c>
      <c r="Z129" s="44" t="s">
        <v>34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202</v>
      </c>
      <c r="B130" s="50" t="s">
        <v>203</v>
      </c>
      <c r="C130" s="39" t="s">
        <v>33</v>
      </c>
      <c r="D130" s="40">
        <v>48.949000000000005</v>
      </c>
      <c r="E130" s="41">
        <v>51.177400000000006</v>
      </c>
      <c r="F130" s="41">
        <v>23.166800000000009</v>
      </c>
      <c r="G130" s="44">
        <v>6.1602791326007384</v>
      </c>
      <c r="H130" s="44">
        <v>6.1602791326007384</v>
      </c>
      <c r="I130" s="44">
        <v>-6.4828423020000017</v>
      </c>
      <c r="J130" s="44">
        <v>-6.4828423020000017</v>
      </c>
      <c r="K130" s="44">
        <v>5.5502000000000002</v>
      </c>
      <c r="L130" s="44">
        <v>5.5502000000000002</v>
      </c>
      <c r="M130" s="44">
        <v>-2.0780682702038842</v>
      </c>
      <c r="N130" s="44">
        <f t="shared" ref="N130:N131" si="4">N115-N145</f>
        <v>4.8522003139375407</v>
      </c>
      <c r="O130" s="44">
        <v>226.46142193145715</v>
      </c>
      <c r="P130" s="44">
        <f t="shared" ref="P130:P131" si="5">P115-P145</f>
        <v>211.33107381122113</v>
      </c>
      <c r="Q130" s="44">
        <v>14.080506533728332</v>
      </c>
      <c r="R130" s="44">
        <f t="shared" ref="R130:R131" si="6">R115-R145</f>
        <v>63.080284690982381</v>
      </c>
      <c r="S130" s="44">
        <v>-6.5077168542716564</v>
      </c>
      <c r="T130" s="44">
        <f t="shared" ref="T130:T131" si="7">T115-T145</f>
        <v>27.498770227145911</v>
      </c>
      <c r="U130" s="44">
        <v>-7.1120128402716603</v>
      </c>
      <c r="V130" s="44">
        <f t="shared" ref="V130:V131" si="8">V115-V145</f>
        <v>27.130936356476056</v>
      </c>
      <c r="W130" s="44">
        <v>-7.3253732039709085</v>
      </c>
      <c r="X130" s="44">
        <f t="shared" ref="X130:Y131" si="9">X115-X145</f>
        <v>26.87426081396643</v>
      </c>
      <c r="Y130" s="44">
        <f t="shared" si="9"/>
        <v>27.680488638385398</v>
      </c>
      <c r="Z130" s="44" t="s">
        <v>34</v>
      </c>
      <c r="AA130" s="44">
        <f t="shared" si="2"/>
        <v>222.74639412706813</v>
      </c>
      <c r="AB130" s="45">
        <f t="shared" si="3"/>
        <v>393.67565168271562</v>
      </c>
    </row>
    <row r="131" spans="1:28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34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206</v>
      </c>
      <c r="B132" s="50" t="s">
        <v>207</v>
      </c>
      <c r="C132" s="39" t="s">
        <v>33</v>
      </c>
      <c r="D132" s="40" t="s">
        <v>34</v>
      </c>
      <c r="E132" s="41" t="s">
        <v>34</v>
      </c>
      <c r="F132" s="41" t="s">
        <v>34</v>
      </c>
      <c r="G132" s="44" t="s">
        <v>34</v>
      </c>
      <c r="H132" s="44" t="s">
        <v>34</v>
      </c>
      <c r="I132" s="44" t="s">
        <v>34</v>
      </c>
      <c r="J132" s="44" t="s">
        <v>34</v>
      </c>
      <c r="K132" s="44" t="s">
        <v>34</v>
      </c>
      <c r="L132" s="44" t="s">
        <v>34</v>
      </c>
      <c r="M132" s="44" t="s">
        <v>34</v>
      </c>
      <c r="N132" s="44" t="s">
        <v>34</v>
      </c>
      <c r="O132" s="44" t="s">
        <v>34</v>
      </c>
      <c r="P132" s="44" t="s">
        <v>34</v>
      </c>
      <c r="Q132" s="44" t="s">
        <v>34</v>
      </c>
      <c r="R132" s="44" t="s">
        <v>34</v>
      </c>
      <c r="S132" s="44" t="s">
        <v>34</v>
      </c>
      <c r="T132" s="44" t="s">
        <v>34</v>
      </c>
      <c r="U132" s="44" t="s">
        <v>34</v>
      </c>
      <c r="V132" s="44" t="s">
        <v>34</v>
      </c>
      <c r="W132" s="44" t="s">
        <v>34</v>
      </c>
      <c r="X132" s="44" t="s">
        <v>34</v>
      </c>
      <c r="Y132" s="44" t="s">
        <v>34</v>
      </c>
      <c r="Z132" s="44" t="s">
        <v>34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208</v>
      </c>
      <c r="B133" s="50" t="s">
        <v>56</v>
      </c>
      <c r="C133" s="39" t="s">
        <v>33</v>
      </c>
      <c r="D133" s="40" t="s">
        <v>34</v>
      </c>
      <c r="E133" s="41" t="s">
        <v>34</v>
      </c>
      <c r="F133" s="41" t="s">
        <v>34</v>
      </c>
      <c r="G133" s="44" t="s">
        <v>34</v>
      </c>
      <c r="H133" s="44" t="s">
        <v>34</v>
      </c>
      <c r="I133" s="44" t="s">
        <v>34</v>
      </c>
      <c r="J133" s="44" t="s">
        <v>34</v>
      </c>
      <c r="K133" s="44" t="s">
        <v>34</v>
      </c>
      <c r="L133" s="44" t="s">
        <v>34</v>
      </c>
      <c r="M133" s="44" t="s">
        <v>34</v>
      </c>
      <c r="N133" s="44" t="s">
        <v>34</v>
      </c>
      <c r="O133" s="44" t="s">
        <v>34</v>
      </c>
      <c r="P133" s="44" t="s">
        <v>34</v>
      </c>
      <c r="Q133" s="44" t="s">
        <v>34</v>
      </c>
      <c r="R133" s="44" t="s">
        <v>34</v>
      </c>
      <c r="S133" s="44" t="s">
        <v>34</v>
      </c>
      <c r="T133" s="44" t="s">
        <v>34</v>
      </c>
      <c r="U133" s="44" t="s">
        <v>34</v>
      </c>
      <c r="V133" s="44" t="s">
        <v>34</v>
      </c>
      <c r="W133" s="44" t="s">
        <v>34</v>
      </c>
      <c r="X133" s="44" t="s">
        <v>34</v>
      </c>
      <c r="Y133" s="44" t="s">
        <v>34</v>
      </c>
      <c r="Z133" s="44" t="s">
        <v>34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209</v>
      </c>
      <c r="B134" s="47" t="s">
        <v>210</v>
      </c>
      <c r="C134" s="39" t="s">
        <v>33</v>
      </c>
      <c r="D134" s="40" t="s">
        <v>34</v>
      </c>
      <c r="E134" s="41" t="s">
        <v>34</v>
      </c>
      <c r="F134" s="41" t="s">
        <v>34</v>
      </c>
      <c r="G134" s="44" t="s">
        <v>34</v>
      </c>
      <c r="H134" s="44" t="s">
        <v>34</v>
      </c>
      <c r="I134" s="44" t="s">
        <v>34</v>
      </c>
      <c r="J134" s="44" t="s">
        <v>34</v>
      </c>
      <c r="K134" s="44" t="s">
        <v>34</v>
      </c>
      <c r="L134" s="44" t="s">
        <v>34</v>
      </c>
      <c r="M134" s="44" t="s">
        <v>34</v>
      </c>
      <c r="N134" s="44" t="s">
        <v>34</v>
      </c>
      <c r="O134" s="44" t="s">
        <v>34</v>
      </c>
      <c r="P134" s="44" t="s">
        <v>34</v>
      </c>
      <c r="Q134" s="44" t="s">
        <v>34</v>
      </c>
      <c r="R134" s="44" t="s">
        <v>34</v>
      </c>
      <c r="S134" s="44" t="s">
        <v>34</v>
      </c>
      <c r="T134" s="44" t="s">
        <v>34</v>
      </c>
      <c r="U134" s="44" t="s">
        <v>34</v>
      </c>
      <c r="V134" s="44" t="s">
        <v>34</v>
      </c>
      <c r="W134" s="44" t="s">
        <v>34</v>
      </c>
      <c r="X134" s="44" t="s">
        <v>34</v>
      </c>
      <c r="Y134" s="44" t="s">
        <v>34</v>
      </c>
      <c r="Z134" s="44" t="s">
        <v>34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211</v>
      </c>
      <c r="B135" s="47" t="s">
        <v>60</v>
      </c>
      <c r="C135" s="39" t="s">
        <v>33</v>
      </c>
      <c r="D135" s="40" t="s">
        <v>34</v>
      </c>
      <c r="E135" s="41" t="s">
        <v>34</v>
      </c>
      <c r="F135" s="41" t="s">
        <v>34</v>
      </c>
      <c r="G135" s="44" t="s">
        <v>34</v>
      </c>
      <c r="H135" s="44" t="s">
        <v>34</v>
      </c>
      <c r="I135" s="44" t="s">
        <v>34</v>
      </c>
      <c r="J135" s="44" t="s">
        <v>34</v>
      </c>
      <c r="K135" s="44" t="s">
        <v>34</v>
      </c>
      <c r="L135" s="44" t="s">
        <v>34</v>
      </c>
      <c r="M135" s="44" t="s">
        <v>34</v>
      </c>
      <c r="N135" s="44" t="s">
        <v>34</v>
      </c>
      <c r="O135" s="44" t="s">
        <v>34</v>
      </c>
      <c r="P135" s="44" t="s">
        <v>34</v>
      </c>
      <c r="Q135" s="44" t="s">
        <v>34</v>
      </c>
      <c r="R135" s="44" t="s">
        <v>34</v>
      </c>
      <c r="S135" s="44" t="s">
        <v>34</v>
      </c>
      <c r="T135" s="44" t="s">
        <v>34</v>
      </c>
      <c r="U135" s="44" t="s">
        <v>34</v>
      </c>
      <c r="V135" s="44" t="s">
        <v>34</v>
      </c>
      <c r="W135" s="44" t="s">
        <v>34</v>
      </c>
      <c r="X135" s="44" t="s">
        <v>34</v>
      </c>
      <c r="Y135" s="44" t="s">
        <v>34</v>
      </c>
      <c r="Z135" s="44" t="s">
        <v>34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212</v>
      </c>
      <c r="B136" s="50" t="s">
        <v>213</v>
      </c>
      <c r="C136" s="39" t="s">
        <v>33</v>
      </c>
      <c r="D136" s="40">
        <v>6.0010645541612355</v>
      </c>
      <c r="E136" s="41">
        <v>5.0498000000000003</v>
      </c>
      <c r="F136" s="41">
        <v>4.1435029202859317</v>
      </c>
      <c r="G136" s="44">
        <v>4.3159177175115175</v>
      </c>
      <c r="H136" s="44">
        <v>4.3159177175115175</v>
      </c>
      <c r="I136" s="44">
        <v>5.8612280355728714</v>
      </c>
      <c r="J136" s="44">
        <v>5.8612280355728714</v>
      </c>
      <c r="K136" s="44">
        <v>9.5195854094091672</v>
      </c>
      <c r="L136" s="44">
        <v>9.5195854094091672</v>
      </c>
      <c r="M136" s="44">
        <v>12.609120878368586</v>
      </c>
      <c r="N136" s="44">
        <f>N121-N151</f>
        <v>9.5226654847130803</v>
      </c>
      <c r="O136" s="44">
        <v>11.826444136337663</v>
      </c>
      <c r="P136" s="44">
        <f>P121-P151</f>
        <v>9.1677792308383985</v>
      </c>
      <c r="Q136" s="44">
        <v>12.426505045037224</v>
      </c>
      <c r="R136" s="44">
        <f>R121-R151</f>
        <v>13.872419247280504</v>
      </c>
      <c r="S136" s="44">
        <v>13.046433954955639</v>
      </c>
      <c r="T136" s="44">
        <f>T121-T151</f>
        <v>11.139419021961913</v>
      </c>
      <c r="U136" s="44">
        <v>13.709678148864519</v>
      </c>
      <c r="V136" s="44">
        <f>V121-V151</f>
        <v>13.688956248953879</v>
      </c>
      <c r="W136" s="44">
        <v>14.090636145931747</v>
      </c>
      <c r="X136" s="44">
        <f>X121-X151</f>
        <v>16.821645581578935</v>
      </c>
      <c r="Y136" s="44">
        <f>Y121-Y151</f>
        <v>17.274871032296986</v>
      </c>
      <c r="Z136" s="44" t="s">
        <v>34</v>
      </c>
      <c r="AA136" s="44">
        <f t="shared" si="2"/>
        <v>97.405549471988934</v>
      </c>
      <c r="AB136" s="45">
        <f t="shared" si="3"/>
        <v>111.18448701011725</v>
      </c>
    </row>
    <row r="137" spans="1:28" x14ac:dyDescent="0.25">
      <c r="A137" s="37" t="s">
        <v>214</v>
      </c>
      <c r="B137" s="48" t="s">
        <v>215</v>
      </c>
      <c r="C137" s="39" t="s">
        <v>33</v>
      </c>
      <c r="D137" s="40">
        <v>420.8867925890728</v>
      </c>
      <c r="E137" s="41">
        <v>748.05344962353763</v>
      </c>
      <c r="F137" s="41">
        <v>806.2441371140618</v>
      </c>
      <c r="G137" s="44">
        <v>728.0753080274286</v>
      </c>
      <c r="H137" s="44">
        <v>728.0753080274286</v>
      </c>
      <c r="I137" s="44">
        <v>931.23539570311993</v>
      </c>
      <c r="J137" s="44">
        <v>931.23539570311993</v>
      </c>
      <c r="K137" s="44">
        <v>1066.4650947491803</v>
      </c>
      <c r="L137" s="44">
        <v>1066.4650947491803</v>
      </c>
      <c r="M137" s="44">
        <v>1170.5900379872323</v>
      </c>
      <c r="N137" s="44">
        <f>N143+N145+N146+N151</f>
        <v>1528.8857191199079</v>
      </c>
      <c r="O137" s="44">
        <v>2406.5865216968659</v>
      </c>
      <c r="P137" s="44">
        <f>P143+P145+P146+P151</f>
        <v>1685.5301101164368</v>
      </c>
      <c r="Q137" s="44">
        <v>2016.1812444565348</v>
      </c>
      <c r="R137" s="44">
        <f>R143+R145+R146+R151</f>
        <v>1563.8261760911237</v>
      </c>
      <c r="S137" s="44">
        <v>2195.0662228598235</v>
      </c>
      <c r="T137" s="44">
        <f>T143+T145+T146+T151</f>
        <v>1532.4470596262388</v>
      </c>
      <c r="U137" s="44">
        <v>2413.9648935584974</v>
      </c>
      <c r="V137" s="44">
        <f>V143+V145+V146+V151</f>
        <v>1650.2678472645312</v>
      </c>
      <c r="W137" s="44">
        <v>2498.6472925443977</v>
      </c>
      <c r="X137" s="44">
        <f>X143+X145+X146+X151</f>
        <v>1727.9739287086306</v>
      </c>
      <c r="Y137" s="44">
        <f>Y143+Y145+Y146+Y151</f>
        <v>1902.6448308977176</v>
      </c>
      <c r="Z137" s="44" t="s">
        <v>34</v>
      </c>
      <c r="AA137" s="44">
        <f t="shared" si="2"/>
        <v>15426.812011583081</v>
      </c>
      <c r="AB137" s="45">
        <f t="shared" si="3"/>
        <v>14317.351470304315</v>
      </c>
    </row>
    <row r="138" spans="1:28" x14ac:dyDescent="0.25">
      <c r="A138" s="37" t="s">
        <v>216</v>
      </c>
      <c r="B138" s="38" t="s">
        <v>36</v>
      </c>
      <c r="C138" s="39" t="s">
        <v>33</v>
      </c>
      <c r="D138" s="40" t="s">
        <v>34</v>
      </c>
      <c r="E138" s="41" t="s">
        <v>34</v>
      </c>
      <c r="F138" s="41" t="s">
        <v>34</v>
      </c>
      <c r="G138" s="44" t="s">
        <v>34</v>
      </c>
      <c r="H138" s="44" t="s">
        <v>34</v>
      </c>
      <c r="I138" s="44" t="s">
        <v>34</v>
      </c>
      <c r="J138" s="44" t="s">
        <v>34</v>
      </c>
      <c r="K138" s="44" t="s">
        <v>34</v>
      </c>
      <c r="L138" s="44" t="s">
        <v>34</v>
      </c>
      <c r="M138" s="44" t="s">
        <v>34</v>
      </c>
      <c r="N138" s="44" t="s">
        <v>34</v>
      </c>
      <c r="O138" s="44" t="s">
        <v>34</v>
      </c>
      <c r="P138" s="44" t="s">
        <v>34</v>
      </c>
      <c r="Q138" s="44" t="s">
        <v>34</v>
      </c>
      <c r="R138" s="44" t="s">
        <v>34</v>
      </c>
      <c r="S138" s="44" t="s">
        <v>34</v>
      </c>
      <c r="T138" s="44" t="s">
        <v>34</v>
      </c>
      <c r="U138" s="44" t="s">
        <v>34</v>
      </c>
      <c r="V138" s="44" t="s">
        <v>34</v>
      </c>
      <c r="W138" s="44" t="s">
        <v>34</v>
      </c>
      <c r="X138" s="44" t="s">
        <v>34</v>
      </c>
      <c r="Y138" s="44" t="s">
        <v>34</v>
      </c>
      <c r="Z138" s="44" t="s">
        <v>34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217</v>
      </c>
      <c r="B139" s="49" t="s">
        <v>38</v>
      </c>
      <c r="C139" s="39" t="s">
        <v>33</v>
      </c>
      <c r="D139" s="40" t="s">
        <v>34</v>
      </c>
      <c r="E139" s="41" t="s">
        <v>34</v>
      </c>
      <c r="F139" s="41" t="s">
        <v>34</v>
      </c>
      <c r="G139" s="44" t="s">
        <v>34</v>
      </c>
      <c r="H139" s="44" t="s">
        <v>34</v>
      </c>
      <c r="I139" s="44" t="s">
        <v>34</v>
      </c>
      <c r="J139" s="44" t="s">
        <v>34</v>
      </c>
      <c r="K139" s="44" t="s">
        <v>34</v>
      </c>
      <c r="L139" s="44" t="s">
        <v>34</v>
      </c>
      <c r="M139" s="44" t="s">
        <v>34</v>
      </c>
      <c r="N139" s="44" t="s">
        <v>34</v>
      </c>
      <c r="O139" s="44" t="s">
        <v>34</v>
      </c>
      <c r="P139" s="44" t="s">
        <v>34</v>
      </c>
      <c r="Q139" s="44" t="s">
        <v>34</v>
      </c>
      <c r="R139" s="44" t="s">
        <v>34</v>
      </c>
      <c r="S139" s="44" t="s">
        <v>34</v>
      </c>
      <c r="T139" s="44" t="s">
        <v>34</v>
      </c>
      <c r="U139" s="44" t="s">
        <v>34</v>
      </c>
      <c r="V139" s="44" t="s">
        <v>34</v>
      </c>
      <c r="W139" s="44" t="s">
        <v>34</v>
      </c>
      <c r="X139" s="44" t="s">
        <v>34</v>
      </c>
      <c r="Y139" s="44" t="s">
        <v>34</v>
      </c>
      <c r="Z139" s="44" t="s">
        <v>34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218</v>
      </c>
      <c r="B140" s="49" t="s">
        <v>40</v>
      </c>
      <c r="C140" s="39" t="s">
        <v>33</v>
      </c>
      <c r="D140" s="40" t="s">
        <v>34</v>
      </c>
      <c r="E140" s="41" t="s">
        <v>34</v>
      </c>
      <c r="F140" s="41" t="s">
        <v>34</v>
      </c>
      <c r="G140" s="44" t="s">
        <v>34</v>
      </c>
      <c r="H140" s="44" t="s">
        <v>34</v>
      </c>
      <c r="I140" s="44" t="s">
        <v>34</v>
      </c>
      <c r="J140" s="44" t="s">
        <v>34</v>
      </c>
      <c r="K140" s="44" t="s">
        <v>34</v>
      </c>
      <c r="L140" s="44" t="s">
        <v>34</v>
      </c>
      <c r="M140" s="44" t="s">
        <v>34</v>
      </c>
      <c r="N140" s="44" t="s">
        <v>34</v>
      </c>
      <c r="O140" s="44" t="s">
        <v>34</v>
      </c>
      <c r="P140" s="44" t="s">
        <v>34</v>
      </c>
      <c r="Q140" s="44" t="s">
        <v>34</v>
      </c>
      <c r="R140" s="44" t="s">
        <v>34</v>
      </c>
      <c r="S140" s="44" t="s">
        <v>34</v>
      </c>
      <c r="T140" s="44" t="s">
        <v>34</v>
      </c>
      <c r="U140" s="44" t="s">
        <v>34</v>
      </c>
      <c r="V140" s="44" t="s">
        <v>34</v>
      </c>
      <c r="W140" s="44" t="s">
        <v>34</v>
      </c>
      <c r="X140" s="44" t="s">
        <v>34</v>
      </c>
      <c r="Y140" s="44" t="s">
        <v>34</v>
      </c>
      <c r="Z140" s="44" t="s">
        <v>34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219</v>
      </c>
      <c r="B141" s="49" t="s">
        <v>42</v>
      </c>
      <c r="C141" s="39" t="s">
        <v>33</v>
      </c>
      <c r="D141" s="40" t="s">
        <v>34</v>
      </c>
      <c r="E141" s="41" t="s">
        <v>34</v>
      </c>
      <c r="F141" s="41" t="s">
        <v>34</v>
      </c>
      <c r="G141" s="44" t="s">
        <v>34</v>
      </c>
      <c r="H141" s="44" t="s">
        <v>34</v>
      </c>
      <c r="I141" s="44" t="s">
        <v>34</v>
      </c>
      <c r="J141" s="44" t="s">
        <v>34</v>
      </c>
      <c r="K141" s="44" t="s">
        <v>34</v>
      </c>
      <c r="L141" s="44" t="s">
        <v>34</v>
      </c>
      <c r="M141" s="44" t="s">
        <v>34</v>
      </c>
      <c r="N141" s="44" t="s">
        <v>34</v>
      </c>
      <c r="O141" s="44" t="s">
        <v>34</v>
      </c>
      <c r="P141" s="44" t="s">
        <v>34</v>
      </c>
      <c r="Q141" s="44" t="s">
        <v>34</v>
      </c>
      <c r="R141" s="44" t="s">
        <v>34</v>
      </c>
      <c r="S141" s="44" t="s">
        <v>34</v>
      </c>
      <c r="T141" s="44" t="s">
        <v>34</v>
      </c>
      <c r="U141" s="44" t="s">
        <v>34</v>
      </c>
      <c r="V141" s="44" t="s">
        <v>34</v>
      </c>
      <c r="W141" s="44" t="s">
        <v>34</v>
      </c>
      <c r="X141" s="44" t="s">
        <v>34</v>
      </c>
      <c r="Y141" s="44" t="s">
        <v>34</v>
      </c>
      <c r="Z141" s="44" t="s">
        <v>34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220</v>
      </c>
      <c r="B142" s="38" t="s">
        <v>44</v>
      </c>
      <c r="C142" s="39" t="s">
        <v>33</v>
      </c>
      <c r="D142" s="40" t="s">
        <v>34</v>
      </c>
      <c r="E142" s="41" t="s">
        <v>34</v>
      </c>
      <c r="F142" s="41" t="s">
        <v>34</v>
      </c>
      <c r="G142" s="44" t="s">
        <v>34</v>
      </c>
      <c r="H142" s="44" t="s">
        <v>34</v>
      </c>
      <c r="I142" s="44" t="s">
        <v>34</v>
      </c>
      <c r="J142" s="44" t="s">
        <v>34</v>
      </c>
      <c r="K142" s="44" t="s">
        <v>34</v>
      </c>
      <c r="L142" s="44" t="s">
        <v>34</v>
      </c>
      <c r="M142" s="44" t="s">
        <v>34</v>
      </c>
      <c r="N142" s="44" t="s">
        <v>34</v>
      </c>
      <c r="O142" s="44" t="s">
        <v>34</v>
      </c>
      <c r="P142" s="44" t="s">
        <v>34</v>
      </c>
      <c r="Q142" s="44" t="s">
        <v>34</v>
      </c>
      <c r="R142" s="44" t="s">
        <v>34</v>
      </c>
      <c r="S142" s="44" t="s">
        <v>34</v>
      </c>
      <c r="T142" s="44" t="s">
        <v>34</v>
      </c>
      <c r="U142" s="44" t="s">
        <v>34</v>
      </c>
      <c r="V142" s="44" t="s">
        <v>34</v>
      </c>
      <c r="W142" s="44" t="s">
        <v>34</v>
      </c>
      <c r="X142" s="44" t="s">
        <v>34</v>
      </c>
      <c r="Y142" s="44" t="s">
        <v>34</v>
      </c>
      <c r="Z142" s="44" t="s">
        <v>34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221</v>
      </c>
      <c r="B143" s="38" t="s">
        <v>46</v>
      </c>
      <c r="C143" s="39" t="s">
        <v>33</v>
      </c>
      <c r="D143" s="40">
        <v>201.08653437242788</v>
      </c>
      <c r="E143" s="41">
        <v>523.14464962353759</v>
      </c>
      <c r="F143" s="41">
        <v>697.00292543291812</v>
      </c>
      <c r="G143" s="44">
        <v>686.17052062697951</v>
      </c>
      <c r="H143" s="44">
        <v>686.17052062697951</v>
      </c>
      <c r="I143" s="44">
        <v>933.7218527688284</v>
      </c>
      <c r="J143" s="44">
        <v>933.7218527688284</v>
      </c>
      <c r="K143" s="44">
        <v>1006.1856225882486</v>
      </c>
      <c r="L143" s="44">
        <v>1006.1856225882486</v>
      </c>
      <c r="M143" s="44">
        <v>1115.8489742147167</v>
      </c>
      <c r="N143" s="44">
        <v>1471.3853124953055</v>
      </c>
      <c r="O143" s="44">
        <v>1453.4350574256907</v>
      </c>
      <c r="P143" s="44">
        <v>803.53469794819705</v>
      </c>
      <c r="Q143" s="44">
        <v>1910.1531981414726</v>
      </c>
      <c r="R143" s="44">
        <v>1256.0153603380722</v>
      </c>
      <c r="S143" s="44">
        <v>2168.9113544570873</v>
      </c>
      <c r="T143" s="44">
        <v>1377.8943026298073</v>
      </c>
      <c r="U143" s="44">
        <v>2387.5742323241257</v>
      </c>
      <c r="V143" s="44">
        <v>1486.9882768428115</v>
      </c>
      <c r="W143" s="44">
        <v>2471.5862407765544</v>
      </c>
      <c r="X143" s="44">
        <v>1553.1903031264492</v>
      </c>
      <c r="Y143" s="44">
        <v>1722.8233922149882</v>
      </c>
      <c r="Z143" s="44" t="s">
        <v>34</v>
      </c>
      <c r="AA143" s="44">
        <f t="shared" si="2"/>
        <v>14133.587053323705</v>
      </c>
      <c r="AB143" s="45">
        <f t="shared" si="3"/>
        <v>12297.909641579688</v>
      </c>
    </row>
    <row r="144" spans="1:28" x14ac:dyDescent="0.25">
      <c r="A144" s="37" t="s">
        <v>222</v>
      </c>
      <c r="B144" s="38" t="s">
        <v>48</v>
      </c>
      <c r="C144" s="39" t="s">
        <v>33</v>
      </c>
      <c r="D144" s="40" t="s">
        <v>34</v>
      </c>
      <c r="E144" s="41" t="s">
        <v>34</v>
      </c>
      <c r="F144" s="41" t="s">
        <v>34</v>
      </c>
      <c r="G144" s="44" t="s">
        <v>34</v>
      </c>
      <c r="H144" s="44" t="s">
        <v>34</v>
      </c>
      <c r="I144" s="44" t="s">
        <v>34</v>
      </c>
      <c r="J144" s="44" t="s">
        <v>34</v>
      </c>
      <c r="K144" s="44" t="s">
        <v>34</v>
      </c>
      <c r="L144" s="44" t="s">
        <v>34</v>
      </c>
      <c r="M144" s="44" t="s">
        <v>34</v>
      </c>
      <c r="N144" s="44" t="s">
        <v>34</v>
      </c>
      <c r="O144" s="44" t="s">
        <v>34</v>
      </c>
      <c r="P144" s="44" t="s">
        <v>34</v>
      </c>
      <c r="Q144" s="44" t="s">
        <v>34</v>
      </c>
      <c r="R144" s="44" t="s">
        <v>34</v>
      </c>
      <c r="S144" s="44" t="s">
        <v>34</v>
      </c>
      <c r="T144" s="44" t="s">
        <v>34</v>
      </c>
      <c r="U144" s="44" t="s">
        <v>34</v>
      </c>
      <c r="V144" s="44" t="s">
        <v>34</v>
      </c>
      <c r="W144" s="44" t="s">
        <v>34</v>
      </c>
      <c r="X144" s="44" t="s">
        <v>34</v>
      </c>
      <c r="Y144" s="44" t="s">
        <v>34</v>
      </c>
      <c r="Z144" s="44" t="s">
        <v>34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223</v>
      </c>
      <c r="B145" s="46" t="s">
        <v>50</v>
      </c>
      <c r="C145" s="39" t="s">
        <v>33</v>
      </c>
      <c r="D145" s="40">
        <v>195.79599999999999</v>
      </c>
      <c r="E145" s="41">
        <v>204.70959999999999</v>
      </c>
      <c r="F145" s="41">
        <v>92.667200000000022</v>
      </c>
      <c r="G145" s="44">
        <v>24.641116530402961</v>
      </c>
      <c r="H145" s="44">
        <v>24.641116530402961</v>
      </c>
      <c r="I145" s="44">
        <v>-25.931369208000021</v>
      </c>
      <c r="J145" s="44">
        <v>-25.931369208000021</v>
      </c>
      <c r="K145" s="44">
        <v>22.200800000000001</v>
      </c>
      <c r="L145" s="44">
        <v>22.200800000000001</v>
      </c>
      <c r="M145" s="44">
        <v>-8.3122730808154994</v>
      </c>
      <c r="N145" s="44">
        <v>19.410238275750192</v>
      </c>
      <c r="O145" s="44">
        <v>905.84568772582452</v>
      </c>
      <c r="P145" s="44">
        <v>845.32429524488612</v>
      </c>
      <c r="Q145" s="44">
        <v>56.322026134913393</v>
      </c>
      <c r="R145" s="44">
        <v>252.32113876392944</v>
      </c>
      <c r="S145" s="44">
        <v>-26.030867417086633</v>
      </c>
      <c r="T145" s="44">
        <v>109.99508090858367</v>
      </c>
      <c r="U145" s="44">
        <v>-28.448051361086634</v>
      </c>
      <c r="V145" s="44">
        <v>108.52374542590418</v>
      </c>
      <c r="W145" s="44">
        <v>-29.301492815883645</v>
      </c>
      <c r="X145" s="44">
        <v>107.49704325586563</v>
      </c>
      <c r="Y145" s="44">
        <v>110.72195455354164</v>
      </c>
      <c r="Z145" s="44" t="s">
        <v>34</v>
      </c>
      <c r="AA145" s="44">
        <f t="shared" si="2"/>
        <v>890.98557650826842</v>
      </c>
      <c r="AB145" s="45">
        <f t="shared" si="3"/>
        <v>1574.704043750864</v>
      </c>
    </row>
    <row r="146" spans="1:28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34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225</v>
      </c>
      <c r="B147" s="38" t="s">
        <v>54</v>
      </c>
      <c r="C147" s="39" t="s">
        <v>33</v>
      </c>
      <c r="D147" s="40" t="s">
        <v>34</v>
      </c>
      <c r="E147" s="41" t="s">
        <v>34</v>
      </c>
      <c r="F147" s="41" t="s">
        <v>34</v>
      </c>
      <c r="G147" s="44" t="s">
        <v>34</v>
      </c>
      <c r="H147" s="44" t="s">
        <v>34</v>
      </c>
      <c r="I147" s="44" t="s">
        <v>34</v>
      </c>
      <c r="J147" s="44" t="s">
        <v>34</v>
      </c>
      <c r="K147" s="44" t="s">
        <v>34</v>
      </c>
      <c r="L147" s="44" t="s">
        <v>34</v>
      </c>
      <c r="M147" s="44" t="s">
        <v>34</v>
      </c>
      <c r="N147" s="44" t="s">
        <v>34</v>
      </c>
      <c r="O147" s="44" t="s">
        <v>34</v>
      </c>
      <c r="P147" s="44" t="s">
        <v>34</v>
      </c>
      <c r="Q147" s="44" t="s">
        <v>34</v>
      </c>
      <c r="R147" s="44" t="s">
        <v>34</v>
      </c>
      <c r="S147" s="44" t="s">
        <v>34</v>
      </c>
      <c r="T147" s="44" t="s">
        <v>34</v>
      </c>
      <c r="U147" s="44" t="s">
        <v>34</v>
      </c>
      <c r="V147" s="44" t="s">
        <v>34</v>
      </c>
      <c r="W147" s="44" t="s">
        <v>34</v>
      </c>
      <c r="X147" s="44" t="s">
        <v>34</v>
      </c>
      <c r="Y147" s="44" t="s">
        <v>34</v>
      </c>
      <c r="Z147" s="44" t="s">
        <v>34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226</v>
      </c>
      <c r="B148" s="46" t="s">
        <v>56</v>
      </c>
      <c r="C148" s="39" t="s">
        <v>33</v>
      </c>
      <c r="D148" s="40" t="s">
        <v>34</v>
      </c>
      <c r="E148" s="41" t="s">
        <v>34</v>
      </c>
      <c r="F148" s="41" t="s">
        <v>34</v>
      </c>
      <c r="G148" s="44" t="s">
        <v>34</v>
      </c>
      <c r="H148" s="44" t="s">
        <v>34</v>
      </c>
      <c r="I148" s="44" t="s">
        <v>34</v>
      </c>
      <c r="J148" s="44" t="s">
        <v>34</v>
      </c>
      <c r="K148" s="44" t="s">
        <v>34</v>
      </c>
      <c r="L148" s="44" t="s">
        <v>34</v>
      </c>
      <c r="M148" s="44" t="s">
        <v>34</v>
      </c>
      <c r="N148" s="44" t="s">
        <v>34</v>
      </c>
      <c r="O148" s="44" t="s">
        <v>34</v>
      </c>
      <c r="P148" s="44" t="s">
        <v>34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  <c r="X148" s="44" t="s">
        <v>34</v>
      </c>
      <c r="Y148" s="44" t="s">
        <v>34</v>
      </c>
      <c r="Z148" s="44" t="s">
        <v>34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227</v>
      </c>
      <c r="B149" s="47" t="s">
        <v>58</v>
      </c>
      <c r="C149" s="39" t="s">
        <v>33</v>
      </c>
      <c r="D149" s="40" t="s">
        <v>34</v>
      </c>
      <c r="E149" s="41" t="s">
        <v>34</v>
      </c>
      <c r="F149" s="41" t="s">
        <v>34</v>
      </c>
      <c r="G149" s="44" t="s">
        <v>34</v>
      </c>
      <c r="H149" s="44" t="s">
        <v>34</v>
      </c>
      <c r="I149" s="44" t="s">
        <v>34</v>
      </c>
      <c r="J149" s="44" t="s">
        <v>34</v>
      </c>
      <c r="K149" s="44" t="s">
        <v>34</v>
      </c>
      <c r="L149" s="44" t="s">
        <v>34</v>
      </c>
      <c r="M149" s="44" t="s">
        <v>34</v>
      </c>
      <c r="N149" s="44" t="s">
        <v>34</v>
      </c>
      <c r="O149" s="44" t="s">
        <v>34</v>
      </c>
      <c r="P149" s="44" t="s">
        <v>34</v>
      </c>
      <c r="Q149" s="44" t="s">
        <v>34</v>
      </c>
      <c r="R149" s="44" t="s">
        <v>34</v>
      </c>
      <c r="S149" s="44" t="s">
        <v>34</v>
      </c>
      <c r="T149" s="44" t="s">
        <v>34</v>
      </c>
      <c r="U149" s="44" t="s">
        <v>34</v>
      </c>
      <c r="V149" s="44" t="s">
        <v>34</v>
      </c>
      <c r="W149" s="44" t="s">
        <v>34</v>
      </c>
      <c r="X149" s="44" t="s">
        <v>34</v>
      </c>
      <c r="Y149" s="44" t="s">
        <v>34</v>
      </c>
      <c r="Z149" s="44" t="s">
        <v>34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228</v>
      </c>
      <c r="B150" s="47" t="s">
        <v>60</v>
      </c>
      <c r="C150" s="39" t="s">
        <v>33</v>
      </c>
      <c r="D150" s="40" t="s">
        <v>34</v>
      </c>
      <c r="E150" s="41" t="s">
        <v>34</v>
      </c>
      <c r="F150" s="41" t="s">
        <v>34</v>
      </c>
      <c r="G150" s="44" t="s">
        <v>34</v>
      </c>
      <c r="H150" s="44" t="s">
        <v>34</v>
      </c>
      <c r="I150" s="44" t="s">
        <v>34</v>
      </c>
      <c r="J150" s="44" t="s">
        <v>34</v>
      </c>
      <c r="K150" s="44" t="s">
        <v>34</v>
      </c>
      <c r="L150" s="44" t="s">
        <v>34</v>
      </c>
      <c r="M150" s="44" t="s">
        <v>34</v>
      </c>
      <c r="N150" s="44" t="s">
        <v>34</v>
      </c>
      <c r="O150" s="44" t="s">
        <v>34</v>
      </c>
      <c r="P150" s="44" t="s">
        <v>34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  <c r="X150" s="44" t="s">
        <v>34</v>
      </c>
      <c r="Y150" s="44" t="s">
        <v>34</v>
      </c>
      <c r="Z150" s="44" t="s">
        <v>34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229</v>
      </c>
      <c r="B151" s="38" t="s">
        <v>62</v>
      </c>
      <c r="C151" s="39" t="s">
        <v>33</v>
      </c>
      <c r="D151" s="40">
        <v>24.004258216644939</v>
      </c>
      <c r="E151" s="41">
        <v>20.199199999999998</v>
      </c>
      <c r="F151" s="41">
        <v>16.574011681143723</v>
      </c>
      <c r="G151" s="44">
        <v>17.263670870046081</v>
      </c>
      <c r="H151" s="44">
        <v>17.263670870046081</v>
      </c>
      <c r="I151" s="44">
        <v>23.444912142291479</v>
      </c>
      <c r="J151" s="44">
        <v>23.444912142291479</v>
      </c>
      <c r="K151" s="44">
        <v>38.078672160931582</v>
      </c>
      <c r="L151" s="44">
        <v>38.078672160931582</v>
      </c>
      <c r="M151" s="44">
        <v>63.053336853331089</v>
      </c>
      <c r="N151" s="44">
        <v>38.090168348852316</v>
      </c>
      <c r="O151" s="44">
        <v>47.305776545350597</v>
      </c>
      <c r="P151" s="44">
        <v>36.671116923353559</v>
      </c>
      <c r="Q151" s="44">
        <v>49.706020180148869</v>
      </c>
      <c r="R151" s="44">
        <v>55.489676989122017</v>
      </c>
      <c r="S151" s="44">
        <v>52.185735819822504</v>
      </c>
      <c r="T151" s="44">
        <v>44.557676087847682</v>
      </c>
      <c r="U151" s="44">
        <v>54.838712595458098</v>
      </c>
      <c r="V151" s="44">
        <v>54.755824995815438</v>
      </c>
      <c r="W151" s="44">
        <v>56.362544583726994</v>
      </c>
      <c r="X151" s="44">
        <v>67.286582326315767</v>
      </c>
      <c r="Y151" s="44">
        <v>69.099484129187985</v>
      </c>
      <c r="Z151" s="44" t="s">
        <v>34</v>
      </c>
      <c r="AA151" s="44">
        <f t="shared" si="10"/>
        <v>402.23938175110732</v>
      </c>
      <c r="AB151" s="45">
        <f t="shared" si="11"/>
        <v>444.73778497376395</v>
      </c>
    </row>
    <row r="152" spans="1:28" x14ac:dyDescent="0.25">
      <c r="A152" s="37" t="s">
        <v>230</v>
      </c>
      <c r="B152" s="48" t="s">
        <v>231</v>
      </c>
      <c r="C152" s="39" t="s">
        <v>33</v>
      </c>
      <c r="D152" s="40">
        <v>420.8867925890728</v>
      </c>
      <c r="E152" s="41">
        <v>748.05344962353763</v>
      </c>
      <c r="F152" s="41">
        <v>806.2441371140618</v>
      </c>
      <c r="G152" s="44">
        <v>728.07530802742849</v>
      </c>
      <c r="H152" s="44">
        <v>728.07530802742849</v>
      </c>
      <c r="I152" s="44">
        <v>931.23539570311982</v>
      </c>
      <c r="J152" s="44">
        <v>931.23539570311982</v>
      </c>
      <c r="K152" s="44">
        <v>1066.4650947491803</v>
      </c>
      <c r="L152" s="44">
        <v>1066.4650947491803</v>
      </c>
      <c r="M152" s="44">
        <v>1170.5900379872323</v>
      </c>
      <c r="N152" s="44">
        <f>N137</f>
        <v>1528.8857191199079</v>
      </c>
      <c r="O152" s="44">
        <v>2406.5865216968659</v>
      </c>
      <c r="P152" s="44">
        <f>P137</f>
        <v>1685.5301101164368</v>
      </c>
      <c r="Q152" s="44">
        <v>2016.1812444565348</v>
      </c>
      <c r="R152" s="44">
        <f>R137</f>
        <v>1563.8261760911237</v>
      </c>
      <c r="S152" s="44">
        <v>2195.0662228598235</v>
      </c>
      <c r="T152" s="44">
        <f>T137</f>
        <v>1532.4470596262388</v>
      </c>
      <c r="U152" s="44">
        <v>2413.9648935584974</v>
      </c>
      <c r="V152" s="44">
        <f>V137</f>
        <v>1650.2678472645312</v>
      </c>
      <c r="W152" s="44">
        <v>2498.6472925443977</v>
      </c>
      <c r="X152" s="44">
        <f>X137</f>
        <v>1727.9739287086306</v>
      </c>
      <c r="Y152" s="44">
        <f>Y137</f>
        <v>1902.6448308977176</v>
      </c>
      <c r="Z152" s="44" t="s">
        <v>34</v>
      </c>
      <c r="AA152" s="44">
        <f t="shared" si="10"/>
        <v>15426.812011583079</v>
      </c>
      <c r="AB152" s="45">
        <f t="shared" si="11"/>
        <v>14317.351470304315</v>
      </c>
    </row>
    <row r="153" spans="1:28" x14ac:dyDescent="0.25">
      <c r="A153" s="37" t="s">
        <v>232</v>
      </c>
      <c r="B153" s="50" t="s">
        <v>233</v>
      </c>
      <c r="C153" s="39" t="s">
        <v>33</v>
      </c>
      <c r="D153" s="40">
        <v>229.24899999999997</v>
      </c>
      <c r="E153" s="41">
        <v>291.48200000000003</v>
      </c>
      <c r="F153" s="41">
        <v>255.06700000000001</v>
      </c>
      <c r="G153" s="44">
        <v>286.24599999999998</v>
      </c>
      <c r="H153" s="44">
        <v>286.24599999999998</v>
      </c>
      <c r="I153" s="44">
        <v>366.397167372269</v>
      </c>
      <c r="J153" s="44">
        <v>366.397167372269</v>
      </c>
      <c r="K153" s="44">
        <v>436.53704400000004</v>
      </c>
      <c r="L153" s="44">
        <v>436.53704400000004</v>
      </c>
      <c r="M153" s="44">
        <v>907.17946100000006</v>
      </c>
      <c r="N153" s="44">
        <f>IF(OR(N152&lt;0,(N152-N155)&lt;0),0,IF((N152-N155)&lt;N373,N152-N155,N373))</f>
        <v>892.52828799999997</v>
      </c>
      <c r="O153" s="44">
        <v>1562.7404331581524</v>
      </c>
      <c r="P153" s="44">
        <f>IF(OR(P152&lt;0,(P152-P155)&lt;0),0,IF((P152-P155)&lt;P373,P152-P155,P373))</f>
        <v>998.43298935046698</v>
      </c>
      <c r="Q153" s="44">
        <v>841.23736499999995</v>
      </c>
      <c r="R153" s="44">
        <f>IF(OR(R152&lt;0,(R152-R155)&lt;0),0,IF((R152-R155)&lt;R373,R152-R155,R373))</f>
        <v>1004.888566</v>
      </c>
      <c r="S153" s="44">
        <v>994.74685199999999</v>
      </c>
      <c r="T153" s="44">
        <f>IF(OR(T152&lt;0,(T152-T155)&lt;0),0,IF((T152-T155)&lt;T373,T152-T155,T373))</f>
        <v>1057.224142</v>
      </c>
      <c r="U153" s="44">
        <v>1017.0566239999999</v>
      </c>
      <c r="V153" s="44">
        <f>IF(OR(V152&lt;0,(V152-V155)&lt;0),0,IF((V152-V155)&lt;V373,V152-V155,V373))</f>
        <v>1070.686588</v>
      </c>
      <c r="W153" s="44">
        <v>638.41672400000004</v>
      </c>
      <c r="X153" s="44">
        <f>IF(OR(X152&lt;0,(X152-X155)&lt;0),0,IF((X152-X155)&lt;X373,X152-X155,X373))</f>
        <v>626.51842699999997</v>
      </c>
      <c r="Y153" s="44">
        <f>IF(OR(Y152&lt;0,(Y152-Y155)&lt;0),0,IF((Y152-Y155)&lt;Y373,Y152-Y155,Y373))</f>
        <v>389.04879499999998</v>
      </c>
      <c r="Z153" s="44" t="s">
        <v>34</v>
      </c>
      <c r="AA153" s="44">
        <f t="shared" si="10"/>
        <v>7050.5576705304211</v>
      </c>
      <c r="AB153" s="45">
        <f t="shared" si="11"/>
        <v>7128.5080067227354</v>
      </c>
    </row>
    <row r="154" spans="1:28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34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236</v>
      </c>
      <c r="B155" s="50" t="s">
        <v>237</v>
      </c>
      <c r="C155" s="39" t="s">
        <v>33</v>
      </c>
      <c r="D155" s="40">
        <v>55.426451137007014</v>
      </c>
      <c r="E155" s="41">
        <v>96.488565509379839</v>
      </c>
      <c r="F155" s="41">
        <v>215.31065753923804</v>
      </c>
      <c r="G155" s="44">
        <v>203.72662202842193</v>
      </c>
      <c r="H155" s="44">
        <v>203.72662202842193</v>
      </c>
      <c r="I155" s="44">
        <v>360.67022345720346</v>
      </c>
      <c r="J155" s="44">
        <v>360.67022345720346</v>
      </c>
      <c r="K155" s="44">
        <v>484.97814637365133</v>
      </c>
      <c r="L155" s="44">
        <v>484.97814637365133</v>
      </c>
      <c r="M155" s="44">
        <v>238.13377431414079</v>
      </c>
      <c r="N155" s="44">
        <v>412.80630039649662</v>
      </c>
      <c r="O155" s="44">
        <v>843.84608853871339</v>
      </c>
      <c r="P155" s="44">
        <v>687.09712076596986</v>
      </c>
      <c r="Q155" s="44">
        <v>589.21982090135896</v>
      </c>
      <c r="R155" s="44">
        <v>327.58166590596613</v>
      </c>
      <c r="S155" s="44">
        <v>601.69839934608194</v>
      </c>
      <c r="T155" s="44">
        <v>238.44114498273086</v>
      </c>
      <c r="U155" s="44">
        <v>699.90629673087801</v>
      </c>
      <c r="V155" s="44">
        <v>290.64691728083591</v>
      </c>
      <c r="W155" s="44">
        <v>931.59946923541213</v>
      </c>
      <c r="X155" s="44">
        <v>551.8452614693814</v>
      </c>
      <c r="Y155" s="44">
        <v>758.045958942124</v>
      </c>
      <c r="Z155" s="44" t="s">
        <v>34</v>
      </c>
      <c r="AA155" s="44">
        <f t="shared" si="10"/>
        <v>4953.7788409258628</v>
      </c>
      <c r="AB155" s="45">
        <f t="shared" si="11"/>
        <v>4315.8393616027815</v>
      </c>
    </row>
    <row r="156" spans="1:28" ht="16.5" thickBot="1" x14ac:dyDescent="0.3">
      <c r="A156" s="61" t="s">
        <v>238</v>
      </c>
      <c r="B156" s="50" t="s">
        <v>239</v>
      </c>
      <c r="C156" s="63" t="s">
        <v>33</v>
      </c>
      <c r="D156" s="40">
        <v>136.21134145206582</v>
      </c>
      <c r="E156" s="41">
        <v>360.08288411415776</v>
      </c>
      <c r="F156" s="41">
        <v>335.86647957482376</v>
      </c>
      <c r="G156" s="44">
        <v>238.10268599900661</v>
      </c>
      <c r="H156" s="44">
        <v>238.10268599900661</v>
      </c>
      <c r="I156" s="44">
        <v>204.16800487364725</v>
      </c>
      <c r="J156" s="44">
        <v>204.16800487364725</v>
      </c>
      <c r="K156" s="44">
        <v>144.94990437552889</v>
      </c>
      <c r="L156" s="44">
        <v>144.94990437552889</v>
      </c>
      <c r="M156" s="58">
        <v>25.276802673091481</v>
      </c>
      <c r="N156" s="44">
        <f>IF(N152-N153-N155&gt;0,N152-N153-N155,0)</f>
        <v>223.55113072341129</v>
      </c>
      <c r="O156" s="58">
        <v>1.1368683772161603E-13</v>
      </c>
      <c r="P156" s="44">
        <f>IF(P152-P153-P155&gt;0,P152-P153-P155,0)</f>
        <v>0</v>
      </c>
      <c r="Q156" s="58">
        <v>585.72405855517593</v>
      </c>
      <c r="R156" s="44">
        <f>IF(R152-R153-R155&gt;0,R152-R153-R155,0)</f>
        <v>231.35594418515757</v>
      </c>
      <c r="S156" s="58">
        <v>598.62097151374155</v>
      </c>
      <c r="T156" s="44">
        <f>IF(T152-T153-T155&gt;0,T152-T153-T155,0)</f>
        <v>236.78177264350791</v>
      </c>
      <c r="U156" s="58">
        <v>697.00197282761951</v>
      </c>
      <c r="V156" s="44">
        <f>IF(V152-V153-V155&gt;0,V152-V153-V155,0)</f>
        <v>288.93434198369522</v>
      </c>
      <c r="W156" s="58">
        <v>928.63109930898543</v>
      </c>
      <c r="X156" s="44">
        <f>IF(X152-X153-X155&gt;0,X152-X153-X155,0)</f>
        <v>549.61024023924926</v>
      </c>
      <c r="Y156" s="44">
        <f>IF(Y152-Y153-Y155&gt;0,Y152-Y153-Y155,0)</f>
        <v>755.55007695559368</v>
      </c>
      <c r="Z156" s="44" t="s">
        <v>34</v>
      </c>
      <c r="AA156" s="58">
        <f t="shared" si="10"/>
        <v>3422.4755001267968</v>
      </c>
      <c r="AB156" s="59">
        <f t="shared" si="11"/>
        <v>2873.0041019787977</v>
      </c>
    </row>
    <row r="157" spans="1:28" x14ac:dyDescent="0.25">
      <c r="A157" s="28" t="s">
        <v>240</v>
      </c>
      <c r="B157" s="29" t="s">
        <v>125</v>
      </c>
      <c r="C157" s="30" t="s">
        <v>34</v>
      </c>
      <c r="D157" s="31" t="s">
        <v>34</v>
      </c>
      <c r="E157" s="32" t="s">
        <v>34</v>
      </c>
      <c r="F157" s="32" t="s">
        <v>34</v>
      </c>
      <c r="G157" s="35" t="s">
        <v>34</v>
      </c>
      <c r="H157" s="35" t="s">
        <v>34</v>
      </c>
      <c r="I157" s="35" t="s">
        <v>34</v>
      </c>
      <c r="J157" s="35" t="s">
        <v>34</v>
      </c>
      <c r="K157" s="35" t="s">
        <v>34</v>
      </c>
      <c r="L157" s="35" t="s">
        <v>34</v>
      </c>
      <c r="M157" s="35" t="s">
        <v>34</v>
      </c>
      <c r="N157" s="35" t="s">
        <v>34</v>
      </c>
      <c r="O157" s="35" t="s">
        <v>34</v>
      </c>
      <c r="P157" s="35" t="s">
        <v>34</v>
      </c>
      <c r="Q157" s="35" t="s">
        <v>34</v>
      </c>
      <c r="R157" s="35" t="s">
        <v>34</v>
      </c>
      <c r="S157" s="35" t="s">
        <v>34</v>
      </c>
      <c r="T157" s="35" t="s">
        <v>34</v>
      </c>
      <c r="U157" s="35" t="s">
        <v>34</v>
      </c>
      <c r="V157" s="35" t="s">
        <v>34</v>
      </c>
      <c r="W157" s="35" t="s">
        <v>34</v>
      </c>
      <c r="X157" s="35" t="s">
        <v>34</v>
      </c>
      <c r="Y157" s="35" t="s">
        <v>34</v>
      </c>
      <c r="Z157" s="35" t="s">
        <v>34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241</v>
      </c>
      <c r="B158" s="50" t="s">
        <v>242</v>
      </c>
      <c r="C158" s="39" t="s">
        <v>33</v>
      </c>
      <c r="D158" s="40">
        <v>1687.3847824111531</v>
      </c>
      <c r="E158" s="41">
        <v>2086.0716298744728</v>
      </c>
      <c r="F158" s="41">
        <v>2384.7736947726562</v>
      </c>
      <c r="G158" s="44">
        <v>2280.1579414340968</v>
      </c>
      <c r="H158" s="44">
        <v>2280.1579414340968</v>
      </c>
      <c r="I158" s="44">
        <v>2770.5302202172525</v>
      </c>
      <c r="J158" s="44">
        <v>2770.5302202172525</v>
      </c>
      <c r="K158" s="44">
        <v>2939.5620753800508</v>
      </c>
      <c r="L158" s="44">
        <v>2939.5620753800508</v>
      </c>
      <c r="M158" s="44">
        <v>3015.622171595478</v>
      </c>
      <c r="N158" s="44">
        <f>N107+N103+N67</f>
        <v>3358.1780400819625</v>
      </c>
      <c r="O158" s="44">
        <v>4637.0292410674574</v>
      </c>
      <c r="P158" s="44">
        <f>P107+P103+P67</f>
        <v>3600.1812296513995</v>
      </c>
      <c r="Q158" s="44">
        <v>4337.3285860615724</v>
      </c>
      <c r="R158" s="44">
        <f>R107+R103+R67</f>
        <v>3828.9417249301723</v>
      </c>
      <c r="S158" s="44">
        <v>4614.0059889218519</v>
      </c>
      <c r="T158" s="44">
        <f>T107+T103+T67</f>
        <v>3845.4135111186561</v>
      </c>
      <c r="U158" s="44">
        <v>4970.9175110937476</v>
      </c>
      <c r="V158" s="44">
        <f>V107+V103+V67</f>
        <v>4164.3791557617951</v>
      </c>
      <c r="W158" s="44">
        <v>5130.0159340817436</v>
      </c>
      <c r="X158" s="44">
        <f t="shared" ref="X158:Y158" si="14">X107+X103+X67</f>
        <v>4396.4868078134186</v>
      </c>
      <c r="Y158" s="44">
        <f t="shared" si="14"/>
        <v>4594.5829181785157</v>
      </c>
      <c r="Z158" s="44" t="s">
        <v>34</v>
      </c>
      <c r="AA158" s="44">
        <f t="shared" ref="AA158" si="15">IFERROR(G158+I158+K158+M158+O158+Q158+S158+U158+W158,"-")</f>
        <v>34695.169669853254</v>
      </c>
      <c r="AB158" s="45">
        <f t="shared" ref="AB158" si="16">IFERROR(H158+J158+L158+N158+P158+R158+T158+V158+X158+Y158,"-")</f>
        <v>35778.413624567322</v>
      </c>
    </row>
    <row r="159" spans="1:28" ht="31.5" x14ac:dyDescent="0.25">
      <c r="A159" s="37" t="s">
        <v>243</v>
      </c>
      <c r="B159" s="50" t="s">
        <v>244</v>
      </c>
      <c r="C159" s="39" t="s">
        <v>33</v>
      </c>
      <c r="D159" s="40">
        <v>3387.7489246734312</v>
      </c>
      <c r="E159" s="41">
        <v>3055.8438910074719</v>
      </c>
      <c r="F159" s="41">
        <v>4068.1631263589838</v>
      </c>
      <c r="G159" s="44">
        <v>3318.1635620198526</v>
      </c>
      <c r="H159" s="44">
        <v>3318.1635620198526</v>
      </c>
      <c r="I159" s="44">
        <v>3049.936699814406</v>
      </c>
      <c r="J159" s="44">
        <v>3049.936699814406</v>
      </c>
      <c r="K159" s="44">
        <v>2601.2932125380144</v>
      </c>
      <c r="L159" s="44">
        <v>2601.2932125380144</v>
      </c>
      <c r="M159" s="44">
        <v>2574.7803243602784</v>
      </c>
      <c r="N159" s="44">
        <v>2548.4211864905092</v>
      </c>
      <c r="O159" s="44">
        <v>2771.7682203602785</v>
      </c>
      <c r="P159" s="44">
        <v>2413.5800528605096</v>
      </c>
      <c r="Q159" s="44">
        <v>2604.3976141270159</v>
      </c>
      <c r="R159" s="44">
        <v>2413.7822842335177</v>
      </c>
      <c r="S159" s="44">
        <v>2302.1808658158534</v>
      </c>
      <c r="T159" s="44">
        <v>2214.4388306394999</v>
      </c>
      <c r="U159" s="44">
        <v>2052.9836267015107</v>
      </c>
      <c r="V159" s="44">
        <v>2220.0794904679424</v>
      </c>
      <c r="W159" s="44">
        <v>1524.3783487581077</v>
      </c>
      <c r="X159" s="44">
        <v>1964.0071710976033</v>
      </c>
      <c r="Y159" s="44">
        <v>1283.2001020599198</v>
      </c>
      <c r="Z159" s="44" t="s">
        <v>34</v>
      </c>
      <c r="AA159" s="44">
        <f>IFERROR(W159,"-")</f>
        <v>1524.3783487581077</v>
      </c>
      <c r="AB159" s="45">
        <f>IFERROR(Y159,"-")</f>
        <v>1283.2001020599198</v>
      </c>
    </row>
    <row r="160" spans="1:28" x14ac:dyDescent="0.25">
      <c r="A160" s="37" t="s">
        <v>245</v>
      </c>
      <c r="B160" s="49" t="s">
        <v>246</v>
      </c>
      <c r="C160" s="39" t="s">
        <v>33</v>
      </c>
      <c r="D160" s="40">
        <v>523.43806759291726</v>
      </c>
      <c r="E160" s="41">
        <v>228.63831273611098</v>
      </c>
      <c r="F160" s="41">
        <v>1457.8357505312324</v>
      </c>
      <c r="G160" s="44">
        <v>822.38266312046994</v>
      </c>
      <c r="H160" s="44">
        <v>822.38266312046994</v>
      </c>
      <c r="I160" s="44">
        <v>1306.25</v>
      </c>
      <c r="J160" s="44">
        <v>1306.25</v>
      </c>
      <c r="K160" s="44">
        <v>0</v>
      </c>
      <c r="L160" s="44">
        <v>0</v>
      </c>
      <c r="M160" s="44">
        <v>471.30901949509035</v>
      </c>
      <c r="N160" s="44">
        <v>471.30901949509035</v>
      </c>
      <c r="O160" s="44">
        <v>1697.8889444732747</v>
      </c>
      <c r="P160" s="44">
        <v>980.70455985041883</v>
      </c>
      <c r="Q160" s="44">
        <v>379.22326331116261</v>
      </c>
      <c r="R160" s="44">
        <v>963.95732846214412</v>
      </c>
      <c r="S160" s="44">
        <v>461.7564141143431</v>
      </c>
      <c r="T160" s="44">
        <v>789.40277515000002</v>
      </c>
      <c r="U160" s="44">
        <v>1415.5127988317408</v>
      </c>
      <c r="V160" s="44">
        <v>980.70455985041883</v>
      </c>
      <c r="W160" s="44">
        <v>283.54700000000003</v>
      </c>
      <c r="X160" s="44">
        <v>1003.9082907681866</v>
      </c>
      <c r="Y160" s="44">
        <v>838.92491172626296</v>
      </c>
      <c r="Z160" s="44" t="s">
        <v>34</v>
      </c>
      <c r="AA160" s="44">
        <f t="shared" ref="AA160:AA162" si="17">IFERROR(W160,"-")</f>
        <v>283.54700000000003</v>
      </c>
      <c r="AB160" s="45">
        <f t="shared" ref="AB160:AB162" si="18">IFERROR(Y160,"-")</f>
        <v>838.92491172626296</v>
      </c>
    </row>
    <row r="161" spans="1:28" x14ac:dyDescent="0.25">
      <c r="A161" s="37" t="s">
        <v>247</v>
      </c>
      <c r="B161" s="50" t="s">
        <v>248</v>
      </c>
      <c r="C161" s="39" t="s">
        <v>33</v>
      </c>
      <c r="D161" s="40">
        <v>3055.8438910074719</v>
      </c>
      <c r="E161" s="41">
        <v>4068.1631263589838</v>
      </c>
      <c r="F161" s="41">
        <v>3318.163562019854</v>
      </c>
      <c r="G161" s="44">
        <v>3049.936699814406</v>
      </c>
      <c r="H161" s="44">
        <v>3049.936699814406</v>
      </c>
      <c r="I161" s="44">
        <v>2601.2932125380144</v>
      </c>
      <c r="J161" s="44">
        <v>2601.2932125380144</v>
      </c>
      <c r="K161" s="44">
        <v>2574.7803243602784</v>
      </c>
      <c r="L161" s="44">
        <v>2574.7803243602784</v>
      </c>
      <c r="M161" s="44">
        <v>2771.7682203602785</v>
      </c>
      <c r="N161" s="44">
        <v>2620.4676458005092</v>
      </c>
      <c r="O161" s="44">
        <v>2604.3976141270159</v>
      </c>
      <c r="P161" s="44">
        <v>2413.7822842335177</v>
      </c>
      <c r="Q161" s="44">
        <v>2302.1808658158534</v>
      </c>
      <c r="R161" s="44">
        <v>2214.4388306394999</v>
      </c>
      <c r="S161" s="44">
        <v>2052.9836267015107</v>
      </c>
      <c r="T161" s="44">
        <v>2220.0794904679424</v>
      </c>
      <c r="U161" s="44">
        <v>1524.3783487581077</v>
      </c>
      <c r="V161" s="44">
        <v>1964.0071710976033</v>
      </c>
      <c r="W161" s="44">
        <v>624.37834875810768</v>
      </c>
      <c r="X161" s="44">
        <v>1283.2001020599198</v>
      </c>
      <c r="Y161" s="44">
        <v>451.55423806359647</v>
      </c>
      <c r="Z161" s="44" t="s">
        <v>34</v>
      </c>
      <c r="AA161" s="44">
        <f t="shared" si="17"/>
        <v>624.37834875810768</v>
      </c>
      <c r="AB161" s="45">
        <f t="shared" si="18"/>
        <v>451.55423806359647</v>
      </c>
    </row>
    <row r="162" spans="1:28" x14ac:dyDescent="0.25">
      <c r="A162" s="53" t="s">
        <v>249</v>
      </c>
      <c r="B162" s="49" t="s">
        <v>250</v>
      </c>
      <c r="C162" s="39" t="s">
        <v>33</v>
      </c>
      <c r="D162" s="40">
        <v>228.63831273611098</v>
      </c>
      <c r="E162" s="41">
        <v>1457.8357505312324</v>
      </c>
      <c r="F162" s="41">
        <v>822.38266312046994</v>
      </c>
      <c r="G162" s="44">
        <v>1306.2494698797489</v>
      </c>
      <c r="H162" s="44">
        <v>1306.2494698797489</v>
      </c>
      <c r="I162" s="44">
        <v>0</v>
      </c>
      <c r="J162" s="44">
        <v>0</v>
      </c>
      <c r="K162" s="44">
        <v>471.30901949509035</v>
      </c>
      <c r="L162" s="44">
        <v>471.30901949509035</v>
      </c>
      <c r="M162" s="44">
        <v>1697.8889444732747</v>
      </c>
      <c r="N162" s="44">
        <v>980.70455985041883</v>
      </c>
      <c r="O162" s="44">
        <v>379.22326331116261</v>
      </c>
      <c r="P162" s="44">
        <v>963.95732846214412</v>
      </c>
      <c r="Q162" s="44">
        <v>461.7564141143431</v>
      </c>
      <c r="R162" s="44">
        <v>789.40277515000002</v>
      </c>
      <c r="S162" s="44">
        <v>1415.5127988317408</v>
      </c>
      <c r="T162" s="44">
        <v>980.70455985041883</v>
      </c>
      <c r="U162" s="44">
        <v>283.54700000000003</v>
      </c>
      <c r="V162" s="44">
        <v>1003.9082907681866</v>
      </c>
      <c r="W162" s="44">
        <v>0</v>
      </c>
      <c r="X162" s="44">
        <v>838.92491172626296</v>
      </c>
      <c r="Y162" s="44">
        <v>838.92491172626296</v>
      </c>
      <c r="Z162" s="44" t="s">
        <v>34</v>
      </c>
      <c r="AA162" s="44">
        <f t="shared" si="17"/>
        <v>0</v>
      </c>
      <c r="AB162" s="45">
        <f t="shared" si="18"/>
        <v>838.92491172626296</v>
      </c>
    </row>
    <row r="163" spans="1:28" ht="48" thickBot="1" x14ac:dyDescent="0.3">
      <c r="A163" s="61" t="s">
        <v>251</v>
      </c>
      <c r="B163" s="74" t="s">
        <v>252</v>
      </c>
      <c r="C163" s="63" t="s">
        <v>34</v>
      </c>
      <c r="D163" s="64">
        <v>1.8109941033371699</v>
      </c>
      <c r="E163" s="65">
        <v>1.9501550512931243</v>
      </c>
      <c r="F163" s="65">
        <v>1.3913955732123164</v>
      </c>
      <c r="G163" s="66">
        <v>1.337598876109503</v>
      </c>
      <c r="H163" s="66">
        <v>1.337598876109503</v>
      </c>
      <c r="I163" s="66">
        <v>0.93891529987860312</v>
      </c>
      <c r="J163" s="66">
        <v>0.93891529987860312</v>
      </c>
      <c r="K163" s="66">
        <v>0.8759060902047423</v>
      </c>
      <c r="L163" s="66">
        <v>0.8759060902047423</v>
      </c>
      <c r="M163" s="66">
        <v>0.91913643773676612</v>
      </c>
      <c r="N163" s="66">
        <f t="shared" ref="N163:P163" si="19">N161/N158</f>
        <v>0.78032421584668332</v>
      </c>
      <c r="O163" s="66">
        <v>0.56165218693498598</v>
      </c>
      <c r="P163" s="66">
        <f t="shared" si="19"/>
        <v>0.67046132687804738</v>
      </c>
      <c r="Q163" s="66">
        <v>0.53078313531839294</v>
      </c>
      <c r="R163" s="66">
        <f t="shared" ref="R163" si="20">R161/R158</f>
        <v>0.57834226523253873</v>
      </c>
      <c r="S163" s="66">
        <v>0.44494602556448531</v>
      </c>
      <c r="T163" s="66">
        <f t="shared" ref="T163" si="21">T161/T158</f>
        <v>0.57733179645018373</v>
      </c>
      <c r="U163" s="66">
        <v>0.30665935319910381</v>
      </c>
      <c r="V163" s="66">
        <f t="shared" ref="V163" si="22">V161/V158</f>
        <v>0.47162064203021037</v>
      </c>
      <c r="W163" s="66">
        <v>0.12171080105424066</v>
      </c>
      <c r="X163" s="66">
        <f t="shared" ref="X163:Y163" si="23">X161/X158</f>
        <v>0.29186943078719624</v>
      </c>
      <c r="Y163" s="66">
        <f t="shared" si="23"/>
        <v>9.8279701575744199E-2</v>
      </c>
      <c r="Z163" s="66" t="s">
        <v>34</v>
      </c>
      <c r="AA163" s="66" t="s">
        <v>34</v>
      </c>
      <c r="AB163" s="67" t="s">
        <v>34</v>
      </c>
    </row>
    <row r="164" spans="1:28" ht="16.5" thickBot="1" x14ac:dyDescent="0.3">
      <c r="A164" s="203" t="s">
        <v>253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5"/>
    </row>
    <row r="165" spans="1:28" x14ac:dyDescent="0.25">
      <c r="A165" s="28" t="s">
        <v>254</v>
      </c>
      <c r="B165" s="29" t="s">
        <v>255</v>
      </c>
      <c r="C165" s="30" t="s">
        <v>33</v>
      </c>
      <c r="D165" s="75">
        <v>8054.1480358350918</v>
      </c>
      <c r="E165" s="42">
        <v>8669.4508165181669</v>
      </c>
      <c r="F165" s="42">
        <v>8362.0606842899997</v>
      </c>
      <c r="G165" s="43">
        <v>11097.197973460001</v>
      </c>
      <c r="H165" s="43">
        <v>11097.197973460001</v>
      </c>
      <c r="I165" s="43">
        <v>11658.104251423876</v>
      </c>
      <c r="J165" s="43">
        <v>11658.104251423876</v>
      </c>
      <c r="K165" s="43">
        <v>12214.812394375282</v>
      </c>
      <c r="L165" s="43">
        <v>12214.812394375282</v>
      </c>
      <c r="M165" s="43">
        <v>13200.711789384291</v>
      </c>
      <c r="N165" s="43">
        <v>13836.7443</v>
      </c>
      <c r="O165" s="43">
        <v>14695.010815289093</v>
      </c>
      <c r="P165" s="43">
        <v>12582.985834971163</v>
      </c>
      <c r="Q165" s="43">
        <v>14482.523027782885</v>
      </c>
      <c r="R165" s="43">
        <v>13867.035806748632</v>
      </c>
      <c r="S165" s="43">
        <v>14855.589829644472</v>
      </c>
      <c r="T165" s="43">
        <v>14308.323028164823</v>
      </c>
      <c r="U165" s="43">
        <v>15086.686616130364</v>
      </c>
      <c r="V165" s="43">
        <v>14834.517894949533</v>
      </c>
      <c r="W165" s="43">
        <v>15654.729043402929</v>
      </c>
      <c r="X165" s="43">
        <v>15413.86928519126</v>
      </c>
      <c r="Y165" s="43">
        <v>16049.052781139837</v>
      </c>
      <c r="Z165" s="76" t="s">
        <v>34</v>
      </c>
      <c r="AA165" s="35">
        <f t="shared" ref="AA165:AA228" si="24">IFERROR(G165+I165+K165+M165+O165+Q165+S165+U165+W165,"-")</f>
        <v>122945.36574089318</v>
      </c>
      <c r="AB165" s="36">
        <f t="shared" ref="AB165:AB228" si="25">IFERROR(H165+J165+L165+N165+P165+R165+T165+V165+X165+Y165,"-")</f>
        <v>135862.64355042443</v>
      </c>
    </row>
    <row r="166" spans="1:28" x14ac:dyDescent="0.25">
      <c r="A166" s="37" t="s">
        <v>256</v>
      </c>
      <c r="B166" s="38" t="s">
        <v>36</v>
      </c>
      <c r="C166" s="39" t="s">
        <v>33</v>
      </c>
      <c r="D166" s="77" t="s">
        <v>34</v>
      </c>
      <c r="E166" s="42" t="s">
        <v>34</v>
      </c>
      <c r="F166" s="42" t="s">
        <v>34</v>
      </c>
      <c r="G166" s="43" t="s">
        <v>34</v>
      </c>
      <c r="H166" s="43" t="s">
        <v>34</v>
      </c>
      <c r="I166" s="43" t="s">
        <v>34</v>
      </c>
      <c r="J166" s="43" t="s">
        <v>34</v>
      </c>
      <c r="K166" s="43" t="s">
        <v>34</v>
      </c>
      <c r="L166" s="43" t="s">
        <v>34</v>
      </c>
      <c r="M166" s="43" t="s">
        <v>34</v>
      </c>
      <c r="N166" s="43">
        <v>0</v>
      </c>
      <c r="O166" s="43" t="s">
        <v>34</v>
      </c>
      <c r="P166" s="43" t="s">
        <v>34</v>
      </c>
      <c r="Q166" s="43" t="s">
        <v>34</v>
      </c>
      <c r="R166" s="43" t="s">
        <v>34</v>
      </c>
      <c r="S166" s="43" t="s">
        <v>34</v>
      </c>
      <c r="T166" s="43" t="s">
        <v>34</v>
      </c>
      <c r="U166" s="43" t="s">
        <v>34</v>
      </c>
      <c r="V166" s="43" t="s">
        <v>34</v>
      </c>
      <c r="W166" s="43" t="s">
        <v>34</v>
      </c>
      <c r="X166" s="43" t="s">
        <v>34</v>
      </c>
      <c r="Y166" s="43" t="s">
        <v>34</v>
      </c>
      <c r="Z166" s="43" t="s">
        <v>34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257</v>
      </c>
      <c r="B167" s="49" t="s">
        <v>38</v>
      </c>
      <c r="C167" s="39" t="s">
        <v>33</v>
      </c>
      <c r="D167" s="77" t="s">
        <v>34</v>
      </c>
      <c r="E167" s="42" t="s">
        <v>34</v>
      </c>
      <c r="F167" s="42" t="s">
        <v>34</v>
      </c>
      <c r="G167" s="43" t="s">
        <v>34</v>
      </c>
      <c r="H167" s="43" t="s">
        <v>34</v>
      </c>
      <c r="I167" s="43" t="s">
        <v>34</v>
      </c>
      <c r="J167" s="43" t="s">
        <v>34</v>
      </c>
      <c r="K167" s="43" t="s">
        <v>34</v>
      </c>
      <c r="L167" s="43" t="s">
        <v>34</v>
      </c>
      <c r="M167" s="43" t="s">
        <v>34</v>
      </c>
      <c r="N167" s="43">
        <v>0</v>
      </c>
      <c r="O167" s="43" t="s">
        <v>34</v>
      </c>
      <c r="P167" s="43" t="s">
        <v>34</v>
      </c>
      <c r="Q167" s="43" t="s">
        <v>34</v>
      </c>
      <c r="R167" s="43" t="s">
        <v>34</v>
      </c>
      <c r="S167" s="43" t="s">
        <v>34</v>
      </c>
      <c r="T167" s="43" t="s">
        <v>34</v>
      </c>
      <c r="U167" s="43" t="s">
        <v>34</v>
      </c>
      <c r="V167" s="43" t="s">
        <v>34</v>
      </c>
      <c r="W167" s="43" t="s">
        <v>34</v>
      </c>
      <c r="X167" s="43" t="s">
        <v>34</v>
      </c>
      <c r="Y167" s="43" t="s">
        <v>34</v>
      </c>
      <c r="Z167" s="43" t="s">
        <v>34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258</v>
      </c>
      <c r="B168" s="49" t="s">
        <v>40</v>
      </c>
      <c r="C168" s="39" t="s">
        <v>33</v>
      </c>
      <c r="D168" s="77" t="s">
        <v>34</v>
      </c>
      <c r="E168" s="42" t="s">
        <v>34</v>
      </c>
      <c r="F168" s="42" t="s">
        <v>34</v>
      </c>
      <c r="G168" s="43" t="s">
        <v>34</v>
      </c>
      <c r="H168" s="43" t="s">
        <v>34</v>
      </c>
      <c r="I168" s="43" t="s">
        <v>34</v>
      </c>
      <c r="J168" s="43" t="s">
        <v>34</v>
      </c>
      <c r="K168" s="43" t="s">
        <v>34</v>
      </c>
      <c r="L168" s="43" t="s">
        <v>34</v>
      </c>
      <c r="M168" s="43" t="s">
        <v>34</v>
      </c>
      <c r="N168" s="43">
        <v>0</v>
      </c>
      <c r="O168" s="43" t="s">
        <v>34</v>
      </c>
      <c r="P168" s="43" t="s">
        <v>34</v>
      </c>
      <c r="Q168" s="43" t="s">
        <v>34</v>
      </c>
      <c r="R168" s="43" t="s">
        <v>34</v>
      </c>
      <c r="S168" s="43" t="s">
        <v>34</v>
      </c>
      <c r="T168" s="43" t="s">
        <v>34</v>
      </c>
      <c r="U168" s="43" t="s">
        <v>34</v>
      </c>
      <c r="V168" s="43" t="s">
        <v>34</v>
      </c>
      <c r="W168" s="43" t="s">
        <v>34</v>
      </c>
      <c r="X168" s="43" t="s">
        <v>34</v>
      </c>
      <c r="Y168" s="43" t="s">
        <v>34</v>
      </c>
      <c r="Z168" s="43" t="s">
        <v>34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259</v>
      </c>
      <c r="B169" s="49" t="s">
        <v>42</v>
      </c>
      <c r="C169" s="39" t="s">
        <v>33</v>
      </c>
      <c r="D169" s="77" t="s">
        <v>34</v>
      </c>
      <c r="E169" s="42" t="s">
        <v>34</v>
      </c>
      <c r="F169" s="42" t="s">
        <v>34</v>
      </c>
      <c r="G169" s="43" t="s">
        <v>34</v>
      </c>
      <c r="H169" s="43" t="s">
        <v>34</v>
      </c>
      <c r="I169" s="43" t="s">
        <v>34</v>
      </c>
      <c r="J169" s="43" t="s">
        <v>34</v>
      </c>
      <c r="K169" s="43" t="s">
        <v>34</v>
      </c>
      <c r="L169" s="43" t="s">
        <v>34</v>
      </c>
      <c r="M169" s="43" t="s">
        <v>34</v>
      </c>
      <c r="N169" s="43">
        <v>0</v>
      </c>
      <c r="O169" s="43" t="s">
        <v>34</v>
      </c>
      <c r="P169" s="43" t="s">
        <v>34</v>
      </c>
      <c r="Q169" s="43" t="s">
        <v>34</v>
      </c>
      <c r="R169" s="43" t="s">
        <v>34</v>
      </c>
      <c r="S169" s="43" t="s">
        <v>34</v>
      </c>
      <c r="T169" s="43" t="s">
        <v>34</v>
      </c>
      <c r="U169" s="43" t="s">
        <v>34</v>
      </c>
      <c r="V169" s="43" t="s">
        <v>34</v>
      </c>
      <c r="W169" s="43" t="s">
        <v>34</v>
      </c>
      <c r="X169" s="43" t="s">
        <v>34</v>
      </c>
      <c r="Y169" s="43" t="s">
        <v>34</v>
      </c>
      <c r="Z169" s="43" t="s">
        <v>34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260</v>
      </c>
      <c r="B170" s="38" t="s">
        <v>44</v>
      </c>
      <c r="C170" s="39" t="s">
        <v>33</v>
      </c>
      <c r="D170" s="77" t="s">
        <v>34</v>
      </c>
      <c r="E170" s="42" t="s">
        <v>34</v>
      </c>
      <c r="F170" s="42" t="s">
        <v>34</v>
      </c>
      <c r="G170" s="43" t="s">
        <v>34</v>
      </c>
      <c r="H170" s="43" t="s">
        <v>34</v>
      </c>
      <c r="I170" s="43" t="s">
        <v>34</v>
      </c>
      <c r="J170" s="43" t="s">
        <v>34</v>
      </c>
      <c r="K170" s="43" t="s">
        <v>34</v>
      </c>
      <c r="L170" s="43" t="s">
        <v>34</v>
      </c>
      <c r="M170" s="43" t="s">
        <v>34</v>
      </c>
      <c r="N170" s="43">
        <v>0</v>
      </c>
      <c r="O170" s="43" t="s">
        <v>34</v>
      </c>
      <c r="P170" s="43" t="s">
        <v>34</v>
      </c>
      <c r="Q170" s="43" t="s">
        <v>34</v>
      </c>
      <c r="R170" s="43" t="s">
        <v>34</v>
      </c>
      <c r="S170" s="43" t="s">
        <v>34</v>
      </c>
      <c r="T170" s="43" t="s">
        <v>34</v>
      </c>
      <c r="U170" s="43" t="s">
        <v>34</v>
      </c>
      <c r="V170" s="43" t="s">
        <v>34</v>
      </c>
      <c r="W170" s="43" t="s">
        <v>34</v>
      </c>
      <c r="X170" s="43" t="s">
        <v>34</v>
      </c>
      <c r="Y170" s="43" t="s">
        <v>34</v>
      </c>
      <c r="Z170" s="43" t="s">
        <v>34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261</v>
      </c>
      <c r="B171" s="38" t="s">
        <v>46</v>
      </c>
      <c r="C171" s="39" t="s">
        <v>33</v>
      </c>
      <c r="D171" s="77">
        <v>7661.9093949654307</v>
      </c>
      <c r="E171" s="42">
        <v>8003.4594999999999</v>
      </c>
      <c r="F171" s="42">
        <v>7990.0110378100007</v>
      </c>
      <c r="G171" s="43">
        <v>10733.33146385</v>
      </c>
      <c r="H171" s="43">
        <v>10733.33146385</v>
      </c>
      <c r="I171" s="43">
        <v>11182.739783546001</v>
      </c>
      <c r="J171" s="43">
        <v>11182.739783546001</v>
      </c>
      <c r="K171" s="43">
        <v>11643.5745516484</v>
      </c>
      <c r="L171" s="43">
        <v>11643.5745516484</v>
      </c>
      <c r="M171" s="43">
        <v>12676.767910200108</v>
      </c>
      <c r="N171" s="43">
        <v>12366.1263</v>
      </c>
      <c r="O171" s="43">
        <v>13330.99654669916</v>
      </c>
      <c r="P171" s="43">
        <v>12077.081567183899</v>
      </c>
      <c r="Q171" s="43">
        <v>14170.794059986018</v>
      </c>
      <c r="R171" s="43">
        <v>13270.1918244145</v>
      </c>
      <c r="S171" s="43">
        <v>14617.567623036273</v>
      </c>
      <c r="T171" s="43">
        <v>13793.155203213633</v>
      </c>
      <c r="U171" s="43">
        <v>14852.633380108438</v>
      </c>
      <c r="V171" s="43">
        <v>14302.568130900061</v>
      </c>
      <c r="W171" s="43">
        <v>15417.613899337835</v>
      </c>
      <c r="X171" s="43">
        <v>14857.700281259056</v>
      </c>
      <c r="Y171" s="43">
        <v>15472.667372529668</v>
      </c>
      <c r="Z171" s="43" t="s">
        <v>34</v>
      </c>
      <c r="AA171" s="44">
        <f t="shared" si="24"/>
        <v>118626.01921841224</v>
      </c>
      <c r="AB171" s="45">
        <f t="shared" si="25"/>
        <v>129699.13647854523</v>
      </c>
    </row>
    <row r="172" spans="1:28" x14ac:dyDescent="0.25">
      <c r="A172" s="37" t="s">
        <v>262</v>
      </c>
      <c r="B172" s="38" t="s">
        <v>48</v>
      </c>
      <c r="C172" s="39" t="s">
        <v>33</v>
      </c>
      <c r="D172" s="77" t="s">
        <v>34</v>
      </c>
      <c r="E172" s="42" t="s">
        <v>34</v>
      </c>
      <c r="F172" s="42" t="s">
        <v>34</v>
      </c>
      <c r="G172" s="43" t="s">
        <v>34</v>
      </c>
      <c r="H172" s="43" t="s">
        <v>34</v>
      </c>
      <c r="I172" s="43" t="s">
        <v>34</v>
      </c>
      <c r="J172" s="43" t="s">
        <v>34</v>
      </c>
      <c r="K172" s="43" t="s">
        <v>34</v>
      </c>
      <c r="L172" s="43" t="s">
        <v>34</v>
      </c>
      <c r="M172" s="43" t="s">
        <v>34</v>
      </c>
      <c r="N172" s="43">
        <v>0</v>
      </c>
      <c r="O172" s="43" t="s">
        <v>34</v>
      </c>
      <c r="P172" s="43" t="s">
        <v>34</v>
      </c>
      <c r="Q172" s="43" t="s">
        <v>34</v>
      </c>
      <c r="R172" s="43" t="s">
        <v>34</v>
      </c>
      <c r="S172" s="43" t="s">
        <v>34</v>
      </c>
      <c r="T172" s="43" t="s">
        <v>34</v>
      </c>
      <c r="U172" s="43" t="s">
        <v>34</v>
      </c>
      <c r="V172" s="43" t="s">
        <v>34</v>
      </c>
      <c r="W172" s="43" t="s">
        <v>34</v>
      </c>
      <c r="X172" s="43" t="s">
        <v>34</v>
      </c>
      <c r="Y172" s="43" t="s">
        <v>34</v>
      </c>
      <c r="Z172" s="43" t="s">
        <v>34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263</v>
      </c>
      <c r="B173" s="38" t="s">
        <v>50</v>
      </c>
      <c r="C173" s="39" t="s">
        <v>33</v>
      </c>
      <c r="D173" s="77">
        <v>278.3445895470137</v>
      </c>
      <c r="E173" s="42">
        <v>389.77859999999998</v>
      </c>
      <c r="F173" s="42">
        <v>166.80333162000002</v>
      </c>
      <c r="G173" s="43">
        <v>214.33522847000003</v>
      </c>
      <c r="H173" s="43">
        <v>214.33522847000003</v>
      </c>
      <c r="I173" s="43">
        <v>233.46362999999999</v>
      </c>
      <c r="J173" s="43">
        <v>233.46362999999999</v>
      </c>
      <c r="K173" s="43">
        <v>315.2131081359999</v>
      </c>
      <c r="L173" s="43">
        <v>315.2131081359999</v>
      </c>
      <c r="M173" s="43">
        <v>344.22021564749161</v>
      </c>
      <c r="N173" s="43">
        <v>1310.6966</v>
      </c>
      <c r="O173" s="43">
        <v>1257.1658145579329</v>
      </c>
      <c r="P173" s="43">
        <v>333.55340899999999</v>
      </c>
      <c r="Q173" s="43">
        <v>201.25114696358642</v>
      </c>
      <c r="R173" s="43">
        <v>427.09121633413264</v>
      </c>
      <c r="S173" s="43">
        <v>123.76984430158642</v>
      </c>
      <c r="T173" s="43">
        <v>364.53847495118652</v>
      </c>
      <c r="U173" s="43">
        <v>115.87535058305085</v>
      </c>
      <c r="V173" s="43">
        <v>361.60441404947079</v>
      </c>
      <c r="W173" s="43">
        <v>115.87535058305085</v>
      </c>
      <c r="X173" s="43">
        <v>362.15965393220335</v>
      </c>
      <c r="Y173" s="43">
        <v>371.95355461016948</v>
      </c>
      <c r="Z173" s="43" t="s">
        <v>34</v>
      </c>
      <c r="AA173" s="44">
        <f t="shared" si="24"/>
        <v>2921.1696892426994</v>
      </c>
      <c r="AB173" s="45">
        <f t="shared" si="25"/>
        <v>4294.6092894831636</v>
      </c>
    </row>
    <row r="174" spans="1:28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-2.4485892589443191E-7</v>
      </c>
      <c r="L174" s="43">
        <v>-2.4485892589443191E-7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34</v>
      </c>
      <c r="AA174" s="44">
        <f t="shared" si="24"/>
        <v>-2.4485892589443191E-7</v>
      </c>
      <c r="AB174" s="45">
        <f t="shared" si="25"/>
        <v>-2.4485892589443191E-7</v>
      </c>
    </row>
    <row r="175" spans="1:28" x14ac:dyDescent="0.25">
      <c r="A175" s="37" t="s">
        <v>265</v>
      </c>
      <c r="B175" s="38" t="s">
        <v>54</v>
      </c>
      <c r="C175" s="39" t="s">
        <v>33</v>
      </c>
      <c r="D175" s="77" t="s">
        <v>34</v>
      </c>
      <c r="E175" s="42" t="s">
        <v>34</v>
      </c>
      <c r="F175" s="42" t="s">
        <v>34</v>
      </c>
      <c r="G175" s="43" t="s">
        <v>34</v>
      </c>
      <c r="H175" s="43" t="s">
        <v>34</v>
      </c>
      <c r="I175" s="43" t="s">
        <v>34</v>
      </c>
      <c r="J175" s="43" t="s">
        <v>34</v>
      </c>
      <c r="K175" s="43" t="s">
        <v>34</v>
      </c>
      <c r="L175" s="43" t="s">
        <v>34</v>
      </c>
      <c r="M175" s="43" t="s">
        <v>34</v>
      </c>
      <c r="N175" s="43">
        <v>0</v>
      </c>
      <c r="O175" s="43" t="s">
        <v>34</v>
      </c>
      <c r="P175" s="43" t="s">
        <v>34</v>
      </c>
      <c r="Q175" s="43" t="s">
        <v>34</v>
      </c>
      <c r="R175" s="43" t="s">
        <v>34</v>
      </c>
      <c r="S175" s="43" t="s">
        <v>34</v>
      </c>
      <c r="T175" s="43" t="s">
        <v>34</v>
      </c>
      <c r="U175" s="43" t="s">
        <v>34</v>
      </c>
      <c r="V175" s="43" t="s">
        <v>34</v>
      </c>
      <c r="W175" s="43" t="s">
        <v>34</v>
      </c>
      <c r="X175" s="43" t="s">
        <v>34</v>
      </c>
      <c r="Y175" s="43" t="s">
        <v>34</v>
      </c>
      <c r="Z175" s="43" t="s">
        <v>34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266</v>
      </c>
      <c r="B176" s="46" t="s">
        <v>56</v>
      </c>
      <c r="C176" s="39" t="s">
        <v>33</v>
      </c>
      <c r="D176" s="77" t="s">
        <v>34</v>
      </c>
      <c r="E176" s="42" t="s">
        <v>34</v>
      </c>
      <c r="F176" s="42" t="s">
        <v>34</v>
      </c>
      <c r="G176" s="43" t="s">
        <v>34</v>
      </c>
      <c r="H176" s="43" t="s">
        <v>34</v>
      </c>
      <c r="I176" s="43" t="s">
        <v>34</v>
      </c>
      <c r="J176" s="43" t="s">
        <v>34</v>
      </c>
      <c r="K176" s="43" t="s">
        <v>34</v>
      </c>
      <c r="L176" s="43" t="s">
        <v>34</v>
      </c>
      <c r="M176" s="43" t="s">
        <v>34</v>
      </c>
      <c r="N176" s="43">
        <v>0</v>
      </c>
      <c r="O176" s="43" t="s">
        <v>34</v>
      </c>
      <c r="P176" s="43" t="s">
        <v>34</v>
      </c>
      <c r="Q176" s="43" t="s">
        <v>34</v>
      </c>
      <c r="R176" s="43" t="s">
        <v>34</v>
      </c>
      <c r="S176" s="43" t="s">
        <v>34</v>
      </c>
      <c r="T176" s="43" t="s">
        <v>34</v>
      </c>
      <c r="U176" s="43" t="s">
        <v>34</v>
      </c>
      <c r="V176" s="43" t="s">
        <v>34</v>
      </c>
      <c r="W176" s="43" t="s">
        <v>34</v>
      </c>
      <c r="X176" s="43" t="s">
        <v>34</v>
      </c>
      <c r="Y176" s="43" t="s">
        <v>34</v>
      </c>
      <c r="Z176" s="43" t="s">
        <v>34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267</v>
      </c>
      <c r="B177" s="47" t="s">
        <v>58</v>
      </c>
      <c r="C177" s="39" t="s">
        <v>33</v>
      </c>
      <c r="D177" s="77" t="s">
        <v>34</v>
      </c>
      <c r="E177" s="42" t="s">
        <v>34</v>
      </c>
      <c r="F177" s="42" t="s">
        <v>34</v>
      </c>
      <c r="G177" s="43" t="s">
        <v>34</v>
      </c>
      <c r="H177" s="43" t="s">
        <v>34</v>
      </c>
      <c r="I177" s="43" t="s">
        <v>34</v>
      </c>
      <c r="J177" s="43" t="s">
        <v>34</v>
      </c>
      <c r="K177" s="43" t="s">
        <v>34</v>
      </c>
      <c r="L177" s="43" t="s">
        <v>34</v>
      </c>
      <c r="M177" s="43" t="s">
        <v>34</v>
      </c>
      <c r="N177" s="43">
        <v>0</v>
      </c>
      <c r="O177" s="43" t="s">
        <v>34</v>
      </c>
      <c r="P177" s="43" t="s">
        <v>34</v>
      </c>
      <c r="Q177" s="43" t="s">
        <v>34</v>
      </c>
      <c r="R177" s="43" t="s">
        <v>34</v>
      </c>
      <c r="S177" s="43" t="s">
        <v>34</v>
      </c>
      <c r="T177" s="43" t="s">
        <v>34</v>
      </c>
      <c r="U177" s="43" t="s">
        <v>34</v>
      </c>
      <c r="V177" s="43" t="s">
        <v>34</v>
      </c>
      <c r="W177" s="43" t="s">
        <v>34</v>
      </c>
      <c r="X177" s="43" t="s">
        <v>34</v>
      </c>
      <c r="Y177" s="43" t="s">
        <v>34</v>
      </c>
      <c r="Z177" s="43" t="s">
        <v>34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268</v>
      </c>
      <c r="B178" s="47" t="s">
        <v>60</v>
      </c>
      <c r="C178" s="39" t="s">
        <v>33</v>
      </c>
      <c r="D178" s="77" t="s">
        <v>34</v>
      </c>
      <c r="E178" s="42" t="s">
        <v>34</v>
      </c>
      <c r="F178" s="42" t="s">
        <v>34</v>
      </c>
      <c r="G178" s="43" t="s">
        <v>34</v>
      </c>
      <c r="H178" s="43" t="s">
        <v>34</v>
      </c>
      <c r="I178" s="43" t="s">
        <v>34</v>
      </c>
      <c r="J178" s="43" t="s">
        <v>34</v>
      </c>
      <c r="K178" s="43" t="s">
        <v>34</v>
      </c>
      <c r="L178" s="43" t="s">
        <v>34</v>
      </c>
      <c r="M178" s="43" t="s">
        <v>34</v>
      </c>
      <c r="N178" s="43">
        <v>0</v>
      </c>
      <c r="O178" s="43" t="s">
        <v>34</v>
      </c>
      <c r="P178" s="43" t="s">
        <v>34</v>
      </c>
      <c r="Q178" s="43" t="s">
        <v>34</v>
      </c>
      <c r="R178" s="43" t="s">
        <v>34</v>
      </c>
      <c r="S178" s="43" t="s">
        <v>34</v>
      </c>
      <c r="T178" s="43" t="s">
        <v>34</v>
      </c>
      <c r="U178" s="43" t="s">
        <v>34</v>
      </c>
      <c r="V178" s="43" t="s">
        <v>34</v>
      </c>
      <c r="W178" s="43" t="s">
        <v>34</v>
      </c>
      <c r="X178" s="43" t="s">
        <v>34</v>
      </c>
      <c r="Y178" s="43" t="s">
        <v>34</v>
      </c>
      <c r="Z178" s="43" t="s">
        <v>34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269</v>
      </c>
      <c r="B179" s="50" t="s">
        <v>270</v>
      </c>
      <c r="C179" s="39" t="s">
        <v>33</v>
      </c>
      <c r="D179" s="77" t="s">
        <v>34</v>
      </c>
      <c r="E179" s="42" t="s">
        <v>34</v>
      </c>
      <c r="F179" s="42" t="s">
        <v>34</v>
      </c>
      <c r="G179" s="43" t="s">
        <v>34</v>
      </c>
      <c r="H179" s="43" t="s">
        <v>34</v>
      </c>
      <c r="I179" s="43" t="s">
        <v>34</v>
      </c>
      <c r="J179" s="43" t="s">
        <v>34</v>
      </c>
      <c r="K179" s="43" t="s">
        <v>34</v>
      </c>
      <c r="L179" s="43" t="s">
        <v>34</v>
      </c>
      <c r="M179" s="43" t="s">
        <v>34</v>
      </c>
      <c r="N179" s="43">
        <v>0</v>
      </c>
      <c r="O179" s="43" t="s">
        <v>34</v>
      </c>
      <c r="P179" s="43" t="s">
        <v>34</v>
      </c>
      <c r="Q179" s="43" t="s">
        <v>34</v>
      </c>
      <c r="R179" s="43" t="s">
        <v>34</v>
      </c>
      <c r="S179" s="43" t="s">
        <v>34</v>
      </c>
      <c r="T179" s="43" t="s">
        <v>34</v>
      </c>
      <c r="U179" s="43" t="s">
        <v>34</v>
      </c>
      <c r="V179" s="43" t="s">
        <v>34</v>
      </c>
      <c r="W179" s="43" t="s">
        <v>34</v>
      </c>
      <c r="X179" s="43" t="s">
        <v>34</v>
      </c>
      <c r="Y179" s="43" t="s">
        <v>34</v>
      </c>
      <c r="Z179" s="43" t="s">
        <v>34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271</v>
      </c>
      <c r="B180" s="49" t="s">
        <v>272</v>
      </c>
      <c r="C180" s="39" t="s">
        <v>33</v>
      </c>
      <c r="D180" s="77" t="s">
        <v>34</v>
      </c>
      <c r="E180" s="42" t="s">
        <v>34</v>
      </c>
      <c r="F180" s="42" t="s">
        <v>34</v>
      </c>
      <c r="G180" s="43" t="s">
        <v>34</v>
      </c>
      <c r="H180" s="43" t="s">
        <v>34</v>
      </c>
      <c r="I180" s="43" t="s">
        <v>34</v>
      </c>
      <c r="J180" s="43" t="s">
        <v>34</v>
      </c>
      <c r="K180" s="43" t="s">
        <v>34</v>
      </c>
      <c r="L180" s="43" t="s">
        <v>34</v>
      </c>
      <c r="M180" s="43" t="s">
        <v>34</v>
      </c>
      <c r="N180" s="43">
        <v>0</v>
      </c>
      <c r="O180" s="43" t="s">
        <v>34</v>
      </c>
      <c r="P180" s="43" t="s">
        <v>34</v>
      </c>
      <c r="Q180" s="43" t="s">
        <v>34</v>
      </c>
      <c r="R180" s="43" t="s">
        <v>34</v>
      </c>
      <c r="S180" s="43" t="s">
        <v>34</v>
      </c>
      <c r="T180" s="43" t="s">
        <v>34</v>
      </c>
      <c r="U180" s="43" t="s">
        <v>34</v>
      </c>
      <c r="V180" s="43" t="s">
        <v>34</v>
      </c>
      <c r="W180" s="43" t="s">
        <v>34</v>
      </c>
      <c r="X180" s="43" t="s">
        <v>34</v>
      </c>
      <c r="Y180" s="43" t="s">
        <v>34</v>
      </c>
      <c r="Z180" s="43" t="s">
        <v>34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273</v>
      </c>
      <c r="B181" s="49" t="s">
        <v>274</v>
      </c>
      <c r="C181" s="39" t="s">
        <v>33</v>
      </c>
      <c r="D181" s="77" t="s">
        <v>34</v>
      </c>
      <c r="E181" s="42" t="s">
        <v>34</v>
      </c>
      <c r="F181" s="42" t="s">
        <v>34</v>
      </c>
      <c r="G181" s="43" t="s">
        <v>34</v>
      </c>
      <c r="H181" s="43" t="s">
        <v>34</v>
      </c>
      <c r="I181" s="43" t="s">
        <v>34</v>
      </c>
      <c r="J181" s="43" t="s">
        <v>34</v>
      </c>
      <c r="K181" s="43" t="s">
        <v>34</v>
      </c>
      <c r="L181" s="43" t="s">
        <v>34</v>
      </c>
      <c r="M181" s="43" t="s">
        <v>34</v>
      </c>
      <c r="N181" s="43">
        <v>0</v>
      </c>
      <c r="O181" s="43" t="s">
        <v>34</v>
      </c>
      <c r="P181" s="43" t="s">
        <v>34</v>
      </c>
      <c r="Q181" s="43" t="s">
        <v>34</v>
      </c>
      <c r="R181" s="43" t="s">
        <v>34</v>
      </c>
      <c r="S181" s="43" t="s">
        <v>34</v>
      </c>
      <c r="T181" s="43" t="s">
        <v>34</v>
      </c>
      <c r="U181" s="43" t="s">
        <v>34</v>
      </c>
      <c r="V181" s="43" t="s">
        <v>34</v>
      </c>
      <c r="W181" s="43" t="s">
        <v>34</v>
      </c>
      <c r="X181" s="43" t="s">
        <v>34</v>
      </c>
      <c r="Y181" s="43" t="s">
        <v>34</v>
      </c>
      <c r="Z181" s="43" t="s">
        <v>34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275</v>
      </c>
      <c r="B182" s="38" t="s">
        <v>62</v>
      </c>
      <c r="C182" s="39" t="s">
        <v>33</v>
      </c>
      <c r="D182" s="77">
        <v>113.89405132264737</v>
      </c>
      <c r="E182" s="42">
        <v>276.21271651816704</v>
      </c>
      <c r="F182" s="42">
        <v>205.24631485999936</v>
      </c>
      <c r="G182" s="43">
        <v>149.53128114000148</v>
      </c>
      <c r="H182" s="43">
        <v>149.53128114000148</v>
      </c>
      <c r="I182" s="43">
        <v>241.90083787787458</v>
      </c>
      <c r="J182" s="43">
        <v>241.90083787787458</v>
      </c>
      <c r="K182" s="43">
        <v>256.02473483574039</v>
      </c>
      <c r="L182" s="43">
        <v>256.02473483574039</v>
      </c>
      <c r="M182" s="43">
        <v>179.72366353669236</v>
      </c>
      <c r="N182" s="43">
        <v>159.9214000000004</v>
      </c>
      <c r="O182" s="43">
        <v>106.84845403200075</v>
      </c>
      <c r="P182" s="43">
        <v>172.35085878726397</v>
      </c>
      <c r="Q182" s="43">
        <v>110.47782083328102</v>
      </c>
      <c r="R182" s="43">
        <v>169.75276599999967</v>
      </c>
      <c r="S182" s="43">
        <v>114.25236230661234</v>
      </c>
      <c r="T182" s="43">
        <v>150.62935000000317</v>
      </c>
      <c r="U182" s="43">
        <v>118.17788543887499</v>
      </c>
      <c r="V182" s="43">
        <v>170.34535000000113</v>
      </c>
      <c r="W182" s="43">
        <v>121.23979348204293</v>
      </c>
      <c r="X182" s="43">
        <v>194.0093500000005</v>
      </c>
      <c r="Y182" s="43">
        <v>204.4318539999997</v>
      </c>
      <c r="Z182" s="43" t="s">
        <v>34</v>
      </c>
      <c r="AA182" s="44">
        <f t="shared" si="24"/>
        <v>1398.1768334831206</v>
      </c>
      <c r="AB182" s="45">
        <f t="shared" si="25"/>
        <v>1868.897782640885</v>
      </c>
    </row>
    <row r="183" spans="1:28" x14ac:dyDescent="0.25">
      <c r="A183" s="37" t="s">
        <v>276</v>
      </c>
      <c r="B183" s="48" t="s">
        <v>277</v>
      </c>
      <c r="C183" s="39" t="s">
        <v>33</v>
      </c>
      <c r="D183" s="77">
        <v>6999.5047327067077</v>
      </c>
      <c r="E183" s="42">
        <v>7268.7117969313058</v>
      </c>
      <c r="F183" s="42">
        <v>6672.29744921984</v>
      </c>
      <c r="G183" s="43">
        <v>8369.8574190700019</v>
      </c>
      <c r="H183" s="43">
        <v>8369.8574190700019</v>
      </c>
      <c r="I183" s="43">
        <v>9318.0909344136799</v>
      </c>
      <c r="J183" s="43">
        <v>9318.0909344136799</v>
      </c>
      <c r="K183" s="43">
        <v>9184.2918314402505</v>
      </c>
      <c r="L183" s="43">
        <v>9184.2918314402505</v>
      </c>
      <c r="M183" s="43">
        <v>11376.276011470401</v>
      </c>
      <c r="N183" s="43">
        <v>10352.243478</v>
      </c>
      <c r="O183" s="43">
        <v>10325.778093614514</v>
      </c>
      <c r="P183" s="43">
        <v>9898.7715303648401</v>
      </c>
      <c r="Q183" s="43">
        <v>9985.699442655643</v>
      </c>
      <c r="R183" s="43">
        <v>10383.311331696555</v>
      </c>
      <c r="S183" s="43">
        <v>10482.990064370542</v>
      </c>
      <c r="T183" s="43">
        <v>10629.738692942998</v>
      </c>
      <c r="U183" s="43">
        <v>10394.428541074256</v>
      </c>
      <c r="V183" s="43">
        <v>10921.469756987473</v>
      </c>
      <c r="W183" s="43">
        <v>10935.765351246351</v>
      </c>
      <c r="X183" s="43">
        <v>11384.480179620899</v>
      </c>
      <c r="Y183" s="43">
        <v>12082.676166702349</v>
      </c>
      <c r="Z183" s="43" t="s">
        <v>34</v>
      </c>
      <c r="AA183" s="44">
        <f t="shared" si="24"/>
        <v>90373.177689355653</v>
      </c>
      <c r="AB183" s="45">
        <f t="shared" si="25"/>
        <v>102524.93132123904</v>
      </c>
    </row>
    <row r="184" spans="1:28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34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280</v>
      </c>
      <c r="B185" s="50" t="s">
        <v>281</v>
      </c>
      <c r="C185" s="39" t="s">
        <v>33</v>
      </c>
      <c r="D185" s="77">
        <v>1321.3843916408357</v>
      </c>
      <c r="E185" s="42">
        <v>1368.7059999999999</v>
      </c>
      <c r="F185" s="42">
        <v>1337.84293918</v>
      </c>
      <c r="G185" s="43">
        <v>1457.92679813</v>
      </c>
      <c r="H185" s="43">
        <v>1457.92679813</v>
      </c>
      <c r="I185" s="43">
        <v>1792.4572811960002</v>
      </c>
      <c r="J185" s="43">
        <v>1792.4572811960002</v>
      </c>
      <c r="K185" s="43">
        <v>1832.56189339</v>
      </c>
      <c r="L185" s="43">
        <v>1832.56189339</v>
      </c>
      <c r="M185" s="43">
        <v>1855.5005682839999</v>
      </c>
      <c r="N185" s="43">
        <v>1748.8439000000001</v>
      </c>
      <c r="O185" s="43">
        <v>1842.4301723719079</v>
      </c>
      <c r="P185" s="43">
        <v>1721.6227312838216</v>
      </c>
      <c r="Q185" s="43">
        <v>1706.8075599463318</v>
      </c>
      <c r="R185" s="43">
        <v>1635.9087529656629</v>
      </c>
      <c r="S185" s="43">
        <v>1599.121081438188</v>
      </c>
      <c r="T185" s="43">
        <v>1538.4799766716137</v>
      </c>
      <c r="U185" s="43">
        <v>1256.655720373428</v>
      </c>
      <c r="V185" s="43">
        <v>1212.7696476285087</v>
      </c>
      <c r="W185" s="43">
        <v>1294.3553919846263</v>
      </c>
      <c r="X185" s="43">
        <v>1253.4985274130552</v>
      </c>
      <c r="Y185" s="43">
        <v>1288.6852562331335</v>
      </c>
      <c r="Z185" s="43" t="s">
        <v>34</v>
      </c>
      <c r="AA185" s="44">
        <f t="shared" si="24"/>
        <v>14637.816467114484</v>
      </c>
      <c r="AB185" s="45">
        <f t="shared" si="25"/>
        <v>15482.754764911795</v>
      </c>
    </row>
    <row r="186" spans="1:28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34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34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286</v>
      </c>
      <c r="B188" s="49" t="s">
        <v>287</v>
      </c>
      <c r="C188" s="39" t="s">
        <v>33</v>
      </c>
      <c r="D188" s="77">
        <v>1321.3843916408357</v>
      </c>
      <c r="E188" s="42">
        <v>1368.7059999999999</v>
      </c>
      <c r="F188" s="42">
        <v>1337.84293918</v>
      </c>
      <c r="G188" s="43">
        <v>1457.92679813</v>
      </c>
      <c r="H188" s="43">
        <v>1457.92679813</v>
      </c>
      <c r="I188" s="43">
        <v>1792.4572811960002</v>
      </c>
      <c r="J188" s="43">
        <v>1792.4572811960002</v>
      </c>
      <c r="K188" s="43">
        <v>1832.56189339</v>
      </c>
      <c r="L188" s="43">
        <v>1832.56189339</v>
      </c>
      <c r="M188" s="43">
        <v>1855.5005682839999</v>
      </c>
      <c r="N188" s="43">
        <v>1748.8439000000001</v>
      </c>
      <c r="O188" s="43">
        <v>1842.4301723719079</v>
      </c>
      <c r="P188" s="43">
        <v>1721.6227312838216</v>
      </c>
      <c r="Q188" s="43">
        <v>1706.8075599463318</v>
      </c>
      <c r="R188" s="43">
        <v>1635.9087529656629</v>
      </c>
      <c r="S188" s="43">
        <v>1599.121081438188</v>
      </c>
      <c r="T188" s="43">
        <v>1538.4799766716137</v>
      </c>
      <c r="U188" s="43">
        <v>1256.655720373428</v>
      </c>
      <c r="V188" s="43">
        <v>1212.7696476285087</v>
      </c>
      <c r="W188" s="43">
        <v>1294.3553919846263</v>
      </c>
      <c r="X188" s="43">
        <v>1253.4985274130552</v>
      </c>
      <c r="Y188" s="43">
        <v>1288.6852562331335</v>
      </c>
      <c r="Z188" s="43" t="s">
        <v>34</v>
      </c>
      <c r="AA188" s="44">
        <f t="shared" si="24"/>
        <v>14637.816467114484</v>
      </c>
      <c r="AB188" s="45">
        <f t="shared" si="25"/>
        <v>15482.754764911795</v>
      </c>
    </row>
    <row r="189" spans="1:28" ht="31.5" x14ac:dyDescent="0.25">
      <c r="A189" s="37" t="s">
        <v>288</v>
      </c>
      <c r="B189" s="50" t="s">
        <v>289</v>
      </c>
      <c r="C189" s="39" t="s">
        <v>33</v>
      </c>
      <c r="D189" s="77">
        <v>1649.8472562619013</v>
      </c>
      <c r="E189" s="42">
        <v>1785.876</v>
      </c>
      <c r="F189" s="42">
        <v>1801.2579534900001</v>
      </c>
      <c r="G189" s="43">
        <v>1930.7173163899997</v>
      </c>
      <c r="H189" s="43">
        <v>1930.7173163899997</v>
      </c>
      <c r="I189" s="43">
        <v>2221.9213800499997</v>
      </c>
      <c r="J189" s="43">
        <v>2221.9213800499997</v>
      </c>
      <c r="K189" s="43">
        <v>2013.6420637600002</v>
      </c>
      <c r="L189" s="43">
        <v>2013.6420637600002</v>
      </c>
      <c r="M189" s="43">
        <v>2567.1991315977361</v>
      </c>
      <c r="N189" s="43">
        <v>2527.2634000000003</v>
      </c>
      <c r="O189" s="43">
        <v>2648.7654868835089</v>
      </c>
      <c r="P189" s="43">
        <v>2560.5377086568787</v>
      </c>
      <c r="Q189" s="43">
        <v>2725.6137704492003</v>
      </c>
      <c r="R189" s="43">
        <v>2601.0456255790814</v>
      </c>
      <c r="S189" s="43">
        <v>2820.9312440070307</v>
      </c>
      <c r="T189" s="43">
        <v>2737.2995537708575</v>
      </c>
      <c r="U189" s="43">
        <v>2917.953010470088</v>
      </c>
      <c r="V189" s="43">
        <v>2878.003984297136</v>
      </c>
      <c r="W189" s="43">
        <v>3061.6910929029114</v>
      </c>
      <c r="X189" s="43">
        <v>3029.1898887323609</v>
      </c>
      <c r="Y189" s="43">
        <v>3186.6014264433052</v>
      </c>
      <c r="Z189" s="43" t="s">
        <v>34</v>
      </c>
      <c r="AA189" s="44">
        <f t="shared" si="24"/>
        <v>22908.434496510476</v>
      </c>
      <c r="AB189" s="45">
        <f t="shared" si="25"/>
        <v>25686.222347679621</v>
      </c>
    </row>
    <row r="190" spans="1:28" ht="31.5" x14ac:dyDescent="0.25">
      <c r="A190" s="37" t="s">
        <v>290</v>
      </c>
      <c r="B190" s="50" t="s">
        <v>291</v>
      </c>
      <c r="C190" s="39" t="s">
        <v>33</v>
      </c>
      <c r="D190" s="77">
        <v>614.61182572654866</v>
      </c>
      <c r="E190" s="42">
        <v>570.59299999999996</v>
      </c>
      <c r="F190" s="42">
        <v>610.58741783000005</v>
      </c>
      <c r="G190" s="43">
        <v>764.89070273000004</v>
      </c>
      <c r="H190" s="43">
        <v>764.89070273000004</v>
      </c>
      <c r="I190" s="43">
        <v>774.22668383484211</v>
      </c>
      <c r="J190" s="43">
        <v>774.22668383484211</v>
      </c>
      <c r="K190" s="43">
        <v>811.95363806746207</v>
      </c>
      <c r="L190" s="43">
        <v>811.95363806746207</v>
      </c>
      <c r="M190" s="43">
        <v>991.44370948404003</v>
      </c>
      <c r="N190" s="43">
        <v>751.25330000000008</v>
      </c>
      <c r="O190" s="43">
        <v>916.95001011841839</v>
      </c>
      <c r="P190" s="43">
        <v>702.90125688617343</v>
      </c>
      <c r="Q190" s="43">
        <v>909.0242380841263</v>
      </c>
      <c r="R190" s="43">
        <v>776.34021954082255</v>
      </c>
      <c r="S190" s="43">
        <v>922.42934773967454</v>
      </c>
      <c r="T190" s="43">
        <v>799.63042612704874</v>
      </c>
      <c r="U190" s="43">
        <v>936.11382351945588</v>
      </c>
      <c r="V190" s="43">
        <v>823.61933891086039</v>
      </c>
      <c r="W190" s="43">
        <v>1089.8780585377954</v>
      </c>
      <c r="X190" s="43">
        <v>848.32791907818421</v>
      </c>
      <c r="Y190" s="43">
        <v>873.77775665053048</v>
      </c>
      <c r="Z190" s="43" t="s">
        <v>34</v>
      </c>
      <c r="AA190" s="44">
        <f t="shared" si="24"/>
        <v>8116.9102121158139</v>
      </c>
      <c r="AB190" s="45">
        <f t="shared" si="25"/>
        <v>7926.921241825924</v>
      </c>
    </row>
    <row r="191" spans="1:28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34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294</v>
      </c>
      <c r="B192" s="50" t="s">
        <v>295</v>
      </c>
      <c r="C192" s="39" t="s">
        <v>33</v>
      </c>
      <c r="D192" s="77">
        <v>1145.3884076457578</v>
      </c>
      <c r="E192" s="42">
        <v>1227.3044053669396</v>
      </c>
      <c r="F192" s="42">
        <v>1149.5954708400002</v>
      </c>
      <c r="G192" s="43">
        <v>1286.9548522200002</v>
      </c>
      <c r="H192" s="43">
        <v>1286.9548522200002</v>
      </c>
      <c r="I192" s="43">
        <v>1345.7228338516336</v>
      </c>
      <c r="J192" s="43">
        <v>1345.7228338516336</v>
      </c>
      <c r="K192" s="43">
        <v>1432.0942057109596</v>
      </c>
      <c r="L192" s="43">
        <v>1432.0942057109596</v>
      </c>
      <c r="M192" s="43">
        <v>1453.4282938133624</v>
      </c>
      <c r="N192" s="43">
        <v>1422.1240797546013</v>
      </c>
      <c r="O192" s="43">
        <v>1459.9351499065001</v>
      </c>
      <c r="P192" s="43">
        <v>1479.7527049606981</v>
      </c>
      <c r="Q192" s="43">
        <v>1441.1836159685533</v>
      </c>
      <c r="R192" s="43">
        <v>1452.5192828049396</v>
      </c>
      <c r="S192" s="43">
        <v>1438.9193783901951</v>
      </c>
      <c r="T192" s="43">
        <v>1467.0444756329889</v>
      </c>
      <c r="U192" s="43">
        <v>1439.486596038947</v>
      </c>
      <c r="V192" s="43">
        <v>1481.7149203893191</v>
      </c>
      <c r="W192" s="43">
        <v>1439.486596038947</v>
      </c>
      <c r="X192" s="43">
        <v>1496.5320695932121</v>
      </c>
      <c r="Y192" s="43">
        <v>1510.2421939499202</v>
      </c>
      <c r="Z192" s="43" t="s">
        <v>34</v>
      </c>
      <c r="AA192" s="44">
        <f t="shared" si="24"/>
        <v>12737.211521939098</v>
      </c>
      <c r="AB192" s="45">
        <f t="shared" si="25"/>
        <v>14374.701618868272</v>
      </c>
    </row>
    <row r="193" spans="1:28" x14ac:dyDescent="0.25">
      <c r="A193" s="37" t="s">
        <v>296</v>
      </c>
      <c r="B193" s="50" t="s">
        <v>297</v>
      </c>
      <c r="C193" s="39" t="s">
        <v>33</v>
      </c>
      <c r="D193" s="77">
        <v>270.97403314243729</v>
      </c>
      <c r="E193" s="42">
        <v>310.31128475670323</v>
      </c>
      <c r="F193" s="42">
        <v>319.79306094999998</v>
      </c>
      <c r="G193" s="43">
        <v>354.59312425999997</v>
      </c>
      <c r="H193" s="43">
        <v>354.59312425999997</v>
      </c>
      <c r="I193" s="43">
        <v>393.84960550807926</v>
      </c>
      <c r="J193" s="43">
        <v>393.84960550807926</v>
      </c>
      <c r="K193" s="43">
        <v>418.86880632353052</v>
      </c>
      <c r="L193" s="43">
        <v>418.86880632353052</v>
      </c>
      <c r="M193" s="43">
        <v>454.96850913040436</v>
      </c>
      <c r="N193" s="43">
        <v>432.32572024539877</v>
      </c>
      <c r="O193" s="43">
        <v>440.90041527176299</v>
      </c>
      <c r="P193" s="43">
        <v>449.81047030805217</v>
      </c>
      <c r="Q193" s="43">
        <v>435.23745202250308</v>
      </c>
      <c r="R193" s="43">
        <v>441.50708786230035</v>
      </c>
      <c r="S193" s="43">
        <v>434.55365227383885</v>
      </c>
      <c r="T193" s="43">
        <v>445.92215874092335</v>
      </c>
      <c r="U193" s="43">
        <v>434.72495200376198</v>
      </c>
      <c r="V193" s="43">
        <v>450.38138032833268</v>
      </c>
      <c r="W193" s="43">
        <v>434.72495200376198</v>
      </c>
      <c r="X193" s="43">
        <v>454.88519413161595</v>
      </c>
      <c r="Y193" s="43">
        <v>459.11362696077572</v>
      </c>
      <c r="Z193" s="43" t="s">
        <v>34</v>
      </c>
      <c r="AA193" s="44">
        <f t="shared" si="24"/>
        <v>3802.4214687976432</v>
      </c>
      <c r="AB193" s="45">
        <f t="shared" si="25"/>
        <v>4301.2571746690091</v>
      </c>
    </row>
    <row r="194" spans="1:28" x14ac:dyDescent="0.25">
      <c r="A194" s="37" t="s">
        <v>298</v>
      </c>
      <c r="B194" s="50" t="s">
        <v>299</v>
      </c>
      <c r="C194" s="39" t="s">
        <v>33</v>
      </c>
      <c r="D194" s="77">
        <v>367</v>
      </c>
      <c r="E194" s="42">
        <v>398</v>
      </c>
      <c r="F194" s="42">
        <v>675.08570452983997</v>
      </c>
      <c r="G194" s="43">
        <v>1083.14341758</v>
      </c>
      <c r="H194" s="43">
        <v>1083.14341758</v>
      </c>
      <c r="I194" s="43">
        <v>1184.181637508078</v>
      </c>
      <c r="J194" s="43">
        <v>1184.181637508078</v>
      </c>
      <c r="K194" s="43">
        <v>1337.3445640658827</v>
      </c>
      <c r="L194" s="43">
        <v>1337.3445640658827</v>
      </c>
      <c r="M194" s="43">
        <v>1403.4888217208741</v>
      </c>
      <c r="N194" s="43">
        <v>1403.4888217208741</v>
      </c>
      <c r="O194" s="43">
        <v>907.5618438537399</v>
      </c>
      <c r="P194" s="43">
        <v>1146.715256237856</v>
      </c>
      <c r="Q194" s="43">
        <v>1308.5451267772601</v>
      </c>
      <c r="R194" s="43">
        <v>1367.8037010034675</v>
      </c>
      <c r="S194" s="43">
        <v>1706.9548434070234</v>
      </c>
      <c r="T194" s="43">
        <v>1343.7701699479594</v>
      </c>
      <c r="U194" s="43">
        <v>1848.2384732421492</v>
      </c>
      <c r="V194" s="43">
        <v>1462.6134773274409</v>
      </c>
      <c r="W194" s="43">
        <v>1848.2384732421492</v>
      </c>
      <c r="X194" s="43">
        <v>1653.6749051142447</v>
      </c>
      <c r="Y194" s="43">
        <v>1784.3588148321785</v>
      </c>
      <c r="Z194" s="43" t="s">
        <v>34</v>
      </c>
      <c r="AA194" s="44">
        <f t="shared" si="24"/>
        <v>12627.697201397157</v>
      </c>
      <c r="AB194" s="45">
        <f t="shared" si="25"/>
        <v>13767.094765337983</v>
      </c>
    </row>
    <row r="195" spans="1:28" x14ac:dyDescent="0.25">
      <c r="A195" s="37" t="s">
        <v>300</v>
      </c>
      <c r="B195" s="49" t="s">
        <v>301</v>
      </c>
      <c r="C195" s="39" t="s">
        <v>33</v>
      </c>
      <c r="D195" s="77">
        <v>142.13998982208034</v>
      </c>
      <c r="E195" s="42">
        <v>245.70615673093519</v>
      </c>
      <c r="F195" s="42">
        <v>52.425619778594466</v>
      </c>
      <c r="G195" s="43">
        <v>238.5688080366682</v>
      </c>
      <c r="H195" s="43">
        <v>238.5688080366682</v>
      </c>
      <c r="I195" s="43">
        <v>304.73048735699291</v>
      </c>
      <c r="J195" s="43">
        <v>304.73048735699291</v>
      </c>
      <c r="K195" s="43">
        <v>633.19842509</v>
      </c>
      <c r="L195" s="43">
        <v>633.19842509</v>
      </c>
      <c r="M195" s="43">
        <v>299.47494624504276</v>
      </c>
      <c r="N195" s="43">
        <v>397.56087441099942</v>
      </c>
      <c r="O195" s="43">
        <v>452.95011008937797</v>
      </c>
      <c r="P195" s="43">
        <v>328.16675038721564</v>
      </c>
      <c r="Q195" s="43">
        <v>449.22367616491209</v>
      </c>
      <c r="R195" s="43">
        <v>500.41035341398356</v>
      </c>
      <c r="S195" s="43">
        <v>502.20516811864155</v>
      </c>
      <c r="T195" s="43">
        <v>499.4960645210457</v>
      </c>
      <c r="U195" s="43">
        <v>555.34198061958057</v>
      </c>
      <c r="V195" s="43">
        <v>560.62012734987229</v>
      </c>
      <c r="W195" s="43">
        <v>572.002240038168</v>
      </c>
      <c r="X195" s="43">
        <v>604.31793096463821</v>
      </c>
      <c r="Y195" s="43">
        <v>643.91064295376225</v>
      </c>
      <c r="Z195" s="43" t="s">
        <v>34</v>
      </c>
      <c r="AA195" s="44">
        <f t="shared" si="24"/>
        <v>4007.6958417593842</v>
      </c>
      <c r="AB195" s="45">
        <f t="shared" si="25"/>
        <v>4710.9804644851783</v>
      </c>
    </row>
    <row r="196" spans="1:28" x14ac:dyDescent="0.25">
      <c r="A196" s="37" t="s">
        <v>302</v>
      </c>
      <c r="B196" s="50" t="s">
        <v>303</v>
      </c>
      <c r="C196" s="39" t="s">
        <v>33</v>
      </c>
      <c r="D196" s="77">
        <v>899.77583732537892</v>
      </c>
      <c r="E196" s="42">
        <v>1062.0909313829773</v>
      </c>
      <c r="F196" s="42">
        <v>219.59349841</v>
      </c>
      <c r="G196" s="43">
        <v>345.33821519000003</v>
      </c>
      <c r="H196" s="43">
        <v>345.33821519000003</v>
      </c>
      <c r="I196" s="43">
        <v>114.76432274106028</v>
      </c>
      <c r="J196" s="43">
        <v>114.76432274106028</v>
      </c>
      <c r="K196" s="43">
        <v>167.47402955212195</v>
      </c>
      <c r="L196" s="43">
        <v>167.47402955212195</v>
      </c>
      <c r="M196" s="43">
        <v>304.97299930799977</v>
      </c>
      <c r="N196" s="43">
        <v>291.0318000000002</v>
      </c>
      <c r="O196" s="43">
        <v>304.97299930800023</v>
      </c>
      <c r="P196" s="43">
        <v>301.22679968399984</v>
      </c>
      <c r="Q196" s="43">
        <v>304.97299930800023</v>
      </c>
      <c r="R196" s="43">
        <v>302.90109647745112</v>
      </c>
      <c r="S196" s="43">
        <v>304.97299930800023</v>
      </c>
      <c r="T196" s="43">
        <v>300.65616543132001</v>
      </c>
      <c r="U196" s="43">
        <v>304.972999308</v>
      </c>
      <c r="V196" s="43">
        <v>298.45613300611103</v>
      </c>
      <c r="W196" s="43">
        <v>304.97299930800023</v>
      </c>
      <c r="X196" s="43">
        <v>296.30010122940689</v>
      </c>
      <c r="Y196" s="43">
        <v>305.18910426628895</v>
      </c>
      <c r="Z196" s="43" t="s">
        <v>34</v>
      </c>
      <c r="AA196" s="44">
        <f t="shared" si="24"/>
        <v>2457.4145633311828</v>
      </c>
      <c r="AB196" s="45">
        <f t="shared" si="25"/>
        <v>2723.3377675777601</v>
      </c>
    </row>
    <row r="197" spans="1:28" x14ac:dyDescent="0.25">
      <c r="A197" s="37" t="s">
        <v>304</v>
      </c>
      <c r="B197" s="50" t="s">
        <v>305</v>
      </c>
      <c r="C197" s="39" t="s">
        <v>33</v>
      </c>
      <c r="D197" s="77">
        <v>168.9698909638486</v>
      </c>
      <c r="E197" s="42">
        <v>92.482400076485334</v>
      </c>
      <c r="F197" s="42">
        <v>14.519545187000432</v>
      </c>
      <c r="G197" s="43">
        <v>16.782517270000056</v>
      </c>
      <c r="H197" s="43">
        <v>16.782517270000056</v>
      </c>
      <c r="I197" s="43">
        <v>185.91783997862609</v>
      </c>
      <c r="J197" s="43">
        <v>185.91783997862609</v>
      </c>
      <c r="K197" s="43">
        <v>206.08059022307259</v>
      </c>
      <c r="L197" s="43">
        <v>206.08059022307259</v>
      </c>
      <c r="M197" s="43">
        <v>443.07935095327275</v>
      </c>
      <c r="N197" s="43">
        <v>205.08030000000031</v>
      </c>
      <c r="O197" s="43">
        <v>453.35493791705187</v>
      </c>
      <c r="P197" s="43">
        <v>731.31875603181754</v>
      </c>
      <c r="Q197" s="43">
        <v>470.67498688433</v>
      </c>
      <c r="R197" s="43">
        <v>710.23096807286265</v>
      </c>
      <c r="S197" s="43">
        <v>485.58126927893545</v>
      </c>
      <c r="T197" s="43">
        <v>849.17324138055312</v>
      </c>
      <c r="U197" s="43">
        <v>508.27557771998261</v>
      </c>
      <c r="V197" s="43">
        <v>1148.9809618807817</v>
      </c>
      <c r="W197" s="43">
        <v>523.52384505158216</v>
      </c>
      <c r="X197" s="43">
        <v>1193.8674152231374</v>
      </c>
      <c r="Y197" s="43">
        <v>1273.8288626686458</v>
      </c>
      <c r="Z197" s="43" t="s">
        <v>34</v>
      </c>
      <c r="AA197" s="44">
        <f t="shared" si="24"/>
        <v>3293.2709152768534</v>
      </c>
      <c r="AB197" s="45">
        <f t="shared" si="25"/>
        <v>6521.2614527294973</v>
      </c>
    </row>
    <row r="198" spans="1:28" x14ac:dyDescent="0.25">
      <c r="A198" s="37" t="s">
        <v>306</v>
      </c>
      <c r="B198" s="50" t="s">
        <v>307</v>
      </c>
      <c r="C198" s="39" t="s">
        <v>33</v>
      </c>
      <c r="D198" s="77">
        <v>129.25012000000001</v>
      </c>
      <c r="E198" s="42">
        <v>157.4425053482</v>
      </c>
      <c r="F198" s="42">
        <v>153.74185880299999</v>
      </c>
      <c r="G198" s="43">
        <v>153.78891561000003</v>
      </c>
      <c r="H198" s="43">
        <v>153.78891561000003</v>
      </c>
      <c r="I198" s="43">
        <v>153.66805608019999</v>
      </c>
      <c r="J198" s="43">
        <v>153.66805608019999</v>
      </c>
      <c r="K198" s="43">
        <v>178.69002536690562</v>
      </c>
      <c r="L198" s="43">
        <v>178.69002536690562</v>
      </c>
      <c r="M198" s="43">
        <v>163.40363903651783</v>
      </c>
      <c r="N198" s="43">
        <v>163.40363903651783</v>
      </c>
      <c r="O198" s="43">
        <v>162.39741280801442</v>
      </c>
      <c r="P198" s="43">
        <v>162.39741280801442</v>
      </c>
      <c r="Q198" s="43">
        <v>162.39856338725784</v>
      </c>
      <c r="R198" s="43">
        <v>162.39856338725784</v>
      </c>
      <c r="S198" s="43">
        <v>162.39876434066562</v>
      </c>
      <c r="T198" s="43">
        <v>162.39876434066562</v>
      </c>
      <c r="U198" s="43">
        <v>162.40105610776956</v>
      </c>
      <c r="V198" s="43">
        <v>162.40105610776956</v>
      </c>
      <c r="W198" s="43">
        <v>162.40105610776956</v>
      </c>
      <c r="X198" s="43">
        <v>162.40105610776956</v>
      </c>
      <c r="Y198" s="43">
        <v>162.40105610776956</v>
      </c>
      <c r="Z198" s="43" t="s">
        <v>34</v>
      </c>
      <c r="AA198" s="44">
        <f t="shared" si="24"/>
        <v>1461.5474888451006</v>
      </c>
      <c r="AB198" s="45">
        <f t="shared" si="25"/>
        <v>1623.9485449528702</v>
      </c>
    </row>
    <row r="199" spans="1:28" ht="47.25" x14ac:dyDescent="0.25">
      <c r="A199" s="37" t="s">
        <v>308</v>
      </c>
      <c r="B199" s="50" t="s">
        <v>309</v>
      </c>
      <c r="C199" s="39" t="s">
        <v>33</v>
      </c>
      <c r="D199" s="77">
        <v>382.8029699999999</v>
      </c>
      <c r="E199" s="42">
        <v>235.70527000000001</v>
      </c>
      <c r="F199" s="42">
        <v>350.28</v>
      </c>
      <c r="G199" s="43">
        <v>284.61265000000003</v>
      </c>
      <c r="H199" s="43">
        <v>284.61265000000003</v>
      </c>
      <c r="I199" s="43">
        <v>275.66800000000001</v>
      </c>
      <c r="J199" s="43">
        <v>275.66800000000001</v>
      </c>
      <c r="K199" s="43">
        <v>146.67810999999998</v>
      </c>
      <c r="L199" s="43">
        <v>146.67810999999998</v>
      </c>
      <c r="M199" s="43">
        <v>219.307008491413</v>
      </c>
      <c r="N199" s="43">
        <v>189.39</v>
      </c>
      <c r="O199" s="43">
        <v>250.08898152687601</v>
      </c>
      <c r="P199" s="43">
        <v>144.51714914774703</v>
      </c>
      <c r="Q199" s="43">
        <v>246.69152303123201</v>
      </c>
      <c r="R199" s="43">
        <v>208.68451372104519</v>
      </c>
      <c r="S199" s="43">
        <v>230.00962632109901</v>
      </c>
      <c r="T199" s="43">
        <v>198.25970401735202</v>
      </c>
      <c r="U199" s="43">
        <v>191.98599119311601</v>
      </c>
      <c r="V199" s="43">
        <v>199.75874216337215</v>
      </c>
      <c r="W199" s="43">
        <v>197.74557092890964</v>
      </c>
      <c r="X199" s="43">
        <v>190.71337503613026</v>
      </c>
      <c r="Y199" s="43">
        <v>137.07623932703589</v>
      </c>
      <c r="Z199" s="43" t="s">
        <v>34</v>
      </c>
      <c r="AA199" s="44">
        <f t="shared" si="24"/>
        <v>2042.7874614926457</v>
      </c>
      <c r="AB199" s="45">
        <f t="shared" si="25"/>
        <v>1975.3584834126825</v>
      </c>
    </row>
    <row r="200" spans="1:28" x14ac:dyDescent="0.25">
      <c r="A200" s="37" t="s">
        <v>310</v>
      </c>
      <c r="B200" s="50" t="s">
        <v>311</v>
      </c>
      <c r="C200" s="39" t="s">
        <v>33</v>
      </c>
      <c r="D200" s="77">
        <v>49.5</v>
      </c>
      <c r="E200" s="42">
        <v>60.2</v>
      </c>
      <c r="F200" s="42">
        <v>40</v>
      </c>
      <c r="G200" s="43">
        <v>691.10890969000002</v>
      </c>
      <c r="H200" s="43">
        <v>691.10890969000002</v>
      </c>
      <c r="I200" s="43">
        <v>875.71329366516147</v>
      </c>
      <c r="J200" s="43">
        <v>875.71329366516147</v>
      </c>
      <c r="K200" s="43">
        <v>638.90390498031365</v>
      </c>
      <c r="L200" s="43">
        <v>638.90390498031365</v>
      </c>
      <c r="M200" s="43">
        <v>1519.483979650782</v>
      </c>
      <c r="N200" s="43">
        <v>1218.038517242607</v>
      </c>
      <c r="O200" s="43">
        <v>938.42068364873103</v>
      </c>
      <c r="P200" s="43">
        <v>497.97128435978112</v>
      </c>
      <c r="Q200" s="43">
        <v>274.54960679684632</v>
      </c>
      <c r="R200" s="43">
        <v>723.97152028166499</v>
      </c>
      <c r="S200" s="43">
        <v>377.11785786589121</v>
      </c>
      <c r="T200" s="43">
        <v>787.10405688171568</v>
      </c>
      <c r="U200" s="43">
        <v>393.620341097557</v>
      </c>
      <c r="V200" s="43">
        <v>802.77011494783994</v>
      </c>
      <c r="W200" s="43">
        <v>578.74731513989741</v>
      </c>
      <c r="X200" s="43">
        <v>805.08972796178193</v>
      </c>
      <c r="Y200" s="43">
        <v>1101.4018292627657</v>
      </c>
      <c r="Z200" s="43" t="s">
        <v>34</v>
      </c>
      <c r="AA200" s="44">
        <f t="shared" si="24"/>
        <v>6287.6658925351794</v>
      </c>
      <c r="AB200" s="45">
        <f t="shared" si="25"/>
        <v>8142.073159273632</v>
      </c>
    </row>
    <row r="201" spans="1:28" ht="31.5" x14ac:dyDescent="0.25">
      <c r="A201" s="37" t="s">
        <v>312</v>
      </c>
      <c r="B201" s="48" t="s">
        <v>313</v>
      </c>
      <c r="C201" s="39" t="s">
        <v>33</v>
      </c>
      <c r="D201" s="77">
        <v>36.992276779803326</v>
      </c>
      <c r="E201" s="42">
        <v>44.254358075666737</v>
      </c>
      <c r="F201" s="42">
        <v>0.61482078000001228</v>
      </c>
      <c r="G201" s="43">
        <v>2.0559524299999961</v>
      </c>
      <c r="H201" s="43">
        <v>2.0559524299999961</v>
      </c>
      <c r="I201" s="43">
        <v>1.0826322206248378</v>
      </c>
      <c r="J201" s="43">
        <v>1.0826322206248378</v>
      </c>
      <c r="K201" s="43">
        <v>4.3255097806412417</v>
      </c>
      <c r="L201" s="43">
        <v>4.3255097806412417</v>
      </c>
      <c r="M201" s="43">
        <v>0</v>
      </c>
      <c r="N201" s="43">
        <v>13.103399999999999</v>
      </c>
      <c r="O201" s="43">
        <v>0</v>
      </c>
      <c r="P201" s="43">
        <v>4.7884889293821464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34</v>
      </c>
      <c r="AA201" s="44">
        <f t="shared" si="24"/>
        <v>7.4640944312660755</v>
      </c>
      <c r="AB201" s="45">
        <f t="shared" si="25"/>
        <v>25.356983360648222</v>
      </c>
    </row>
    <row r="202" spans="1:28" ht="31.5" x14ac:dyDescent="0.25">
      <c r="A202" s="37" t="s">
        <v>314</v>
      </c>
      <c r="B202" s="50" t="s">
        <v>315</v>
      </c>
      <c r="C202" s="39" t="s">
        <v>33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3.9152787521419707</v>
      </c>
      <c r="L202" s="43">
        <v>3.9152787521419707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34</v>
      </c>
      <c r="AA202" s="44">
        <f t="shared" si="24"/>
        <v>3.9152787521419707</v>
      </c>
      <c r="AB202" s="45">
        <f t="shared" si="25"/>
        <v>3.9152787521419707</v>
      </c>
    </row>
    <row r="203" spans="1:28" ht="31.5" x14ac:dyDescent="0.25">
      <c r="A203" s="37" t="s">
        <v>316</v>
      </c>
      <c r="B203" s="50" t="s">
        <v>317</v>
      </c>
      <c r="C203" s="39" t="s">
        <v>33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34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318</v>
      </c>
      <c r="B204" s="49" t="s">
        <v>319</v>
      </c>
      <c r="C204" s="39" t="s">
        <v>33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34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320</v>
      </c>
      <c r="B205" s="51" t="s">
        <v>321</v>
      </c>
      <c r="C205" s="39" t="s">
        <v>33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34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322</v>
      </c>
      <c r="B206" s="51" t="s">
        <v>323</v>
      </c>
      <c r="C206" s="39" t="s">
        <v>33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34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324</v>
      </c>
      <c r="B207" s="50" t="s">
        <v>325</v>
      </c>
      <c r="C207" s="39" t="s">
        <v>33</v>
      </c>
      <c r="D207" s="77">
        <v>36.992276779803326</v>
      </c>
      <c r="E207" s="42">
        <v>44.254358075666737</v>
      </c>
      <c r="F207" s="42">
        <v>0.61482078000001228</v>
      </c>
      <c r="G207" s="43">
        <v>2.0559524299999961</v>
      </c>
      <c r="H207" s="43">
        <v>2.0559524299999961</v>
      </c>
      <c r="I207" s="43">
        <v>1.0826322206248378</v>
      </c>
      <c r="J207" s="43">
        <v>1.0826322206248378</v>
      </c>
      <c r="K207" s="43">
        <v>0.41023102849927096</v>
      </c>
      <c r="L207" s="43">
        <v>0.41023102849927096</v>
      </c>
      <c r="M207" s="43">
        <v>0</v>
      </c>
      <c r="N207" s="43">
        <v>13.103399999999999</v>
      </c>
      <c r="O207" s="43">
        <v>0</v>
      </c>
      <c r="P207" s="43">
        <v>4.7884889293821464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34</v>
      </c>
      <c r="AA207" s="44">
        <f t="shared" si="24"/>
        <v>3.5488156791241048</v>
      </c>
      <c r="AB207" s="78">
        <f t="shared" si="25"/>
        <v>21.441704608506253</v>
      </c>
    </row>
    <row r="208" spans="1:28" x14ac:dyDescent="0.25">
      <c r="A208" s="37" t="s">
        <v>326</v>
      </c>
      <c r="B208" s="48" t="s">
        <v>327</v>
      </c>
      <c r="C208" s="39" t="s">
        <v>33</v>
      </c>
      <c r="D208" s="77">
        <v>1968.855</v>
      </c>
      <c r="E208" s="42">
        <v>2102.076</v>
      </c>
      <c r="F208" s="42">
        <v>1164.806</v>
      </c>
      <c r="G208" s="43">
        <v>1530.722</v>
      </c>
      <c r="H208" s="43">
        <v>1530.722</v>
      </c>
      <c r="I208" s="43">
        <v>1694.1602669999997</v>
      </c>
      <c r="J208" s="43">
        <v>1694.1602669999997</v>
      </c>
      <c r="K208" s="43">
        <v>1953.9920880000011</v>
      </c>
      <c r="L208" s="43">
        <v>1953.9920880000011</v>
      </c>
      <c r="M208" s="43">
        <v>2896.5887970000003</v>
      </c>
      <c r="N208" s="43">
        <v>2645.9624820000004</v>
      </c>
      <c r="O208" s="43">
        <v>4008.0496470000003</v>
      </c>
      <c r="P208" s="43">
        <v>3427.159181</v>
      </c>
      <c r="Q208" s="43">
        <v>3284.4854200000004</v>
      </c>
      <c r="R208" s="43">
        <v>3397.8270500000003</v>
      </c>
      <c r="S208" s="43">
        <v>3584.8477700000003</v>
      </c>
      <c r="T208" s="43">
        <v>3584.8477699999999</v>
      </c>
      <c r="U208" s="43">
        <v>3576.0000010000003</v>
      </c>
      <c r="V208" s="43">
        <v>3576.0000020000002</v>
      </c>
      <c r="W208" s="43">
        <v>3000</v>
      </c>
      <c r="X208" s="43">
        <v>3000</v>
      </c>
      <c r="Y208" s="43">
        <v>2760</v>
      </c>
      <c r="Z208" s="43" t="s">
        <v>34</v>
      </c>
      <c r="AA208" s="177">
        <f t="shared" si="24"/>
        <v>25528.845990000002</v>
      </c>
      <c r="AB208" s="78">
        <f t="shared" si="25"/>
        <v>27570.670840000002</v>
      </c>
    </row>
    <row r="209" spans="1:28" x14ac:dyDescent="0.25">
      <c r="A209" s="37" t="s">
        <v>328</v>
      </c>
      <c r="B209" s="50" t="s">
        <v>329</v>
      </c>
      <c r="C209" s="39" t="s">
        <v>33</v>
      </c>
      <c r="D209" s="77">
        <v>1968.855</v>
      </c>
      <c r="E209" s="42">
        <v>2102.069</v>
      </c>
      <c r="F209" s="42">
        <v>1164.806</v>
      </c>
      <c r="G209" s="43">
        <v>1530.722</v>
      </c>
      <c r="H209" s="43">
        <v>1530.722</v>
      </c>
      <c r="I209" s="43">
        <v>1694.1602679999999</v>
      </c>
      <c r="J209" s="43">
        <v>1694.1602679999999</v>
      </c>
      <c r="K209" s="43">
        <v>1953.9920880000011</v>
      </c>
      <c r="L209" s="43">
        <v>1953.9920880000011</v>
      </c>
      <c r="M209" s="43">
        <v>2896.5887970000003</v>
      </c>
      <c r="N209" s="43">
        <v>2645.9624820000004</v>
      </c>
      <c r="O209" s="43">
        <v>4008.0496470000003</v>
      </c>
      <c r="P209" s="43">
        <v>3427.159181</v>
      </c>
      <c r="Q209" s="43">
        <v>3284.4854200000004</v>
      </c>
      <c r="R209" s="43">
        <v>3397.8270500000003</v>
      </c>
      <c r="S209" s="43">
        <v>3584.8477700000003</v>
      </c>
      <c r="T209" s="43">
        <v>3584.8477699999999</v>
      </c>
      <c r="U209" s="43">
        <v>3576.0000010000003</v>
      </c>
      <c r="V209" s="43">
        <v>3576.0000020000002</v>
      </c>
      <c r="W209" s="43">
        <v>3000</v>
      </c>
      <c r="X209" s="43">
        <v>3000</v>
      </c>
      <c r="Y209" s="43">
        <v>2760</v>
      </c>
      <c r="Z209" s="43" t="s">
        <v>34</v>
      </c>
      <c r="AA209" s="177">
        <f t="shared" si="24"/>
        <v>25528.845991000002</v>
      </c>
      <c r="AB209" s="78">
        <f t="shared" si="25"/>
        <v>27570.670841000003</v>
      </c>
    </row>
    <row r="210" spans="1:28" x14ac:dyDescent="0.25">
      <c r="A210" s="37" t="s">
        <v>330</v>
      </c>
      <c r="B210" s="49" t="s">
        <v>331</v>
      </c>
      <c r="C210" s="39" t="s">
        <v>33</v>
      </c>
      <c r="D210" s="77">
        <v>893.51</v>
      </c>
      <c r="E210" s="42">
        <v>1653.5809999999999</v>
      </c>
      <c r="F210" s="42">
        <v>865.09600000000012</v>
      </c>
      <c r="G210" s="43">
        <v>1155.23</v>
      </c>
      <c r="H210" s="43">
        <v>1155.23</v>
      </c>
      <c r="I210" s="43">
        <v>1393.5162579999999</v>
      </c>
      <c r="J210" s="43">
        <v>1393.5162579999999</v>
      </c>
      <c r="K210" s="43">
        <v>1191.6568760000014</v>
      </c>
      <c r="L210" s="43">
        <v>1191.6568760000014</v>
      </c>
      <c r="M210" s="43">
        <v>2303.3959839999998</v>
      </c>
      <c r="N210" s="43">
        <v>2153.4909280000002</v>
      </c>
      <c r="O210" s="43">
        <v>2588.582879</v>
      </c>
      <c r="P210" s="43">
        <v>1899.709149</v>
      </c>
      <c r="Q210" s="43">
        <v>2740.1557780000007</v>
      </c>
      <c r="R210" s="43">
        <v>3003.3190950000003</v>
      </c>
      <c r="S210" s="43">
        <v>3259.6178970000001</v>
      </c>
      <c r="T210" s="43">
        <v>3259.4908380000002</v>
      </c>
      <c r="U210" s="43">
        <v>3197.9999980000002</v>
      </c>
      <c r="V210" s="43">
        <v>3261.2835190000001</v>
      </c>
      <c r="W210" s="43">
        <v>2610</v>
      </c>
      <c r="X210" s="43">
        <v>2466.3648010000002</v>
      </c>
      <c r="Y210" s="43">
        <v>2526</v>
      </c>
      <c r="Z210" s="43" t="s">
        <v>34</v>
      </c>
      <c r="AA210" s="177">
        <f t="shared" si="24"/>
        <v>20440.15567</v>
      </c>
      <c r="AB210" s="78">
        <f t="shared" si="25"/>
        <v>22310.061464000002</v>
      </c>
    </row>
    <row r="211" spans="1:28" x14ac:dyDescent="0.25">
      <c r="A211" s="37" t="s">
        <v>332</v>
      </c>
      <c r="B211" s="49" t="s">
        <v>333</v>
      </c>
      <c r="C211" s="39" t="s">
        <v>33</v>
      </c>
      <c r="D211" s="77">
        <v>1040.8040000000001</v>
      </c>
      <c r="E211" s="42">
        <v>448.488</v>
      </c>
      <c r="F211" s="42">
        <v>299.70999999999998</v>
      </c>
      <c r="G211" s="43">
        <v>375.02699999999999</v>
      </c>
      <c r="H211" s="43">
        <v>375.02699999999999</v>
      </c>
      <c r="I211" s="43">
        <v>300.64401000000004</v>
      </c>
      <c r="J211" s="43">
        <v>300.64401000000004</v>
      </c>
      <c r="K211" s="43">
        <v>760.63833799999964</v>
      </c>
      <c r="L211" s="43">
        <v>760.63833799999964</v>
      </c>
      <c r="M211" s="43">
        <v>486.76573000000002</v>
      </c>
      <c r="N211" s="43">
        <v>390.201773</v>
      </c>
      <c r="O211" s="43">
        <v>1377.3563550000001</v>
      </c>
      <c r="P211" s="43">
        <v>1472.2521239999999</v>
      </c>
      <c r="Q211" s="43">
        <v>511.75401599999998</v>
      </c>
      <c r="R211" s="43">
        <v>346.56026499999996</v>
      </c>
      <c r="S211" s="43">
        <v>295.27466600000002</v>
      </c>
      <c r="T211" s="43">
        <v>297.31172499999997</v>
      </c>
      <c r="U211" s="43">
        <v>378.00000300000005</v>
      </c>
      <c r="V211" s="43">
        <v>314.71648299999998</v>
      </c>
      <c r="W211" s="43">
        <v>390</v>
      </c>
      <c r="X211" s="43">
        <v>533.63519900000006</v>
      </c>
      <c r="Y211" s="43">
        <v>234</v>
      </c>
      <c r="Z211" s="43" t="s">
        <v>34</v>
      </c>
      <c r="AA211" s="177">
        <f t="shared" si="24"/>
        <v>4875.460118</v>
      </c>
      <c r="AB211" s="78">
        <f t="shared" si="25"/>
        <v>5024.9869170000002</v>
      </c>
    </row>
    <row r="212" spans="1:28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103.903667</v>
      </c>
      <c r="N212" s="43">
        <v>101.507802</v>
      </c>
      <c r="O212" s="43">
        <v>41.768113</v>
      </c>
      <c r="P212" s="43">
        <v>39.853779000000003</v>
      </c>
      <c r="Q212" s="43">
        <v>32.490493000000001</v>
      </c>
      <c r="R212" s="43">
        <v>27.865398000000003</v>
      </c>
      <c r="S212" s="43">
        <v>29.955206999999998</v>
      </c>
      <c r="T212" s="43">
        <v>13.155207000000001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 t="s">
        <v>34</v>
      </c>
      <c r="AA212" s="177">
        <f t="shared" si="24"/>
        <v>208.11748000000003</v>
      </c>
      <c r="AB212" s="78">
        <f t="shared" si="25"/>
        <v>182.38218599999999</v>
      </c>
    </row>
    <row r="213" spans="1:28" ht="31.5" x14ac:dyDescent="0.25">
      <c r="A213" s="37" t="s">
        <v>336</v>
      </c>
      <c r="B213" s="49" t="s">
        <v>337</v>
      </c>
      <c r="C213" s="39" t="s">
        <v>33</v>
      </c>
      <c r="D213" s="77">
        <v>10.547000000000001</v>
      </c>
      <c r="E213" s="42">
        <v>0</v>
      </c>
      <c r="F213" s="42">
        <v>0</v>
      </c>
      <c r="G213" s="43">
        <v>0.46500000000000002</v>
      </c>
      <c r="H213" s="43">
        <v>0.46500000000000002</v>
      </c>
      <c r="I213" s="43">
        <v>0</v>
      </c>
      <c r="J213" s="43">
        <v>0</v>
      </c>
      <c r="K213" s="43">
        <v>1.6968739999999998</v>
      </c>
      <c r="L213" s="43">
        <v>1.6968739999999998</v>
      </c>
      <c r="M213" s="43">
        <v>2.384096</v>
      </c>
      <c r="N213" s="43">
        <v>0.62731899999999996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34</v>
      </c>
      <c r="AA213" s="177">
        <f t="shared" si="24"/>
        <v>4.5459699999999996</v>
      </c>
      <c r="AB213" s="78">
        <f t="shared" si="25"/>
        <v>2.7891929999999996</v>
      </c>
    </row>
    <row r="214" spans="1:28" ht="31.5" x14ac:dyDescent="0.25">
      <c r="A214" s="37" t="s">
        <v>338</v>
      </c>
      <c r="B214" s="49" t="s">
        <v>339</v>
      </c>
      <c r="C214" s="39" t="s">
        <v>33</v>
      </c>
      <c r="D214" s="77">
        <v>23.994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0.13932</v>
      </c>
      <c r="N214" s="43">
        <v>0.13466</v>
      </c>
      <c r="O214" s="43">
        <v>0.34229999999999999</v>
      </c>
      <c r="P214" s="43">
        <v>15.344129000000001</v>
      </c>
      <c r="Q214" s="43">
        <v>8.5133E-2</v>
      </c>
      <c r="R214" s="43">
        <v>20.082292000000002</v>
      </c>
      <c r="S214" s="43">
        <v>0</v>
      </c>
      <c r="T214" s="43">
        <v>14.89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34</v>
      </c>
      <c r="AA214" s="177">
        <f t="shared" si="24"/>
        <v>0.56675299999999995</v>
      </c>
      <c r="AB214" s="78">
        <f t="shared" si="25"/>
        <v>50.451081000000002</v>
      </c>
    </row>
    <row r="215" spans="1:28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34</v>
      </c>
      <c r="AA215" s="177">
        <f t="shared" si="24"/>
        <v>0</v>
      </c>
      <c r="AB215" s="78">
        <f t="shared" si="25"/>
        <v>0</v>
      </c>
    </row>
    <row r="216" spans="1:28" x14ac:dyDescent="0.25">
      <c r="A216" s="37" t="s">
        <v>342</v>
      </c>
      <c r="B216" s="50" t="s">
        <v>343</v>
      </c>
      <c r="C216" s="39" t="s">
        <v>33</v>
      </c>
      <c r="D216" s="77">
        <v>0</v>
      </c>
      <c r="E216" s="42">
        <v>7.0000000000000001E-3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34</v>
      </c>
      <c r="AA216" s="177">
        <f t="shared" si="24"/>
        <v>0</v>
      </c>
      <c r="AB216" s="78">
        <f t="shared" si="25"/>
        <v>0</v>
      </c>
    </row>
    <row r="217" spans="1:28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34</v>
      </c>
      <c r="AA217" s="177">
        <f t="shared" si="24"/>
        <v>0</v>
      </c>
      <c r="AB217" s="78">
        <f t="shared" si="25"/>
        <v>0</v>
      </c>
    </row>
    <row r="218" spans="1:28" x14ac:dyDescent="0.25">
      <c r="A218" s="37" t="s">
        <v>346</v>
      </c>
      <c r="B218" s="50" t="s">
        <v>125</v>
      </c>
      <c r="C218" s="39" t="s">
        <v>34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34</v>
      </c>
      <c r="AA218" s="177">
        <f t="shared" si="24"/>
        <v>0</v>
      </c>
      <c r="AB218" s="78">
        <f t="shared" si="25"/>
        <v>0</v>
      </c>
    </row>
    <row r="219" spans="1:28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4.6861629999999996</v>
      </c>
      <c r="Q219" s="79">
        <v>0</v>
      </c>
      <c r="R219" s="43">
        <v>0.70974300000000001</v>
      </c>
      <c r="S219" s="79">
        <v>0</v>
      </c>
      <c r="T219" s="43">
        <v>2.8712000000000001E-2</v>
      </c>
      <c r="U219" s="79">
        <v>0</v>
      </c>
      <c r="V219" s="43">
        <v>0</v>
      </c>
      <c r="W219" s="79">
        <v>0</v>
      </c>
      <c r="X219" s="43">
        <v>0</v>
      </c>
      <c r="Y219" s="43">
        <v>0</v>
      </c>
      <c r="Z219" s="43" t="s">
        <v>34</v>
      </c>
      <c r="AA219" s="177">
        <f t="shared" si="24"/>
        <v>0</v>
      </c>
      <c r="AB219" s="78">
        <f t="shared" si="25"/>
        <v>5.4246179999999997</v>
      </c>
    </row>
    <row r="220" spans="1:28" x14ac:dyDescent="0.25">
      <c r="A220" s="37" t="s">
        <v>349</v>
      </c>
      <c r="B220" s="48" t="s">
        <v>350</v>
      </c>
      <c r="C220" s="39" t="s">
        <v>33</v>
      </c>
      <c r="D220" s="77">
        <v>2156.8328616952763</v>
      </c>
      <c r="E220" s="42">
        <v>2296.2785569170846</v>
      </c>
      <c r="F220" s="42">
        <v>280.90362175999996</v>
      </c>
      <c r="G220" s="43">
        <v>1630.6390924584027</v>
      </c>
      <c r="H220" s="43">
        <v>1630.6390924584027</v>
      </c>
      <c r="I220" s="43">
        <v>9517.6989434764691</v>
      </c>
      <c r="J220" s="43">
        <v>9517.6989434764691</v>
      </c>
      <c r="K220" s="43">
        <v>8362.1222574678777</v>
      </c>
      <c r="L220" s="43">
        <v>8362.1222574678777</v>
      </c>
      <c r="M220" s="43">
        <v>680.91376883494718</v>
      </c>
      <c r="N220" s="43">
        <v>1464.8669126600003</v>
      </c>
      <c r="O220" s="43">
        <v>1535.5987522462524</v>
      </c>
      <c r="P220" s="43">
        <v>990.03953778154391</v>
      </c>
      <c r="Q220" s="43">
        <v>288.60276121533815</v>
      </c>
      <c r="R220" s="43">
        <v>774.95890181693312</v>
      </c>
      <c r="S220" s="43">
        <v>332.57561453715425</v>
      </c>
      <c r="T220" s="43">
        <v>803.18121299665597</v>
      </c>
      <c r="U220" s="43">
        <v>891.96291211814946</v>
      </c>
      <c r="V220" s="43">
        <v>983.16437280930188</v>
      </c>
      <c r="W220" s="43">
        <v>5.055391229712388</v>
      </c>
      <c r="X220" s="43">
        <v>92.377458618662075</v>
      </c>
      <c r="Y220" s="43">
        <v>8.5706527882193768</v>
      </c>
      <c r="Z220" s="43" t="s">
        <v>34</v>
      </c>
      <c r="AA220" s="44">
        <f t="shared" si="24"/>
        <v>23245.169493584304</v>
      </c>
      <c r="AB220" s="45">
        <f t="shared" si="25"/>
        <v>24627.619342874066</v>
      </c>
    </row>
    <row r="221" spans="1:28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25.96802446151111</v>
      </c>
      <c r="J221" s="43">
        <v>25.96802446151111</v>
      </c>
      <c r="K221" s="43">
        <v>15.979101479074675</v>
      </c>
      <c r="L221" s="43">
        <v>15.979101479074675</v>
      </c>
      <c r="M221" s="43">
        <v>12.616853339856755</v>
      </c>
      <c r="N221" s="43">
        <v>29.732921520000001</v>
      </c>
      <c r="O221" s="43">
        <v>5.080414006240332</v>
      </c>
      <c r="P221" s="43">
        <v>9.3349779311250192</v>
      </c>
      <c r="Q221" s="43">
        <v>5.0562462153381382</v>
      </c>
      <c r="R221" s="43">
        <v>10.345026948806815</v>
      </c>
      <c r="S221" s="43">
        <v>5.0104395371542143</v>
      </c>
      <c r="T221" s="43">
        <v>8.1377780182132735</v>
      </c>
      <c r="U221" s="43">
        <v>5.0553912298116108</v>
      </c>
      <c r="V221" s="43">
        <v>8.5321323292220708</v>
      </c>
      <c r="W221" s="43">
        <v>5.055391229712388</v>
      </c>
      <c r="X221" s="43">
        <v>8.5706527882193768</v>
      </c>
      <c r="Y221" s="43">
        <v>8.5706527882193768</v>
      </c>
      <c r="Z221" s="43" t="s">
        <v>34</v>
      </c>
      <c r="AA221" s="44">
        <f t="shared" si="24"/>
        <v>79.821861498699207</v>
      </c>
      <c r="AB221" s="45">
        <f t="shared" si="25"/>
        <v>125.17126826439171</v>
      </c>
    </row>
    <row r="222" spans="1:28" x14ac:dyDescent="0.25">
      <c r="A222" s="37" t="s">
        <v>353</v>
      </c>
      <c r="B222" s="50" t="s">
        <v>354</v>
      </c>
      <c r="C222" s="39" t="s">
        <v>33</v>
      </c>
      <c r="D222" s="77">
        <v>1594.498441361096</v>
      </c>
      <c r="E222" s="42">
        <v>1237.0625274715117</v>
      </c>
      <c r="F222" s="42">
        <v>73.561000000000007</v>
      </c>
      <c r="G222" s="43">
        <v>1590.7969124584026</v>
      </c>
      <c r="H222" s="43">
        <v>1590.7969124584026</v>
      </c>
      <c r="I222" s="43">
        <v>4464.9440392953193</v>
      </c>
      <c r="J222" s="43">
        <v>4464.9440392953193</v>
      </c>
      <c r="K222" s="43">
        <v>5201.4614677787222</v>
      </c>
      <c r="L222" s="43">
        <v>5201.4614677787222</v>
      </c>
      <c r="M222" s="43">
        <v>668.29691549509039</v>
      </c>
      <c r="N222" s="43">
        <v>1435.13399114</v>
      </c>
      <c r="O222" s="43">
        <v>1530.5183382400121</v>
      </c>
      <c r="P222" s="43">
        <v>980.70455985041895</v>
      </c>
      <c r="Q222" s="43">
        <v>283.546515</v>
      </c>
      <c r="R222" s="43">
        <v>764.61387486812623</v>
      </c>
      <c r="S222" s="43">
        <v>327.56517500000007</v>
      </c>
      <c r="T222" s="43">
        <v>795.04343497844275</v>
      </c>
      <c r="U222" s="43">
        <v>886.9075208883379</v>
      </c>
      <c r="V222" s="43">
        <v>974.63224048007976</v>
      </c>
      <c r="W222" s="43">
        <v>0</v>
      </c>
      <c r="X222" s="43">
        <v>83.806805830442698</v>
      </c>
      <c r="Y222" s="43">
        <v>0</v>
      </c>
      <c r="Z222" s="43" t="s">
        <v>34</v>
      </c>
      <c r="AA222" s="44">
        <f t="shared" si="24"/>
        <v>14954.036884155885</v>
      </c>
      <c r="AB222" s="45">
        <f t="shared" si="25"/>
        <v>16291.137326679955</v>
      </c>
    </row>
    <row r="223" spans="1:28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5201.4614677787222</v>
      </c>
      <c r="L223" s="43">
        <v>5201.4614677787222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-1.3642420526593936E-15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34</v>
      </c>
      <c r="AA223" s="44">
        <f t="shared" si="24"/>
        <v>5201.4614677787222</v>
      </c>
      <c r="AB223" s="45">
        <f t="shared" si="25"/>
        <v>5201.4614677787222</v>
      </c>
    </row>
    <row r="224" spans="1:28" x14ac:dyDescent="0.25">
      <c r="A224" s="37" t="s">
        <v>357</v>
      </c>
      <c r="B224" s="49" t="s">
        <v>358</v>
      </c>
      <c r="C224" s="39" t="s">
        <v>33</v>
      </c>
      <c r="D224" s="77">
        <v>603.38607601000001</v>
      </c>
      <c r="E224" s="42">
        <v>599.64273094898306</v>
      </c>
      <c r="F224" s="42">
        <v>0</v>
      </c>
      <c r="G224" s="43">
        <v>13.087577160000002</v>
      </c>
      <c r="H224" s="43">
        <v>13.087577160000002</v>
      </c>
      <c r="I224" s="43">
        <v>13.27432627</v>
      </c>
      <c r="J224" s="43">
        <v>13.27432627</v>
      </c>
      <c r="K224" s="43">
        <v>0</v>
      </c>
      <c r="L224" s="43">
        <v>0</v>
      </c>
      <c r="M224" s="43">
        <v>196.98789600000001</v>
      </c>
      <c r="N224" s="43">
        <v>159.84823394</v>
      </c>
      <c r="O224" s="43">
        <v>0</v>
      </c>
      <c r="P224" s="43">
        <v>0</v>
      </c>
      <c r="Q224" s="43">
        <v>283.546515</v>
      </c>
      <c r="R224" s="43">
        <v>283.546515</v>
      </c>
      <c r="S224" s="43">
        <v>327.56517500000001</v>
      </c>
      <c r="T224" s="43">
        <v>327.56517500000001</v>
      </c>
      <c r="U224" s="43">
        <v>155.580973</v>
      </c>
      <c r="V224" s="43">
        <v>155.580973</v>
      </c>
      <c r="W224" s="43">
        <v>0</v>
      </c>
      <c r="X224" s="43">
        <v>0</v>
      </c>
      <c r="Y224" s="43">
        <v>0</v>
      </c>
      <c r="Z224" s="43" t="s">
        <v>34</v>
      </c>
      <c r="AA224" s="44">
        <f t="shared" si="24"/>
        <v>990.04246243</v>
      </c>
      <c r="AB224" s="45">
        <f t="shared" si="25"/>
        <v>952.90280036999991</v>
      </c>
    </row>
    <row r="225" spans="1:28" x14ac:dyDescent="0.25">
      <c r="A225" s="37" t="s">
        <v>359</v>
      </c>
      <c r="B225" s="49" t="s">
        <v>360</v>
      </c>
      <c r="C225" s="39" t="s">
        <v>33</v>
      </c>
      <c r="D225" s="77">
        <v>991.11236535109583</v>
      </c>
      <c r="E225" s="42">
        <v>637.4197965225286</v>
      </c>
      <c r="F225" s="42">
        <v>73.561000000000007</v>
      </c>
      <c r="G225" s="43">
        <v>1577.7093352984027</v>
      </c>
      <c r="H225" s="43">
        <v>1577.7093352984027</v>
      </c>
      <c r="I225" s="43">
        <v>4451.6697130253197</v>
      </c>
      <c r="J225" s="43">
        <v>4451.6697130253197</v>
      </c>
      <c r="K225" s="43">
        <v>0</v>
      </c>
      <c r="L225" s="43">
        <v>0</v>
      </c>
      <c r="M225" s="43">
        <v>471.30901949509041</v>
      </c>
      <c r="N225" s="43">
        <v>1275.2857572</v>
      </c>
      <c r="O225" s="43">
        <v>1530.5183382400121</v>
      </c>
      <c r="P225" s="43">
        <v>980.70455985041895</v>
      </c>
      <c r="Q225" s="43">
        <v>0</v>
      </c>
      <c r="R225" s="43">
        <v>481.06735986812623</v>
      </c>
      <c r="S225" s="43">
        <v>5.8207660913467408E-14</v>
      </c>
      <c r="T225" s="43">
        <v>467.47825997844268</v>
      </c>
      <c r="U225" s="43">
        <v>731.32654788833781</v>
      </c>
      <c r="V225" s="43">
        <v>819.05126748007979</v>
      </c>
      <c r="W225" s="43">
        <v>0</v>
      </c>
      <c r="X225" s="43">
        <v>83.806805830442698</v>
      </c>
      <c r="Y225" s="43">
        <v>0</v>
      </c>
      <c r="Z225" s="43" t="s">
        <v>34</v>
      </c>
      <c r="AA225" s="44">
        <f t="shared" si="24"/>
        <v>8762.5329539471622</v>
      </c>
      <c r="AB225" s="45">
        <f t="shared" si="25"/>
        <v>10136.773058531233</v>
      </c>
    </row>
    <row r="226" spans="1:28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34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363</v>
      </c>
      <c r="B227" s="50" t="s">
        <v>364</v>
      </c>
      <c r="C227" s="39" t="s">
        <v>33</v>
      </c>
      <c r="D227" s="77">
        <v>562.33442033417964</v>
      </c>
      <c r="E227" s="42">
        <v>1059.2160294455728</v>
      </c>
      <c r="F227" s="42">
        <v>145.05771939999994</v>
      </c>
      <c r="G227" s="43">
        <v>17.138954000000002</v>
      </c>
      <c r="H227" s="43">
        <v>17.138954000000002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34</v>
      </c>
      <c r="AA227" s="44">
        <f t="shared" si="24"/>
        <v>17.138954000000002</v>
      </c>
      <c r="AB227" s="45">
        <f t="shared" si="25"/>
        <v>17.138954000000002</v>
      </c>
    </row>
    <row r="228" spans="1:28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34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367</v>
      </c>
      <c r="B229" s="49" t="s">
        <v>368</v>
      </c>
      <c r="C229" s="39" t="s">
        <v>33</v>
      </c>
      <c r="D229" s="77">
        <v>562.33442033417964</v>
      </c>
      <c r="E229" s="42">
        <v>1059.2160294455728</v>
      </c>
      <c r="F229" s="42">
        <v>145.05771939999994</v>
      </c>
      <c r="G229" s="43">
        <v>17.138954000000002</v>
      </c>
      <c r="H229" s="43">
        <v>17.138954000000002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34</v>
      </c>
      <c r="AA229" s="44">
        <f t="shared" ref="AA229:AA248" si="26">IFERROR(G229+I229+K229+M229+O229+Q229+S229+U229+W229,"-")</f>
        <v>17.138954000000002</v>
      </c>
      <c r="AB229" s="45">
        <f t="shared" ref="AB229:AB248" si="27">IFERROR(H229+J229+L229+N229+P229+R229+T229+V229+X229+Y229,"-")</f>
        <v>17.138954000000002</v>
      </c>
    </row>
    <row r="230" spans="1:28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0.39743437973984513</v>
      </c>
      <c r="L230" s="43">
        <v>0.39743437973984513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34</v>
      </c>
      <c r="AA230" s="44">
        <f t="shared" si="26"/>
        <v>0.39743437973984513</v>
      </c>
      <c r="AB230" s="45">
        <f t="shared" si="27"/>
        <v>0.39743437973984513</v>
      </c>
    </row>
    <row r="231" spans="1:28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34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373</v>
      </c>
      <c r="B232" s="50" t="s">
        <v>374</v>
      </c>
      <c r="C232" s="39" t="s">
        <v>33</v>
      </c>
      <c r="D232" s="77">
        <v>2.3283064365386963E-13</v>
      </c>
      <c r="E232" s="42">
        <v>0</v>
      </c>
      <c r="F232" s="42">
        <v>62.284902360000004</v>
      </c>
      <c r="G232" s="43">
        <v>22.703225999999997</v>
      </c>
      <c r="H232" s="43">
        <v>22.703225999999997</v>
      </c>
      <c r="I232" s="43">
        <v>5026.7868797196388</v>
      </c>
      <c r="J232" s="43">
        <v>5026.7868797196388</v>
      </c>
      <c r="K232" s="43">
        <v>3144.2842538303407</v>
      </c>
      <c r="L232" s="43">
        <v>3144.2842538303407</v>
      </c>
      <c r="M232" s="43">
        <v>3.3750779948604759E-14</v>
      </c>
      <c r="N232" s="43">
        <v>2.1671553440683056E-13</v>
      </c>
      <c r="O232" s="43">
        <v>-4.2632564145606011E-14</v>
      </c>
      <c r="P232" s="43">
        <v>-5.1514348342607263E-14</v>
      </c>
      <c r="Q232" s="43">
        <v>1.0658141036401503E-14</v>
      </c>
      <c r="R232" s="43">
        <v>7.460698725481052E-14</v>
      </c>
      <c r="S232" s="43">
        <v>-3.0198066269804258E-14</v>
      </c>
      <c r="T232" s="43">
        <v>-4.7961634663806763E-14</v>
      </c>
      <c r="U232" s="43">
        <v>-4.8849813083506888E-14</v>
      </c>
      <c r="V232" s="43">
        <v>5.1514348342607263E-14</v>
      </c>
      <c r="W232" s="43">
        <v>0</v>
      </c>
      <c r="X232" s="43">
        <v>0</v>
      </c>
      <c r="Y232" s="43">
        <v>0</v>
      </c>
      <c r="Z232" s="43" t="s">
        <v>34</v>
      </c>
      <c r="AA232" s="44">
        <f t="shared" si="26"/>
        <v>8193.7743595499796</v>
      </c>
      <c r="AB232" s="45">
        <f t="shared" si="27"/>
        <v>8193.7743595499796</v>
      </c>
    </row>
    <row r="233" spans="1:28" x14ac:dyDescent="0.25">
      <c r="A233" s="37" t="s">
        <v>375</v>
      </c>
      <c r="B233" s="48" t="s">
        <v>376</v>
      </c>
      <c r="C233" s="39" t="s">
        <v>33</v>
      </c>
      <c r="D233" s="77">
        <v>2259.5857854930059</v>
      </c>
      <c r="E233" s="42">
        <v>1503.5751732570072</v>
      </c>
      <c r="F233" s="42">
        <v>929.22756433913014</v>
      </c>
      <c r="G233" s="43">
        <v>2074.3344322030871</v>
      </c>
      <c r="H233" s="43">
        <v>2074.3344322030871</v>
      </c>
      <c r="I233" s="43">
        <v>10087.826042060016</v>
      </c>
      <c r="J233" s="43">
        <v>10087.826042060016</v>
      </c>
      <c r="K233" s="43">
        <v>8733.0347235223617</v>
      </c>
      <c r="L233" s="43">
        <v>8733.0347235223617</v>
      </c>
      <c r="M233" s="43">
        <v>956.28716586874168</v>
      </c>
      <c r="N233" s="43">
        <v>1848.0656782036513</v>
      </c>
      <c r="O233" s="43">
        <v>1936.0227187874154</v>
      </c>
      <c r="P233" s="43">
        <v>1425.9458602469156</v>
      </c>
      <c r="Q233" s="43">
        <v>1429.609351849876</v>
      </c>
      <c r="R233" s="43">
        <v>1651.054449228114</v>
      </c>
      <c r="S233" s="43">
        <v>1165.9822350157019</v>
      </c>
      <c r="T233" s="43">
        <v>1116.9844410559663</v>
      </c>
      <c r="U233" s="43">
        <v>2017.2111981778228</v>
      </c>
      <c r="V233" s="43">
        <v>1469.1457048331499</v>
      </c>
      <c r="W233" s="43">
        <v>1599.906296730878</v>
      </c>
      <c r="X233" s="43">
        <v>1055.2607921489621</v>
      </c>
      <c r="Y233" s="43">
        <v>1383.4911254657047</v>
      </c>
      <c r="Z233" s="43" t="s">
        <v>34</v>
      </c>
      <c r="AA233" s="44">
        <f t="shared" si="26"/>
        <v>30000.214164215893</v>
      </c>
      <c r="AB233" s="45">
        <f t="shared" si="27"/>
        <v>30845.143248967932</v>
      </c>
    </row>
    <row r="234" spans="1:28" x14ac:dyDescent="0.25">
      <c r="A234" s="37">
        <v>15.1</v>
      </c>
      <c r="B234" s="50" t="s">
        <v>377</v>
      </c>
      <c r="C234" s="39" t="s">
        <v>33</v>
      </c>
      <c r="D234" s="77">
        <v>1926.403431053006</v>
      </c>
      <c r="E234" s="42">
        <v>224.74329211999995</v>
      </c>
      <c r="F234" s="42">
        <v>823.56056433913011</v>
      </c>
      <c r="G234" s="43">
        <v>1859.0237746638493</v>
      </c>
      <c r="H234" s="43">
        <v>1859.0237746638493</v>
      </c>
      <c r="I234" s="43">
        <v>4913.5875265717104</v>
      </c>
      <c r="J234" s="43">
        <v>4913.5875265717104</v>
      </c>
      <c r="K234" s="43">
        <v>5227.9743559564586</v>
      </c>
      <c r="L234" s="43">
        <v>5227.9743559564586</v>
      </c>
      <c r="M234" s="43">
        <v>471.30901949509035</v>
      </c>
      <c r="N234" s="43">
        <v>1363.08753183</v>
      </c>
      <c r="O234" s="43">
        <v>1697.8889444732747</v>
      </c>
      <c r="P234" s="43">
        <v>980.70455985041895</v>
      </c>
      <c r="Q234" s="43">
        <v>585.76326331116263</v>
      </c>
      <c r="R234" s="43">
        <v>963.95732846214412</v>
      </c>
      <c r="S234" s="43">
        <v>576.76241411434307</v>
      </c>
      <c r="T234" s="43">
        <v>789.40277515000014</v>
      </c>
      <c r="U234" s="43">
        <v>1415.5127988317408</v>
      </c>
      <c r="V234" s="43">
        <v>1230.7045598504189</v>
      </c>
      <c r="W234" s="43">
        <v>900</v>
      </c>
      <c r="X234" s="43">
        <v>764.61387486812623</v>
      </c>
      <c r="Y234" s="43">
        <v>831.64586399632333</v>
      </c>
      <c r="Z234" s="43" t="s">
        <v>34</v>
      </c>
      <c r="AA234" s="44">
        <f t="shared" si="26"/>
        <v>17647.822097417629</v>
      </c>
      <c r="AB234" s="45">
        <f t="shared" si="27"/>
        <v>18924.70215119945</v>
      </c>
    </row>
    <row r="235" spans="1:28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5227.9743559564586</v>
      </c>
      <c r="L235" s="43">
        <v>5227.9743559564586</v>
      </c>
      <c r="M235" s="43">
        <v>0</v>
      </c>
      <c r="N235" s="43">
        <v>87.801774629999954</v>
      </c>
      <c r="O235" s="43">
        <v>167.37060623326261</v>
      </c>
      <c r="P235" s="43">
        <v>0</v>
      </c>
      <c r="Q235" s="43">
        <v>585.76326331116263</v>
      </c>
      <c r="R235" s="43">
        <v>482.88996859401789</v>
      </c>
      <c r="S235" s="43">
        <v>576.76241411434296</v>
      </c>
      <c r="T235" s="43">
        <v>321.92451517155746</v>
      </c>
      <c r="U235" s="43">
        <v>684.18625094340302</v>
      </c>
      <c r="V235" s="43">
        <v>411.65329237033916</v>
      </c>
      <c r="W235" s="43">
        <v>900</v>
      </c>
      <c r="X235" s="43">
        <v>680.8070690376835</v>
      </c>
      <c r="Y235" s="43">
        <v>831.64586399632333</v>
      </c>
      <c r="Z235" s="43" t="s">
        <v>34</v>
      </c>
      <c r="AA235" s="44">
        <f t="shared" si="26"/>
        <v>8142.0568905586306</v>
      </c>
      <c r="AB235" s="45">
        <f t="shared" si="27"/>
        <v>8044.6968397563796</v>
      </c>
    </row>
    <row r="236" spans="1:28" x14ac:dyDescent="0.25">
      <c r="A236" s="37" t="s">
        <v>379</v>
      </c>
      <c r="B236" s="49" t="s">
        <v>358</v>
      </c>
      <c r="C236" s="39" t="s">
        <v>33</v>
      </c>
      <c r="D236" s="77">
        <v>707.97876371999996</v>
      </c>
      <c r="E236" s="42">
        <v>0</v>
      </c>
      <c r="F236" s="42">
        <v>535.89937121034097</v>
      </c>
      <c r="G236" s="43">
        <v>84.174999999999798</v>
      </c>
      <c r="H236" s="43">
        <v>84.174999999999798</v>
      </c>
      <c r="I236" s="43">
        <v>461.91781354639079</v>
      </c>
      <c r="J236" s="43">
        <v>461.91781354639079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34</v>
      </c>
      <c r="AA236" s="44">
        <f t="shared" si="26"/>
        <v>546.09281354639063</v>
      </c>
      <c r="AB236" s="45">
        <f t="shared" si="27"/>
        <v>546.09281354639063</v>
      </c>
    </row>
    <row r="237" spans="1:28" x14ac:dyDescent="0.25">
      <c r="A237" s="37" t="s">
        <v>380</v>
      </c>
      <c r="B237" s="49" t="s">
        <v>360</v>
      </c>
      <c r="C237" s="39" t="s">
        <v>33</v>
      </c>
      <c r="D237" s="77">
        <v>1218.424667333006</v>
      </c>
      <c r="E237" s="42">
        <v>224.74329211999995</v>
      </c>
      <c r="F237" s="42">
        <v>287.66119312878914</v>
      </c>
      <c r="G237" s="43">
        <v>1774.8487746638496</v>
      </c>
      <c r="H237" s="43">
        <v>1774.8487746638496</v>
      </c>
      <c r="I237" s="43">
        <v>4451.6697130253197</v>
      </c>
      <c r="J237" s="43">
        <v>4451.6697130253197</v>
      </c>
      <c r="K237" s="43">
        <v>0</v>
      </c>
      <c r="L237" s="43">
        <v>0</v>
      </c>
      <c r="M237" s="43">
        <v>471.30901949509041</v>
      </c>
      <c r="N237" s="43">
        <v>1275.2857572</v>
      </c>
      <c r="O237" s="43">
        <v>1530.5183382400121</v>
      </c>
      <c r="P237" s="43">
        <v>980.70455985041895</v>
      </c>
      <c r="Q237" s="43">
        <v>0</v>
      </c>
      <c r="R237" s="43">
        <v>481.06735986812623</v>
      </c>
      <c r="S237" s="43">
        <v>5.8207660913467408E-14</v>
      </c>
      <c r="T237" s="43">
        <v>467.47825997844268</v>
      </c>
      <c r="U237" s="43">
        <v>731.32654788833781</v>
      </c>
      <c r="V237" s="43">
        <v>819.05126748007979</v>
      </c>
      <c r="W237" s="43">
        <v>0</v>
      </c>
      <c r="X237" s="43">
        <v>83.806805830442698</v>
      </c>
      <c r="Y237" s="43">
        <v>0</v>
      </c>
      <c r="Z237" s="43" t="s">
        <v>34</v>
      </c>
      <c r="AA237" s="44">
        <f t="shared" si="26"/>
        <v>8959.6723933126104</v>
      </c>
      <c r="AB237" s="45">
        <f t="shared" si="27"/>
        <v>10333.912497896679</v>
      </c>
    </row>
    <row r="238" spans="1:28" x14ac:dyDescent="0.25">
      <c r="A238" s="37" t="s">
        <v>381</v>
      </c>
      <c r="B238" s="50" t="s">
        <v>237</v>
      </c>
      <c r="C238" s="39" t="s">
        <v>33</v>
      </c>
      <c r="D238" s="77">
        <v>53.910354440000006</v>
      </c>
      <c r="E238" s="42">
        <v>55.426451137007014</v>
      </c>
      <c r="F238" s="42">
        <v>105.667</v>
      </c>
      <c r="G238" s="43">
        <v>215.31065753923772</v>
      </c>
      <c r="H238" s="43">
        <v>215.31065753923772</v>
      </c>
      <c r="I238" s="43">
        <v>146.22651548001627</v>
      </c>
      <c r="J238" s="43">
        <v>146.22651548001627</v>
      </c>
      <c r="K238" s="43">
        <v>360.77611373556095</v>
      </c>
      <c r="L238" s="43">
        <v>360.77611373556095</v>
      </c>
      <c r="M238" s="43">
        <v>484.97814637365133</v>
      </c>
      <c r="N238" s="43">
        <v>484.97814637365133</v>
      </c>
      <c r="O238" s="43">
        <v>238.13377431414079</v>
      </c>
      <c r="P238" s="43">
        <v>445.24130039649663</v>
      </c>
      <c r="Q238" s="43">
        <v>843.84608853871339</v>
      </c>
      <c r="R238" s="43">
        <v>687.09712076596986</v>
      </c>
      <c r="S238" s="43">
        <v>589.21982090135896</v>
      </c>
      <c r="T238" s="43">
        <v>327.58166590596613</v>
      </c>
      <c r="U238" s="43">
        <v>601.69839934608194</v>
      </c>
      <c r="V238" s="43">
        <v>238.44114498273086</v>
      </c>
      <c r="W238" s="43">
        <v>699.90629673087801</v>
      </c>
      <c r="X238" s="43">
        <v>290.64691728083591</v>
      </c>
      <c r="Y238" s="43">
        <v>551.8452614693814</v>
      </c>
      <c r="Z238" s="43" t="s">
        <v>34</v>
      </c>
      <c r="AA238" s="44">
        <f t="shared" si="26"/>
        <v>4180.0958129596393</v>
      </c>
      <c r="AB238" s="45">
        <f t="shared" si="27"/>
        <v>3748.144843929847</v>
      </c>
    </row>
    <row r="239" spans="1:28" x14ac:dyDescent="0.25">
      <c r="A239" s="37" t="s">
        <v>382</v>
      </c>
      <c r="B239" s="50" t="s">
        <v>383</v>
      </c>
      <c r="C239" s="39" t="s">
        <v>33</v>
      </c>
      <c r="D239" s="77">
        <v>279.27199999999999</v>
      </c>
      <c r="E239" s="42">
        <v>1223.4054300000003</v>
      </c>
      <c r="F239" s="42">
        <v>0</v>
      </c>
      <c r="G239" s="43">
        <v>0</v>
      </c>
      <c r="H239" s="43">
        <v>0</v>
      </c>
      <c r="I239" s="43">
        <v>5028.0120000082907</v>
      </c>
      <c r="J239" s="43">
        <v>5028.0120000082907</v>
      </c>
      <c r="K239" s="43">
        <v>3144.2842538303421</v>
      </c>
      <c r="L239" s="43">
        <v>3144.2842538303421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34</v>
      </c>
      <c r="AA239" s="44">
        <f t="shared" si="26"/>
        <v>8172.2962538386328</v>
      </c>
      <c r="AB239" s="45">
        <f t="shared" si="27"/>
        <v>8172.2962538386328</v>
      </c>
    </row>
    <row r="240" spans="1:28" ht="31.5" x14ac:dyDescent="0.25">
      <c r="A240" s="37" t="s">
        <v>384</v>
      </c>
      <c r="B240" s="48" t="s">
        <v>385</v>
      </c>
      <c r="C240" s="39" t="s">
        <v>33</v>
      </c>
      <c r="D240" s="77">
        <v>1054.6433031283841</v>
      </c>
      <c r="E240" s="42">
        <v>1400.7390195868611</v>
      </c>
      <c r="F240" s="42">
        <v>1689.7632350701597</v>
      </c>
      <c r="G240" s="43">
        <v>2727.3405543899989</v>
      </c>
      <c r="H240" s="43">
        <v>2727.3405543899989</v>
      </c>
      <c r="I240" s="43">
        <v>2340.0133170101963</v>
      </c>
      <c r="J240" s="43">
        <v>2340.0133170101963</v>
      </c>
      <c r="K240" s="43">
        <v>3030.5205629350312</v>
      </c>
      <c r="L240" s="43">
        <v>3030.5205629350312</v>
      </c>
      <c r="M240" s="43">
        <v>1824.43577791389</v>
      </c>
      <c r="N240" s="43">
        <v>3484.500822</v>
      </c>
      <c r="O240" s="43">
        <v>4369.2327216745798</v>
      </c>
      <c r="P240" s="43">
        <v>2684.2143046063229</v>
      </c>
      <c r="Q240" s="43">
        <v>4496.823585127242</v>
      </c>
      <c r="R240" s="43">
        <v>3483.7244750520767</v>
      </c>
      <c r="S240" s="43">
        <v>4372.5997652739297</v>
      </c>
      <c r="T240" s="43">
        <v>3678.5843352218253</v>
      </c>
      <c r="U240" s="43">
        <v>4692.2580750561083</v>
      </c>
      <c r="V240" s="43">
        <v>3913.0481379620596</v>
      </c>
      <c r="W240" s="43">
        <v>4718.963692156578</v>
      </c>
      <c r="X240" s="43">
        <v>4029.3891055703607</v>
      </c>
      <c r="Y240" s="43">
        <v>3966.3766144374877</v>
      </c>
      <c r="Z240" s="43" t="s">
        <v>34</v>
      </c>
      <c r="AA240" s="44">
        <f t="shared" si="26"/>
        <v>32572.188051537552</v>
      </c>
      <c r="AB240" s="45">
        <f t="shared" si="27"/>
        <v>33337.712229185359</v>
      </c>
    </row>
    <row r="241" spans="1:28" ht="31.5" x14ac:dyDescent="0.25">
      <c r="A241" s="37" t="s">
        <v>386</v>
      </c>
      <c r="B241" s="48" t="s">
        <v>387</v>
      </c>
      <c r="C241" s="39" t="s">
        <v>33</v>
      </c>
      <c r="D241" s="77">
        <v>-1931.8627232201966</v>
      </c>
      <c r="E241" s="42">
        <v>-2057.8216419243331</v>
      </c>
      <c r="F241" s="42">
        <v>-1164.1911792200001</v>
      </c>
      <c r="G241" s="43">
        <v>-1528.66604757</v>
      </c>
      <c r="H241" s="43">
        <v>-1528.66604757</v>
      </c>
      <c r="I241" s="43">
        <v>-1693.0776347793749</v>
      </c>
      <c r="J241" s="43">
        <v>-1693.077635779375</v>
      </c>
      <c r="K241" s="43">
        <v>-1949.66657821936</v>
      </c>
      <c r="L241" s="43">
        <v>-1949.66657821936</v>
      </c>
      <c r="M241" s="43">
        <v>-2896.5887970000003</v>
      </c>
      <c r="N241" s="43">
        <v>-2632.8590820000004</v>
      </c>
      <c r="O241" s="43">
        <v>-4008.0496470000003</v>
      </c>
      <c r="P241" s="43">
        <v>-3422.3706920706177</v>
      </c>
      <c r="Q241" s="43">
        <v>-3284.4854200000004</v>
      </c>
      <c r="R241" s="43">
        <v>-3397.8270500000003</v>
      </c>
      <c r="S241" s="43">
        <v>-3584.8477700000003</v>
      </c>
      <c r="T241" s="43">
        <v>-3584.8477699999999</v>
      </c>
      <c r="U241" s="43">
        <v>-3576.0000010000003</v>
      </c>
      <c r="V241" s="43">
        <v>-3576.0000020000002</v>
      </c>
      <c r="W241" s="43">
        <v>-3000</v>
      </c>
      <c r="X241" s="43">
        <v>-3000</v>
      </c>
      <c r="Y241" s="43">
        <v>-2759.9989999999998</v>
      </c>
      <c r="Z241" s="43" t="s">
        <v>34</v>
      </c>
      <c r="AA241" s="44">
        <f t="shared" si="26"/>
        <v>-25521.381895568738</v>
      </c>
      <c r="AB241" s="45">
        <f t="shared" si="27"/>
        <v>-27545.313857639354</v>
      </c>
    </row>
    <row r="242" spans="1:28" x14ac:dyDescent="0.25">
      <c r="A242" s="37" t="s">
        <v>388</v>
      </c>
      <c r="B242" s="50" t="s">
        <v>389</v>
      </c>
      <c r="C242" s="39" t="s">
        <v>33</v>
      </c>
      <c r="D242" s="77">
        <v>-1968.855</v>
      </c>
      <c r="E242" s="42">
        <v>-2102.076</v>
      </c>
      <c r="F242" s="42">
        <v>-1164.806</v>
      </c>
      <c r="G242" s="43">
        <v>-1530.722</v>
      </c>
      <c r="H242" s="43">
        <v>-1530.722</v>
      </c>
      <c r="I242" s="43">
        <v>-1694.1602669999997</v>
      </c>
      <c r="J242" s="43">
        <v>-1693.077635779375</v>
      </c>
      <c r="K242" s="43">
        <v>-1949.66657821936</v>
      </c>
      <c r="L242" s="43">
        <v>-1949.66657821936</v>
      </c>
      <c r="M242" s="43">
        <v>-2896.5887970000003</v>
      </c>
      <c r="N242" s="43">
        <v>-2632.8590820000004</v>
      </c>
      <c r="O242" s="43">
        <v>-4008.0496470000003</v>
      </c>
      <c r="P242" s="43">
        <v>-3422.3706920706177</v>
      </c>
      <c r="Q242" s="43">
        <v>-3284.4854200000004</v>
      </c>
      <c r="R242" s="43">
        <v>-3397.8270500000003</v>
      </c>
      <c r="S242" s="43">
        <v>-3584.8477700000003</v>
      </c>
      <c r="T242" s="43">
        <v>-3584.8477699999999</v>
      </c>
      <c r="U242" s="43">
        <v>-3576.0000010000003</v>
      </c>
      <c r="V242" s="43">
        <v>-3576.0000020000002</v>
      </c>
      <c r="W242" s="43">
        <v>-3000</v>
      </c>
      <c r="X242" s="43">
        <v>-3000</v>
      </c>
      <c r="Y242" s="43">
        <v>-2759.9989999999998</v>
      </c>
      <c r="Z242" s="43" t="s">
        <v>34</v>
      </c>
      <c r="AA242" s="44">
        <f t="shared" si="26"/>
        <v>-25524.520480219362</v>
      </c>
      <c r="AB242" s="45">
        <f t="shared" si="27"/>
        <v>-27547.369810069351</v>
      </c>
    </row>
    <row r="243" spans="1:28" x14ac:dyDescent="0.25">
      <c r="A243" s="37" t="s">
        <v>390</v>
      </c>
      <c r="B243" s="50" t="s">
        <v>391</v>
      </c>
      <c r="C243" s="39" t="s">
        <v>33</v>
      </c>
      <c r="D243" s="77">
        <v>36.992276779803326</v>
      </c>
      <c r="E243" s="42">
        <v>44.254358075666737</v>
      </c>
      <c r="F243" s="42">
        <v>0.61482078000001228</v>
      </c>
      <c r="G243" s="43">
        <v>2.0559524299999961</v>
      </c>
      <c r="H243" s="43">
        <v>2.0559524299999961</v>
      </c>
      <c r="I243" s="43">
        <v>1.0826322206248378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34</v>
      </c>
      <c r="AA243" s="44">
        <f t="shared" si="26"/>
        <v>3.1385846506248338</v>
      </c>
      <c r="AB243" s="45">
        <f t="shared" si="27"/>
        <v>2.0559524299999961</v>
      </c>
    </row>
    <row r="244" spans="1:28" ht="31.5" x14ac:dyDescent="0.25">
      <c r="A244" s="37" t="s">
        <v>392</v>
      </c>
      <c r="B244" s="48" t="s">
        <v>393</v>
      </c>
      <c r="C244" s="39" t="s">
        <v>33</v>
      </c>
      <c r="D244" s="77">
        <v>-102.75292379772964</v>
      </c>
      <c r="E244" s="42">
        <v>792.70338366007741</v>
      </c>
      <c r="F244" s="42">
        <v>-648.32394257913018</v>
      </c>
      <c r="G244" s="43">
        <v>-443.69533974468436</v>
      </c>
      <c r="H244" s="43">
        <v>-443.69533974468436</v>
      </c>
      <c r="I244" s="43">
        <v>-570.12709858354719</v>
      </c>
      <c r="J244" s="43">
        <v>-570.12709858354719</v>
      </c>
      <c r="K244" s="43">
        <v>-370.91246605448396</v>
      </c>
      <c r="L244" s="43">
        <v>-370.91246605448396</v>
      </c>
      <c r="M244" s="43">
        <v>-275.3733970337945</v>
      </c>
      <c r="N244" s="43">
        <v>-383.19876554365101</v>
      </c>
      <c r="O244" s="43">
        <v>-400.42396654116305</v>
      </c>
      <c r="P244" s="43">
        <v>-435.90632246537166</v>
      </c>
      <c r="Q244" s="43">
        <v>-1141.0065906345378</v>
      </c>
      <c r="R244" s="43">
        <v>-876.09554741118086</v>
      </c>
      <c r="S244" s="43">
        <v>-833.40662047854767</v>
      </c>
      <c r="T244" s="43">
        <v>-313.8032280593103</v>
      </c>
      <c r="U244" s="43">
        <v>-1125.2482860596733</v>
      </c>
      <c r="V244" s="43">
        <v>-485.98133202384804</v>
      </c>
      <c r="W244" s="43">
        <v>-1594.8509055011657</v>
      </c>
      <c r="X244" s="43">
        <v>-962.88333353029998</v>
      </c>
      <c r="Y244" s="43">
        <v>-1374.9204726774853</v>
      </c>
      <c r="Z244" s="43" t="s">
        <v>34</v>
      </c>
      <c r="AA244" s="44">
        <f t="shared" si="26"/>
        <v>-6755.0446706315979</v>
      </c>
      <c r="AB244" s="45">
        <f t="shared" si="27"/>
        <v>-6217.5239060938629</v>
      </c>
    </row>
    <row r="245" spans="1:28" ht="31.5" x14ac:dyDescent="0.25">
      <c r="A245" s="37" t="s">
        <v>394</v>
      </c>
      <c r="B245" s="50" t="s">
        <v>395</v>
      </c>
      <c r="C245" s="39" t="s">
        <v>33</v>
      </c>
      <c r="D245" s="77">
        <v>-331.90498969191003</v>
      </c>
      <c r="E245" s="42">
        <v>1012.3192353515117</v>
      </c>
      <c r="F245" s="42">
        <v>-749.99956433913007</v>
      </c>
      <c r="G245" s="43">
        <v>-268.22686220544665</v>
      </c>
      <c r="H245" s="43">
        <v>-268.22686220544665</v>
      </c>
      <c r="I245" s="43">
        <v>-448.64348727639117</v>
      </c>
      <c r="J245" s="43">
        <v>-448.64348727639117</v>
      </c>
      <c r="K245" s="43">
        <v>-26.512888177736386</v>
      </c>
      <c r="L245" s="43">
        <v>-26.512888177736386</v>
      </c>
      <c r="M245" s="43">
        <v>196.98789600000003</v>
      </c>
      <c r="N245" s="43">
        <v>72.046459310000046</v>
      </c>
      <c r="O245" s="43">
        <v>-167.37060623326261</v>
      </c>
      <c r="P245" s="43">
        <v>0</v>
      </c>
      <c r="Q245" s="43">
        <v>-302.21674831116263</v>
      </c>
      <c r="R245" s="43">
        <v>-199.34345359401789</v>
      </c>
      <c r="S245" s="43">
        <v>-249.19723911434301</v>
      </c>
      <c r="T245" s="43">
        <v>5.6406598284426082</v>
      </c>
      <c r="U245" s="43">
        <v>-528.60527794340294</v>
      </c>
      <c r="V245" s="43">
        <v>-256.07231937033919</v>
      </c>
      <c r="W245" s="43">
        <v>-900</v>
      </c>
      <c r="X245" s="43">
        <v>-680.8070690376835</v>
      </c>
      <c r="Y245" s="43">
        <v>-831.64586399632333</v>
      </c>
      <c r="Z245" s="43" t="s">
        <v>34</v>
      </c>
      <c r="AA245" s="44">
        <f t="shared" si="26"/>
        <v>-2693.7852132617454</v>
      </c>
      <c r="AB245" s="45">
        <f t="shared" si="27"/>
        <v>-2633.5648245194957</v>
      </c>
    </row>
    <row r="246" spans="1:28" ht="31.5" x14ac:dyDescent="0.25">
      <c r="A246" s="37" t="s">
        <v>396</v>
      </c>
      <c r="B246" s="50" t="s">
        <v>397</v>
      </c>
      <c r="C246" s="39" t="s">
        <v>33</v>
      </c>
      <c r="D246" s="77">
        <v>229.1520658941804</v>
      </c>
      <c r="E246" s="42">
        <v>-219.61585169143427</v>
      </c>
      <c r="F246" s="42">
        <v>101.6756217599999</v>
      </c>
      <c r="G246" s="43">
        <v>-175.46847753923771</v>
      </c>
      <c r="H246" s="43">
        <v>-175.46847753923771</v>
      </c>
      <c r="I246" s="43">
        <v>-121.48361130715602</v>
      </c>
      <c r="J246" s="43">
        <v>-121.48361130715693</v>
      </c>
      <c r="K246" s="43">
        <v>-344.39957787674803</v>
      </c>
      <c r="L246" s="43">
        <v>-344.39957787674803</v>
      </c>
      <c r="M246" s="43">
        <v>-472.36129303379454</v>
      </c>
      <c r="N246" s="43">
        <v>-455.24522485365105</v>
      </c>
      <c r="O246" s="43">
        <v>-233.0533603079005</v>
      </c>
      <c r="P246" s="43">
        <v>-435.90632246537166</v>
      </c>
      <c r="Q246" s="43">
        <v>-838.7898423233753</v>
      </c>
      <c r="R246" s="43">
        <v>-676.75209381716297</v>
      </c>
      <c r="S246" s="43">
        <v>-584.20938136420477</v>
      </c>
      <c r="T246" s="43">
        <v>-319.44388788775291</v>
      </c>
      <c r="U246" s="43">
        <v>-596.64300811627038</v>
      </c>
      <c r="V246" s="43">
        <v>-229.90901265350874</v>
      </c>
      <c r="W246" s="43">
        <v>-694.85090550116558</v>
      </c>
      <c r="X246" s="43">
        <v>-282.07626449261653</v>
      </c>
      <c r="Y246" s="43">
        <v>-543.27460868116202</v>
      </c>
      <c r="Z246" s="43" t="s">
        <v>34</v>
      </c>
      <c r="AA246" s="44">
        <f t="shared" si="26"/>
        <v>-4061.259457369853</v>
      </c>
      <c r="AB246" s="45">
        <f t="shared" si="27"/>
        <v>-3583.9590815743686</v>
      </c>
    </row>
    <row r="247" spans="1:28" x14ac:dyDescent="0.25">
      <c r="A247" s="37" t="s">
        <v>398</v>
      </c>
      <c r="B247" s="48" t="s">
        <v>399</v>
      </c>
      <c r="C247" s="39" t="s">
        <v>33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-164.32512642668144</v>
      </c>
      <c r="K247" s="43">
        <v>0</v>
      </c>
      <c r="L247" s="43">
        <v>0</v>
      </c>
      <c r="M247" s="43">
        <v>0</v>
      </c>
      <c r="N247" s="43">
        <v>-1800</v>
      </c>
      <c r="O247" s="43">
        <v>0</v>
      </c>
      <c r="P247" s="43">
        <v>1116</v>
      </c>
      <c r="Q247" s="43">
        <v>0</v>
      </c>
      <c r="R247" s="43">
        <v>789.8</v>
      </c>
      <c r="S247" s="43">
        <v>0</v>
      </c>
      <c r="T247" s="43">
        <v>220</v>
      </c>
      <c r="U247" s="43">
        <v>0</v>
      </c>
      <c r="V247" s="43">
        <v>149</v>
      </c>
      <c r="W247" s="43">
        <v>0</v>
      </c>
      <c r="X247" s="43">
        <v>-66.5</v>
      </c>
      <c r="Y247" s="43">
        <v>168.3</v>
      </c>
      <c r="Z247" s="43" t="s">
        <v>34</v>
      </c>
      <c r="AA247" s="44">
        <f t="shared" si="26"/>
        <v>0</v>
      </c>
      <c r="AB247" s="45">
        <f t="shared" si="27"/>
        <v>412.27487357331853</v>
      </c>
    </row>
    <row r="248" spans="1:28" ht="31.5" x14ac:dyDescent="0.25">
      <c r="A248" s="37" t="s">
        <v>400</v>
      </c>
      <c r="B248" s="48" t="s">
        <v>401</v>
      </c>
      <c r="C248" s="39" t="s">
        <v>33</v>
      </c>
      <c r="D248" s="77">
        <v>-979.97234388954212</v>
      </c>
      <c r="E248" s="42">
        <v>135.6207613226054</v>
      </c>
      <c r="F248" s="42">
        <v>-122.75188672897059</v>
      </c>
      <c r="G248" s="43">
        <v>754.97916707531454</v>
      </c>
      <c r="H248" s="43">
        <v>754.97916707531454</v>
      </c>
      <c r="I248" s="43">
        <v>76.80858364727419</v>
      </c>
      <c r="J248" s="43">
        <v>-87.516543779407357</v>
      </c>
      <c r="K248" s="43">
        <v>709.94151866118727</v>
      </c>
      <c r="L248" s="43">
        <v>709.94151866118727</v>
      </c>
      <c r="M248" s="43">
        <v>-1347.5264161199048</v>
      </c>
      <c r="N248" s="43">
        <v>-1331.5570255436514</v>
      </c>
      <c r="O248" s="43">
        <v>-39.240891866583524</v>
      </c>
      <c r="P248" s="43">
        <v>-58.062709929666426</v>
      </c>
      <c r="Q248" s="43">
        <v>71.331574492703794</v>
      </c>
      <c r="R248" s="43">
        <v>-0.3981223591044909</v>
      </c>
      <c r="S248" s="43">
        <v>-45.654625204618242</v>
      </c>
      <c r="T248" s="43">
        <v>-6.6662837484841475E-2</v>
      </c>
      <c r="U248" s="43">
        <v>-8.9902120035653752</v>
      </c>
      <c r="V248" s="43">
        <v>6.6803938211364766E-2</v>
      </c>
      <c r="W248" s="43">
        <v>124.11278665541226</v>
      </c>
      <c r="X248" s="43">
        <v>5.7720400607195188E-3</v>
      </c>
      <c r="Y248" s="43">
        <v>-0.24285823999747436</v>
      </c>
      <c r="Z248" s="43" t="s">
        <v>34</v>
      </c>
      <c r="AA248" s="44">
        <f t="shared" si="26"/>
        <v>295.76148533722017</v>
      </c>
      <c r="AB248" s="45">
        <f t="shared" si="27"/>
        <v>-12.85066097453813</v>
      </c>
    </row>
    <row r="249" spans="1:28" x14ac:dyDescent="0.25">
      <c r="A249" s="37" t="s">
        <v>402</v>
      </c>
      <c r="B249" s="48" t="s">
        <v>403</v>
      </c>
      <c r="C249" s="39" t="s">
        <v>33</v>
      </c>
      <c r="D249" s="77">
        <v>980</v>
      </c>
      <c r="E249" s="42">
        <v>2.7656110457883187E-2</v>
      </c>
      <c r="F249" s="42">
        <v>135.64841743306329</v>
      </c>
      <c r="G249" s="43">
        <v>12.896530704092697</v>
      </c>
      <c r="H249" s="43">
        <v>12.896530704092697</v>
      </c>
      <c r="I249" s="43">
        <v>767.87569777940723</v>
      </c>
      <c r="J249" s="43">
        <v>767.87569777940723</v>
      </c>
      <c r="K249" s="43">
        <v>680.35915499999999</v>
      </c>
      <c r="L249" s="43">
        <v>680.35915499999999</v>
      </c>
      <c r="M249" s="43">
        <v>1390.3006736611874</v>
      </c>
      <c r="N249" s="43">
        <v>1390.3006736611874</v>
      </c>
      <c r="O249" s="43">
        <v>42.774257541282623</v>
      </c>
      <c r="P249" s="43">
        <v>58.74364811753594</v>
      </c>
      <c r="Q249" s="43">
        <v>3.5333656746990982</v>
      </c>
      <c r="R249" s="43">
        <v>0.68093818786951488</v>
      </c>
      <c r="S249" s="43">
        <v>74.864940167402892</v>
      </c>
      <c r="T249" s="43">
        <v>0.28281582876502398</v>
      </c>
      <c r="U249" s="43">
        <v>29.210314962784651</v>
      </c>
      <c r="V249" s="43">
        <v>0.2161529912801825</v>
      </c>
      <c r="W249" s="43">
        <v>20.220102959219275</v>
      </c>
      <c r="X249" s="43">
        <v>0.28295692949154727</v>
      </c>
      <c r="Y249" s="43">
        <v>0.28872896955226679</v>
      </c>
      <c r="Z249" s="43" t="s">
        <v>34</v>
      </c>
      <c r="AA249" s="44">
        <f>IFERROR(W249,"-")</f>
        <v>20.220102959219275</v>
      </c>
      <c r="AB249" s="45">
        <f>IFERROR(Y249,"-")</f>
        <v>0.28872896955226679</v>
      </c>
    </row>
    <row r="250" spans="1:28" ht="16.5" thickBot="1" x14ac:dyDescent="0.3">
      <c r="A250" s="53" t="s">
        <v>404</v>
      </c>
      <c r="B250" s="80" t="s">
        <v>405</v>
      </c>
      <c r="C250" s="55" t="s">
        <v>33</v>
      </c>
      <c r="D250" s="42">
        <v>2.7656110457883187E-2</v>
      </c>
      <c r="E250" s="42">
        <v>135.64841743306329</v>
      </c>
      <c r="F250" s="42">
        <v>12.896530704092697</v>
      </c>
      <c r="G250" s="43">
        <v>767.87569777940723</v>
      </c>
      <c r="H250" s="43">
        <v>767.87569777940723</v>
      </c>
      <c r="I250" s="43">
        <v>844.68428142668142</v>
      </c>
      <c r="J250" s="43">
        <v>680.35915399999988</v>
      </c>
      <c r="K250" s="43">
        <v>1390.3006736611874</v>
      </c>
      <c r="L250" s="43">
        <v>1390.3006736611874</v>
      </c>
      <c r="M250" s="81">
        <v>42.774257541282623</v>
      </c>
      <c r="N250" s="43">
        <v>58.74364811753594</v>
      </c>
      <c r="O250" s="81">
        <v>3.5333656746990982</v>
      </c>
      <c r="P250" s="43">
        <v>0.68093818786951488</v>
      </c>
      <c r="Q250" s="81">
        <v>74.864940167402892</v>
      </c>
      <c r="R250" s="43">
        <v>0.28281582876502398</v>
      </c>
      <c r="S250" s="81">
        <v>29.210314962784651</v>
      </c>
      <c r="T250" s="43">
        <v>0.2161529912801825</v>
      </c>
      <c r="U250" s="81">
        <v>20.220102959219275</v>
      </c>
      <c r="V250" s="43">
        <v>0.28295692949154727</v>
      </c>
      <c r="W250" s="81">
        <v>144.33288961463154</v>
      </c>
      <c r="X250" s="43">
        <v>0.28872896955226679</v>
      </c>
      <c r="Y250" s="43">
        <v>4.5870729554792433E-2</v>
      </c>
      <c r="Z250" s="81" t="s">
        <v>34</v>
      </c>
      <c r="AA250" s="58">
        <f>IFERROR(W250,"-")</f>
        <v>144.33288961463154</v>
      </c>
      <c r="AB250" s="59">
        <f>IFERROR(Y250,"-")</f>
        <v>4.5870729554792433E-2</v>
      </c>
    </row>
    <row r="251" spans="1:28" x14ac:dyDescent="0.25">
      <c r="A251" s="28" t="s">
        <v>406</v>
      </c>
      <c r="B251" s="29" t="s">
        <v>125</v>
      </c>
      <c r="C251" s="30" t="s">
        <v>34</v>
      </c>
      <c r="D251" s="31" t="s">
        <v>34</v>
      </c>
      <c r="E251" s="32" t="s">
        <v>34</v>
      </c>
      <c r="F251" s="32" t="s">
        <v>34</v>
      </c>
      <c r="G251" s="35" t="s">
        <v>34</v>
      </c>
      <c r="H251" s="35" t="s">
        <v>34</v>
      </c>
      <c r="I251" s="35" t="s">
        <v>34</v>
      </c>
      <c r="J251" s="35" t="s">
        <v>34</v>
      </c>
      <c r="K251" s="35" t="s">
        <v>34</v>
      </c>
      <c r="L251" s="35" t="s">
        <v>34</v>
      </c>
      <c r="M251" s="35" t="s">
        <v>34</v>
      </c>
      <c r="N251" s="35">
        <v>0</v>
      </c>
      <c r="O251" s="35" t="s">
        <v>34</v>
      </c>
      <c r="P251" s="35" t="s">
        <v>34</v>
      </c>
      <c r="Q251" s="35" t="s">
        <v>34</v>
      </c>
      <c r="R251" s="35" t="s">
        <v>34</v>
      </c>
      <c r="S251" s="35" t="s">
        <v>34</v>
      </c>
      <c r="T251" s="35" t="s">
        <v>34</v>
      </c>
      <c r="U251" s="35" t="s">
        <v>34</v>
      </c>
      <c r="V251" s="35" t="s">
        <v>34</v>
      </c>
      <c r="W251" s="35" t="s">
        <v>34</v>
      </c>
      <c r="X251" s="35" t="s">
        <v>34</v>
      </c>
      <c r="Y251" s="35" t="s">
        <v>34</v>
      </c>
      <c r="Z251" s="35" t="s">
        <v>34</v>
      </c>
      <c r="AA251" s="35" t="s">
        <v>34</v>
      </c>
      <c r="AB251" s="36" t="s">
        <v>34</v>
      </c>
    </row>
    <row r="252" spans="1:28" ht="31.5" x14ac:dyDescent="0.25">
      <c r="A252" s="37" t="s">
        <v>407</v>
      </c>
      <c r="B252" s="50" t="s">
        <v>408</v>
      </c>
      <c r="C252" s="39" t="s">
        <v>33</v>
      </c>
      <c r="D252" s="40">
        <v>1063.893948254</v>
      </c>
      <c r="E252" s="41">
        <v>1263.6120699959999</v>
      </c>
      <c r="F252" s="41">
        <v>2309.3420000000001</v>
      </c>
      <c r="G252" s="44">
        <v>1155.43</v>
      </c>
      <c r="H252" s="44">
        <v>1155.43</v>
      </c>
      <c r="I252" s="44">
        <v>830.29740000000004</v>
      </c>
      <c r="J252" s="44">
        <v>830.29740000000004</v>
      </c>
      <c r="K252" s="44">
        <v>977.33999210174056</v>
      </c>
      <c r="L252" s="44">
        <v>977.33999210174056</v>
      </c>
      <c r="M252" s="44">
        <v>1043.7995412883781</v>
      </c>
      <c r="N252" s="44">
        <v>959.8793983999999</v>
      </c>
      <c r="O252" s="44">
        <v>1043.7995412883779</v>
      </c>
      <c r="P252" s="44">
        <v>819.85847448836546</v>
      </c>
      <c r="Q252" s="44">
        <v>1043.7995412883779</v>
      </c>
      <c r="R252" s="44">
        <v>886.55488602230344</v>
      </c>
      <c r="S252" s="44">
        <v>1043.7995412883779</v>
      </c>
      <c r="T252" s="44">
        <v>941.94758307320853</v>
      </c>
      <c r="U252" s="44">
        <v>1043.7995412883779</v>
      </c>
      <c r="V252" s="44">
        <v>999.38307657318319</v>
      </c>
      <c r="W252" s="44">
        <v>1043.7995412883779</v>
      </c>
      <c r="X252" s="44">
        <v>1044.1214504341901</v>
      </c>
      <c r="Y252" s="44">
        <v>1090.7214504341903</v>
      </c>
      <c r="Z252" s="44" t="s">
        <v>34</v>
      </c>
      <c r="AA252" s="44">
        <f>IFERROR(W252,"-")</f>
        <v>1043.7995412883779</v>
      </c>
      <c r="AB252" s="45">
        <f>IFERROR(Y252,"-")</f>
        <v>1090.7214504341903</v>
      </c>
    </row>
    <row r="253" spans="1:28" ht="31.5" x14ac:dyDescent="0.25">
      <c r="A253" s="37" t="s">
        <v>409</v>
      </c>
      <c r="B253" s="49" t="s">
        <v>410</v>
      </c>
      <c r="C253" s="39" t="s">
        <v>33</v>
      </c>
      <c r="D253" s="40" t="s">
        <v>34</v>
      </c>
      <c r="E253" s="41" t="s">
        <v>34</v>
      </c>
      <c r="F253" s="41" t="s">
        <v>34</v>
      </c>
      <c r="G253" s="44" t="s">
        <v>34</v>
      </c>
      <c r="H253" s="44" t="s">
        <v>34</v>
      </c>
      <c r="I253" s="44" t="s">
        <v>34</v>
      </c>
      <c r="J253" s="44" t="s">
        <v>34</v>
      </c>
      <c r="K253" s="44" t="s">
        <v>34</v>
      </c>
      <c r="L253" s="44" t="s">
        <v>34</v>
      </c>
      <c r="M253" s="44" t="s">
        <v>34</v>
      </c>
      <c r="N253" s="44" t="s">
        <v>34</v>
      </c>
      <c r="O253" s="44" t="s">
        <v>34</v>
      </c>
      <c r="P253" s="44" t="s">
        <v>34</v>
      </c>
      <c r="Q253" s="44" t="s">
        <v>34</v>
      </c>
      <c r="R253" s="44" t="s">
        <v>34</v>
      </c>
      <c r="S253" s="44" t="s">
        <v>34</v>
      </c>
      <c r="T253" s="44" t="s">
        <v>34</v>
      </c>
      <c r="U253" s="44" t="s">
        <v>34</v>
      </c>
      <c r="V253" s="44" t="s">
        <v>34</v>
      </c>
      <c r="W253" s="44" t="s">
        <v>34</v>
      </c>
      <c r="X253" s="44" t="s">
        <v>34</v>
      </c>
      <c r="Y253" s="44" t="s">
        <v>34</v>
      </c>
      <c r="Z253" s="44" t="s">
        <v>34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411</v>
      </c>
      <c r="B254" s="51" t="s">
        <v>412</v>
      </c>
      <c r="C254" s="39" t="s">
        <v>33</v>
      </c>
      <c r="D254" s="40" t="s">
        <v>34</v>
      </c>
      <c r="E254" s="41" t="s">
        <v>34</v>
      </c>
      <c r="F254" s="41" t="s">
        <v>34</v>
      </c>
      <c r="G254" s="44" t="s">
        <v>34</v>
      </c>
      <c r="H254" s="44" t="s">
        <v>34</v>
      </c>
      <c r="I254" s="44" t="s">
        <v>34</v>
      </c>
      <c r="J254" s="44" t="s">
        <v>34</v>
      </c>
      <c r="K254" s="44" t="s">
        <v>34</v>
      </c>
      <c r="L254" s="44" t="s">
        <v>34</v>
      </c>
      <c r="M254" s="44" t="s">
        <v>34</v>
      </c>
      <c r="N254" s="44" t="s">
        <v>34</v>
      </c>
      <c r="O254" s="44" t="s">
        <v>34</v>
      </c>
      <c r="P254" s="44" t="s">
        <v>34</v>
      </c>
      <c r="Q254" s="44" t="s">
        <v>34</v>
      </c>
      <c r="R254" s="44" t="s">
        <v>34</v>
      </c>
      <c r="S254" s="44" t="s">
        <v>34</v>
      </c>
      <c r="T254" s="44" t="s">
        <v>34</v>
      </c>
      <c r="U254" s="44" t="s">
        <v>34</v>
      </c>
      <c r="V254" s="44" t="s">
        <v>34</v>
      </c>
      <c r="W254" s="44" t="s">
        <v>34</v>
      </c>
      <c r="X254" s="44" t="s">
        <v>34</v>
      </c>
      <c r="Y254" s="44" t="s">
        <v>34</v>
      </c>
      <c r="Z254" s="44" t="s">
        <v>34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413</v>
      </c>
      <c r="B255" s="51" t="s">
        <v>414</v>
      </c>
      <c r="C255" s="39" t="s">
        <v>33</v>
      </c>
      <c r="D255" s="40" t="s">
        <v>34</v>
      </c>
      <c r="E255" s="41" t="s">
        <v>34</v>
      </c>
      <c r="F255" s="41" t="s">
        <v>34</v>
      </c>
      <c r="G255" s="44" t="s">
        <v>34</v>
      </c>
      <c r="H255" s="44" t="s">
        <v>34</v>
      </c>
      <c r="I255" s="44" t="s">
        <v>34</v>
      </c>
      <c r="J255" s="44" t="s">
        <v>34</v>
      </c>
      <c r="K255" s="44" t="s">
        <v>34</v>
      </c>
      <c r="L255" s="44" t="s">
        <v>34</v>
      </c>
      <c r="M255" s="44" t="s">
        <v>34</v>
      </c>
      <c r="N255" s="44" t="s">
        <v>34</v>
      </c>
      <c r="O255" s="44" t="s">
        <v>34</v>
      </c>
      <c r="P255" s="44" t="s">
        <v>34</v>
      </c>
      <c r="Q255" s="44" t="s">
        <v>34</v>
      </c>
      <c r="R255" s="44" t="s">
        <v>34</v>
      </c>
      <c r="S255" s="44" t="s">
        <v>34</v>
      </c>
      <c r="T255" s="44" t="s">
        <v>34</v>
      </c>
      <c r="U255" s="44" t="s">
        <v>34</v>
      </c>
      <c r="V255" s="44" t="s">
        <v>34</v>
      </c>
      <c r="W255" s="44" t="s">
        <v>34</v>
      </c>
      <c r="X255" s="44" t="s">
        <v>34</v>
      </c>
      <c r="Y255" s="44" t="s">
        <v>34</v>
      </c>
      <c r="Z255" s="44" t="s">
        <v>34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415</v>
      </c>
      <c r="B256" s="52" t="s">
        <v>412</v>
      </c>
      <c r="C256" s="39" t="s">
        <v>33</v>
      </c>
      <c r="D256" s="40" t="s">
        <v>34</v>
      </c>
      <c r="E256" s="41" t="s">
        <v>34</v>
      </c>
      <c r="F256" s="41" t="s">
        <v>34</v>
      </c>
      <c r="G256" s="44" t="s">
        <v>34</v>
      </c>
      <c r="H256" s="44" t="s">
        <v>34</v>
      </c>
      <c r="I256" s="44" t="s">
        <v>34</v>
      </c>
      <c r="J256" s="44" t="s">
        <v>34</v>
      </c>
      <c r="K256" s="44" t="s">
        <v>34</v>
      </c>
      <c r="L256" s="44" t="s">
        <v>34</v>
      </c>
      <c r="M256" s="44" t="s">
        <v>34</v>
      </c>
      <c r="N256" s="44" t="s">
        <v>34</v>
      </c>
      <c r="O256" s="44" t="s">
        <v>34</v>
      </c>
      <c r="P256" s="44" t="s">
        <v>34</v>
      </c>
      <c r="Q256" s="44" t="s">
        <v>34</v>
      </c>
      <c r="R256" s="44" t="s">
        <v>34</v>
      </c>
      <c r="S256" s="44" t="s">
        <v>34</v>
      </c>
      <c r="T256" s="44" t="s">
        <v>34</v>
      </c>
      <c r="U256" s="44" t="s">
        <v>34</v>
      </c>
      <c r="V256" s="44" t="s">
        <v>34</v>
      </c>
      <c r="W256" s="44" t="s">
        <v>34</v>
      </c>
      <c r="X256" s="44" t="s">
        <v>34</v>
      </c>
      <c r="Y256" s="44" t="s">
        <v>34</v>
      </c>
      <c r="Z256" s="44" t="s">
        <v>34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416</v>
      </c>
      <c r="B257" s="51" t="s">
        <v>40</v>
      </c>
      <c r="C257" s="39" t="s">
        <v>33</v>
      </c>
      <c r="D257" s="40" t="s">
        <v>34</v>
      </c>
      <c r="E257" s="41" t="s">
        <v>34</v>
      </c>
      <c r="F257" s="41" t="s">
        <v>34</v>
      </c>
      <c r="G257" s="44" t="s">
        <v>34</v>
      </c>
      <c r="H257" s="44" t="s">
        <v>34</v>
      </c>
      <c r="I257" s="44" t="s">
        <v>34</v>
      </c>
      <c r="J257" s="44" t="s">
        <v>34</v>
      </c>
      <c r="K257" s="44" t="s">
        <v>34</v>
      </c>
      <c r="L257" s="44" t="s">
        <v>34</v>
      </c>
      <c r="M257" s="44" t="s">
        <v>34</v>
      </c>
      <c r="N257" s="44" t="s">
        <v>34</v>
      </c>
      <c r="O257" s="44" t="s">
        <v>34</v>
      </c>
      <c r="P257" s="44" t="s">
        <v>34</v>
      </c>
      <c r="Q257" s="44" t="s">
        <v>34</v>
      </c>
      <c r="R257" s="44" t="s">
        <v>34</v>
      </c>
      <c r="S257" s="44" t="s">
        <v>34</v>
      </c>
      <c r="T257" s="44" t="s">
        <v>34</v>
      </c>
      <c r="U257" s="44" t="s">
        <v>34</v>
      </c>
      <c r="V257" s="44" t="s">
        <v>34</v>
      </c>
      <c r="W257" s="44" t="s">
        <v>34</v>
      </c>
      <c r="X257" s="44" t="s">
        <v>34</v>
      </c>
      <c r="Y257" s="44" t="s">
        <v>34</v>
      </c>
      <c r="Z257" s="44" t="s">
        <v>34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417</v>
      </c>
      <c r="B258" s="52" t="s">
        <v>412</v>
      </c>
      <c r="C258" s="39" t="s">
        <v>33</v>
      </c>
      <c r="D258" s="40" t="s">
        <v>34</v>
      </c>
      <c r="E258" s="41" t="s">
        <v>34</v>
      </c>
      <c r="F258" s="41" t="s">
        <v>34</v>
      </c>
      <c r="G258" s="44" t="s">
        <v>34</v>
      </c>
      <c r="H258" s="44" t="s">
        <v>34</v>
      </c>
      <c r="I258" s="44" t="s">
        <v>34</v>
      </c>
      <c r="J258" s="44" t="s">
        <v>34</v>
      </c>
      <c r="K258" s="44" t="s">
        <v>34</v>
      </c>
      <c r="L258" s="44" t="s">
        <v>34</v>
      </c>
      <c r="M258" s="44" t="s">
        <v>34</v>
      </c>
      <c r="N258" s="44" t="s">
        <v>34</v>
      </c>
      <c r="O258" s="44" t="s">
        <v>34</v>
      </c>
      <c r="P258" s="44" t="s">
        <v>34</v>
      </c>
      <c r="Q258" s="44" t="s">
        <v>34</v>
      </c>
      <c r="R258" s="44" t="s">
        <v>34</v>
      </c>
      <c r="S258" s="44" t="s">
        <v>34</v>
      </c>
      <c r="T258" s="44" t="s">
        <v>34</v>
      </c>
      <c r="U258" s="44" t="s">
        <v>34</v>
      </c>
      <c r="V258" s="44" t="s">
        <v>34</v>
      </c>
      <c r="W258" s="44" t="s">
        <v>34</v>
      </c>
      <c r="X258" s="44" t="s">
        <v>34</v>
      </c>
      <c r="Y258" s="44" t="s">
        <v>34</v>
      </c>
      <c r="Z258" s="44" t="s">
        <v>34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418</v>
      </c>
      <c r="B259" s="51" t="s">
        <v>42</v>
      </c>
      <c r="C259" s="39" t="s">
        <v>33</v>
      </c>
      <c r="D259" s="40" t="s">
        <v>34</v>
      </c>
      <c r="E259" s="41" t="s">
        <v>34</v>
      </c>
      <c r="F259" s="41" t="s">
        <v>34</v>
      </c>
      <c r="G259" s="44" t="s">
        <v>34</v>
      </c>
      <c r="H259" s="44" t="s">
        <v>34</v>
      </c>
      <c r="I259" s="44" t="s">
        <v>34</v>
      </c>
      <c r="J259" s="44" t="s">
        <v>34</v>
      </c>
      <c r="K259" s="44" t="s">
        <v>34</v>
      </c>
      <c r="L259" s="44" t="s">
        <v>34</v>
      </c>
      <c r="M259" s="44" t="s">
        <v>34</v>
      </c>
      <c r="N259" s="44" t="s">
        <v>34</v>
      </c>
      <c r="O259" s="44" t="s">
        <v>34</v>
      </c>
      <c r="P259" s="44" t="s">
        <v>34</v>
      </c>
      <c r="Q259" s="44" t="s">
        <v>34</v>
      </c>
      <c r="R259" s="44" t="s">
        <v>34</v>
      </c>
      <c r="S259" s="44" t="s">
        <v>34</v>
      </c>
      <c r="T259" s="44" t="s">
        <v>34</v>
      </c>
      <c r="U259" s="44" t="s">
        <v>34</v>
      </c>
      <c r="V259" s="44" t="s">
        <v>34</v>
      </c>
      <c r="W259" s="44" t="s">
        <v>34</v>
      </c>
      <c r="X259" s="44" t="s">
        <v>34</v>
      </c>
      <c r="Y259" s="44" t="s">
        <v>34</v>
      </c>
      <c r="Z259" s="44" t="s">
        <v>34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419</v>
      </c>
      <c r="B260" s="52" t="s">
        <v>412</v>
      </c>
      <c r="C260" s="39" t="s">
        <v>33</v>
      </c>
      <c r="D260" s="40" t="s">
        <v>34</v>
      </c>
      <c r="E260" s="41" t="s">
        <v>34</v>
      </c>
      <c r="F260" s="41" t="s">
        <v>34</v>
      </c>
      <c r="G260" s="44" t="s">
        <v>34</v>
      </c>
      <c r="H260" s="44" t="s">
        <v>34</v>
      </c>
      <c r="I260" s="44" t="s">
        <v>34</v>
      </c>
      <c r="J260" s="44" t="s">
        <v>34</v>
      </c>
      <c r="K260" s="44" t="s">
        <v>34</v>
      </c>
      <c r="L260" s="44" t="s">
        <v>34</v>
      </c>
      <c r="M260" s="44" t="s">
        <v>34</v>
      </c>
      <c r="N260" s="44" t="s">
        <v>34</v>
      </c>
      <c r="O260" s="44" t="s">
        <v>34</v>
      </c>
      <c r="P260" s="44" t="s">
        <v>34</v>
      </c>
      <c r="Q260" s="44" t="s">
        <v>34</v>
      </c>
      <c r="R260" s="44" t="s">
        <v>34</v>
      </c>
      <c r="S260" s="44" t="s">
        <v>34</v>
      </c>
      <c r="T260" s="44" t="s">
        <v>34</v>
      </c>
      <c r="U260" s="44" t="s">
        <v>34</v>
      </c>
      <c r="V260" s="44" t="s">
        <v>34</v>
      </c>
      <c r="W260" s="44" t="s">
        <v>34</v>
      </c>
      <c r="X260" s="44" t="s">
        <v>34</v>
      </c>
      <c r="Y260" s="44" t="s">
        <v>34</v>
      </c>
      <c r="Z260" s="44" t="s">
        <v>34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420</v>
      </c>
      <c r="B261" s="49" t="s">
        <v>421</v>
      </c>
      <c r="C261" s="39" t="s">
        <v>33</v>
      </c>
      <c r="D261" s="40" t="s">
        <v>34</v>
      </c>
      <c r="E261" s="41" t="s">
        <v>34</v>
      </c>
      <c r="F261" s="41" t="s">
        <v>34</v>
      </c>
      <c r="G261" s="44" t="s">
        <v>34</v>
      </c>
      <c r="H261" s="44" t="s">
        <v>34</v>
      </c>
      <c r="I261" s="44" t="s">
        <v>34</v>
      </c>
      <c r="J261" s="44" t="s">
        <v>34</v>
      </c>
      <c r="K261" s="44" t="s">
        <v>34</v>
      </c>
      <c r="L261" s="44" t="s">
        <v>34</v>
      </c>
      <c r="M261" s="44" t="s">
        <v>34</v>
      </c>
      <c r="N261" s="44" t="s">
        <v>34</v>
      </c>
      <c r="O261" s="44" t="s">
        <v>34</v>
      </c>
      <c r="P261" s="44" t="s">
        <v>34</v>
      </c>
      <c r="Q261" s="44" t="s">
        <v>34</v>
      </c>
      <c r="R261" s="44" t="s">
        <v>34</v>
      </c>
      <c r="S261" s="44" t="s">
        <v>34</v>
      </c>
      <c r="T261" s="44" t="s">
        <v>34</v>
      </c>
      <c r="U261" s="44" t="s">
        <v>34</v>
      </c>
      <c r="V261" s="44" t="s">
        <v>34</v>
      </c>
      <c r="W261" s="44" t="s">
        <v>34</v>
      </c>
      <c r="X261" s="44" t="s">
        <v>34</v>
      </c>
      <c r="Y261" s="44" t="s">
        <v>34</v>
      </c>
      <c r="Z261" s="44" t="s">
        <v>34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422</v>
      </c>
      <c r="B262" s="51" t="s">
        <v>412</v>
      </c>
      <c r="C262" s="39" t="s">
        <v>33</v>
      </c>
      <c r="D262" s="40" t="s">
        <v>34</v>
      </c>
      <c r="E262" s="41" t="s">
        <v>34</v>
      </c>
      <c r="F262" s="41" t="s">
        <v>34</v>
      </c>
      <c r="G262" s="44" t="s">
        <v>34</v>
      </c>
      <c r="H262" s="44" t="s">
        <v>34</v>
      </c>
      <c r="I262" s="44" t="s">
        <v>34</v>
      </c>
      <c r="J262" s="44" t="s">
        <v>34</v>
      </c>
      <c r="K262" s="44" t="s">
        <v>34</v>
      </c>
      <c r="L262" s="44" t="s">
        <v>34</v>
      </c>
      <c r="M262" s="44" t="s">
        <v>34</v>
      </c>
      <c r="N262" s="44">
        <v>0</v>
      </c>
      <c r="O262" s="44" t="s">
        <v>34</v>
      </c>
      <c r="P262" s="44" t="s">
        <v>34</v>
      </c>
      <c r="Q262" s="44" t="s">
        <v>34</v>
      </c>
      <c r="R262" s="44" t="s">
        <v>34</v>
      </c>
      <c r="S262" s="44" t="s">
        <v>34</v>
      </c>
      <c r="T262" s="44" t="s">
        <v>34</v>
      </c>
      <c r="U262" s="44" t="s">
        <v>34</v>
      </c>
      <c r="V262" s="44" t="s">
        <v>34</v>
      </c>
      <c r="W262" s="44" t="s">
        <v>34</v>
      </c>
      <c r="X262" s="44" t="s">
        <v>34</v>
      </c>
      <c r="Y262" s="44" t="s">
        <v>34</v>
      </c>
      <c r="Z262" s="44" t="s">
        <v>34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423</v>
      </c>
      <c r="B263" s="47" t="s">
        <v>424</v>
      </c>
      <c r="C263" s="39" t="s">
        <v>33</v>
      </c>
      <c r="D263" s="40">
        <v>803.08115645999999</v>
      </c>
      <c r="E263" s="41">
        <v>1092.8631555624806</v>
      </c>
      <c r="F263" s="41">
        <v>2032.38459369</v>
      </c>
      <c r="G263" s="44">
        <v>1017.3958936882597</v>
      </c>
      <c r="H263" s="44">
        <v>1017.3958936882597</v>
      </c>
      <c r="I263" s="44">
        <v>660.62687939680029</v>
      </c>
      <c r="J263" s="44">
        <v>660.62687939680029</v>
      </c>
      <c r="K263" s="44">
        <v>692.59689993710174</v>
      </c>
      <c r="L263" s="44">
        <v>692.59689993710174</v>
      </c>
      <c r="M263" s="44">
        <v>749.09094561496386</v>
      </c>
      <c r="N263" s="44">
        <v>656.88300000000004</v>
      </c>
      <c r="O263" s="44">
        <v>749.09094561496374</v>
      </c>
      <c r="P263" s="44">
        <v>650.09008269445258</v>
      </c>
      <c r="Q263" s="44">
        <v>749.09094561496374</v>
      </c>
      <c r="R263" s="44">
        <v>716.78649422839067</v>
      </c>
      <c r="S263" s="44">
        <v>749.09094561496374</v>
      </c>
      <c r="T263" s="44">
        <v>772.17919127929576</v>
      </c>
      <c r="U263" s="44">
        <v>749.09094561496374</v>
      </c>
      <c r="V263" s="44">
        <v>829.61468477927031</v>
      </c>
      <c r="W263" s="44">
        <v>749.09094561496374</v>
      </c>
      <c r="X263" s="44">
        <v>874.35305864027737</v>
      </c>
      <c r="Y263" s="44">
        <v>920.95305864027728</v>
      </c>
      <c r="Z263" s="44" t="s">
        <v>34</v>
      </c>
      <c r="AA263" s="44">
        <f t="shared" si="28"/>
        <v>749.09094561496374</v>
      </c>
      <c r="AB263" s="45">
        <f t="shared" si="29"/>
        <v>920.95305864027728</v>
      </c>
    </row>
    <row r="264" spans="1:28" x14ac:dyDescent="0.25">
      <c r="A264" s="37" t="s">
        <v>425</v>
      </c>
      <c r="B264" s="51" t="s">
        <v>412</v>
      </c>
      <c r="C264" s="39" t="s">
        <v>33</v>
      </c>
      <c r="D264" s="40">
        <v>68.694518950000003</v>
      </c>
      <c r="E264" s="41">
        <v>299.14594929999998</v>
      </c>
      <c r="F264" s="41">
        <v>1205.1489999999999</v>
      </c>
      <c r="G264" s="44">
        <v>81.549704008259866</v>
      </c>
      <c r="H264" s="44">
        <v>81.549704008259866</v>
      </c>
      <c r="I264" s="44">
        <v>58.330316589253691</v>
      </c>
      <c r="J264" s="44">
        <v>58.330316589253691</v>
      </c>
      <c r="K264" s="44">
        <v>166.19345611710142</v>
      </c>
      <c r="L264" s="44">
        <v>166.19345611710142</v>
      </c>
      <c r="M264" s="44">
        <v>215.78988870410919</v>
      </c>
      <c r="N264" s="44">
        <v>159.62100000000001</v>
      </c>
      <c r="O264" s="44">
        <v>179.83071100006256</v>
      </c>
      <c r="P264" s="44">
        <v>101.48300193560074</v>
      </c>
      <c r="Q264" s="44">
        <v>147.46745106560937</v>
      </c>
      <c r="R264" s="44">
        <v>147.13194075604065</v>
      </c>
      <c r="S264" s="44">
        <v>0</v>
      </c>
      <c r="T264" s="44">
        <v>118.51598569443659</v>
      </c>
      <c r="U264" s="44">
        <v>0</v>
      </c>
      <c r="V264" s="44">
        <v>92.761626138992924</v>
      </c>
      <c r="W264" s="44">
        <v>0</v>
      </c>
      <c r="X264" s="44">
        <v>0</v>
      </c>
      <c r="Y264" s="44">
        <v>0</v>
      </c>
      <c r="Z264" s="44" t="s">
        <v>34</v>
      </c>
      <c r="AA264" s="44">
        <f t="shared" si="28"/>
        <v>0</v>
      </c>
      <c r="AB264" s="45">
        <f t="shared" si="29"/>
        <v>0</v>
      </c>
    </row>
    <row r="265" spans="1:28" x14ac:dyDescent="0.25">
      <c r="A265" s="37" t="s">
        <v>426</v>
      </c>
      <c r="B265" s="47" t="s">
        <v>427</v>
      </c>
      <c r="C265" s="39" t="s">
        <v>33</v>
      </c>
      <c r="D265" s="40" t="s">
        <v>34</v>
      </c>
      <c r="E265" s="41" t="s">
        <v>34</v>
      </c>
      <c r="F265" s="41" t="s">
        <v>34</v>
      </c>
      <c r="G265" s="44" t="s">
        <v>34</v>
      </c>
      <c r="H265" s="44" t="s">
        <v>34</v>
      </c>
      <c r="I265" s="44" t="s">
        <v>34</v>
      </c>
      <c r="J265" s="44" t="s">
        <v>34</v>
      </c>
      <c r="K265" s="44" t="s">
        <v>34</v>
      </c>
      <c r="L265" s="44" t="s">
        <v>34</v>
      </c>
      <c r="M265" s="44" t="s">
        <v>34</v>
      </c>
      <c r="N265" s="44" t="s">
        <v>34</v>
      </c>
      <c r="O265" s="44" t="s">
        <v>34</v>
      </c>
      <c r="P265" s="44" t="s">
        <v>34</v>
      </c>
      <c r="Q265" s="44" t="s">
        <v>34</v>
      </c>
      <c r="R265" s="44" t="s">
        <v>34</v>
      </c>
      <c r="S265" s="44" t="s">
        <v>34</v>
      </c>
      <c r="T265" s="44" t="s">
        <v>34</v>
      </c>
      <c r="U265" s="44" t="s">
        <v>34</v>
      </c>
      <c r="V265" s="44" t="s">
        <v>34</v>
      </c>
      <c r="W265" s="44" t="s">
        <v>34</v>
      </c>
      <c r="X265" s="44" t="s">
        <v>34</v>
      </c>
      <c r="Y265" s="44" t="s">
        <v>34</v>
      </c>
      <c r="Z265" s="44" t="s">
        <v>34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428</v>
      </c>
      <c r="B266" s="51" t="s">
        <v>412</v>
      </c>
      <c r="C266" s="39" t="s">
        <v>33</v>
      </c>
      <c r="D266" s="40" t="s">
        <v>34</v>
      </c>
      <c r="E266" s="41" t="s">
        <v>34</v>
      </c>
      <c r="F266" s="41" t="s">
        <v>34</v>
      </c>
      <c r="G266" s="44" t="s">
        <v>34</v>
      </c>
      <c r="H266" s="44" t="s">
        <v>34</v>
      </c>
      <c r="I266" s="44" t="s">
        <v>34</v>
      </c>
      <c r="J266" s="44" t="s">
        <v>34</v>
      </c>
      <c r="K266" s="44" t="s">
        <v>34</v>
      </c>
      <c r="L266" s="44" t="s">
        <v>34</v>
      </c>
      <c r="M266" s="44" t="s">
        <v>34</v>
      </c>
      <c r="N266" s="44">
        <v>0</v>
      </c>
      <c r="O266" s="44" t="s">
        <v>34</v>
      </c>
      <c r="P266" s="44" t="s">
        <v>34</v>
      </c>
      <c r="Q266" s="44" t="s">
        <v>34</v>
      </c>
      <c r="R266" s="44" t="s">
        <v>34</v>
      </c>
      <c r="S266" s="44" t="s">
        <v>34</v>
      </c>
      <c r="T266" s="44" t="s">
        <v>34</v>
      </c>
      <c r="U266" s="44" t="s">
        <v>34</v>
      </c>
      <c r="V266" s="44" t="s">
        <v>34</v>
      </c>
      <c r="W266" s="44" t="s">
        <v>34</v>
      </c>
      <c r="X266" s="44" t="s">
        <v>34</v>
      </c>
      <c r="Y266" s="44" t="s">
        <v>34</v>
      </c>
      <c r="Z266" s="44" t="s">
        <v>34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429</v>
      </c>
      <c r="B267" s="47" t="s">
        <v>430</v>
      </c>
      <c r="C267" s="39" t="s">
        <v>33</v>
      </c>
      <c r="D267" s="40">
        <v>52.9</v>
      </c>
      <c r="E267" s="41">
        <v>36.353805619999996</v>
      </c>
      <c r="F267" s="41">
        <v>97.504898420000004</v>
      </c>
      <c r="G267" s="44">
        <v>82.504999999999995</v>
      </c>
      <c r="H267" s="44">
        <v>82.504999999999995</v>
      </c>
      <c r="I267" s="44">
        <v>40.005699389999883</v>
      </c>
      <c r="J267" s="44">
        <v>40.005699389999883</v>
      </c>
      <c r="K267" s="44">
        <v>56.887922673900604</v>
      </c>
      <c r="L267" s="44">
        <v>56.887922673900604</v>
      </c>
      <c r="M267" s="44">
        <v>50.021999999999998</v>
      </c>
      <c r="N267" s="44">
        <v>56.887919979999999</v>
      </c>
      <c r="O267" s="44">
        <v>31.325598890881519</v>
      </c>
      <c r="P267" s="44">
        <v>31.325598890881519</v>
      </c>
      <c r="Q267" s="44">
        <v>21.138869889898459</v>
      </c>
      <c r="R267" s="44">
        <v>21.138869889898459</v>
      </c>
      <c r="S267" s="44">
        <v>19.507450750915392</v>
      </c>
      <c r="T267" s="44">
        <v>19.507450750915392</v>
      </c>
      <c r="U267" s="44">
        <v>19.032856100067846</v>
      </c>
      <c r="V267" s="44">
        <v>19.032856100067846</v>
      </c>
      <c r="W267" s="44">
        <v>19.032856100067846</v>
      </c>
      <c r="X267" s="44">
        <v>19.032856100067846</v>
      </c>
      <c r="Y267" s="44">
        <v>19.032856100067846</v>
      </c>
      <c r="Z267" s="44" t="s">
        <v>34</v>
      </c>
      <c r="AA267" s="44">
        <f t="shared" si="28"/>
        <v>19.032856100067846</v>
      </c>
      <c r="AB267" s="45">
        <f t="shared" si="29"/>
        <v>19.032856100067846</v>
      </c>
    </row>
    <row r="268" spans="1:28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43.960999999999999</v>
      </c>
      <c r="L268" s="44">
        <v>43.960999999999999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34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34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34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432</v>
      </c>
      <c r="B271" s="47" t="s">
        <v>435</v>
      </c>
      <c r="C271" s="39" t="s">
        <v>33</v>
      </c>
      <c r="D271" s="40" t="s">
        <v>34</v>
      </c>
      <c r="E271" s="41" t="s">
        <v>34</v>
      </c>
      <c r="F271" s="41" t="s">
        <v>34</v>
      </c>
      <c r="G271" s="44" t="s">
        <v>34</v>
      </c>
      <c r="H271" s="44" t="s">
        <v>34</v>
      </c>
      <c r="I271" s="44" t="s">
        <v>34</v>
      </c>
      <c r="J271" s="44" t="s">
        <v>34</v>
      </c>
      <c r="K271" s="44" t="s">
        <v>34</v>
      </c>
      <c r="L271" s="44" t="s">
        <v>34</v>
      </c>
      <c r="M271" s="44" t="s">
        <v>34</v>
      </c>
      <c r="N271" s="44" t="s">
        <v>34</v>
      </c>
      <c r="O271" s="44" t="s">
        <v>34</v>
      </c>
      <c r="P271" s="44" t="s">
        <v>34</v>
      </c>
      <c r="Q271" s="44" t="s">
        <v>34</v>
      </c>
      <c r="R271" s="44" t="s">
        <v>34</v>
      </c>
      <c r="S271" s="44" t="s">
        <v>34</v>
      </c>
      <c r="T271" s="44" t="s">
        <v>34</v>
      </c>
      <c r="U271" s="44" t="s">
        <v>34</v>
      </c>
      <c r="V271" s="44" t="s">
        <v>34</v>
      </c>
      <c r="W271" s="44" t="s">
        <v>34</v>
      </c>
      <c r="X271" s="44" t="s">
        <v>34</v>
      </c>
      <c r="Y271" s="44" t="s">
        <v>34</v>
      </c>
      <c r="Z271" s="44" t="s">
        <v>34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436</v>
      </c>
      <c r="B272" s="51" t="s">
        <v>412</v>
      </c>
      <c r="C272" s="39" t="s">
        <v>33</v>
      </c>
      <c r="D272" s="40" t="s">
        <v>34</v>
      </c>
      <c r="E272" s="41" t="s">
        <v>34</v>
      </c>
      <c r="F272" s="41" t="s">
        <v>34</v>
      </c>
      <c r="G272" s="44" t="s">
        <v>34</v>
      </c>
      <c r="H272" s="44" t="s">
        <v>34</v>
      </c>
      <c r="I272" s="44" t="s">
        <v>34</v>
      </c>
      <c r="J272" s="44" t="s">
        <v>34</v>
      </c>
      <c r="K272" s="44" t="s">
        <v>34</v>
      </c>
      <c r="L272" s="44" t="s">
        <v>34</v>
      </c>
      <c r="M272" s="44" t="s">
        <v>34</v>
      </c>
      <c r="N272" s="44" t="s">
        <v>34</v>
      </c>
      <c r="O272" s="44" t="s">
        <v>34</v>
      </c>
      <c r="P272" s="44" t="s">
        <v>34</v>
      </c>
      <c r="Q272" s="44" t="s">
        <v>34</v>
      </c>
      <c r="R272" s="44" t="s">
        <v>34</v>
      </c>
      <c r="S272" s="44" t="s">
        <v>34</v>
      </c>
      <c r="T272" s="44" t="s">
        <v>34</v>
      </c>
      <c r="U272" s="44" t="s">
        <v>34</v>
      </c>
      <c r="V272" s="44" t="s">
        <v>34</v>
      </c>
      <c r="W272" s="44" t="s">
        <v>34</v>
      </c>
      <c r="X272" s="44" t="s">
        <v>34</v>
      </c>
      <c r="Y272" s="44" t="s">
        <v>34</v>
      </c>
      <c r="Z272" s="44" t="s">
        <v>34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437</v>
      </c>
      <c r="B273" s="49" t="s">
        <v>438</v>
      </c>
      <c r="C273" s="39" t="s">
        <v>33</v>
      </c>
      <c r="D273" s="40" t="s">
        <v>34</v>
      </c>
      <c r="E273" s="41" t="s">
        <v>34</v>
      </c>
      <c r="F273" s="41" t="s">
        <v>34</v>
      </c>
      <c r="G273" s="44" t="s">
        <v>34</v>
      </c>
      <c r="H273" s="44" t="s">
        <v>34</v>
      </c>
      <c r="I273" s="44" t="s">
        <v>34</v>
      </c>
      <c r="J273" s="44" t="s">
        <v>34</v>
      </c>
      <c r="K273" s="44" t="s">
        <v>34</v>
      </c>
      <c r="L273" s="44" t="s">
        <v>34</v>
      </c>
      <c r="M273" s="44" t="s">
        <v>34</v>
      </c>
      <c r="N273" s="44" t="s">
        <v>34</v>
      </c>
      <c r="O273" s="44" t="s">
        <v>34</v>
      </c>
      <c r="P273" s="44" t="s">
        <v>34</v>
      </c>
      <c r="Q273" s="44" t="s">
        <v>34</v>
      </c>
      <c r="R273" s="44" t="s">
        <v>34</v>
      </c>
      <c r="S273" s="44" t="s">
        <v>34</v>
      </c>
      <c r="T273" s="44" t="s">
        <v>34</v>
      </c>
      <c r="U273" s="44" t="s">
        <v>34</v>
      </c>
      <c r="V273" s="44" t="s">
        <v>34</v>
      </c>
      <c r="W273" s="44" t="s">
        <v>34</v>
      </c>
      <c r="X273" s="44" t="s">
        <v>34</v>
      </c>
      <c r="Y273" s="44" t="s">
        <v>34</v>
      </c>
      <c r="Z273" s="44" t="s">
        <v>34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439</v>
      </c>
      <c r="B274" s="51" t="s">
        <v>412</v>
      </c>
      <c r="C274" s="39" t="s">
        <v>33</v>
      </c>
      <c r="D274" s="40" t="s">
        <v>34</v>
      </c>
      <c r="E274" s="41" t="s">
        <v>34</v>
      </c>
      <c r="F274" s="41" t="s">
        <v>34</v>
      </c>
      <c r="G274" s="44" t="s">
        <v>34</v>
      </c>
      <c r="H274" s="44" t="s">
        <v>34</v>
      </c>
      <c r="I274" s="44" t="s">
        <v>34</v>
      </c>
      <c r="J274" s="44" t="s">
        <v>34</v>
      </c>
      <c r="K274" s="44" t="s">
        <v>34</v>
      </c>
      <c r="L274" s="44" t="s">
        <v>34</v>
      </c>
      <c r="M274" s="44" t="s">
        <v>34</v>
      </c>
      <c r="N274" s="44" t="s">
        <v>34</v>
      </c>
      <c r="O274" s="44" t="s">
        <v>34</v>
      </c>
      <c r="P274" s="44" t="s">
        <v>34</v>
      </c>
      <c r="Q274" s="44" t="s">
        <v>34</v>
      </c>
      <c r="R274" s="44" t="s">
        <v>34</v>
      </c>
      <c r="S274" s="44" t="s">
        <v>34</v>
      </c>
      <c r="T274" s="44" t="s">
        <v>34</v>
      </c>
      <c r="U274" s="44" t="s">
        <v>34</v>
      </c>
      <c r="V274" s="44" t="s">
        <v>34</v>
      </c>
      <c r="W274" s="44" t="s">
        <v>34</v>
      </c>
      <c r="X274" s="44" t="s">
        <v>34</v>
      </c>
      <c r="Y274" s="44" t="s">
        <v>34</v>
      </c>
      <c r="Z274" s="44" t="s">
        <v>34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440</v>
      </c>
      <c r="B275" s="51" t="s">
        <v>58</v>
      </c>
      <c r="C275" s="39" t="s">
        <v>33</v>
      </c>
      <c r="D275" s="40" t="s">
        <v>34</v>
      </c>
      <c r="E275" s="41" t="s">
        <v>34</v>
      </c>
      <c r="F275" s="41" t="s">
        <v>34</v>
      </c>
      <c r="G275" s="44" t="s">
        <v>34</v>
      </c>
      <c r="H275" s="44" t="s">
        <v>34</v>
      </c>
      <c r="I275" s="44" t="s">
        <v>34</v>
      </c>
      <c r="J275" s="44" t="s">
        <v>34</v>
      </c>
      <c r="K275" s="44" t="s">
        <v>34</v>
      </c>
      <c r="L275" s="44" t="s">
        <v>34</v>
      </c>
      <c r="M275" s="44" t="s">
        <v>34</v>
      </c>
      <c r="N275" s="44" t="s">
        <v>34</v>
      </c>
      <c r="O275" s="44" t="s">
        <v>34</v>
      </c>
      <c r="P275" s="44" t="s">
        <v>34</v>
      </c>
      <c r="Q275" s="44" t="s">
        <v>34</v>
      </c>
      <c r="R275" s="44" t="s">
        <v>34</v>
      </c>
      <c r="S275" s="44" t="s">
        <v>34</v>
      </c>
      <c r="T275" s="44" t="s">
        <v>34</v>
      </c>
      <c r="U275" s="44" t="s">
        <v>34</v>
      </c>
      <c r="V275" s="44" t="s">
        <v>34</v>
      </c>
      <c r="W275" s="44" t="s">
        <v>34</v>
      </c>
      <c r="X275" s="44" t="s">
        <v>34</v>
      </c>
      <c r="Y275" s="44" t="s">
        <v>34</v>
      </c>
      <c r="Z275" s="44" t="s">
        <v>34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441</v>
      </c>
      <c r="B276" s="52" t="s">
        <v>412</v>
      </c>
      <c r="C276" s="39" t="s">
        <v>33</v>
      </c>
      <c r="D276" s="40" t="s">
        <v>34</v>
      </c>
      <c r="E276" s="41" t="s">
        <v>34</v>
      </c>
      <c r="F276" s="41" t="s">
        <v>34</v>
      </c>
      <c r="G276" s="44" t="s">
        <v>34</v>
      </c>
      <c r="H276" s="44" t="s">
        <v>34</v>
      </c>
      <c r="I276" s="44" t="s">
        <v>34</v>
      </c>
      <c r="J276" s="44" t="s">
        <v>34</v>
      </c>
      <c r="K276" s="44" t="s">
        <v>34</v>
      </c>
      <c r="L276" s="44" t="s">
        <v>34</v>
      </c>
      <c r="M276" s="44" t="s">
        <v>34</v>
      </c>
      <c r="N276" s="44" t="s">
        <v>34</v>
      </c>
      <c r="O276" s="44" t="s">
        <v>34</v>
      </c>
      <c r="P276" s="44" t="s">
        <v>34</v>
      </c>
      <c r="Q276" s="44" t="s">
        <v>34</v>
      </c>
      <c r="R276" s="44" t="s">
        <v>34</v>
      </c>
      <c r="S276" s="44" t="s">
        <v>34</v>
      </c>
      <c r="T276" s="44" t="s">
        <v>34</v>
      </c>
      <c r="U276" s="44" t="s">
        <v>34</v>
      </c>
      <c r="V276" s="44" t="s">
        <v>34</v>
      </c>
      <c r="W276" s="44" t="s">
        <v>34</v>
      </c>
      <c r="X276" s="44" t="s">
        <v>34</v>
      </c>
      <c r="Y276" s="44" t="s">
        <v>34</v>
      </c>
      <c r="Z276" s="44" t="s">
        <v>34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442</v>
      </c>
      <c r="B277" s="51" t="s">
        <v>60</v>
      </c>
      <c r="C277" s="39" t="s">
        <v>33</v>
      </c>
      <c r="D277" s="40" t="s">
        <v>34</v>
      </c>
      <c r="E277" s="41" t="s">
        <v>34</v>
      </c>
      <c r="F277" s="41" t="s">
        <v>34</v>
      </c>
      <c r="G277" s="44" t="s">
        <v>34</v>
      </c>
      <c r="H277" s="44" t="s">
        <v>34</v>
      </c>
      <c r="I277" s="44" t="s">
        <v>34</v>
      </c>
      <c r="J277" s="44" t="s">
        <v>34</v>
      </c>
      <c r="K277" s="44" t="s">
        <v>34</v>
      </c>
      <c r="L277" s="44" t="s">
        <v>34</v>
      </c>
      <c r="M277" s="44" t="s">
        <v>34</v>
      </c>
      <c r="N277" s="44" t="s">
        <v>34</v>
      </c>
      <c r="O277" s="44" t="s">
        <v>34</v>
      </c>
      <c r="P277" s="44" t="s">
        <v>34</v>
      </c>
      <c r="Q277" s="44" t="s">
        <v>34</v>
      </c>
      <c r="R277" s="44" t="s">
        <v>34</v>
      </c>
      <c r="S277" s="44" t="s">
        <v>34</v>
      </c>
      <c r="T277" s="44" t="s">
        <v>34</v>
      </c>
      <c r="U277" s="44" t="s">
        <v>34</v>
      </c>
      <c r="V277" s="44" t="s">
        <v>34</v>
      </c>
      <c r="W277" s="44" t="s">
        <v>34</v>
      </c>
      <c r="X277" s="44" t="s">
        <v>34</v>
      </c>
      <c r="Y277" s="44" t="s">
        <v>34</v>
      </c>
      <c r="Z277" s="44" t="s">
        <v>34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443</v>
      </c>
      <c r="B278" s="52" t="s">
        <v>412</v>
      </c>
      <c r="C278" s="39" t="s">
        <v>33</v>
      </c>
      <c r="D278" s="40" t="s">
        <v>34</v>
      </c>
      <c r="E278" s="41" t="s">
        <v>34</v>
      </c>
      <c r="F278" s="41" t="s">
        <v>34</v>
      </c>
      <c r="G278" s="44" t="s">
        <v>34</v>
      </c>
      <c r="H278" s="44" t="s">
        <v>34</v>
      </c>
      <c r="I278" s="44" t="s">
        <v>34</v>
      </c>
      <c r="J278" s="44" t="s">
        <v>34</v>
      </c>
      <c r="K278" s="44" t="s">
        <v>34</v>
      </c>
      <c r="L278" s="44" t="s">
        <v>34</v>
      </c>
      <c r="M278" s="44" t="s">
        <v>34</v>
      </c>
      <c r="N278" s="44" t="s">
        <v>34</v>
      </c>
      <c r="O278" s="44" t="s">
        <v>34</v>
      </c>
      <c r="P278" s="44" t="s">
        <v>34</v>
      </c>
      <c r="Q278" s="44" t="s">
        <v>34</v>
      </c>
      <c r="R278" s="44" t="s">
        <v>34</v>
      </c>
      <c r="S278" s="44" t="s">
        <v>34</v>
      </c>
      <c r="T278" s="44" t="s">
        <v>34</v>
      </c>
      <c r="U278" s="44" t="s">
        <v>34</v>
      </c>
      <c r="V278" s="44" t="s">
        <v>34</v>
      </c>
      <c r="W278" s="44" t="s">
        <v>34</v>
      </c>
      <c r="X278" s="44" t="s">
        <v>34</v>
      </c>
      <c r="Y278" s="44" t="s">
        <v>34</v>
      </c>
      <c r="Z278" s="44" t="s">
        <v>34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444</v>
      </c>
      <c r="B279" s="49" t="s">
        <v>445</v>
      </c>
      <c r="C279" s="39" t="s">
        <v>33</v>
      </c>
      <c r="D279" s="40">
        <v>207.91279179399996</v>
      </c>
      <c r="E279" s="41">
        <v>134.3951088135193</v>
      </c>
      <c r="F279" s="41">
        <v>179.45250789000011</v>
      </c>
      <c r="G279" s="44">
        <v>55.529106311740406</v>
      </c>
      <c r="H279" s="44">
        <v>55.529106311740406</v>
      </c>
      <c r="I279" s="44">
        <v>129.66482121319987</v>
      </c>
      <c r="J279" s="44">
        <v>129.66482121319987</v>
      </c>
      <c r="K279" s="44">
        <v>227.85516949073821</v>
      </c>
      <c r="L279" s="44">
        <v>227.85516949073821</v>
      </c>
      <c r="M279" s="44">
        <v>244.68659567341427</v>
      </c>
      <c r="N279" s="44">
        <v>246.10847841999987</v>
      </c>
      <c r="O279" s="44">
        <v>263.38299678253264</v>
      </c>
      <c r="P279" s="44">
        <v>138.44279290303137</v>
      </c>
      <c r="Q279" s="44">
        <v>273.56972578351571</v>
      </c>
      <c r="R279" s="44">
        <v>148.62952190401433</v>
      </c>
      <c r="S279" s="44">
        <v>275.20114492249877</v>
      </c>
      <c r="T279" s="44">
        <v>150.26094104299739</v>
      </c>
      <c r="U279" s="44">
        <v>275.67573957334628</v>
      </c>
      <c r="V279" s="44">
        <v>150.73553569384504</v>
      </c>
      <c r="W279" s="44">
        <v>275.67573957334628</v>
      </c>
      <c r="X279" s="44">
        <v>150.73553569384492</v>
      </c>
      <c r="Y279" s="44">
        <v>150.73553569384515</v>
      </c>
      <c r="Z279" s="44" t="s">
        <v>34</v>
      </c>
      <c r="AA279" s="44">
        <f t="shared" si="28"/>
        <v>275.67573957334628</v>
      </c>
      <c r="AB279" s="45">
        <f t="shared" si="29"/>
        <v>150.73553569384515</v>
      </c>
    </row>
    <row r="280" spans="1:28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111.14899999999999</v>
      </c>
      <c r="L280" s="44">
        <v>111.14899999999999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34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447</v>
      </c>
      <c r="B281" s="50" t="s">
        <v>448</v>
      </c>
      <c r="C281" s="39" t="s">
        <v>33</v>
      </c>
      <c r="D281" s="40">
        <v>1749.3285496178112</v>
      </c>
      <c r="E281" s="41">
        <v>1654.8291163709052</v>
      </c>
      <c r="F281" s="41">
        <v>1704.3670000000002</v>
      </c>
      <c r="G281" s="44">
        <v>1729.5770000000002</v>
      </c>
      <c r="H281" s="44">
        <v>1729.5770000000002</v>
      </c>
      <c r="I281" s="44">
        <v>1550.8504800000001</v>
      </c>
      <c r="J281" s="44">
        <v>1550.8504800000001</v>
      </c>
      <c r="K281" s="44">
        <v>2119.9955745065381</v>
      </c>
      <c r="L281" s="44">
        <v>2119.9955745065381</v>
      </c>
      <c r="M281" s="44">
        <v>1679.2699409247984</v>
      </c>
      <c r="N281" s="44">
        <v>2923.7841024000004</v>
      </c>
      <c r="O281" s="44">
        <v>1331.9787893378298</v>
      </c>
      <c r="P281" s="44">
        <v>1741.2895999670784</v>
      </c>
      <c r="Q281" s="44">
        <v>1221.9137299047102</v>
      </c>
      <c r="R281" s="44">
        <v>1239.1388160395638</v>
      </c>
      <c r="S281" s="44">
        <v>1166.85279490471</v>
      </c>
      <c r="T281" s="44">
        <v>1266.5631364916119</v>
      </c>
      <c r="U281" s="44">
        <v>1103.10894390471</v>
      </c>
      <c r="V281" s="44">
        <v>1287.0331388651371</v>
      </c>
      <c r="W281" s="44">
        <v>1103.1089489047099</v>
      </c>
      <c r="X281" s="44">
        <v>1309.5483076336816</v>
      </c>
      <c r="Y281" s="44">
        <v>1333.3873867229056</v>
      </c>
      <c r="Z281" s="44" t="s">
        <v>34</v>
      </c>
      <c r="AA281" s="44">
        <f t="shared" si="28"/>
        <v>1103.1089489047099</v>
      </c>
      <c r="AB281" s="45">
        <f t="shared" si="29"/>
        <v>1333.3873867229056</v>
      </c>
    </row>
    <row r="282" spans="1:28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34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34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452</v>
      </c>
      <c r="B284" s="49" t="s">
        <v>453</v>
      </c>
      <c r="C284" s="39" t="s">
        <v>33</v>
      </c>
      <c r="D284" s="40">
        <v>171.71782797</v>
      </c>
      <c r="E284" s="41">
        <v>151.79135137</v>
      </c>
      <c r="F284" s="41">
        <v>164.71092308000001</v>
      </c>
      <c r="G284" s="44">
        <v>191.65116002000002</v>
      </c>
      <c r="H284" s="44">
        <v>191.65116002000002</v>
      </c>
      <c r="I284" s="44">
        <v>84.878920403999942</v>
      </c>
      <c r="J284" s="44">
        <v>84.878920403999942</v>
      </c>
      <c r="K284" s="44">
        <v>134.69506797836792</v>
      </c>
      <c r="L284" s="44">
        <v>134.69506797836792</v>
      </c>
      <c r="M284" s="44">
        <v>134.69506797836792</v>
      </c>
      <c r="N284" s="44">
        <v>158.87200000000001</v>
      </c>
      <c r="O284" s="44">
        <v>134.69506797836792</v>
      </c>
      <c r="P284" s="44">
        <v>158.87195803217855</v>
      </c>
      <c r="Q284" s="44">
        <v>134.69506797836792</v>
      </c>
      <c r="R284" s="44">
        <v>172.75102608251541</v>
      </c>
      <c r="S284" s="44">
        <v>134.69506797836792</v>
      </c>
      <c r="T284" s="44">
        <v>188.30525269890177</v>
      </c>
      <c r="U284" s="44">
        <v>134.69506797836792</v>
      </c>
      <c r="V284" s="44">
        <v>200.51291077439305</v>
      </c>
      <c r="W284" s="44">
        <v>134.69506797836792</v>
      </c>
      <c r="X284" s="44">
        <v>213.51515203733788</v>
      </c>
      <c r="Y284" s="44">
        <v>226.8910067282045</v>
      </c>
      <c r="Z284" s="44" t="s">
        <v>34</v>
      </c>
      <c r="AA284" s="44">
        <f t="shared" si="28"/>
        <v>134.69506797836792</v>
      </c>
      <c r="AB284" s="45">
        <f t="shared" si="29"/>
        <v>226.8910067282045</v>
      </c>
    </row>
    <row r="285" spans="1:28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34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34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456</v>
      </c>
      <c r="B287" s="51" t="s">
        <v>457</v>
      </c>
      <c r="C287" s="39" t="s">
        <v>33</v>
      </c>
      <c r="D287" s="40">
        <v>171.71782797</v>
      </c>
      <c r="E287" s="41">
        <v>151.79135137</v>
      </c>
      <c r="F287" s="41">
        <v>164.71092308000001</v>
      </c>
      <c r="G287" s="44">
        <v>191.65116002000002</v>
      </c>
      <c r="H287" s="44">
        <v>191.65116002000002</v>
      </c>
      <c r="I287" s="44">
        <v>84.878920403999942</v>
      </c>
      <c r="J287" s="44">
        <v>84.878920403999942</v>
      </c>
      <c r="K287" s="44">
        <v>134.69506797836792</v>
      </c>
      <c r="L287" s="44">
        <v>134.69506797836792</v>
      </c>
      <c r="M287" s="44">
        <v>134.69506797836792</v>
      </c>
      <c r="N287" s="44">
        <v>158.87200000000001</v>
      </c>
      <c r="O287" s="44">
        <v>134.69506797836792</v>
      </c>
      <c r="P287" s="44">
        <v>158.87195803217855</v>
      </c>
      <c r="Q287" s="44">
        <v>134.69506797836792</v>
      </c>
      <c r="R287" s="44">
        <v>172.75102608251541</v>
      </c>
      <c r="S287" s="44">
        <v>134.69506797836792</v>
      </c>
      <c r="T287" s="44">
        <v>188.30525269890177</v>
      </c>
      <c r="U287" s="44">
        <v>134.69506797836792</v>
      </c>
      <c r="V287" s="44">
        <v>200.51291077439305</v>
      </c>
      <c r="W287" s="44">
        <v>134.69506797836792</v>
      </c>
      <c r="X287" s="44">
        <v>213.51515203733788</v>
      </c>
      <c r="Y287" s="44">
        <v>226.8910067282045</v>
      </c>
      <c r="Z287" s="44" t="s">
        <v>34</v>
      </c>
      <c r="AA287" s="44">
        <f t="shared" si="28"/>
        <v>134.69506797836792</v>
      </c>
      <c r="AB287" s="45">
        <f t="shared" si="29"/>
        <v>226.8910067282045</v>
      </c>
    </row>
    <row r="288" spans="1:28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34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459</v>
      </c>
      <c r="B289" s="49" t="s">
        <v>460</v>
      </c>
      <c r="C289" s="39" t="s">
        <v>33</v>
      </c>
      <c r="D289" s="40">
        <v>110.19768038924001</v>
      </c>
      <c r="E289" s="41">
        <v>115.62582413879991</v>
      </c>
      <c r="F289" s="41">
        <v>116.06777115</v>
      </c>
      <c r="G289" s="44">
        <v>124.83589331</v>
      </c>
      <c r="H289" s="44">
        <v>124.83589331</v>
      </c>
      <c r="I289" s="44">
        <v>102.00514952000022</v>
      </c>
      <c r="J289" s="44">
        <v>102.00514952000022</v>
      </c>
      <c r="K289" s="44">
        <v>100.57839525</v>
      </c>
      <c r="L289" s="44">
        <v>100.57839525</v>
      </c>
      <c r="M289" s="44">
        <v>100.57839525000006</v>
      </c>
      <c r="N289" s="44">
        <v>104.321</v>
      </c>
      <c r="O289" s="44">
        <v>100.57839525000006</v>
      </c>
      <c r="P289" s="44">
        <v>109.83250565594926</v>
      </c>
      <c r="Q289" s="44">
        <v>100.57839525000006</v>
      </c>
      <c r="R289" s="44">
        <v>122.9030866890098</v>
      </c>
      <c r="S289" s="44">
        <v>100.57839525000006</v>
      </c>
      <c r="T289" s="44">
        <v>133.89625758768716</v>
      </c>
      <c r="U289" s="44">
        <v>100.57839525000006</v>
      </c>
      <c r="V289" s="44">
        <v>145.45450652060708</v>
      </c>
      <c r="W289" s="44">
        <v>100.57839525000006</v>
      </c>
      <c r="X289" s="44">
        <v>154.56942093003317</v>
      </c>
      <c r="Y289" s="44">
        <v>164.15799091933104</v>
      </c>
      <c r="Z289" s="44" t="s">
        <v>34</v>
      </c>
      <c r="AA289" s="44">
        <f t="shared" si="28"/>
        <v>100.57839525000006</v>
      </c>
      <c r="AB289" s="45">
        <f t="shared" si="29"/>
        <v>164.15799091933104</v>
      </c>
    </row>
    <row r="290" spans="1:28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34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462</v>
      </c>
      <c r="B291" s="49" t="s">
        <v>463</v>
      </c>
      <c r="C291" s="39" t="s">
        <v>33</v>
      </c>
      <c r="D291" s="40">
        <v>33.06581413</v>
      </c>
      <c r="E291" s="41">
        <v>115.45652712</v>
      </c>
      <c r="F291" s="41">
        <v>130.75530069000001</v>
      </c>
      <c r="G291" s="44">
        <v>51.663598890000003</v>
      </c>
      <c r="H291" s="44">
        <v>51.663598890000003</v>
      </c>
      <c r="I291" s="44">
        <v>31.065957754817966</v>
      </c>
      <c r="J291" s="44">
        <v>31.065957754817966</v>
      </c>
      <c r="K291" s="44">
        <v>50.396749706338007</v>
      </c>
      <c r="L291" s="44">
        <v>50.396749706338007</v>
      </c>
      <c r="M291" s="44">
        <v>50.396749706338042</v>
      </c>
      <c r="N291" s="44">
        <v>35.164999999999999</v>
      </c>
      <c r="O291" s="44">
        <v>50.396749706338042</v>
      </c>
      <c r="P291" s="44">
        <v>46.033588777304999</v>
      </c>
      <c r="Q291" s="44">
        <v>50.396749706338042</v>
      </c>
      <c r="R291" s="44">
        <v>46.810706114182608</v>
      </c>
      <c r="S291" s="44">
        <v>50.396749706338042</v>
      </c>
      <c r="T291" s="44">
        <v>47.611136971166729</v>
      </c>
      <c r="U291" s="44">
        <v>50.396749706338042</v>
      </c>
      <c r="V291" s="44">
        <v>48.435580753860336</v>
      </c>
      <c r="W291" s="44">
        <v>50.396749706337928</v>
      </c>
      <c r="X291" s="44">
        <v>49.28475785003468</v>
      </c>
      <c r="Y291" s="44">
        <v>50.159410259094216</v>
      </c>
      <c r="Z291" s="44" t="s">
        <v>34</v>
      </c>
      <c r="AA291" s="44">
        <f t="shared" si="28"/>
        <v>50.396749706337928</v>
      </c>
      <c r="AB291" s="45">
        <f t="shared" si="29"/>
        <v>50.159410259094216</v>
      </c>
    </row>
    <row r="292" spans="1:28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74.156000000000006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34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465</v>
      </c>
      <c r="B293" s="49" t="s">
        <v>466</v>
      </c>
      <c r="C293" s="39" t="s">
        <v>33</v>
      </c>
      <c r="D293" s="40">
        <v>51.261000000000003</v>
      </c>
      <c r="E293" s="41">
        <v>47.052</v>
      </c>
      <c r="F293" s="41">
        <v>51.189</v>
      </c>
      <c r="G293" s="44">
        <v>58.088799999999999</v>
      </c>
      <c r="H293" s="44">
        <v>58.088799999999999</v>
      </c>
      <c r="I293" s="44">
        <v>61.193459999999995</v>
      </c>
      <c r="J293" s="44">
        <v>61.193459999999995</v>
      </c>
      <c r="K293" s="44">
        <v>41.390287048387385</v>
      </c>
      <c r="L293" s="44">
        <v>41.390287048387385</v>
      </c>
      <c r="M293" s="44">
        <v>41.390287048387385</v>
      </c>
      <c r="N293" s="44">
        <v>41.390287048387385</v>
      </c>
      <c r="O293" s="44">
        <v>41.390287048387385</v>
      </c>
      <c r="P293" s="44">
        <v>41.390287048387385</v>
      </c>
      <c r="Q293" s="44">
        <v>41.390287048387385</v>
      </c>
      <c r="R293" s="44">
        <v>41.390287048387385</v>
      </c>
      <c r="S293" s="44">
        <v>41.390287048387385</v>
      </c>
      <c r="T293" s="44">
        <v>41.390287048387385</v>
      </c>
      <c r="U293" s="44">
        <v>41.390287048387385</v>
      </c>
      <c r="V293" s="44">
        <v>41.390287048387385</v>
      </c>
      <c r="W293" s="44">
        <v>41.390287048387385</v>
      </c>
      <c r="X293" s="44">
        <v>41.390287048387385</v>
      </c>
      <c r="Y293" s="44">
        <v>41.390287048387385</v>
      </c>
      <c r="Z293" s="44" t="s">
        <v>34</v>
      </c>
      <c r="AA293" s="44">
        <f t="shared" si="28"/>
        <v>41.390287048387385</v>
      </c>
      <c r="AB293" s="45">
        <f t="shared" si="29"/>
        <v>41.390287048387385</v>
      </c>
    </row>
    <row r="294" spans="1:28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34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468</v>
      </c>
      <c r="B295" s="49" t="s">
        <v>469</v>
      </c>
      <c r="C295" s="39" t="s">
        <v>33</v>
      </c>
      <c r="D295" s="40">
        <v>35.765999999999998</v>
      </c>
      <c r="E295" s="41">
        <v>35.161999999999999</v>
      </c>
      <c r="F295" s="41">
        <v>42.691000000000003</v>
      </c>
      <c r="G295" s="44">
        <v>52.325959999999995</v>
      </c>
      <c r="H295" s="44">
        <v>52.325959999999995</v>
      </c>
      <c r="I295" s="44">
        <v>54.67868</v>
      </c>
      <c r="J295" s="44">
        <v>54.67868</v>
      </c>
      <c r="K295" s="44">
        <v>57.532869873279445</v>
      </c>
      <c r="L295" s="44">
        <v>57.532869873279445</v>
      </c>
      <c r="M295" s="44">
        <v>57.532869873279445</v>
      </c>
      <c r="N295" s="44">
        <v>57.532869873279445</v>
      </c>
      <c r="O295" s="44">
        <v>57.532869873279445</v>
      </c>
      <c r="P295" s="44">
        <v>57.532869873279445</v>
      </c>
      <c r="Q295" s="44">
        <v>57.532869873279445</v>
      </c>
      <c r="R295" s="44">
        <v>57.532869873279445</v>
      </c>
      <c r="S295" s="44">
        <v>57.532869873279445</v>
      </c>
      <c r="T295" s="44">
        <v>57.532869873279445</v>
      </c>
      <c r="U295" s="44">
        <v>57.532869873279445</v>
      </c>
      <c r="V295" s="44">
        <v>57.532869873279445</v>
      </c>
      <c r="W295" s="44">
        <v>57.532869873279445</v>
      </c>
      <c r="X295" s="44">
        <v>57.532869873279445</v>
      </c>
      <c r="Y295" s="44">
        <v>57.532869873279445</v>
      </c>
      <c r="Z295" s="44" t="s">
        <v>34</v>
      </c>
      <c r="AA295" s="44">
        <f t="shared" si="28"/>
        <v>57.532869873279445</v>
      </c>
      <c r="AB295" s="45">
        <f t="shared" si="29"/>
        <v>57.532869873279445</v>
      </c>
    </row>
    <row r="296" spans="1:28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34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471</v>
      </c>
      <c r="B297" s="49" t="s">
        <v>472</v>
      </c>
      <c r="C297" s="39" t="s">
        <v>33</v>
      </c>
      <c r="D297" s="40">
        <v>1173.6538400000002</v>
      </c>
      <c r="E297" s="41">
        <v>1010.016</v>
      </c>
      <c r="F297" s="41">
        <v>891.45500000000004</v>
      </c>
      <c r="G297" s="44">
        <v>820.54100000000005</v>
      </c>
      <c r="H297" s="44">
        <v>820.54100000000005</v>
      </c>
      <c r="I297" s="44">
        <v>792.42100000000005</v>
      </c>
      <c r="J297" s="44">
        <v>792.42100000000005</v>
      </c>
      <c r="K297" s="44">
        <v>789.28311999999994</v>
      </c>
      <c r="L297" s="44">
        <v>789.28311999999994</v>
      </c>
      <c r="M297" s="44">
        <v>920.96850202008829</v>
      </c>
      <c r="N297" s="44">
        <v>1798.501</v>
      </c>
      <c r="O297" s="44">
        <v>582.53260743311955</v>
      </c>
      <c r="P297" s="44">
        <v>652.08372912943696</v>
      </c>
      <c r="Q297" s="44">
        <v>470.97693633551904</v>
      </c>
      <c r="R297" s="44">
        <v>178.53066778164694</v>
      </c>
      <c r="S297" s="44">
        <v>414.02461276591902</v>
      </c>
      <c r="T297" s="44">
        <v>179.50777486164699</v>
      </c>
      <c r="U297" s="44">
        <v>353.96039588191894</v>
      </c>
      <c r="V297" s="44">
        <v>179.45342144406698</v>
      </c>
      <c r="W297" s="44">
        <v>353.96</v>
      </c>
      <c r="X297" s="44">
        <v>179.45342144406698</v>
      </c>
      <c r="Y297" s="44">
        <v>179.45342144406698</v>
      </c>
      <c r="Z297" s="44" t="s">
        <v>34</v>
      </c>
      <c r="AA297" s="44">
        <f t="shared" si="28"/>
        <v>353.96</v>
      </c>
      <c r="AB297" s="45">
        <f t="shared" si="29"/>
        <v>179.45342144406698</v>
      </c>
    </row>
    <row r="298" spans="1:28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236.34800000000001</v>
      </c>
      <c r="J298" s="44">
        <v>236.34800000000001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34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474</v>
      </c>
      <c r="B299" s="49" t="s">
        <v>475</v>
      </c>
      <c r="C299" s="39" t="s">
        <v>33</v>
      </c>
      <c r="D299" s="40">
        <v>81.486999999999995</v>
      </c>
      <c r="E299" s="41">
        <v>0.11899999999999999</v>
      </c>
      <c r="F299" s="41">
        <v>0</v>
      </c>
      <c r="G299" s="44">
        <v>96.837999999999994</v>
      </c>
      <c r="H299" s="44">
        <v>96.837999999999994</v>
      </c>
      <c r="I299" s="44">
        <v>84.074732699999998</v>
      </c>
      <c r="J299" s="44">
        <v>84.074732699999998</v>
      </c>
      <c r="K299" s="44">
        <v>158.84896199999989</v>
      </c>
      <c r="L299" s="44">
        <v>158.84896199999989</v>
      </c>
      <c r="M299" s="44">
        <v>153.76654000000002</v>
      </c>
      <c r="N299" s="44">
        <v>130.286</v>
      </c>
      <c r="O299" s="44">
        <v>144.911283</v>
      </c>
      <c r="P299" s="44">
        <v>124.85064</v>
      </c>
      <c r="Q299" s="44">
        <v>146.40183100000002</v>
      </c>
      <c r="R299" s="44">
        <v>68.526150999999999</v>
      </c>
      <c r="S299" s="44">
        <v>148.29289600000001</v>
      </c>
      <c r="T299" s="44">
        <v>67.625535999999997</v>
      </c>
      <c r="U299" s="44">
        <v>144.614045</v>
      </c>
      <c r="V299" s="44">
        <v>63.559540999999996</v>
      </c>
      <c r="W299" s="44">
        <v>144.61404999999999</v>
      </c>
      <c r="X299" s="44">
        <v>63.108376999999997</v>
      </c>
      <c r="Y299" s="44">
        <v>63.108378999999999</v>
      </c>
      <c r="Z299" s="44" t="s">
        <v>34</v>
      </c>
      <c r="AA299" s="44">
        <f t="shared" si="28"/>
        <v>144.61404999999999</v>
      </c>
      <c r="AB299" s="45">
        <f t="shared" si="29"/>
        <v>63.108378999999999</v>
      </c>
    </row>
    <row r="300" spans="1:28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34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477</v>
      </c>
      <c r="B301" s="49" t="s">
        <v>478</v>
      </c>
      <c r="C301" s="39" t="s">
        <v>33</v>
      </c>
      <c r="D301" s="41">
        <v>92.179387128570937</v>
      </c>
      <c r="E301" s="41">
        <v>179.60641374210539</v>
      </c>
      <c r="F301" s="41">
        <v>307.49800507999987</v>
      </c>
      <c r="G301" s="44">
        <v>333.63258778000011</v>
      </c>
      <c r="H301" s="44">
        <v>333.63258778000011</v>
      </c>
      <c r="I301" s="44">
        <v>340.53257962118198</v>
      </c>
      <c r="J301" s="44">
        <v>340.53257962118198</v>
      </c>
      <c r="K301" s="44">
        <v>787.2701226501656</v>
      </c>
      <c r="L301" s="44">
        <v>787.2701226501656</v>
      </c>
      <c r="M301" s="44">
        <v>219.94152904833726</v>
      </c>
      <c r="N301" s="44">
        <v>597.71594547833342</v>
      </c>
      <c r="O301" s="44">
        <v>219.94152904833734</v>
      </c>
      <c r="P301" s="44">
        <v>550.69402145054175</v>
      </c>
      <c r="Q301" s="44">
        <v>219.94159271281836</v>
      </c>
      <c r="R301" s="44">
        <v>550.69402145054232</v>
      </c>
      <c r="S301" s="44">
        <v>219.94191628241819</v>
      </c>
      <c r="T301" s="44">
        <v>550.69402145054244</v>
      </c>
      <c r="U301" s="44">
        <v>219.94113316641833</v>
      </c>
      <c r="V301" s="44">
        <v>550.69402145054289</v>
      </c>
      <c r="W301" s="44">
        <v>219.94152904833729</v>
      </c>
      <c r="X301" s="44">
        <v>550.6940214505421</v>
      </c>
      <c r="Y301" s="44">
        <v>550.6940214505421</v>
      </c>
      <c r="Z301" s="44" t="s">
        <v>34</v>
      </c>
      <c r="AA301" s="44">
        <f t="shared" si="28"/>
        <v>219.94152904833729</v>
      </c>
      <c r="AB301" s="45">
        <f t="shared" si="29"/>
        <v>550.6940214505421</v>
      </c>
    </row>
    <row r="302" spans="1:28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1.7490000000000001</v>
      </c>
      <c r="J302" s="44">
        <v>1.7490000000000001</v>
      </c>
      <c r="K302" s="44">
        <v>277.90100000000001</v>
      </c>
      <c r="L302" s="44">
        <v>277.90100000000001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34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480</v>
      </c>
      <c r="B303" s="50" t="s">
        <v>481</v>
      </c>
      <c r="C303" s="39" t="s">
        <v>482</v>
      </c>
      <c r="D303" s="82">
        <v>1.1579616013402976</v>
      </c>
      <c r="E303" s="83">
        <v>1.1314432310669598</v>
      </c>
      <c r="F303" s="83">
        <v>1.0408756683266991</v>
      </c>
      <c r="G303" s="84">
        <v>1.2688747227990591</v>
      </c>
      <c r="H303" s="84">
        <v>1.2688747227990591</v>
      </c>
      <c r="I303" s="84">
        <v>1.2021940544200813</v>
      </c>
      <c r="J303" s="84">
        <v>1.2021940544200813</v>
      </c>
      <c r="K303" s="84">
        <v>0.98856185454892054</v>
      </c>
      <c r="L303" s="84">
        <v>0.98856185454892054</v>
      </c>
      <c r="M303" s="84">
        <v>1.0045437171769103</v>
      </c>
      <c r="N303" s="84">
        <f>N165/((N21+N95-N98)*1.2)</f>
        <v>1.076476803133062</v>
      </c>
      <c r="O303" s="84">
        <v>0.9783077304507023</v>
      </c>
      <c r="P303" s="84">
        <f>P165/((P21+P95-P98)*1.2)</f>
        <v>0.91670477869681188</v>
      </c>
      <c r="Q303" s="84">
        <v>0.99263627580252944</v>
      </c>
      <c r="R303" s="84">
        <f>R165/((R21+R95-R98)*1.2)</f>
        <v>0.98325855484674707</v>
      </c>
      <c r="S303" s="84">
        <v>0.99588833227872009</v>
      </c>
      <c r="T303" s="84">
        <f>T165/((T21+T95-T98)*1.2)</f>
        <v>0.99453521306231829</v>
      </c>
      <c r="U303" s="84">
        <v>0.99566693461368461</v>
      </c>
      <c r="V303" s="84">
        <f>V165/((V21+V95-V98)*1.2)</f>
        <v>0.99441414480377466</v>
      </c>
      <c r="W303" s="84">
        <v>0.99549016765456666</v>
      </c>
      <c r="X303" s="84">
        <f>X165/((X21+X95-X98)*1.2)</f>
        <v>0.9954776945573145</v>
      </c>
      <c r="Y303" s="84">
        <f>Y165/((Y21+Y95-Y98)*1.2)</f>
        <v>0.99584450943763059</v>
      </c>
      <c r="Z303" s="84" t="s">
        <v>34</v>
      </c>
      <c r="AA303" s="84">
        <f>AA165/((AA21+AA95-AA98)*1.2)</f>
        <v>0.99757719090429886</v>
      </c>
      <c r="AB303" s="84">
        <f>AB165/((AB21+AB95-AB98)*1.2)</f>
        <v>0.99689989326858164</v>
      </c>
    </row>
    <row r="304" spans="1:28" ht="31.5" x14ac:dyDescent="0.25">
      <c r="A304" s="37" t="s">
        <v>483</v>
      </c>
      <c r="B304" s="49" t="s">
        <v>484</v>
      </c>
      <c r="C304" s="39" t="s">
        <v>482</v>
      </c>
      <c r="D304" s="82" t="s">
        <v>34</v>
      </c>
      <c r="E304" s="85" t="s">
        <v>34</v>
      </c>
      <c r="F304" s="85" t="s">
        <v>34</v>
      </c>
      <c r="G304" s="86" t="s">
        <v>34</v>
      </c>
      <c r="H304" s="86" t="s">
        <v>34</v>
      </c>
      <c r="I304" s="86" t="s">
        <v>34</v>
      </c>
      <c r="J304" s="86" t="s">
        <v>34</v>
      </c>
      <c r="K304" s="86" t="s">
        <v>34</v>
      </c>
      <c r="L304" s="86" t="s">
        <v>34</v>
      </c>
      <c r="M304" s="86" t="s">
        <v>34</v>
      </c>
      <c r="N304" s="86" t="s">
        <v>34</v>
      </c>
      <c r="O304" s="86" t="s">
        <v>34</v>
      </c>
      <c r="P304" s="86" t="s">
        <v>34</v>
      </c>
      <c r="Q304" s="86" t="s">
        <v>34</v>
      </c>
      <c r="R304" s="86" t="s">
        <v>34</v>
      </c>
      <c r="S304" s="86" t="s">
        <v>34</v>
      </c>
      <c r="T304" s="86" t="s">
        <v>34</v>
      </c>
      <c r="U304" s="86" t="s">
        <v>34</v>
      </c>
      <c r="V304" s="86" t="s">
        <v>34</v>
      </c>
      <c r="W304" s="86" t="s">
        <v>34</v>
      </c>
      <c r="X304" s="86" t="s">
        <v>34</v>
      </c>
      <c r="Y304" s="86" t="s">
        <v>34</v>
      </c>
      <c r="Z304" s="86" t="s">
        <v>34</v>
      </c>
      <c r="AA304" s="86" t="s">
        <v>34</v>
      </c>
      <c r="AB304" s="87" t="s">
        <v>34</v>
      </c>
    </row>
    <row r="305" spans="1:28" ht="31.5" x14ac:dyDescent="0.25">
      <c r="A305" s="37" t="s">
        <v>485</v>
      </c>
      <c r="B305" s="49" t="s">
        <v>486</v>
      </c>
      <c r="C305" s="39" t="s">
        <v>482</v>
      </c>
      <c r="D305" s="82" t="s">
        <v>34</v>
      </c>
      <c r="E305" s="85" t="s">
        <v>34</v>
      </c>
      <c r="F305" s="85" t="s">
        <v>34</v>
      </c>
      <c r="G305" s="86" t="s">
        <v>34</v>
      </c>
      <c r="H305" s="86" t="s">
        <v>34</v>
      </c>
      <c r="I305" s="86" t="s">
        <v>34</v>
      </c>
      <c r="J305" s="86" t="s">
        <v>34</v>
      </c>
      <c r="K305" s="86" t="s">
        <v>34</v>
      </c>
      <c r="L305" s="86" t="s">
        <v>34</v>
      </c>
      <c r="M305" s="86" t="s">
        <v>34</v>
      </c>
      <c r="N305" s="86" t="s">
        <v>34</v>
      </c>
      <c r="O305" s="86" t="s">
        <v>34</v>
      </c>
      <c r="P305" s="86" t="s">
        <v>34</v>
      </c>
      <c r="Q305" s="86" t="s">
        <v>34</v>
      </c>
      <c r="R305" s="86" t="s">
        <v>34</v>
      </c>
      <c r="S305" s="86" t="s">
        <v>34</v>
      </c>
      <c r="T305" s="86" t="s">
        <v>34</v>
      </c>
      <c r="U305" s="86" t="s">
        <v>34</v>
      </c>
      <c r="V305" s="86" t="s">
        <v>34</v>
      </c>
      <c r="W305" s="86" t="s">
        <v>34</v>
      </c>
      <c r="X305" s="86" t="s">
        <v>34</v>
      </c>
      <c r="Y305" s="86" t="s">
        <v>34</v>
      </c>
      <c r="Z305" s="86" t="s">
        <v>34</v>
      </c>
      <c r="AA305" s="86" t="s">
        <v>34</v>
      </c>
      <c r="AB305" s="87" t="s">
        <v>34</v>
      </c>
    </row>
    <row r="306" spans="1:28" ht="31.5" x14ac:dyDescent="0.25">
      <c r="A306" s="37" t="s">
        <v>487</v>
      </c>
      <c r="B306" s="49" t="s">
        <v>488</v>
      </c>
      <c r="C306" s="39" t="s">
        <v>482</v>
      </c>
      <c r="D306" s="82" t="s">
        <v>34</v>
      </c>
      <c r="E306" s="85" t="s">
        <v>34</v>
      </c>
      <c r="F306" s="85" t="s">
        <v>34</v>
      </c>
      <c r="G306" s="86" t="s">
        <v>34</v>
      </c>
      <c r="H306" s="86" t="s">
        <v>34</v>
      </c>
      <c r="I306" s="86" t="s">
        <v>34</v>
      </c>
      <c r="J306" s="86" t="s">
        <v>34</v>
      </c>
      <c r="K306" s="86" t="s">
        <v>34</v>
      </c>
      <c r="L306" s="86" t="s">
        <v>34</v>
      </c>
      <c r="M306" s="86" t="s">
        <v>34</v>
      </c>
      <c r="N306" s="86" t="s">
        <v>34</v>
      </c>
      <c r="O306" s="86" t="s">
        <v>34</v>
      </c>
      <c r="P306" s="86" t="s">
        <v>34</v>
      </c>
      <c r="Q306" s="86" t="s">
        <v>34</v>
      </c>
      <c r="R306" s="86" t="s">
        <v>34</v>
      </c>
      <c r="S306" s="86" t="s">
        <v>34</v>
      </c>
      <c r="T306" s="86" t="s">
        <v>34</v>
      </c>
      <c r="U306" s="86" t="s">
        <v>34</v>
      </c>
      <c r="V306" s="86" t="s">
        <v>34</v>
      </c>
      <c r="W306" s="86" t="s">
        <v>34</v>
      </c>
      <c r="X306" s="86" t="s">
        <v>34</v>
      </c>
      <c r="Y306" s="86" t="s">
        <v>34</v>
      </c>
      <c r="Z306" s="86" t="s">
        <v>34</v>
      </c>
      <c r="AA306" s="86" t="s">
        <v>34</v>
      </c>
      <c r="AB306" s="87" t="s">
        <v>34</v>
      </c>
    </row>
    <row r="307" spans="1:28" ht="31.5" x14ac:dyDescent="0.25">
      <c r="A307" s="37" t="s">
        <v>489</v>
      </c>
      <c r="B307" s="49" t="s">
        <v>490</v>
      </c>
      <c r="C307" s="39" t="s">
        <v>482</v>
      </c>
      <c r="D307" s="82" t="s">
        <v>34</v>
      </c>
      <c r="E307" s="85" t="s">
        <v>34</v>
      </c>
      <c r="F307" s="85" t="s">
        <v>34</v>
      </c>
      <c r="G307" s="86" t="s">
        <v>34</v>
      </c>
      <c r="H307" s="86" t="s">
        <v>34</v>
      </c>
      <c r="I307" s="86" t="s">
        <v>34</v>
      </c>
      <c r="J307" s="86" t="s">
        <v>34</v>
      </c>
      <c r="K307" s="86" t="s">
        <v>34</v>
      </c>
      <c r="L307" s="86" t="s">
        <v>34</v>
      </c>
      <c r="M307" s="86" t="s">
        <v>34</v>
      </c>
      <c r="N307" s="86" t="s">
        <v>34</v>
      </c>
      <c r="O307" s="86" t="s">
        <v>34</v>
      </c>
      <c r="P307" s="86" t="s">
        <v>34</v>
      </c>
      <c r="Q307" s="86" t="s">
        <v>34</v>
      </c>
      <c r="R307" s="86" t="s">
        <v>34</v>
      </c>
      <c r="S307" s="86" t="s">
        <v>34</v>
      </c>
      <c r="T307" s="86" t="s">
        <v>34</v>
      </c>
      <c r="U307" s="86" t="s">
        <v>34</v>
      </c>
      <c r="V307" s="86" t="s">
        <v>34</v>
      </c>
      <c r="W307" s="86" t="s">
        <v>34</v>
      </c>
      <c r="X307" s="86" t="s">
        <v>34</v>
      </c>
      <c r="Y307" s="86" t="s">
        <v>34</v>
      </c>
      <c r="Z307" s="86" t="s">
        <v>34</v>
      </c>
      <c r="AA307" s="86" t="s">
        <v>34</v>
      </c>
      <c r="AB307" s="87" t="s">
        <v>34</v>
      </c>
    </row>
    <row r="308" spans="1:28" x14ac:dyDescent="0.25">
      <c r="A308" s="37" t="s">
        <v>491</v>
      </c>
      <c r="B308" s="47" t="s">
        <v>492</v>
      </c>
      <c r="C308" s="39" t="s">
        <v>482</v>
      </c>
      <c r="D308" s="82" t="s">
        <v>34</v>
      </c>
      <c r="E308" s="85" t="s">
        <v>34</v>
      </c>
      <c r="F308" s="85" t="s">
        <v>34</v>
      </c>
      <c r="G308" s="86" t="s">
        <v>34</v>
      </c>
      <c r="H308" s="86" t="s">
        <v>34</v>
      </c>
      <c r="I308" s="86" t="s">
        <v>34</v>
      </c>
      <c r="J308" s="86" t="s">
        <v>34</v>
      </c>
      <c r="K308" s="86" t="s">
        <v>34</v>
      </c>
      <c r="L308" s="86" t="s">
        <v>34</v>
      </c>
      <c r="M308" s="86" t="s">
        <v>34</v>
      </c>
      <c r="N308" s="86" t="s">
        <v>34</v>
      </c>
      <c r="O308" s="86" t="s">
        <v>34</v>
      </c>
      <c r="P308" s="86" t="s">
        <v>34</v>
      </c>
      <c r="Q308" s="86" t="s">
        <v>34</v>
      </c>
      <c r="R308" s="86" t="s">
        <v>34</v>
      </c>
      <c r="S308" s="86" t="s">
        <v>34</v>
      </c>
      <c r="T308" s="86" t="s">
        <v>34</v>
      </c>
      <c r="U308" s="86" t="s">
        <v>34</v>
      </c>
      <c r="V308" s="86" t="s">
        <v>34</v>
      </c>
      <c r="W308" s="86" t="s">
        <v>34</v>
      </c>
      <c r="X308" s="86" t="s">
        <v>34</v>
      </c>
      <c r="Y308" s="86" t="s">
        <v>34</v>
      </c>
      <c r="Z308" s="86" t="s">
        <v>34</v>
      </c>
      <c r="AA308" s="86" t="s">
        <v>34</v>
      </c>
      <c r="AB308" s="87" t="s">
        <v>34</v>
      </c>
    </row>
    <row r="309" spans="1:28" x14ac:dyDescent="0.25">
      <c r="A309" s="37" t="s">
        <v>493</v>
      </c>
      <c r="B309" s="47" t="s">
        <v>494</v>
      </c>
      <c r="C309" s="39" t="s">
        <v>482</v>
      </c>
      <c r="D309" s="82">
        <v>0.98990987416019594</v>
      </c>
      <c r="E309" s="83">
        <v>0.95555800958829928</v>
      </c>
      <c r="F309" s="83">
        <v>0.89860350817541479</v>
      </c>
      <c r="G309" s="84">
        <v>1.0849279939190748</v>
      </c>
      <c r="H309" s="84">
        <v>1.0849279939190748</v>
      </c>
      <c r="I309" s="84">
        <v>1.0301639051274776</v>
      </c>
      <c r="J309" s="84">
        <v>1.0301639051274776</v>
      </c>
      <c r="K309" s="84">
        <v>0.99687454298994238</v>
      </c>
      <c r="L309" s="84">
        <v>0.99687454298994238</v>
      </c>
      <c r="M309" s="84">
        <v>0.995</v>
      </c>
      <c r="N309" s="84">
        <f>N171/(N27*1.2)</f>
        <v>1.0025854317587743</v>
      </c>
      <c r="O309" s="84">
        <v>0.99999999999999989</v>
      </c>
      <c r="P309" s="84">
        <f>P171/(P27*1.2)</f>
        <v>1.000569809062505</v>
      </c>
      <c r="Q309" s="84">
        <v>1</v>
      </c>
      <c r="R309" s="84">
        <f>R171/(R27*1.2)</f>
        <v>0.99499999999999977</v>
      </c>
      <c r="S309" s="84">
        <v>1</v>
      </c>
      <c r="T309" s="84">
        <f>T171/(T27*1.2)</f>
        <v>0.99600000000000011</v>
      </c>
      <c r="U309" s="84">
        <v>1.0000000000000002</v>
      </c>
      <c r="V309" s="84">
        <f>V171/(V27*1.2)</f>
        <v>0.99599999999999989</v>
      </c>
      <c r="W309" s="84">
        <v>0.99999999999999989</v>
      </c>
      <c r="X309" s="84">
        <f>X171/(X27*1.2)</f>
        <v>0.99699999999999989</v>
      </c>
      <c r="Y309" s="84">
        <f>Y171/(Y27*1.2)</f>
        <v>0.99700000000000011</v>
      </c>
      <c r="Z309" s="84" t="s">
        <v>34</v>
      </c>
      <c r="AA309" s="84">
        <f>AA171/(AA27*1.2)</f>
        <v>1.0043840987090695</v>
      </c>
      <c r="AB309" s="88">
        <f>AB171/(AB27*1.2)</f>
        <v>1.0027018548166926</v>
      </c>
    </row>
    <row r="310" spans="1:28" x14ac:dyDescent="0.25">
      <c r="A310" s="37" t="s">
        <v>495</v>
      </c>
      <c r="B310" s="47" t="s">
        <v>496</v>
      </c>
      <c r="C310" s="39" t="s">
        <v>482</v>
      </c>
      <c r="D310" s="82" t="s">
        <v>34</v>
      </c>
      <c r="E310" s="85" t="s">
        <v>34</v>
      </c>
      <c r="F310" s="85" t="s">
        <v>34</v>
      </c>
      <c r="G310" s="86" t="s">
        <v>34</v>
      </c>
      <c r="H310" s="86" t="s">
        <v>34</v>
      </c>
      <c r="I310" s="86" t="s">
        <v>34</v>
      </c>
      <c r="J310" s="86" t="s">
        <v>34</v>
      </c>
      <c r="K310" s="86" t="s">
        <v>34</v>
      </c>
      <c r="L310" s="86" t="s">
        <v>34</v>
      </c>
      <c r="M310" s="86" t="s">
        <v>34</v>
      </c>
      <c r="N310" s="86" t="s">
        <v>34</v>
      </c>
      <c r="O310" s="86" t="s">
        <v>34</v>
      </c>
      <c r="P310" s="86" t="s">
        <v>34</v>
      </c>
      <c r="Q310" s="86" t="s">
        <v>34</v>
      </c>
      <c r="R310" s="86" t="s">
        <v>34</v>
      </c>
      <c r="S310" s="86" t="s">
        <v>34</v>
      </c>
      <c r="T310" s="86" t="s">
        <v>34</v>
      </c>
      <c r="U310" s="86" t="s">
        <v>34</v>
      </c>
      <c r="V310" s="86" t="s">
        <v>34</v>
      </c>
      <c r="W310" s="86" t="s">
        <v>34</v>
      </c>
      <c r="X310" s="86" t="s">
        <v>34</v>
      </c>
      <c r="Y310" s="86" t="s">
        <v>34</v>
      </c>
      <c r="Z310" s="86" t="s">
        <v>34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497</v>
      </c>
      <c r="B311" s="47" t="s">
        <v>498</v>
      </c>
      <c r="C311" s="39" t="s">
        <v>482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34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499</v>
      </c>
      <c r="B312" s="47" t="s">
        <v>500</v>
      </c>
      <c r="C312" s="39" t="s">
        <v>482</v>
      </c>
      <c r="D312" s="82" t="s">
        <v>34</v>
      </c>
      <c r="E312" s="85" t="s">
        <v>34</v>
      </c>
      <c r="F312" s="85" t="s">
        <v>34</v>
      </c>
      <c r="G312" s="86" t="s">
        <v>34</v>
      </c>
      <c r="H312" s="86" t="s">
        <v>34</v>
      </c>
      <c r="I312" s="86" t="s">
        <v>34</v>
      </c>
      <c r="J312" s="86" t="s">
        <v>34</v>
      </c>
      <c r="K312" s="86" t="s">
        <v>34</v>
      </c>
      <c r="L312" s="86" t="s">
        <v>34</v>
      </c>
      <c r="M312" s="86" t="s">
        <v>34</v>
      </c>
      <c r="N312" s="86" t="s">
        <v>34</v>
      </c>
      <c r="O312" s="86" t="s">
        <v>34</v>
      </c>
      <c r="P312" s="86" t="s">
        <v>34</v>
      </c>
      <c r="Q312" s="86" t="s">
        <v>34</v>
      </c>
      <c r="R312" s="86" t="s">
        <v>34</v>
      </c>
      <c r="S312" s="86" t="s">
        <v>34</v>
      </c>
      <c r="T312" s="86" t="s">
        <v>34</v>
      </c>
      <c r="U312" s="86" t="s">
        <v>34</v>
      </c>
      <c r="V312" s="86" t="s">
        <v>34</v>
      </c>
      <c r="W312" s="86" t="s">
        <v>34</v>
      </c>
      <c r="X312" s="86" t="s">
        <v>34</v>
      </c>
      <c r="Y312" s="86" t="s">
        <v>34</v>
      </c>
      <c r="Z312" s="86" t="s">
        <v>34</v>
      </c>
      <c r="AA312" s="86" t="s">
        <v>34</v>
      </c>
      <c r="AB312" s="87" t="s">
        <v>34</v>
      </c>
    </row>
    <row r="313" spans="1:28" ht="31.5" x14ac:dyDescent="0.25">
      <c r="A313" s="37" t="s">
        <v>501</v>
      </c>
      <c r="B313" s="49" t="s">
        <v>502</v>
      </c>
      <c r="C313" s="39" t="s">
        <v>482</v>
      </c>
      <c r="D313" s="82" t="s">
        <v>34</v>
      </c>
      <c r="E313" s="85" t="s">
        <v>34</v>
      </c>
      <c r="F313" s="85" t="s">
        <v>34</v>
      </c>
      <c r="G313" s="86" t="s">
        <v>34</v>
      </c>
      <c r="H313" s="86" t="s">
        <v>34</v>
      </c>
      <c r="I313" s="86" t="s">
        <v>34</v>
      </c>
      <c r="J313" s="86" t="s">
        <v>34</v>
      </c>
      <c r="K313" s="86" t="s">
        <v>34</v>
      </c>
      <c r="L313" s="86" t="s">
        <v>34</v>
      </c>
      <c r="M313" s="86" t="s">
        <v>34</v>
      </c>
      <c r="N313" s="86" t="s">
        <v>34</v>
      </c>
      <c r="O313" s="86" t="s">
        <v>34</v>
      </c>
      <c r="P313" s="86" t="s">
        <v>34</v>
      </c>
      <c r="Q313" s="86" t="s">
        <v>34</v>
      </c>
      <c r="R313" s="86" t="s">
        <v>34</v>
      </c>
      <c r="S313" s="86" t="s">
        <v>34</v>
      </c>
      <c r="T313" s="86" t="s">
        <v>34</v>
      </c>
      <c r="U313" s="86" t="s">
        <v>34</v>
      </c>
      <c r="V313" s="86" t="s">
        <v>34</v>
      </c>
      <c r="W313" s="86" t="s">
        <v>34</v>
      </c>
      <c r="X313" s="86" t="s">
        <v>34</v>
      </c>
      <c r="Y313" s="86" t="s">
        <v>34</v>
      </c>
      <c r="Z313" s="86" t="s">
        <v>34</v>
      </c>
      <c r="AA313" s="86" t="s">
        <v>34</v>
      </c>
      <c r="AB313" s="87" t="s">
        <v>34</v>
      </c>
    </row>
    <row r="314" spans="1:28" x14ac:dyDescent="0.25">
      <c r="A314" s="37" t="s">
        <v>503</v>
      </c>
      <c r="B314" s="89" t="s">
        <v>58</v>
      </c>
      <c r="C314" s="39" t="s">
        <v>482</v>
      </c>
      <c r="D314" s="82" t="s">
        <v>34</v>
      </c>
      <c r="E314" s="85" t="s">
        <v>34</v>
      </c>
      <c r="F314" s="85" t="s">
        <v>34</v>
      </c>
      <c r="G314" s="86" t="s">
        <v>34</v>
      </c>
      <c r="H314" s="86" t="s">
        <v>34</v>
      </c>
      <c r="I314" s="86" t="s">
        <v>34</v>
      </c>
      <c r="J314" s="86" t="s">
        <v>34</v>
      </c>
      <c r="K314" s="86" t="s">
        <v>34</v>
      </c>
      <c r="L314" s="86" t="s">
        <v>34</v>
      </c>
      <c r="M314" s="86" t="s">
        <v>34</v>
      </c>
      <c r="N314" s="86" t="s">
        <v>34</v>
      </c>
      <c r="O314" s="86" t="s">
        <v>34</v>
      </c>
      <c r="P314" s="86" t="s">
        <v>34</v>
      </c>
      <c r="Q314" s="86" t="s">
        <v>34</v>
      </c>
      <c r="R314" s="86" t="s">
        <v>34</v>
      </c>
      <c r="S314" s="86" t="s">
        <v>34</v>
      </c>
      <c r="T314" s="86" t="s">
        <v>34</v>
      </c>
      <c r="U314" s="86" t="s">
        <v>34</v>
      </c>
      <c r="V314" s="86" t="s">
        <v>34</v>
      </c>
      <c r="W314" s="86" t="s">
        <v>34</v>
      </c>
      <c r="X314" s="86" t="s">
        <v>34</v>
      </c>
      <c r="Y314" s="86" t="s">
        <v>34</v>
      </c>
      <c r="Z314" s="86" t="s">
        <v>34</v>
      </c>
      <c r="AA314" s="86" t="s">
        <v>34</v>
      </c>
      <c r="AB314" s="87" t="s">
        <v>34</v>
      </c>
    </row>
    <row r="315" spans="1:28" ht="16.5" thickBot="1" x14ac:dyDescent="0.3">
      <c r="A315" s="61" t="s">
        <v>504</v>
      </c>
      <c r="B315" s="90" t="s">
        <v>60</v>
      </c>
      <c r="C315" s="63" t="s">
        <v>482</v>
      </c>
      <c r="D315" s="91" t="s">
        <v>34</v>
      </c>
      <c r="E315" s="92" t="s">
        <v>34</v>
      </c>
      <c r="F315" s="92" t="s">
        <v>34</v>
      </c>
      <c r="G315" s="93" t="s">
        <v>34</v>
      </c>
      <c r="H315" s="93" t="s">
        <v>34</v>
      </c>
      <c r="I315" s="93" t="s">
        <v>34</v>
      </c>
      <c r="J315" s="93" t="s">
        <v>34</v>
      </c>
      <c r="K315" s="93" t="s">
        <v>34</v>
      </c>
      <c r="L315" s="93" t="s">
        <v>34</v>
      </c>
      <c r="M315" s="93" t="s">
        <v>34</v>
      </c>
      <c r="N315" s="93" t="s">
        <v>34</v>
      </c>
      <c r="O315" s="93" t="s">
        <v>34</v>
      </c>
      <c r="P315" s="93" t="s">
        <v>34</v>
      </c>
      <c r="Q315" s="93" t="s">
        <v>34</v>
      </c>
      <c r="R315" s="93" t="s">
        <v>34</v>
      </c>
      <c r="S315" s="93" t="s">
        <v>34</v>
      </c>
      <c r="T315" s="93" t="s">
        <v>34</v>
      </c>
      <c r="U315" s="93" t="s">
        <v>34</v>
      </c>
      <c r="V315" s="93" t="s">
        <v>34</v>
      </c>
      <c r="W315" s="93" t="s">
        <v>34</v>
      </c>
      <c r="X315" s="93" t="s">
        <v>34</v>
      </c>
      <c r="Y315" s="93" t="s">
        <v>34</v>
      </c>
      <c r="Z315" s="93" t="s">
        <v>34</v>
      </c>
      <c r="AA315" s="93" t="s">
        <v>34</v>
      </c>
      <c r="AB315" s="94" t="s">
        <v>34</v>
      </c>
    </row>
    <row r="316" spans="1:28" ht="16.5" thickBot="1" x14ac:dyDescent="0.3">
      <c r="A316" s="206" t="s">
        <v>505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9"/>
    </row>
    <row r="317" spans="1:28" ht="31.5" x14ac:dyDescent="0.25">
      <c r="A317" s="28" t="s">
        <v>506</v>
      </c>
      <c r="B317" s="29" t="s">
        <v>507</v>
      </c>
      <c r="C317" s="30" t="s">
        <v>34</v>
      </c>
      <c r="D317" s="31" t="s">
        <v>34</v>
      </c>
      <c r="E317" s="32" t="s">
        <v>34</v>
      </c>
      <c r="F317" s="32" t="s">
        <v>34</v>
      </c>
      <c r="G317" s="35" t="s">
        <v>34</v>
      </c>
      <c r="H317" s="35" t="s">
        <v>34</v>
      </c>
      <c r="I317" s="35" t="s">
        <v>34</v>
      </c>
      <c r="J317" s="35" t="s">
        <v>34</v>
      </c>
      <c r="K317" s="35" t="s">
        <v>34</v>
      </c>
      <c r="L317" s="35" t="s">
        <v>34</v>
      </c>
      <c r="M317" s="35" t="s">
        <v>34</v>
      </c>
      <c r="N317" s="35" t="s">
        <v>34</v>
      </c>
      <c r="O317" s="35" t="s">
        <v>34</v>
      </c>
      <c r="P317" s="35" t="s">
        <v>34</v>
      </c>
      <c r="Q317" s="35" t="s">
        <v>34</v>
      </c>
      <c r="R317" s="35" t="s">
        <v>34</v>
      </c>
      <c r="S317" s="35" t="s">
        <v>34</v>
      </c>
      <c r="T317" s="35" t="s">
        <v>34</v>
      </c>
      <c r="U317" s="35" t="s">
        <v>34</v>
      </c>
      <c r="V317" s="35" t="s">
        <v>34</v>
      </c>
      <c r="W317" s="35" t="s">
        <v>34</v>
      </c>
      <c r="X317" s="35" t="s">
        <v>34</v>
      </c>
      <c r="Y317" s="35" t="s">
        <v>34</v>
      </c>
      <c r="Z317" s="35" t="s">
        <v>34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508</v>
      </c>
      <c r="B318" s="50" t="s">
        <v>509</v>
      </c>
      <c r="C318" s="39" t="s">
        <v>510</v>
      </c>
      <c r="D318" s="40" t="s">
        <v>34</v>
      </c>
      <c r="E318" s="41" t="s">
        <v>34</v>
      </c>
      <c r="F318" s="41" t="s">
        <v>34</v>
      </c>
      <c r="G318" s="44" t="s">
        <v>34</v>
      </c>
      <c r="H318" s="44" t="s">
        <v>34</v>
      </c>
      <c r="I318" s="44" t="s">
        <v>34</v>
      </c>
      <c r="J318" s="44" t="s">
        <v>34</v>
      </c>
      <c r="K318" s="44" t="s">
        <v>34</v>
      </c>
      <c r="L318" s="44" t="s">
        <v>34</v>
      </c>
      <c r="M318" s="44" t="s">
        <v>34</v>
      </c>
      <c r="N318" s="44" t="s">
        <v>34</v>
      </c>
      <c r="O318" s="44" t="s">
        <v>34</v>
      </c>
      <c r="P318" s="44" t="s">
        <v>34</v>
      </c>
      <c r="Q318" s="44" t="s">
        <v>34</v>
      </c>
      <c r="R318" s="44" t="s">
        <v>34</v>
      </c>
      <c r="S318" s="44" t="s">
        <v>34</v>
      </c>
      <c r="T318" s="44" t="s">
        <v>34</v>
      </c>
      <c r="U318" s="44" t="s">
        <v>34</v>
      </c>
      <c r="V318" s="44" t="s">
        <v>34</v>
      </c>
      <c r="W318" s="44" t="s">
        <v>34</v>
      </c>
      <c r="X318" s="44" t="s">
        <v>34</v>
      </c>
      <c r="Y318" s="44" t="s">
        <v>34</v>
      </c>
      <c r="Z318" s="44" t="s">
        <v>34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511</v>
      </c>
      <c r="B319" s="50" t="s">
        <v>512</v>
      </c>
      <c r="C319" s="39" t="s">
        <v>513</v>
      </c>
      <c r="D319" s="40" t="s">
        <v>34</v>
      </c>
      <c r="E319" s="41" t="s">
        <v>34</v>
      </c>
      <c r="F319" s="41" t="s">
        <v>34</v>
      </c>
      <c r="G319" s="44" t="s">
        <v>34</v>
      </c>
      <c r="H319" s="44" t="s">
        <v>34</v>
      </c>
      <c r="I319" s="44" t="s">
        <v>34</v>
      </c>
      <c r="J319" s="44" t="s">
        <v>34</v>
      </c>
      <c r="K319" s="44" t="s">
        <v>34</v>
      </c>
      <c r="L319" s="44" t="s">
        <v>34</v>
      </c>
      <c r="M319" s="44" t="s">
        <v>34</v>
      </c>
      <c r="N319" s="44" t="s">
        <v>34</v>
      </c>
      <c r="O319" s="44" t="s">
        <v>34</v>
      </c>
      <c r="P319" s="44" t="s">
        <v>34</v>
      </c>
      <c r="Q319" s="44" t="s">
        <v>34</v>
      </c>
      <c r="R319" s="44" t="s">
        <v>34</v>
      </c>
      <c r="S319" s="44" t="s">
        <v>34</v>
      </c>
      <c r="T319" s="44" t="s">
        <v>34</v>
      </c>
      <c r="U319" s="44" t="s">
        <v>34</v>
      </c>
      <c r="V319" s="44" t="s">
        <v>34</v>
      </c>
      <c r="W319" s="44" t="s">
        <v>34</v>
      </c>
      <c r="X319" s="44" t="s">
        <v>34</v>
      </c>
      <c r="Y319" s="44" t="s">
        <v>34</v>
      </c>
      <c r="Z319" s="44" t="s">
        <v>34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514</v>
      </c>
      <c r="B320" s="50" t="s">
        <v>515</v>
      </c>
      <c r="C320" s="39" t="s">
        <v>510</v>
      </c>
      <c r="D320" s="40" t="s">
        <v>34</v>
      </c>
      <c r="E320" s="41" t="s">
        <v>34</v>
      </c>
      <c r="F320" s="41" t="s">
        <v>34</v>
      </c>
      <c r="G320" s="44" t="s">
        <v>34</v>
      </c>
      <c r="H320" s="44" t="s">
        <v>34</v>
      </c>
      <c r="I320" s="44" t="s">
        <v>34</v>
      </c>
      <c r="J320" s="44" t="s">
        <v>34</v>
      </c>
      <c r="K320" s="44" t="s">
        <v>34</v>
      </c>
      <c r="L320" s="44" t="s">
        <v>34</v>
      </c>
      <c r="M320" s="44" t="s">
        <v>34</v>
      </c>
      <c r="N320" s="44" t="s">
        <v>34</v>
      </c>
      <c r="O320" s="44" t="s">
        <v>34</v>
      </c>
      <c r="P320" s="44" t="s">
        <v>34</v>
      </c>
      <c r="Q320" s="44" t="s">
        <v>34</v>
      </c>
      <c r="R320" s="44" t="s">
        <v>34</v>
      </c>
      <c r="S320" s="44" t="s">
        <v>34</v>
      </c>
      <c r="T320" s="44" t="s">
        <v>34</v>
      </c>
      <c r="U320" s="44" t="s">
        <v>34</v>
      </c>
      <c r="V320" s="44" t="s">
        <v>34</v>
      </c>
      <c r="W320" s="44" t="s">
        <v>34</v>
      </c>
      <c r="X320" s="44" t="s">
        <v>34</v>
      </c>
      <c r="Y320" s="44" t="s">
        <v>34</v>
      </c>
      <c r="Z320" s="44" t="s">
        <v>34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516</v>
      </c>
      <c r="B321" s="50" t="s">
        <v>517</v>
      </c>
      <c r="C321" s="39" t="s">
        <v>513</v>
      </c>
      <c r="D321" s="40" t="s">
        <v>34</v>
      </c>
      <c r="E321" s="41" t="s">
        <v>34</v>
      </c>
      <c r="F321" s="41" t="s">
        <v>34</v>
      </c>
      <c r="G321" s="44" t="s">
        <v>34</v>
      </c>
      <c r="H321" s="44" t="s">
        <v>34</v>
      </c>
      <c r="I321" s="44" t="s">
        <v>34</v>
      </c>
      <c r="J321" s="44" t="s">
        <v>34</v>
      </c>
      <c r="K321" s="44" t="s">
        <v>34</v>
      </c>
      <c r="L321" s="44" t="s">
        <v>34</v>
      </c>
      <c r="M321" s="44" t="s">
        <v>34</v>
      </c>
      <c r="N321" s="44" t="s">
        <v>34</v>
      </c>
      <c r="O321" s="44" t="s">
        <v>34</v>
      </c>
      <c r="P321" s="44" t="s">
        <v>34</v>
      </c>
      <c r="Q321" s="44" t="s">
        <v>34</v>
      </c>
      <c r="R321" s="44" t="s">
        <v>34</v>
      </c>
      <c r="S321" s="44" t="s">
        <v>34</v>
      </c>
      <c r="T321" s="44" t="s">
        <v>34</v>
      </c>
      <c r="U321" s="44" t="s">
        <v>34</v>
      </c>
      <c r="V321" s="44" t="s">
        <v>34</v>
      </c>
      <c r="W321" s="44" t="s">
        <v>34</v>
      </c>
      <c r="X321" s="44" t="s">
        <v>34</v>
      </c>
      <c r="Y321" s="44" t="s">
        <v>34</v>
      </c>
      <c r="Z321" s="44" t="s">
        <v>34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518</v>
      </c>
      <c r="B322" s="50" t="s">
        <v>519</v>
      </c>
      <c r="C322" s="39" t="s">
        <v>520</v>
      </c>
      <c r="D322" s="40" t="s">
        <v>34</v>
      </c>
      <c r="E322" s="41" t="s">
        <v>34</v>
      </c>
      <c r="F322" s="41" t="s">
        <v>34</v>
      </c>
      <c r="G322" s="44" t="s">
        <v>34</v>
      </c>
      <c r="H322" s="44" t="s">
        <v>34</v>
      </c>
      <c r="I322" s="44" t="s">
        <v>34</v>
      </c>
      <c r="J322" s="44" t="s">
        <v>34</v>
      </c>
      <c r="K322" s="44" t="s">
        <v>34</v>
      </c>
      <c r="L322" s="44" t="s">
        <v>34</v>
      </c>
      <c r="M322" s="44" t="s">
        <v>34</v>
      </c>
      <c r="N322" s="44" t="s">
        <v>34</v>
      </c>
      <c r="O322" s="44" t="s">
        <v>34</v>
      </c>
      <c r="P322" s="44" t="s">
        <v>34</v>
      </c>
      <c r="Q322" s="44" t="s">
        <v>34</v>
      </c>
      <c r="R322" s="44" t="s">
        <v>34</v>
      </c>
      <c r="S322" s="44" t="s">
        <v>34</v>
      </c>
      <c r="T322" s="44" t="s">
        <v>34</v>
      </c>
      <c r="U322" s="44" t="s">
        <v>34</v>
      </c>
      <c r="V322" s="44" t="s">
        <v>34</v>
      </c>
      <c r="W322" s="44" t="s">
        <v>34</v>
      </c>
      <c r="X322" s="44" t="s">
        <v>34</v>
      </c>
      <c r="Y322" s="44" t="s">
        <v>34</v>
      </c>
      <c r="Z322" s="44" t="s">
        <v>34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521</v>
      </c>
      <c r="B323" s="50" t="s">
        <v>522</v>
      </c>
      <c r="C323" s="39" t="s">
        <v>34</v>
      </c>
      <c r="D323" s="40" t="s">
        <v>34</v>
      </c>
      <c r="E323" s="41" t="s">
        <v>34</v>
      </c>
      <c r="F323" s="41" t="s">
        <v>34</v>
      </c>
      <c r="G323" s="44" t="s">
        <v>34</v>
      </c>
      <c r="H323" s="44" t="s">
        <v>34</v>
      </c>
      <c r="I323" s="44" t="s">
        <v>34</v>
      </c>
      <c r="J323" s="44" t="s">
        <v>34</v>
      </c>
      <c r="K323" s="44" t="s">
        <v>34</v>
      </c>
      <c r="L323" s="44" t="s">
        <v>34</v>
      </c>
      <c r="M323" s="44" t="s">
        <v>34</v>
      </c>
      <c r="N323" s="44" t="s">
        <v>34</v>
      </c>
      <c r="O323" s="44" t="s">
        <v>34</v>
      </c>
      <c r="P323" s="44" t="s">
        <v>34</v>
      </c>
      <c r="Q323" s="44" t="s">
        <v>34</v>
      </c>
      <c r="R323" s="44" t="s">
        <v>34</v>
      </c>
      <c r="S323" s="44" t="s">
        <v>34</v>
      </c>
      <c r="T323" s="44" t="s">
        <v>34</v>
      </c>
      <c r="U323" s="44" t="s">
        <v>34</v>
      </c>
      <c r="V323" s="44" t="s">
        <v>34</v>
      </c>
      <c r="W323" s="44" t="s">
        <v>34</v>
      </c>
      <c r="X323" s="44" t="s">
        <v>34</v>
      </c>
      <c r="Y323" s="44" t="s">
        <v>34</v>
      </c>
      <c r="Z323" s="44" t="s">
        <v>34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523</v>
      </c>
      <c r="B324" s="49" t="s">
        <v>524</v>
      </c>
      <c r="C324" s="39" t="s">
        <v>520</v>
      </c>
      <c r="D324" s="40" t="s">
        <v>34</v>
      </c>
      <c r="E324" s="41" t="s">
        <v>34</v>
      </c>
      <c r="F324" s="41" t="s">
        <v>34</v>
      </c>
      <c r="G324" s="44" t="s">
        <v>34</v>
      </c>
      <c r="H324" s="44" t="s">
        <v>34</v>
      </c>
      <c r="I324" s="44" t="s">
        <v>34</v>
      </c>
      <c r="J324" s="44" t="s">
        <v>34</v>
      </c>
      <c r="K324" s="44" t="s">
        <v>34</v>
      </c>
      <c r="L324" s="44" t="s">
        <v>34</v>
      </c>
      <c r="M324" s="44" t="s">
        <v>34</v>
      </c>
      <c r="N324" s="44" t="s">
        <v>34</v>
      </c>
      <c r="O324" s="44" t="s">
        <v>34</v>
      </c>
      <c r="P324" s="44" t="s">
        <v>34</v>
      </c>
      <c r="Q324" s="44" t="s">
        <v>34</v>
      </c>
      <c r="R324" s="44" t="s">
        <v>34</v>
      </c>
      <c r="S324" s="44" t="s">
        <v>34</v>
      </c>
      <c r="T324" s="44" t="s">
        <v>34</v>
      </c>
      <c r="U324" s="44" t="s">
        <v>34</v>
      </c>
      <c r="V324" s="44" t="s">
        <v>34</v>
      </c>
      <c r="W324" s="44" t="s">
        <v>34</v>
      </c>
      <c r="X324" s="44" t="s">
        <v>34</v>
      </c>
      <c r="Y324" s="44" t="s">
        <v>34</v>
      </c>
      <c r="Z324" s="44" t="s">
        <v>34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525</v>
      </c>
      <c r="B325" s="49" t="s">
        <v>526</v>
      </c>
      <c r="C325" s="39" t="s">
        <v>527</v>
      </c>
      <c r="D325" s="40" t="s">
        <v>34</v>
      </c>
      <c r="E325" s="41" t="s">
        <v>34</v>
      </c>
      <c r="F325" s="41" t="s">
        <v>34</v>
      </c>
      <c r="G325" s="44" t="s">
        <v>34</v>
      </c>
      <c r="H325" s="44" t="s">
        <v>34</v>
      </c>
      <c r="I325" s="44" t="s">
        <v>34</v>
      </c>
      <c r="J325" s="44" t="s">
        <v>34</v>
      </c>
      <c r="K325" s="44" t="s">
        <v>34</v>
      </c>
      <c r="L325" s="44" t="s">
        <v>34</v>
      </c>
      <c r="M325" s="44" t="s">
        <v>34</v>
      </c>
      <c r="N325" s="44" t="s">
        <v>34</v>
      </c>
      <c r="O325" s="44" t="s">
        <v>34</v>
      </c>
      <c r="P325" s="44" t="s">
        <v>34</v>
      </c>
      <c r="Q325" s="44" t="s">
        <v>34</v>
      </c>
      <c r="R325" s="44" t="s">
        <v>34</v>
      </c>
      <c r="S325" s="44" t="s">
        <v>34</v>
      </c>
      <c r="T325" s="44" t="s">
        <v>34</v>
      </c>
      <c r="U325" s="44" t="s">
        <v>34</v>
      </c>
      <c r="V325" s="44" t="s">
        <v>34</v>
      </c>
      <c r="W325" s="44" t="s">
        <v>34</v>
      </c>
      <c r="X325" s="44" t="s">
        <v>34</v>
      </c>
      <c r="Y325" s="44" t="s">
        <v>34</v>
      </c>
      <c r="Z325" s="44" t="s">
        <v>34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528</v>
      </c>
      <c r="B326" s="50" t="s">
        <v>529</v>
      </c>
      <c r="C326" s="39" t="s">
        <v>34</v>
      </c>
      <c r="D326" s="40" t="s">
        <v>34</v>
      </c>
      <c r="E326" s="41" t="s">
        <v>34</v>
      </c>
      <c r="F326" s="41" t="s">
        <v>34</v>
      </c>
      <c r="G326" s="44" t="s">
        <v>34</v>
      </c>
      <c r="H326" s="44" t="s">
        <v>34</v>
      </c>
      <c r="I326" s="44" t="s">
        <v>34</v>
      </c>
      <c r="J326" s="44" t="s">
        <v>34</v>
      </c>
      <c r="K326" s="44" t="s">
        <v>34</v>
      </c>
      <c r="L326" s="44" t="s">
        <v>34</v>
      </c>
      <c r="M326" s="44" t="s">
        <v>34</v>
      </c>
      <c r="N326" s="44" t="s">
        <v>34</v>
      </c>
      <c r="O326" s="44" t="s">
        <v>34</v>
      </c>
      <c r="P326" s="44" t="s">
        <v>34</v>
      </c>
      <c r="Q326" s="44" t="s">
        <v>34</v>
      </c>
      <c r="R326" s="44" t="s">
        <v>34</v>
      </c>
      <c r="S326" s="44" t="s">
        <v>34</v>
      </c>
      <c r="T326" s="44" t="s">
        <v>34</v>
      </c>
      <c r="U326" s="44" t="s">
        <v>34</v>
      </c>
      <c r="V326" s="44" t="s">
        <v>34</v>
      </c>
      <c r="W326" s="44" t="s">
        <v>34</v>
      </c>
      <c r="X326" s="44" t="s">
        <v>34</v>
      </c>
      <c r="Y326" s="44" t="s">
        <v>34</v>
      </c>
      <c r="Z326" s="44" t="s">
        <v>34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530</v>
      </c>
      <c r="B327" s="49" t="s">
        <v>524</v>
      </c>
      <c r="C327" s="39" t="s">
        <v>520</v>
      </c>
      <c r="D327" s="40" t="s">
        <v>34</v>
      </c>
      <c r="E327" s="41" t="s">
        <v>34</v>
      </c>
      <c r="F327" s="41" t="s">
        <v>34</v>
      </c>
      <c r="G327" s="44" t="s">
        <v>34</v>
      </c>
      <c r="H327" s="44" t="s">
        <v>34</v>
      </c>
      <c r="I327" s="44" t="s">
        <v>34</v>
      </c>
      <c r="J327" s="44" t="s">
        <v>34</v>
      </c>
      <c r="K327" s="44" t="s">
        <v>34</v>
      </c>
      <c r="L327" s="44" t="s">
        <v>34</v>
      </c>
      <c r="M327" s="44" t="s">
        <v>34</v>
      </c>
      <c r="N327" s="44" t="s">
        <v>34</v>
      </c>
      <c r="O327" s="44" t="s">
        <v>34</v>
      </c>
      <c r="P327" s="44" t="s">
        <v>34</v>
      </c>
      <c r="Q327" s="44" t="s">
        <v>34</v>
      </c>
      <c r="R327" s="44" t="s">
        <v>34</v>
      </c>
      <c r="S327" s="44" t="s">
        <v>34</v>
      </c>
      <c r="T327" s="44" t="s">
        <v>34</v>
      </c>
      <c r="U327" s="44" t="s">
        <v>34</v>
      </c>
      <c r="V327" s="44" t="s">
        <v>34</v>
      </c>
      <c r="W327" s="44" t="s">
        <v>34</v>
      </c>
      <c r="X327" s="44" t="s">
        <v>34</v>
      </c>
      <c r="Y327" s="44" t="s">
        <v>34</v>
      </c>
      <c r="Z327" s="44" t="s">
        <v>34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531</v>
      </c>
      <c r="B328" s="49" t="s">
        <v>532</v>
      </c>
      <c r="C328" s="39" t="s">
        <v>510</v>
      </c>
      <c r="D328" s="40" t="s">
        <v>34</v>
      </c>
      <c r="E328" s="41" t="s">
        <v>34</v>
      </c>
      <c r="F328" s="41" t="s">
        <v>34</v>
      </c>
      <c r="G328" s="44" t="s">
        <v>34</v>
      </c>
      <c r="H328" s="44" t="s">
        <v>34</v>
      </c>
      <c r="I328" s="44" t="s">
        <v>34</v>
      </c>
      <c r="J328" s="44" t="s">
        <v>34</v>
      </c>
      <c r="K328" s="44" t="s">
        <v>34</v>
      </c>
      <c r="L328" s="44" t="s">
        <v>34</v>
      </c>
      <c r="M328" s="44" t="s">
        <v>34</v>
      </c>
      <c r="N328" s="44" t="s">
        <v>34</v>
      </c>
      <c r="O328" s="44" t="s">
        <v>34</v>
      </c>
      <c r="P328" s="44" t="s">
        <v>34</v>
      </c>
      <c r="Q328" s="44" t="s">
        <v>34</v>
      </c>
      <c r="R328" s="44" t="s">
        <v>34</v>
      </c>
      <c r="S328" s="44" t="s">
        <v>34</v>
      </c>
      <c r="T328" s="44" t="s">
        <v>34</v>
      </c>
      <c r="U328" s="44" t="s">
        <v>34</v>
      </c>
      <c r="V328" s="44" t="s">
        <v>34</v>
      </c>
      <c r="W328" s="44" t="s">
        <v>34</v>
      </c>
      <c r="X328" s="44" t="s">
        <v>34</v>
      </c>
      <c r="Y328" s="44" t="s">
        <v>34</v>
      </c>
      <c r="Z328" s="44" t="s">
        <v>34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533</v>
      </c>
      <c r="B329" s="49" t="s">
        <v>526</v>
      </c>
      <c r="C329" s="39" t="s">
        <v>527</v>
      </c>
      <c r="D329" s="40" t="s">
        <v>34</v>
      </c>
      <c r="E329" s="41" t="s">
        <v>34</v>
      </c>
      <c r="F329" s="41" t="s">
        <v>34</v>
      </c>
      <c r="G329" s="44" t="s">
        <v>34</v>
      </c>
      <c r="H329" s="44" t="s">
        <v>34</v>
      </c>
      <c r="I329" s="44" t="s">
        <v>34</v>
      </c>
      <c r="J329" s="44" t="s">
        <v>34</v>
      </c>
      <c r="K329" s="44" t="s">
        <v>34</v>
      </c>
      <c r="L329" s="44" t="s">
        <v>34</v>
      </c>
      <c r="M329" s="44" t="s">
        <v>34</v>
      </c>
      <c r="N329" s="44" t="s">
        <v>34</v>
      </c>
      <c r="O329" s="44" t="s">
        <v>34</v>
      </c>
      <c r="P329" s="44" t="s">
        <v>34</v>
      </c>
      <c r="Q329" s="44" t="s">
        <v>34</v>
      </c>
      <c r="R329" s="44" t="s">
        <v>34</v>
      </c>
      <c r="S329" s="44" t="s">
        <v>34</v>
      </c>
      <c r="T329" s="44" t="s">
        <v>34</v>
      </c>
      <c r="U329" s="44" t="s">
        <v>34</v>
      </c>
      <c r="V329" s="44" t="s">
        <v>34</v>
      </c>
      <c r="W329" s="44" t="s">
        <v>34</v>
      </c>
      <c r="X329" s="44" t="s">
        <v>34</v>
      </c>
      <c r="Y329" s="44" t="s">
        <v>34</v>
      </c>
      <c r="Z329" s="44" t="s">
        <v>34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534</v>
      </c>
      <c r="B330" s="50" t="s">
        <v>535</v>
      </c>
      <c r="C330" s="39" t="s">
        <v>34</v>
      </c>
      <c r="D330" s="40" t="s">
        <v>34</v>
      </c>
      <c r="E330" s="41" t="s">
        <v>34</v>
      </c>
      <c r="F330" s="41" t="s">
        <v>34</v>
      </c>
      <c r="G330" s="44" t="s">
        <v>34</v>
      </c>
      <c r="H330" s="44" t="s">
        <v>34</v>
      </c>
      <c r="I330" s="44" t="s">
        <v>34</v>
      </c>
      <c r="J330" s="44" t="s">
        <v>34</v>
      </c>
      <c r="K330" s="44" t="s">
        <v>34</v>
      </c>
      <c r="L330" s="44" t="s">
        <v>34</v>
      </c>
      <c r="M330" s="44" t="s">
        <v>34</v>
      </c>
      <c r="N330" s="44" t="s">
        <v>34</v>
      </c>
      <c r="O330" s="44" t="s">
        <v>34</v>
      </c>
      <c r="P330" s="44" t="s">
        <v>34</v>
      </c>
      <c r="Q330" s="44" t="s">
        <v>34</v>
      </c>
      <c r="R330" s="44" t="s">
        <v>34</v>
      </c>
      <c r="S330" s="44" t="s">
        <v>34</v>
      </c>
      <c r="T330" s="44" t="s">
        <v>34</v>
      </c>
      <c r="U330" s="44" t="s">
        <v>34</v>
      </c>
      <c r="V330" s="44" t="s">
        <v>34</v>
      </c>
      <c r="W330" s="44" t="s">
        <v>34</v>
      </c>
      <c r="X330" s="44" t="s">
        <v>34</v>
      </c>
      <c r="Y330" s="44" t="s">
        <v>34</v>
      </c>
      <c r="Z330" s="44" t="s">
        <v>34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536</v>
      </c>
      <c r="B331" s="49" t="s">
        <v>524</v>
      </c>
      <c r="C331" s="39" t="s">
        <v>520</v>
      </c>
      <c r="D331" s="40" t="s">
        <v>34</v>
      </c>
      <c r="E331" s="41" t="s">
        <v>34</v>
      </c>
      <c r="F331" s="41" t="s">
        <v>34</v>
      </c>
      <c r="G331" s="44" t="s">
        <v>34</v>
      </c>
      <c r="H331" s="44" t="s">
        <v>34</v>
      </c>
      <c r="I331" s="44" t="s">
        <v>34</v>
      </c>
      <c r="J331" s="44" t="s">
        <v>34</v>
      </c>
      <c r="K331" s="44" t="s">
        <v>34</v>
      </c>
      <c r="L331" s="44" t="s">
        <v>34</v>
      </c>
      <c r="M331" s="44" t="s">
        <v>34</v>
      </c>
      <c r="N331" s="44" t="s">
        <v>34</v>
      </c>
      <c r="O331" s="44" t="s">
        <v>34</v>
      </c>
      <c r="P331" s="44" t="s">
        <v>34</v>
      </c>
      <c r="Q331" s="44" t="s">
        <v>34</v>
      </c>
      <c r="R331" s="44" t="s">
        <v>34</v>
      </c>
      <c r="S331" s="44" t="s">
        <v>34</v>
      </c>
      <c r="T331" s="44" t="s">
        <v>34</v>
      </c>
      <c r="U331" s="44" t="s">
        <v>34</v>
      </c>
      <c r="V331" s="44" t="s">
        <v>34</v>
      </c>
      <c r="W331" s="44" t="s">
        <v>34</v>
      </c>
      <c r="X331" s="44" t="s">
        <v>34</v>
      </c>
      <c r="Y331" s="44" t="s">
        <v>34</v>
      </c>
      <c r="Z331" s="44" t="s">
        <v>34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537</v>
      </c>
      <c r="B332" s="49" t="s">
        <v>526</v>
      </c>
      <c r="C332" s="39" t="s">
        <v>527</v>
      </c>
      <c r="D332" s="40" t="s">
        <v>34</v>
      </c>
      <c r="E332" s="41" t="s">
        <v>34</v>
      </c>
      <c r="F332" s="41" t="s">
        <v>34</v>
      </c>
      <c r="G332" s="44" t="s">
        <v>34</v>
      </c>
      <c r="H332" s="44" t="s">
        <v>34</v>
      </c>
      <c r="I332" s="44" t="s">
        <v>34</v>
      </c>
      <c r="J332" s="44" t="s">
        <v>34</v>
      </c>
      <c r="K332" s="44" t="s">
        <v>34</v>
      </c>
      <c r="L332" s="44" t="s">
        <v>34</v>
      </c>
      <c r="M332" s="44" t="s">
        <v>34</v>
      </c>
      <c r="N332" s="44" t="s">
        <v>34</v>
      </c>
      <c r="O332" s="44" t="s">
        <v>34</v>
      </c>
      <c r="P332" s="44" t="s">
        <v>34</v>
      </c>
      <c r="Q332" s="44" t="s">
        <v>34</v>
      </c>
      <c r="R332" s="44" t="s">
        <v>34</v>
      </c>
      <c r="S332" s="44" t="s">
        <v>34</v>
      </c>
      <c r="T332" s="44" t="s">
        <v>34</v>
      </c>
      <c r="U332" s="44" t="s">
        <v>34</v>
      </c>
      <c r="V332" s="44" t="s">
        <v>34</v>
      </c>
      <c r="W332" s="44" t="s">
        <v>34</v>
      </c>
      <c r="X332" s="44" t="s">
        <v>34</v>
      </c>
      <c r="Y332" s="44" t="s">
        <v>34</v>
      </c>
      <c r="Z332" s="44" t="s">
        <v>34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538</v>
      </c>
      <c r="B333" s="50" t="s">
        <v>539</v>
      </c>
      <c r="C333" s="39" t="s">
        <v>34</v>
      </c>
      <c r="D333" s="40" t="s">
        <v>34</v>
      </c>
      <c r="E333" s="41" t="s">
        <v>34</v>
      </c>
      <c r="F333" s="41" t="s">
        <v>34</v>
      </c>
      <c r="G333" s="44" t="s">
        <v>34</v>
      </c>
      <c r="H333" s="44" t="s">
        <v>34</v>
      </c>
      <c r="I333" s="44" t="s">
        <v>34</v>
      </c>
      <c r="J333" s="44" t="s">
        <v>34</v>
      </c>
      <c r="K333" s="44" t="s">
        <v>34</v>
      </c>
      <c r="L333" s="44" t="s">
        <v>34</v>
      </c>
      <c r="M333" s="44" t="s">
        <v>34</v>
      </c>
      <c r="N333" s="44" t="s">
        <v>34</v>
      </c>
      <c r="O333" s="44" t="s">
        <v>34</v>
      </c>
      <c r="P333" s="44" t="s">
        <v>34</v>
      </c>
      <c r="Q333" s="44" t="s">
        <v>34</v>
      </c>
      <c r="R333" s="44" t="s">
        <v>34</v>
      </c>
      <c r="S333" s="44" t="s">
        <v>34</v>
      </c>
      <c r="T333" s="44" t="s">
        <v>34</v>
      </c>
      <c r="U333" s="44" t="s">
        <v>34</v>
      </c>
      <c r="V333" s="44" t="s">
        <v>34</v>
      </c>
      <c r="W333" s="44" t="s">
        <v>34</v>
      </c>
      <c r="X333" s="44" t="s">
        <v>34</v>
      </c>
      <c r="Y333" s="44" t="s">
        <v>34</v>
      </c>
      <c r="Z333" s="44" t="s">
        <v>34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540</v>
      </c>
      <c r="B334" s="49" t="s">
        <v>524</v>
      </c>
      <c r="C334" s="39" t="s">
        <v>520</v>
      </c>
      <c r="D334" s="40" t="s">
        <v>34</v>
      </c>
      <c r="E334" s="41" t="s">
        <v>34</v>
      </c>
      <c r="F334" s="41" t="s">
        <v>34</v>
      </c>
      <c r="G334" s="44" t="s">
        <v>34</v>
      </c>
      <c r="H334" s="44" t="s">
        <v>34</v>
      </c>
      <c r="I334" s="44" t="s">
        <v>34</v>
      </c>
      <c r="J334" s="44" t="s">
        <v>34</v>
      </c>
      <c r="K334" s="44" t="s">
        <v>34</v>
      </c>
      <c r="L334" s="44" t="s">
        <v>34</v>
      </c>
      <c r="M334" s="44" t="s">
        <v>34</v>
      </c>
      <c r="N334" s="44" t="s">
        <v>34</v>
      </c>
      <c r="O334" s="44" t="s">
        <v>34</v>
      </c>
      <c r="P334" s="44" t="s">
        <v>34</v>
      </c>
      <c r="Q334" s="44" t="s">
        <v>34</v>
      </c>
      <c r="R334" s="44" t="s">
        <v>34</v>
      </c>
      <c r="S334" s="44" t="s">
        <v>34</v>
      </c>
      <c r="T334" s="44" t="s">
        <v>34</v>
      </c>
      <c r="U334" s="44" t="s">
        <v>34</v>
      </c>
      <c r="V334" s="44" t="s">
        <v>34</v>
      </c>
      <c r="W334" s="44" t="s">
        <v>34</v>
      </c>
      <c r="X334" s="44" t="s">
        <v>34</v>
      </c>
      <c r="Y334" s="44" t="s">
        <v>34</v>
      </c>
      <c r="Z334" s="44" t="s">
        <v>34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541</v>
      </c>
      <c r="B335" s="49" t="s">
        <v>532</v>
      </c>
      <c r="C335" s="39" t="s">
        <v>510</v>
      </c>
      <c r="D335" s="40" t="s">
        <v>34</v>
      </c>
      <c r="E335" s="41" t="s">
        <v>34</v>
      </c>
      <c r="F335" s="41" t="s">
        <v>34</v>
      </c>
      <c r="G335" s="44" t="s">
        <v>34</v>
      </c>
      <c r="H335" s="44" t="s">
        <v>34</v>
      </c>
      <c r="I335" s="44" t="s">
        <v>34</v>
      </c>
      <c r="J335" s="44" t="s">
        <v>34</v>
      </c>
      <c r="K335" s="44" t="s">
        <v>34</v>
      </c>
      <c r="L335" s="44" t="s">
        <v>34</v>
      </c>
      <c r="M335" s="44" t="s">
        <v>34</v>
      </c>
      <c r="N335" s="44" t="s">
        <v>34</v>
      </c>
      <c r="O335" s="44" t="s">
        <v>34</v>
      </c>
      <c r="P335" s="44" t="s">
        <v>34</v>
      </c>
      <c r="Q335" s="44" t="s">
        <v>34</v>
      </c>
      <c r="R335" s="44" t="s">
        <v>34</v>
      </c>
      <c r="S335" s="44" t="s">
        <v>34</v>
      </c>
      <c r="T335" s="44" t="s">
        <v>34</v>
      </c>
      <c r="U335" s="44" t="s">
        <v>34</v>
      </c>
      <c r="V335" s="44" t="s">
        <v>34</v>
      </c>
      <c r="W335" s="44" t="s">
        <v>34</v>
      </c>
      <c r="X335" s="44" t="s">
        <v>34</v>
      </c>
      <c r="Y335" s="44" t="s">
        <v>34</v>
      </c>
      <c r="Z335" s="44" t="s">
        <v>34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542</v>
      </c>
      <c r="B336" s="49" t="s">
        <v>526</v>
      </c>
      <c r="C336" s="39" t="s">
        <v>527</v>
      </c>
      <c r="D336" s="40" t="s">
        <v>34</v>
      </c>
      <c r="E336" s="41" t="s">
        <v>34</v>
      </c>
      <c r="F336" s="41" t="s">
        <v>34</v>
      </c>
      <c r="G336" s="44" t="s">
        <v>34</v>
      </c>
      <c r="H336" s="44" t="s">
        <v>34</v>
      </c>
      <c r="I336" s="44" t="s">
        <v>34</v>
      </c>
      <c r="J336" s="44" t="s">
        <v>34</v>
      </c>
      <c r="K336" s="44" t="s">
        <v>34</v>
      </c>
      <c r="L336" s="44" t="s">
        <v>34</v>
      </c>
      <c r="M336" s="44" t="s">
        <v>34</v>
      </c>
      <c r="N336" s="44" t="s">
        <v>34</v>
      </c>
      <c r="O336" s="44" t="s">
        <v>34</v>
      </c>
      <c r="P336" s="44" t="s">
        <v>34</v>
      </c>
      <c r="Q336" s="44" t="s">
        <v>34</v>
      </c>
      <c r="R336" s="44" t="s">
        <v>34</v>
      </c>
      <c r="S336" s="44" t="s">
        <v>34</v>
      </c>
      <c r="T336" s="44" t="s">
        <v>34</v>
      </c>
      <c r="U336" s="44" t="s">
        <v>34</v>
      </c>
      <c r="V336" s="44" t="s">
        <v>34</v>
      </c>
      <c r="W336" s="44" t="s">
        <v>34</v>
      </c>
      <c r="X336" s="44" t="s">
        <v>34</v>
      </c>
      <c r="Y336" s="44" t="s">
        <v>34</v>
      </c>
      <c r="Z336" s="44" t="s">
        <v>34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543</v>
      </c>
      <c r="B337" s="95" t="s">
        <v>544</v>
      </c>
      <c r="C337" s="69" t="s">
        <v>34</v>
      </c>
      <c r="D337" s="40" t="s">
        <v>34</v>
      </c>
      <c r="E337" s="41" t="s">
        <v>34</v>
      </c>
      <c r="F337" s="41" t="s">
        <v>34</v>
      </c>
      <c r="G337" s="44" t="s">
        <v>34</v>
      </c>
      <c r="H337" s="44" t="s">
        <v>34</v>
      </c>
      <c r="I337" s="44" t="s">
        <v>34</v>
      </c>
      <c r="J337" s="44" t="s">
        <v>34</v>
      </c>
      <c r="K337" s="44" t="s">
        <v>34</v>
      </c>
      <c r="L337" s="44" t="s">
        <v>34</v>
      </c>
      <c r="M337" s="44" t="s">
        <v>34</v>
      </c>
      <c r="N337" s="44" t="s">
        <v>34</v>
      </c>
      <c r="O337" s="44" t="s">
        <v>34</v>
      </c>
      <c r="P337" s="44" t="s">
        <v>34</v>
      </c>
      <c r="Q337" s="44" t="s">
        <v>34</v>
      </c>
      <c r="R337" s="44" t="s">
        <v>34</v>
      </c>
      <c r="S337" s="44" t="s">
        <v>34</v>
      </c>
      <c r="T337" s="44" t="s">
        <v>34</v>
      </c>
      <c r="U337" s="44" t="s">
        <v>34</v>
      </c>
      <c r="V337" s="44" t="s">
        <v>34</v>
      </c>
      <c r="W337" s="44" t="s">
        <v>34</v>
      </c>
      <c r="X337" s="44" t="s">
        <v>34</v>
      </c>
      <c r="Y337" s="44" t="s">
        <v>34</v>
      </c>
      <c r="Z337" s="44" t="s">
        <v>34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545</v>
      </c>
      <c r="B338" s="50" t="s">
        <v>546</v>
      </c>
      <c r="C338" s="39" t="s">
        <v>520</v>
      </c>
      <c r="D338" s="40">
        <v>4135.6984569999995</v>
      </c>
      <c r="E338" s="41">
        <v>4191.1282699999992</v>
      </c>
      <c r="F338" s="41">
        <v>4131.8890780000002</v>
      </c>
      <c r="G338" s="44">
        <v>4277.6618360000002</v>
      </c>
      <c r="H338" s="44">
        <v>4277.6618360000002</v>
      </c>
      <c r="I338" s="44">
        <v>4432.0013600000002</v>
      </c>
      <c r="J338" s="44">
        <v>4432.0013600000002</v>
      </c>
      <c r="K338" s="44">
        <v>4519.2777483910004</v>
      </c>
      <c r="L338" s="44">
        <v>4519.2777483910004</v>
      </c>
      <c r="M338" s="44">
        <v>4580.0410204152649</v>
      </c>
      <c r="N338" s="44">
        <v>4614.317371000001</v>
      </c>
      <c r="O338" s="44">
        <v>4618.7141482679835</v>
      </c>
      <c r="P338" s="44">
        <v>4463.9012108625029</v>
      </c>
      <c r="Q338" s="44">
        <v>4679.7741292630481</v>
      </c>
      <c r="R338" s="44">
        <v>4636.1719919999996</v>
      </c>
      <c r="S338" s="44">
        <v>4700.7923805612854</v>
      </c>
      <c r="T338" s="44">
        <v>4664.3182351439991</v>
      </c>
      <c r="U338" s="44">
        <v>4777.0953687677456</v>
      </c>
      <c r="V338" s="44">
        <v>4686.7411108101514</v>
      </c>
      <c r="W338" s="44">
        <v>4854.6369026358379</v>
      </c>
      <c r="X338" s="44">
        <v>4709.3155543129087</v>
      </c>
      <c r="Y338" s="44">
        <v>4732.0428633478768</v>
      </c>
      <c r="Z338" s="44" t="s">
        <v>34</v>
      </c>
      <c r="AA338" s="44">
        <f t="shared" ref="AA338:AA348" si="33">IFERROR(G338+I338+K338+M338+O338+Q338+S338+U338+W338,"-")</f>
        <v>41439.994894302166</v>
      </c>
      <c r="AB338" s="45">
        <f t="shared" ref="AB338:AB348" si="34">IFERROR(H338+J338+L338+N338+P338+R338+T338+V338+X338+Y338,"-")</f>
        <v>45735.74928186844</v>
      </c>
    </row>
    <row r="339" spans="1:28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34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549</v>
      </c>
      <c r="B340" s="89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34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551</v>
      </c>
      <c r="B341" s="89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34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553</v>
      </c>
      <c r="B342" s="50" t="s">
        <v>554</v>
      </c>
      <c r="C342" s="39" t="s">
        <v>520</v>
      </c>
      <c r="D342" s="40">
        <v>745.18253999999979</v>
      </c>
      <c r="E342" s="41">
        <v>732.31070800000089</v>
      </c>
      <c r="F342" s="41">
        <v>684.52622367399999</v>
      </c>
      <c r="G342" s="44">
        <v>692.38747600000011</v>
      </c>
      <c r="H342" s="44">
        <v>692.38747600000011</v>
      </c>
      <c r="I342" s="44">
        <v>664.58918217000007</v>
      </c>
      <c r="J342" s="44">
        <v>664.58918217000007</v>
      </c>
      <c r="K342" s="44">
        <v>676.02984600000002</v>
      </c>
      <c r="L342" s="44">
        <v>676.02984600000002</v>
      </c>
      <c r="M342" s="44">
        <v>586.13017399999808</v>
      </c>
      <c r="N342" s="44">
        <v>560.34046000000001</v>
      </c>
      <c r="O342" s="44">
        <v>548.24349386604354</v>
      </c>
      <c r="P342" s="44">
        <v>523.88775194130142</v>
      </c>
      <c r="Q342" s="44">
        <v>489.31771100001151</v>
      </c>
      <c r="R342" s="44">
        <v>486.65345288998935</v>
      </c>
      <c r="S342" s="44">
        <v>444.68129949999638</v>
      </c>
      <c r="T342" s="44">
        <v>442.71957819679187</v>
      </c>
      <c r="U342" s="44">
        <v>338.61870579999686</v>
      </c>
      <c r="V342" s="44">
        <v>336.85320658697111</v>
      </c>
      <c r="W342" s="44">
        <v>257.85349694217263</v>
      </c>
      <c r="X342" s="44">
        <v>336.26620658697112</v>
      </c>
      <c r="Y342" s="44">
        <v>333.94174053999961</v>
      </c>
      <c r="Z342" s="44" t="s">
        <v>34</v>
      </c>
      <c r="AA342" s="44">
        <f t="shared" si="33"/>
        <v>4697.8513852782189</v>
      </c>
      <c r="AB342" s="45">
        <f t="shared" si="34"/>
        <v>5053.6689009120246</v>
      </c>
    </row>
    <row r="343" spans="1:28" ht="31.5" x14ac:dyDescent="0.25">
      <c r="A343" s="37" t="s">
        <v>555</v>
      </c>
      <c r="B343" s="50" t="s">
        <v>556</v>
      </c>
      <c r="C343" s="39" t="s">
        <v>510</v>
      </c>
      <c r="D343" s="40">
        <v>29.500666666666664</v>
      </c>
      <c r="E343" s="41">
        <v>33.876333333333335</v>
      </c>
      <c r="F343" s="41">
        <v>70.268916666666655</v>
      </c>
      <c r="G343" s="44">
        <v>77.139999999999986</v>
      </c>
      <c r="H343" s="44">
        <v>77.139999999999986</v>
      </c>
      <c r="I343" s="44">
        <v>89.626500000000007</v>
      </c>
      <c r="J343" s="44">
        <v>89.626500000000007</v>
      </c>
      <c r="K343" s="44">
        <v>69.137166666666673</v>
      </c>
      <c r="L343" s="44">
        <v>69.137166666666673</v>
      </c>
      <c r="M343" s="44">
        <v>71.631174779166628</v>
      </c>
      <c r="N343" s="44">
        <v>76.303333333333327</v>
      </c>
      <c r="O343" s="44">
        <v>74.362823753216617</v>
      </c>
      <c r="P343" s="44">
        <v>84.185185480791617</v>
      </c>
      <c r="Q343" s="44">
        <v>76.247689601481056</v>
      </c>
      <c r="R343" s="44">
        <v>77.16148785033208</v>
      </c>
      <c r="S343" s="44">
        <v>76.367682361403425</v>
      </c>
      <c r="T343" s="44">
        <v>77.16148785033208</v>
      </c>
      <c r="U343" s="44">
        <v>77.872575815607732</v>
      </c>
      <c r="V343" s="44">
        <v>77.16148785033208</v>
      </c>
      <c r="W343" s="44">
        <v>79.40712454071307</v>
      </c>
      <c r="X343" s="44">
        <v>77.16148785033208</v>
      </c>
      <c r="Y343" s="44">
        <v>77.16148785033208</v>
      </c>
      <c r="Z343" s="44" t="s">
        <v>34</v>
      </c>
      <c r="AA343" s="44">
        <f t="shared" si="33"/>
        <v>691.79273751825531</v>
      </c>
      <c r="AB343" s="45">
        <f t="shared" si="34"/>
        <v>782.19962473245187</v>
      </c>
    </row>
    <row r="344" spans="1:28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34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559</v>
      </c>
      <c r="B345" s="89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34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560</v>
      </c>
      <c r="B346" s="89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34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561</v>
      </c>
      <c r="B347" s="50" t="s">
        <v>562</v>
      </c>
      <c r="C347" s="39" t="s">
        <v>563</v>
      </c>
      <c r="D347" s="40">
        <v>149997.13796699999</v>
      </c>
      <c r="E347" s="41">
        <v>154930.69</v>
      </c>
      <c r="F347" s="41">
        <v>160708.82999999999</v>
      </c>
      <c r="G347" s="44">
        <v>168443.27</v>
      </c>
      <c r="H347" s="44">
        <v>168443.27</v>
      </c>
      <c r="I347" s="44">
        <v>175820.90839999999</v>
      </c>
      <c r="J347" s="44">
        <v>175820.90839999999</v>
      </c>
      <c r="K347" s="44">
        <v>177971</v>
      </c>
      <c r="L347" s="44">
        <v>177971</v>
      </c>
      <c r="M347" s="44">
        <v>179967.26</v>
      </c>
      <c r="N347" s="44">
        <v>185705.976165</v>
      </c>
      <c r="O347" s="44">
        <v>181899.26</v>
      </c>
      <c r="P347" s="44">
        <v>213842.61410999999</v>
      </c>
      <c r="Q347" s="44">
        <v>183355.26</v>
      </c>
      <c r="R347" s="44">
        <v>213842.61410999999</v>
      </c>
      <c r="S347" s="44">
        <v>185333.26</v>
      </c>
      <c r="T347" s="44">
        <v>213842.61410999999</v>
      </c>
      <c r="U347" s="44">
        <v>186152.26</v>
      </c>
      <c r="V347" s="44">
        <v>213842.61410999999</v>
      </c>
      <c r="W347" s="44">
        <v>186974.61922053815</v>
      </c>
      <c r="X347" s="44">
        <v>213842.61410999999</v>
      </c>
      <c r="Y347" s="44">
        <v>213842.61410999999</v>
      </c>
      <c r="Z347" s="44" t="s">
        <v>34</v>
      </c>
      <c r="AA347" s="44">
        <f t="shared" si="33"/>
        <v>1625917.097620538</v>
      </c>
      <c r="AB347" s="45">
        <f t="shared" si="34"/>
        <v>1990996.8392249998</v>
      </c>
    </row>
    <row r="348" spans="1:28" ht="47.25" x14ac:dyDescent="0.25">
      <c r="A348" s="37" t="s">
        <v>564</v>
      </c>
      <c r="B348" s="50" t="s">
        <v>565</v>
      </c>
      <c r="C348" s="39" t="s">
        <v>33</v>
      </c>
      <c r="D348" s="40">
        <v>3473.6982573000014</v>
      </c>
      <c r="E348" s="41">
        <v>3885.9337830499999</v>
      </c>
      <c r="F348" s="41">
        <v>4353.4297359499997</v>
      </c>
      <c r="G348" s="44">
        <v>4897.8242323500008</v>
      </c>
      <c r="H348" s="44">
        <v>4897.8242323500008</v>
      </c>
      <c r="I348" s="44">
        <v>5270.3140810099994</v>
      </c>
      <c r="J348" s="44">
        <v>5270.3140810099994</v>
      </c>
      <c r="K348" s="44">
        <v>5563.22</v>
      </c>
      <c r="L348" s="44">
        <v>5563.22</v>
      </c>
      <c r="M348" s="44">
        <v>6105.2723767848929</v>
      </c>
      <c r="N348" s="44">
        <f>N27-N61-N62-N55</f>
        <v>6104.3643823602597</v>
      </c>
      <c r="O348" s="44">
        <v>6602.3757311044374</v>
      </c>
      <c r="P348" s="44">
        <f>P27-P61-P62-P55</f>
        <v>5890.6350886236369</v>
      </c>
      <c r="Q348" s="44">
        <v>7357.7904095886333</v>
      </c>
      <c r="R348" s="44">
        <f>R27-R61-R62-R55</f>
        <v>6913.2123674465574</v>
      </c>
      <c r="S348" s="44">
        <v>7729.238291542817</v>
      </c>
      <c r="T348" s="44">
        <f>T27-T61-T62-T55</f>
        <v>7288.1596798961109</v>
      </c>
      <c r="U348" s="44">
        <v>8118.2590214545544</v>
      </c>
      <c r="V348" s="44">
        <f>V27-V61-V62-V55</f>
        <v>7850.8540349388895</v>
      </c>
      <c r="W348" s="44">
        <v>8309.7411299270861</v>
      </c>
      <c r="X348" s="44">
        <f>X27-X61-X62-X55</f>
        <v>8123.6873631485214</v>
      </c>
      <c r="Y348" s="44">
        <f>Y27-Y61-Y62-Y55</f>
        <v>8455.2679427137446</v>
      </c>
      <c r="Z348" s="44" t="s">
        <v>34</v>
      </c>
      <c r="AA348" s="44">
        <f t="shared" si="33"/>
        <v>59954.03527376242</v>
      </c>
      <c r="AB348" s="45">
        <f t="shared" si="34"/>
        <v>66357.539172487726</v>
      </c>
    </row>
    <row r="349" spans="1:28" x14ac:dyDescent="0.25">
      <c r="A349" s="37" t="s">
        <v>566</v>
      </c>
      <c r="B349" s="48" t="s">
        <v>567</v>
      </c>
      <c r="C349" s="39" t="s">
        <v>34</v>
      </c>
      <c r="D349" s="40" t="s">
        <v>34</v>
      </c>
      <c r="E349" s="41" t="s">
        <v>34</v>
      </c>
      <c r="F349" s="41" t="s">
        <v>34</v>
      </c>
      <c r="G349" s="44" t="s">
        <v>34</v>
      </c>
      <c r="H349" s="44" t="s">
        <v>34</v>
      </c>
      <c r="I349" s="44" t="s">
        <v>34</v>
      </c>
      <c r="J349" s="44" t="s">
        <v>34</v>
      </c>
      <c r="K349" s="44" t="s">
        <v>34</v>
      </c>
      <c r="L349" s="44" t="s">
        <v>34</v>
      </c>
      <c r="M349" s="44" t="s">
        <v>34</v>
      </c>
      <c r="N349" s="44" t="s">
        <v>34</v>
      </c>
      <c r="O349" s="44" t="s">
        <v>34</v>
      </c>
      <c r="P349" s="44" t="s">
        <v>34</v>
      </c>
      <c r="Q349" s="44" t="s">
        <v>34</v>
      </c>
      <c r="R349" s="44" t="s">
        <v>34</v>
      </c>
      <c r="S349" s="44" t="s">
        <v>34</v>
      </c>
      <c r="T349" s="44" t="s">
        <v>34</v>
      </c>
      <c r="U349" s="44" t="s">
        <v>34</v>
      </c>
      <c r="V349" s="44" t="s">
        <v>34</v>
      </c>
      <c r="W349" s="44" t="s">
        <v>34</v>
      </c>
      <c r="X349" s="44" t="s">
        <v>34</v>
      </c>
      <c r="Y349" s="44" t="s">
        <v>34</v>
      </c>
      <c r="Z349" s="44" t="s">
        <v>34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568</v>
      </c>
      <c r="B350" s="50" t="s">
        <v>569</v>
      </c>
      <c r="C350" s="39" t="s">
        <v>520</v>
      </c>
      <c r="D350" s="40" t="s">
        <v>34</v>
      </c>
      <c r="E350" s="41" t="s">
        <v>34</v>
      </c>
      <c r="F350" s="41" t="s">
        <v>34</v>
      </c>
      <c r="G350" s="44" t="s">
        <v>34</v>
      </c>
      <c r="H350" s="44" t="s">
        <v>34</v>
      </c>
      <c r="I350" s="44" t="s">
        <v>34</v>
      </c>
      <c r="J350" s="44" t="s">
        <v>34</v>
      </c>
      <c r="K350" s="44" t="s">
        <v>34</v>
      </c>
      <c r="L350" s="44" t="s">
        <v>34</v>
      </c>
      <c r="M350" s="44" t="s">
        <v>34</v>
      </c>
      <c r="N350" s="44" t="s">
        <v>34</v>
      </c>
      <c r="O350" s="44" t="s">
        <v>34</v>
      </c>
      <c r="P350" s="44" t="s">
        <v>34</v>
      </c>
      <c r="Q350" s="44" t="s">
        <v>34</v>
      </c>
      <c r="R350" s="44" t="s">
        <v>34</v>
      </c>
      <c r="S350" s="44" t="s">
        <v>34</v>
      </c>
      <c r="T350" s="44" t="s">
        <v>34</v>
      </c>
      <c r="U350" s="44" t="s">
        <v>34</v>
      </c>
      <c r="V350" s="44" t="s">
        <v>34</v>
      </c>
      <c r="W350" s="44" t="s">
        <v>34</v>
      </c>
      <c r="X350" s="44" t="s">
        <v>34</v>
      </c>
      <c r="Y350" s="44" t="s">
        <v>34</v>
      </c>
      <c r="Z350" s="44" t="s">
        <v>34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570</v>
      </c>
      <c r="B351" s="50" t="s">
        <v>571</v>
      </c>
      <c r="C351" s="39" t="s">
        <v>513</v>
      </c>
      <c r="D351" s="40" t="s">
        <v>34</v>
      </c>
      <c r="E351" s="41" t="s">
        <v>34</v>
      </c>
      <c r="F351" s="41" t="s">
        <v>34</v>
      </c>
      <c r="G351" s="44" t="s">
        <v>34</v>
      </c>
      <c r="H351" s="44" t="s">
        <v>34</v>
      </c>
      <c r="I351" s="44" t="s">
        <v>34</v>
      </c>
      <c r="J351" s="44" t="s">
        <v>34</v>
      </c>
      <c r="K351" s="44" t="s">
        <v>34</v>
      </c>
      <c r="L351" s="44" t="s">
        <v>34</v>
      </c>
      <c r="M351" s="44" t="s">
        <v>34</v>
      </c>
      <c r="N351" s="44" t="s">
        <v>34</v>
      </c>
      <c r="O351" s="44" t="s">
        <v>34</v>
      </c>
      <c r="P351" s="44" t="s">
        <v>34</v>
      </c>
      <c r="Q351" s="44" t="s">
        <v>34</v>
      </c>
      <c r="R351" s="44" t="s">
        <v>34</v>
      </c>
      <c r="S351" s="44" t="s">
        <v>34</v>
      </c>
      <c r="T351" s="44" t="s">
        <v>34</v>
      </c>
      <c r="U351" s="44" t="s">
        <v>34</v>
      </c>
      <c r="V351" s="44" t="s">
        <v>34</v>
      </c>
      <c r="W351" s="44" t="s">
        <v>34</v>
      </c>
      <c r="X351" s="44" t="s">
        <v>34</v>
      </c>
      <c r="Y351" s="44" t="s">
        <v>34</v>
      </c>
      <c r="Z351" s="44" t="s">
        <v>34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572</v>
      </c>
      <c r="B352" s="50" t="s">
        <v>573</v>
      </c>
      <c r="C352" s="39" t="s">
        <v>33</v>
      </c>
      <c r="D352" s="40" t="s">
        <v>34</v>
      </c>
      <c r="E352" s="41" t="s">
        <v>34</v>
      </c>
      <c r="F352" s="41" t="s">
        <v>34</v>
      </c>
      <c r="G352" s="44" t="s">
        <v>34</v>
      </c>
      <c r="H352" s="44" t="s">
        <v>34</v>
      </c>
      <c r="I352" s="44" t="s">
        <v>34</v>
      </c>
      <c r="J352" s="44" t="s">
        <v>34</v>
      </c>
      <c r="K352" s="44" t="s">
        <v>34</v>
      </c>
      <c r="L352" s="44" t="s">
        <v>34</v>
      </c>
      <c r="M352" s="44" t="s">
        <v>34</v>
      </c>
      <c r="N352" s="44" t="s">
        <v>34</v>
      </c>
      <c r="O352" s="44" t="s">
        <v>34</v>
      </c>
      <c r="P352" s="44" t="s">
        <v>34</v>
      </c>
      <c r="Q352" s="44" t="s">
        <v>34</v>
      </c>
      <c r="R352" s="44" t="s">
        <v>34</v>
      </c>
      <c r="S352" s="44" t="s">
        <v>34</v>
      </c>
      <c r="T352" s="44" t="s">
        <v>34</v>
      </c>
      <c r="U352" s="44" t="s">
        <v>34</v>
      </c>
      <c r="V352" s="44" t="s">
        <v>34</v>
      </c>
      <c r="W352" s="44" t="s">
        <v>34</v>
      </c>
      <c r="X352" s="44" t="s">
        <v>34</v>
      </c>
      <c r="Y352" s="44" t="s">
        <v>34</v>
      </c>
      <c r="Z352" s="44" t="s">
        <v>34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574</v>
      </c>
      <c r="B353" s="50" t="s">
        <v>575</v>
      </c>
      <c r="C353" s="39" t="s">
        <v>33</v>
      </c>
      <c r="D353" s="40" t="s">
        <v>34</v>
      </c>
      <c r="E353" s="41" t="s">
        <v>34</v>
      </c>
      <c r="F353" s="41" t="s">
        <v>34</v>
      </c>
      <c r="G353" s="44" t="s">
        <v>34</v>
      </c>
      <c r="H353" s="44" t="s">
        <v>34</v>
      </c>
      <c r="I353" s="44" t="s">
        <v>34</v>
      </c>
      <c r="J353" s="44" t="s">
        <v>34</v>
      </c>
      <c r="K353" s="44" t="s">
        <v>34</v>
      </c>
      <c r="L353" s="44" t="s">
        <v>34</v>
      </c>
      <c r="M353" s="44" t="s">
        <v>34</v>
      </c>
      <c r="N353" s="44" t="s">
        <v>34</v>
      </c>
      <c r="O353" s="44" t="s">
        <v>34</v>
      </c>
      <c r="P353" s="44" t="s">
        <v>34</v>
      </c>
      <c r="Q353" s="44" t="s">
        <v>34</v>
      </c>
      <c r="R353" s="44" t="s">
        <v>34</v>
      </c>
      <c r="S353" s="44" t="s">
        <v>34</v>
      </c>
      <c r="T353" s="44" t="s">
        <v>34</v>
      </c>
      <c r="U353" s="44" t="s">
        <v>34</v>
      </c>
      <c r="V353" s="44" t="s">
        <v>34</v>
      </c>
      <c r="W353" s="44" t="s">
        <v>34</v>
      </c>
      <c r="X353" s="44" t="s">
        <v>34</v>
      </c>
      <c r="Y353" s="44" t="s">
        <v>34</v>
      </c>
      <c r="Z353" s="44" t="s">
        <v>34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576</v>
      </c>
      <c r="B354" s="48" t="s">
        <v>577</v>
      </c>
      <c r="C354" s="96" t="s">
        <v>34</v>
      </c>
      <c r="D354" s="97" t="s">
        <v>34</v>
      </c>
      <c r="E354" s="41" t="s">
        <v>34</v>
      </c>
      <c r="F354" s="41" t="s">
        <v>34</v>
      </c>
      <c r="G354" s="44" t="s">
        <v>34</v>
      </c>
      <c r="H354" s="44" t="s">
        <v>34</v>
      </c>
      <c r="I354" s="44" t="s">
        <v>34</v>
      </c>
      <c r="J354" s="44" t="s">
        <v>34</v>
      </c>
      <c r="K354" s="44" t="s">
        <v>34</v>
      </c>
      <c r="L354" s="44" t="s">
        <v>34</v>
      </c>
      <c r="M354" s="44" t="s">
        <v>34</v>
      </c>
      <c r="N354" s="44" t="s">
        <v>34</v>
      </c>
      <c r="O354" s="44" t="s">
        <v>34</v>
      </c>
      <c r="P354" s="44" t="s">
        <v>34</v>
      </c>
      <c r="Q354" s="44" t="s">
        <v>34</v>
      </c>
      <c r="R354" s="44" t="s">
        <v>34</v>
      </c>
      <c r="S354" s="44" t="s">
        <v>34</v>
      </c>
      <c r="T354" s="44" t="s">
        <v>34</v>
      </c>
      <c r="U354" s="44" t="s">
        <v>34</v>
      </c>
      <c r="V354" s="44" t="s">
        <v>34</v>
      </c>
      <c r="W354" s="44" t="s">
        <v>34</v>
      </c>
      <c r="X354" s="44" t="s">
        <v>34</v>
      </c>
      <c r="Y354" s="44" t="s">
        <v>34</v>
      </c>
      <c r="Z354" s="44" t="s">
        <v>34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578</v>
      </c>
      <c r="B355" s="50" t="s">
        <v>579</v>
      </c>
      <c r="C355" s="39" t="s">
        <v>510</v>
      </c>
      <c r="D355" s="40" t="s">
        <v>34</v>
      </c>
      <c r="E355" s="41" t="s">
        <v>34</v>
      </c>
      <c r="F355" s="41" t="s">
        <v>34</v>
      </c>
      <c r="G355" s="44" t="s">
        <v>34</v>
      </c>
      <c r="H355" s="44" t="s">
        <v>34</v>
      </c>
      <c r="I355" s="44" t="s">
        <v>34</v>
      </c>
      <c r="J355" s="44" t="s">
        <v>34</v>
      </c>
      <c r="K355" s="44" t="s">
        <v>34</v>
      </c>
      <c r="L355" s="44" t="s">
        <v>34</v>
      </c>
      <c r="M355" s="44" t="s">
        <v>34</v>
      </c>
      <c r="N355" s="44" t="s">
        <v>34</v>
      </c>
      <c r="O355" s="44" t="s">
        <v>34</v>
      </c>
      <c r="P355" s="44" t="s">
        <v>34</v>
      </c>
      <c r="Q355" s="44" t="s">
        <v>34</v>
      </c>
      <c r="R355" s="44" t="s">
        <v>34</v>
      </c>
      <c r="S355" s="44" t="s">
        <v>34</v>
      </c>
      <c r="T355" s="44" t="s">
        <v>34</v>
      </c>
      <c r="U355" s="44" t="s">
        <v>34</v>
      </c>
      <c r="V355" s="44" t="s">
        <v>34</v>
      </c>
      <c r="W355" s="44" t="s">
        <v>34</v>
      </c>
      <c r="X355" s="44" t="s">
        <v>34</v>
      </c>
      <c r="Y355" s="44" t="s">
        <v>34</v>
      </c>
      <c r="Z355" s="44" t="s">
        <v>34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580</v>
      </c>
      <c r="B356" s="49" t="s">
        <v>581</v>
      </c>
      <c r="C356" s="39" t="s">
        <v>510</v>
      </c>
      <c r="D356" s="40" t="s">
        <v>34</v>
      </c>
      <c r="E356" s="41" t="s">
        <v>34</v>
      </c>
      <c r="F356" s="41" t="s">
        <v>34</v>
      </c>
      <c r="G356" s="44" t="s">
        <v>34</v>
      </c>
      <c r="H356" s="44" t="s">
        <v>34</v>
      </c>
      <c r="I356" s="44" t="s">
        <v>34</v>
      </c>
      <c r="J356" s="44" t="s">
        <v>34</v>
      </c>
      <c r="K356" s="44" t="s">
        <v>34</v>
      </c>
      <c r="L356" s="44" t="s">
        <v>34</v>
      </c>
      <c r="M356" s="44" t="s">
        <v>34</v>
      </c>
      <c r="N356" s="44" t="s">
        <v>34</v>
      </c>
      <c r="O356" s="44" t="s">
        <v>34</v>
      </c>
      <c r="P356" s="44" t="s">
        <v>34</v>
      </c>
      <c r="Q356" s="44" t="s">
        <v>34</v>
      </c>
      <c r="R356" s="44" t="s">
        <v>34</v>
      </c>
      <c r="S356" s="44" t="s">
        <v>34</v>
      </c>
      <c r="T356" s="44" t="s">
        <v>34</v>
      </c>
      <c r="U356" s="44" t="s">
        <v>34</v>
      </c>
      <c r="V356" s="44" t="s">
        <v>34</v>
      </c>
      <c r="W356" s="44" t="s">
        <v>34</v>
      </c>
      <c r="X356" s="44" t="s">
        <v>34</v>
      </c>
      <c r="Y356" s="44" t="s">
        <v>34</v>
      </c>
      <c r="Z356" s="44" t="s">
        <v>34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582</v>
      </c>
      <c r="B357" s="49" t="s">
        <v>583</v>
      </c>
      <c r="C357" s="39" t="s">
        <v>510</v>
      </c>
      <c r="D357" s="40" t="s">
        <v>34</v>
      </c>
      <c r="E357" s="41" t="s">
        <v>34</v>
      </c>
      <c r="F357" s="41" t="s">
        <v>34</v>
      </c>
      <c r="G357" s="44" t="s">
        <v>34</v>
      </c>
      <c r="H357" s="44" t="s">
        <v>34</v>
      </c>
      <c r="I357" s="44" t="s">
        <v>34</v>
      </c>
      <c r="J357" s="44" t="s">
        <v>34</v>
      </c>
      <c r="K357" s="44" t="s">
        <v>34</v>
      </c>
      <c r="L357" s="44" t="s">
        <v>34</v>
      </c>
      <c r="M357" s="44" t="s">
        <v>34</v>
      </c>
      <c r="N357" s="44" t="s">
        <v>34</v>
      </c>
      <c r="O357" s="44" t="s">
        <v>34</v>
      </c>
      <c r="P357" s="44" t="s">
        <v>34</v>
      </c>
      <c r="Q357" s="44" t="s">
        <v>34</v>
      </c>
      <c r="R357" s="44" t="s">
        <v>34</v>
      </c>
      <c r="S357" s="44" t="s">
        <v>34</v>
      </c>
      <c r="T357" s="44" t="s">
        <v>34</v>
      </c>
      <c r="U357" s="44" t="s">
        <v>34</v>
      </c>
      <c r="V357" s="44" t="s">
        <v>34</v>
      </c>
      <c r="W357" s="44" t="s">
        <v>34</v>
      </c>
      <c r="X357" s="44" t="s">
        <v>34</v>
      </c>
      <c r="Y357" s="44" t="s">
        <v>34</v>
      </c>
      <c r="Z357" s="44" t="s">
        <v>34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584</v>
      </c>
      <c r="B358" s="49" t="s">
        <v>585</v>
      </c>
      <c r="C358" s="39" t="s">
        <v>510</v>
      </c>
      <c r="D358" s="40" t="s">
        <v>34</v>
      </c>
      <c r="E358" s="41" t="s">
        <v>34</v>
      </c>
      <c r="F358" s="41" t="s">
        <v>34</v>
      </c>
      <c r="G358" s="44" t="s">
        <v>34</v>
      </c>
      <c r="H358" s="44" t="s">
        <v>34</v>
      </c>
      <c r="I358" s="44" t="s">
        <v>34</v>
      </c>
      <c r="J358" s="44" t="s">
        <v>34</v>
      </c>
      <c r="K358" s="44" t="s">
        <v>34</v>
      </c>
      <c r="L358" s="44" t="s">
        <v>34</v>
      </c>
      <c r="M358" s="44" t="s">
        <v>34</v>
      </c>
      <c r="N358" s="44" t="s">
        <v>34</v>
      </c>
      <c r="O358" s="44" t="s">
        <v>34</v>
      </c>
      <c r="P358" s="44" t="s">
        <v>34</v>
      </c>
      <c r="Q358" s="44" t="s">
        <v>34</v>
      </c>
      <c r="R358" s="44" t="s">
        <v>34</v>
      </c>
      <c r="S358" s="44" t="s">
        <v>34</v>
      </c>
      <c r="T358" s="44" t="s">
        <v>34</v>
      </c>
      <c r="U358" s="44" t="s">
        <v>34</v>
      </c>
      <c r="V358" s="44" t="s">
        <v>34</v>
      </c>
      <c r="W358" s="44" t="s">
        <v>34</v>
      </c>
      <c r="X358" s="44" t="s">
        <v>34</v>
      </c>
      <c r="Y358" s="44" t="s">
        <v>34</v>
      </c>
      <c r="Z358" s="44" t="s">
        <v>34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586</v>
      </c>
      <c r="B359" s="50" t="s">
        <v>587</v>
      </c>
      <c r="C359" s="39" t="s">
        <v>520</v>
      </c>
      <c r="D359" s="40" t="s">
        <v>34</v>
      </c>
      <c r="E359" s="41" t="s">
        <v>34</v>
      </c>
      <c r="F359" s="41" t="s">
        <v>34</v>
      </c>
      <c r="G359" s="44" t="s">
        <v>34</v>
      </c>
      <c r="H359" s="44" t="s">
        <v>34</v>
      </c>
      <c r="I359" s="44" t="s">
        <v>34</v>
      </c>
      <c r="J359" s="44" t="s">
        <v>34</v>
      </c>
      <c r="K359" s="44" t="s">
        <v>34</v>
      </c>
      <c r="L359" s="44" t="s">
        <v>34</v>
      </c>
      <c r="M359" s="44" t="s">
        <v>34</v>
      </c>
      <c r="N359" s="44" t="s">
        <v>34</v>
      </c>
      <c r="O359" s="44" t="s">
        <v>34</v>
      </c>
      <c r="P359" s="44" t="s">
        <v>34</v>
      </c>
      <c r="Q359" s="44" t="s">
        <v>34</v>
      </c>
      <c r="R359" s="44" t="s">
        <v>34</v>
      </c>
      <c r="S359" s="44" t="s">
        <v>34</v>
      </c>
      <c r="T359" s="44" t="s">
        <v>34</v>
      </c>
      <c r="U359" s="44" t="s">
        <v>34</v>
      </c>
      <c r="V359" s="44" t="s">
        <v>34</v>
      </c>
      <c r="W359" s="44" t="s">
        <v>34</v>
      </c>
      <c r="X359" s="44" t="s">
        <v>34</v>
      </c>
      <c r="Y359" s="44" t="s">
        <v>34</v>
      </c>
      <c r="Z359" s="44" t="s">
        <v>34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588</v>
      </c>
      <c r="B360" s="49" t="s">
        <v>589</v>
      </c>
      <c r="C360" s="39" t="s">
        <v>520</v>
      </c>
      <c r="D360" s="40" t="s">
        <v>34</v>
      </c>
      <c r="E360" s="41" t="s">
        <v>34</v>
      </c>
      <c r="F360" s="41" t="s">
        <v>34</v>
      </c>
      <c r="G360" s="44" t="s">
        <v>34</v>
      </c>
      <c r="H360" s="44" t="s">
        <v>34</v>
      </c>
      <c r="I360" s="44" t="s">
        <v>34</v>
      </c>
      <c r="J360" s="44" t="s">
        <v>34</v>
      </c>
      <c r="K360" s="44" t="s">
        <v>34</v>
      </c>
      <c r="L360" s="44" t="s">
        <v>34</v>
      </c>
      <c r="M360" s="44" t="s">
        <v>34</v>
      </c>
      <c r="N360" s="44" t="s">
        <v>34</v>
      </c>
      <c r="O360" s="44" t="s">
        <v>34</v>
      </c>
      <c r="P360" s="44" t="s">
        <v>34</v>
      </c>
      <c r="Q360" s="44" t="s">
        <v>34</v>
      </c>
      <c r="R360" s="44" t="s">
        <v>34</v>
      </c>
      <c r="S360" s="44" t="s">
        <v>34</v>
      </c>
      <c r="T360" s="44" t="s">
        <v>34</v>
      </c>
      <c r="U360" s="44" t="s">
        <v>34</v>
      </c>
      <c r="V360" s="44" t="s">
        <v>34</v>
      </c>
      <c r="W360" s="44" t="s">
        <v>34</v>
      </c>
      <c r="X360" s="44" t="s">
        <v>34</v>
      </c>
      <c r="Y360" s="44" t="s">
        <v>34</v>
      </c>
      <c r="Z360" s="44" t="s">
        <v>34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590</v>
      </c>
      <c r="B361" s="49" t="s">
        <v>591</v>
      </c>
      <c r="C361" s="39" t="s">
        <v>520</v>
      </c>
      <c r="D361" s="40" t="s">
        <v>34</v>
      </c>
      <c r="E361" s="41" t="s">
        <v>34</v>
      </c>
      <c r="F361" s="41" t="s">
        <v>34</v>
      </c>
      <c r="G361" s="44" t="s">
        <v>34</v>
      </c>
      <c r="H361" s="44" t="s">
        <v>34</v>
      </c>
      <c r="I361" s="44" t="s">
        <v>34</v>
      </c>
      <c r="J361" s="44" t="s">
        <v>34</v>
      </c>
      <c r="K361" s="44" t="s">
        <v>34</v>
      </c>
      <c r="L361" s="44" t="s">
        <v>34</v>
      </c>
      <c r="M361" s="44" t="s">
        <v>34</v>
      </c>
      <c r="N361" s="44" t="s">
        <v>34</v>
      </c>
      <c r="O361" s="44" t="s">
        <v>34</v>
      </c>
      <c r="P361" s="44" t="s">
        <v>34</v>
      </c>
      <c r="Q361" s="44" t="s">
        <v>34</v>
      </c>
      <c r="R361" s="44" t="s">
        <v>34</v>
      </c>
      <c r="S361" s="44" t="s">
        <v>34</v>
      </c>
      <c r="T361" s="44" t="s">
        <v>34</v>
      </c>
      <c r="U361" s="44" t="s">
        <v>34</v>
      </c>
      <c r="V361" s="44" t="s">
        <v>34</v>
      </c>
      <c r="W361" s="44" t="s">
        <v>34</v>
      </c>
      <c r="X361" s="44" t="s">
        <v>34</v>
      </c>
      <c r="Y361" s="44" t="s">
        <v>34</v>
      </c>
      <c r="Z361" s="44" t="s">
        <v>34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592</v>
      </c>
      <c r="B362" s="50" t="s">
        <v>593</v>
      </c>
      <c r="C362" s="39" t="s">
        <v>33</v>
      </c>
      <c r="D362" s="40" t="s">
        <v>34</v>
      </c>
      <c r="E362" s="41" t="s">
        <v>34</v>
      </c>
      <c r="F362" s="41" t="s">
        <v>34</v>
      </c>
      <c r="G362" s="44" t="s">
        <v>34</v>
      </c>
      <c r="H362" s="44" t="s">
        <v>34</v>
      </c>
      <c r="I362" s="44" t="s">
        <v>34</v>
      </c>
      <c r="J362" s="44" t="s">
        <v>34</v>
      </c>
      <c r="K362" s="44" t="s">
        <v>34</v>
      </c>
      <c r="L362" s="44" t="s">
        <v>34</v>
      </c>
      <c r="M362" s="44" t="s">
        <v>34</v>
      </c>
      <c r="N362" s="44" t="s">
        <v>34</v>
      </c>
      <c r="O362" s="44" t="s">
        <v>34</v>
      </c>
      <c r="P362" s="44" t="s">
        <v>34</v>
      </c>
      <c r="Q362" s="44" t="s">
        <v>34</v>
      </c>
      <c r="R362" s="44" t="s">
        <v>34</v>
      </c>
      <c r="S362" s="44" t="s">
        <v>34</v>
      </c>
      <c r="T362" s="44" t="s">
        <v>34</v>
      </c>
      <c r="U362" s="44" t="s">
        <v>34</v>
      </c>
      <c r="V362" s="44" t="s">
        <v>34</v>
      </c>
      <c r="W362" s="44" t="s">
        <v>34</v>
      </c>
      <c r="X362" s="44" t="s">
        <v>34</v>
      </c>
      <c r="Y362" s="44" t="s">
        <v>34</v>
      </c>
      <c r="Z362" s="44" t="s">
        <v>34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594</v>
      </c>
      <c r="B363" s="49" t="s">
        <v>595</v>
      </c>
      <c r="C363" s="39" t="s">
        <v>33</v>
      </c>
      <c r="D363" s="40" t="s">
        <v>34</v>
      </c>
      <c r="E363" s="41" t="s">
        <v>34</v>
      </c>
      <c r="F363" s="41" t="s">
        <v>34</v>
      </c>
      <c r="G363" s="44" t="s">
        <v>34</v>
      </c>
      <c r="H363" s="44" t="s">
        <v>34</v>
      </c>
      <c r="I363" s="44" t="s">
        <v>34</v>
      </c>
      <c r="J363" s="44" t="s">
        <v>34</v>
      </c>
      <c r="K363" s="44" t="s">
        <v>34</v>
      </c>
      <c r="L363" s="44" t="s">
        <v>34</v>
      </c>
      <c r="M363" s="44" t="s">
        <v>34</v>
      </c>
      <c r="N363" s="44" t="s">
        <v>34</v>
      </c>
      <c r="O363" s="44" t="s">
        <v>34</v>
      </c>
      <c r="P363" s="44" t="s">
        <v>34</v>
      </c>
      <c r="Q363" s="44" t="s">
        <v>34</v>
      </c>
      <c r="R363" s="44" t="s">
        <v>34</v>
      </c>
      <c r="S363" s="44" t="s">
        <v>34</v>
      </c>
      <c r="T363" s="44" t="s">
        <v>34</v>
      </c>
      <c r="U363" s="44" t="s">
        <v>34</v>
      </c>
      <c r="V363" s="44" t="s">
        <v>34</v>
      </c>
      <c r="W363" s="44" t="s">
        <v>34</v>
      </c>
      <c r="X363" s="44" t="s">
        <v>34</v>
      </c>
      <c r="Y363" s="44" t="s">
        <v>34</v>
      </c>
      <c r="Z363" s="44" t="s">
        <v>34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596</v>
      </c>
      <c r="B364" s="49" t="s">
        <v>60</v>
      </c>
      <c r="C364" s="39" t="s">
        <v>33</v>
      </c>
      <c r="D364" s="40" t="s">
        <v>34</v>
      </c>
      <c r="E364" s="41" t="s">
        <v>34</v>
      </c>
      <c r="F364" s="41" t="s">
        <v>34</v>
      </c>
      <c r="G364" s="44" t="s">
        <v>34</v>
      </c>
      <c r="H364" s="44" t="s">
        <v>34</v>
      </c>
      <c r="I364" s="44" t="s">
        <v>34</v>
      </c>
      <c r="J364" s="44" t="s">
        <v>34</v>
      </c>
      <c r="K364" s="44" t="s">
        <v>34</v>
      </c>
      <c r="L364" s="44" t="s">
        <v>34</v>
      </c>
      <c r="M364" s="44" t="s">
        <v>34</v>
      </c>
      <c r="N364" s="44" t="s">
        <v>34</v>
      </c>
      <c r="O364" s="44" t="s">
        <v>34</v>
      </c>
      <c r="P364" s="44" t="s">
        <v>34</v>
      </c>
      <c r="Q364" s="44" t="s">
        <v>34</v>
      </c>
      <c r="R364" s="44" t="s">
        <v>34</v>
      </c>
      <c r="S364" s="44" t="s">
        <v>34</v>
      </c>
      <c r="T364" s="44" t="s">
        <v>34</v>
      </c>
      <c r="U364" s="44" t="s">
        <v>34</v>
      </c>
      <c r="V364" s="44" t="s">
        <v>34</v>
      </c>
      <c r="W364" s="44" t="s">
        <v>34</v>
      </c>
      <c r="X364" s="44" t="s">
        <v>34</v>
      </c>
      <c r="Y364" s="44" t="s">
        <v>34</v>
      </c>
      <c r="Z364" s="44" t="s">
        <v>34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597</v>
      </c>
      <c r="B365" s="98" t="s">
        <v>598</v>
      </c>
      <c r="C365" s="63" t="s">
        <v>599</v>
      </c>
      <c r="D365" s="99">
        <v>2601</v>
      </c>
      <c r="E365" s="100">
        <v>2601</v>
      </c>
      <c r="F365" s="100">
        <v>2545</v>
      </c>
      <c r="G365" s="101">
        <v>2581.875</v>
      </c>
      <c r="H365" s="102">
        <v>2581.875</v>
      </c>
      <c r="I365" s="102">
        <v>2577</v>
      </c>
      <c r="J365" s="102">
        <v>2577</v>
      </c>
      <c r="K365" s="102">
        <v>2578</v>
      </c>
      <c r="L365" s="102">
        <v>2578</v>
      </c>
      <c r="M365" s="102">
        <v>2577.75</v>
      </c>
      <c r="N365" s="102">
        <v>2511</v>
      </c>
      <c r="O365" s="102">
        <v>2577.75</v>
      </c>
      <c r="P365" s="102">
        <v>2473</v>
      </c>
      <c r="Q365" s="102">
        <v>2577.75</v>
      </c>
      <c r="R365" s="102">
        <v>2468</v>
      </c>
      <c r="S365" s="102">
        <v>2577.75</v>
      </c>
      <c r="T365" s="102">
        <v>2463</v>
      </c>
      <c r="U365" s="102">
        <v>2577.75</v>
      </c>
      <c r="V365" s="102">
        <v>2458</v>
      </c>
      <c r="W365" s="102">
        <v>2555</v>
      </c>
      <c r="X365" s="102">
        <v>2453</v>
      </c>
      <c r="Y365" s="102">
        <v>2453</v>
      </c>
      <c r="Z365" s="102" t="s">
        <v>34</v>
      </c>
      <c r="AA365" s="102">
        <f>W365</f>
        <v>2555</v>
      </c>
      <c r="AB365" s="103">
        <f>Y365</f>
        <v>2453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2" t="s">
        <v>600</v>
      </c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2"/>
    </row>
    <row r="368" spans="1:28" ht="36.75" customHeight="1" x14ac:dyDescent="0.25">
      <c r="A368" s="193" t="s">
        <v>8</v>
      </c>
      <c r="B368" s="195" t="s">
        <v>9</v>
      </c>
      <c r="C368" s="197" t="s">
        <v>10</v>
      </c>
      <c r="D368" s="15" t="s">
        <v>11</v>
      </c>
      <c r="E368" s="16" t="s">
        <v>12</v>
      </c>
      <c r="F368" s="16" t="s">
        <v>13</v>
      </c>
      <c r="G368" s="199" t="s">
        <v>14</v>
      </c>
      <c r="H368" s="199"/>
      <c r="I368" s="199" t="s">
        <v>15</v>
      </c>
      <c r="J368" s="199"/>
      <c r="K368" s="199" t="s">
        <v>16</v>
      </c>
      <c r="L368" s="199"/>
      <c r="M368" s="199" t="s">
        <v>17</v>
      </c>
      <c r="N368" s="199"/>
      <c r="O368" s="199" t="s">
        <v>18</v>
      </c>
      <c r="P368" s="199"/>
      <c r="Q368" s="199" t="s">
        <v>19</v>
      </c>
      <c r="R368" s="199"/>
      <c r="S368" s="199" t="s">
        <v>20</v>
      </c>
      <c r="T368" s="199"/>
      <c r="U368" s="199" t="s">
        <v>21</v>
      </c>
      <c r="V368" s="199"/>
      <c r="W368" s="199" t="s">
        <v>22</v>
      </c>
      <c r="X368" s="199"/>
      <c r="Y368" s="199" t="s">
        <v>23</v>
      </c>
      <c r="Z368" s="199"/>
      <c r="AA368" s="195" t="s">
        <v>24</v>
      </c>
      <c r="AB368" s="197"/>
    </row>
    <row r="369" spans="1:28" ht="48" thickBot="1" x14ac:dyDescent="0.3">
      <c r="A369" s="194"/>
      <c r="B369" s="196"/>
      <c r="C369" s="198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19" t="s">
        <v>29</v>
      </c>
      <c r="Z369" s="19" t="s">
        <v>28</v>
      </c>
      <c r="AA369" s="20" t="s">
        <v>27</v>
      </c>
      <c r="AB369" s="21" t="s">
        <v>28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0" t="s">
        <v>601</v>
      </c>
      <c r="B371" s="211"/>
      <c r="C371" s="108" t="s">
        <v>602</v>
      </c>
      <c r="D371" s="109">
        <f t="shared" ref="D371:T371" si="36">D372+D429</f>
        <v>1968.855</v>
      </c>
      <c r="E371" s="110">
        <f t="shared" si="36"/>
        <v>2102.076</v>
      </c>
      <c r="F371" s="110">
        <f t="shared" si="36"/>
        <v>1164.8059999999998</v>
      </c>
      <c r="G371" s="111">
        <f t="shared" si="36"/>
        <v>1530.722</v>
      </c>
      <c r="H371" s="111">
        <f t="shared" si="36"/>
        <v>1530.722</v>
      </c>
      <c r="I371" s="111">
        <f t="shared" si="36"/>
        <v>1694.1602680000001</v>
      </c>
      <c r="J371" s="111">
        <f t="shared" si="36"/>
        <v>1694.1602680000001</v>
      </c>
      <c r="K371" s="111">
        <f t="shared" si="36"/>
        <v>1953.9920879999997</v>
      </c>
      <c r="L371" s="112">
        <f t="shared" si="36"/>
        <v>1953.9920879999997</v>
      </c>
      <c r="M371" s="111">
        <f t="shared" si="36"/>
        <v>2896.5887970000003</v>
      </c>
      <c r="N371" s="112">
        <f t="shared" si="36"/>
        <v>2645.9624819999999</v>
      </c>
      <c r="O371" s="111">
        <f t="shared" si="36"/>
        <v>4008.0496469999998</v>
      </c>
      <c r="P371" s="112">
        <f t="shared" si="36"/>
        <v>3427.159181</v>
      </c>
      <c r="Q371" s="111">
        <f t="shared" si="36"/>
        <v>3284.48542</v>
      </c>
      <c r="R371" s="112">
        <f t="shared" si="36"/>
        <v>3397.8270499999999</v>
      </c>
      <c r="S371" s="111">
        <f t="shared" si="36"/>
        <v>3584.8477700000003</v>
      </c>
      <c r="T371" s="112">
        <f t="shared" si="36"/>
        <v>3584.8477700000003</v>
      </c>
      <c r="U371" s="111">
        <f>IFERROR(U372+U429,"нд")</f>
        <v>3576.0000010000003</v>
      </c>
      <c r="V371" s="112">
        <f t="shared" ref="V371" si="37">V372+V429</f>
        <v>3576.0000019999998</v>
      </c>
      <c r="W371" s="111">
        <f>IFERROR(W372+W429,"нд")</f>
        <v>3000</v>
      </c>
      <c r="X371" s="112">
        <f t="shared" ref="X371:Y371" si="38">X372+X429</f>
        <v>3000</v>
      </c>
      <c r="Y371" s="112">
        <f t="shared" si="38"/>
        <v>2760</v>
      </c>
      <c r="Z371" s="112" t="s">
        <v>34</v>
      </c>
      <c r="AA371" s="113">
        <f t="shared" ref="AA371:AA434" si="39">IFERROR(G371+I371+K371+M371+O371+Q371+S371+U371+W371,"-")</f>
        <v>25528.845991000002</v>
      </c>
      <c r="AB371" s="114">
        <f t="shared" ref="AB371:AB434" si="40">IFERROR(H371+J371+L371+N371+P371+R371+T371+V371+X371+Y371,"-")</f>
        <v>27570.670840999999</v>
      </c>
    </row>
    <row r="372" spans="1:28" x14ac:dyDescent="0.25">
      <c r="A372" s="115" t="s">
        <v>31</v>
      </c>
      <c r="B372" s="116" t="s">
        <v>603</v>
      </c>
      <c r="C372" s="117" t="s">
        <v>602</v>
      </c>
      <c r="D372" s="118">
        <f t="shared" ref="D372:T372" si="41">D373+D397+D425+D426</f>
        <v>1369.1959999999999</v>
      </c>
      <c r="E372" s="119">
        <f t="shared" si="41"/>
        <v>1502.4330000000002</v>
      </c>
      <c r="F372" s="120">
        <f t="shared" si="41"/>
        <v>1164.8059999999998</v>
      </c>
      <c r="G372" s="121">
        <f t="shared" si="41"/>
        <v>1517.634</v>
      </c>
      <c r="H372" s="121">
        <f t="shared" si="41"/>
        <v>1517.634</v>
      </c>
      <c r="I372" s="121">
        <f t="shared" si="41"/>
        <v>1680.8859420000001</v>
      </c>
      <c r="J372" s="121">
        <f t="shared" si="41"/>
        <v>1680.8859420000001</v>
      </c>
      <c r="K372" s="121">
        <f t="shared" si="41"/>
        <v>1953.9920879999997</v>
      </c>
      <c r="L372" s="122">
        <f t="shared" si="41"/>
        <v>1953.9920879999997</v>
      </c>
      <c r="M372" s="121">
        <f t="shared" si="41"/>
        <v>2699.6009010000002</v>
      </c>
      <c r="N372" s="122">
        <f t="shared" si="41"/>
        <v>2486.1142479999999</v>
      </c>
      <c r="O372" s="121">
        <f t="shared" si="41"/>
        <v>4008.0496469999998</v>
      </c>
      <c r="P372" s="122">
        <f t="shared" si="41"/>
        <v>3427.159181</v>
      </c>
      <c r="Q372" s="121">
        <f t="shared" si="41"/>
        <v>3000.938905</v>
      </c>
      <c r="R372" s="122">
        <f t="shared" si="41"/>
        <v>3114.2805349999999</v>
      </c>
      <c r="S372" s="121">
        <f t="shared" si="41"/>
        <v>3257.2825950000001</v>
      </c>
      <c r="T372" s="122">
        <f t="shared" si="41"/>
        <v>3257.2825950000001</v>
      </c>
      <c r="U372" s="121">
        <f>IFERROR(U373+U397+U425+U426,"нд")</f>
        <v>3420.4190280000003</v>
      </c>
      <c r="V372" s="122">
        <f t="shared" ref="V372" si="42">V373+V397+V425+V426</f>
        <v>3420.4190289999997</v>
      </c>
      <c r="W372" s="121">
        <f>IFERROR(W373+W397+W425+W426,"нд")</f>
        <v>3000</v>
      </c>
      <c r="X372" s="122">
        <f t="shared" ref="X372:Y372" si="43">X373+X397+X425+X426</f>
        <v>3000</v>
      </c>
      <c r="Y372" s="122">
        <f t="shared" si="43"/>
        <v>2760</v>
      </c>
      <c r="Z372" s="122" t="s">
        <v>34</v>
      </c>
      <c r="AA372" s="123">
        <f t="shared" si="39"/>
        <v>24538.803105999999</v>
      </c>
      <c r="AB372" s="124">
        <f t="shared" si="40"/>
        <v>26617.767617999998</v>
      </c>
    </row>
    <row r="373" spans="1:28" x14ac:dyDescent="0.25">
      <c r="A373" s="125" t="s">
        <v>35</v>
      </c>
      <c r="B373" s="126" t="s">
        <v>604</v>
      </c>
      <c r="C373" s="127" t="s">
        <v>602</v>
      </c>
      <c r="D373" s="40">
        <f t="shared" ref="D373:T373" si="44">D374+D392+D396</f>
        <v>290.27300000000002</v>
      </c>
      <c r="E373" s="128">
        <f t="shared" si="44"/>
        <v>291.48199999999997</v>
      </c>
      <c r="F373" s="129">
        <f t="shared" si="44"/>
        <v>255.06700000000001</v>
      </c>
      <c r="G373" s="79">
        <f t="shared" si="44"/>
        <v>286.24599999999998</v>
      </c>
      <c r="H373" s="79">
        <f t="shared" si="44"/>
        <v>286.24599999999998</v>
      </c>
      <c r="I373" s="79">
        <f t="shared" si="44"/>
        <v>366.39716700000002</v>
      </c>
      <c r="J373" s="79">
        <f t="shared" si="44"/>
        <v>366.39716700000002</v>
      </c>
      <c r="K373" s="79">
        <f t="shared" si="44"/>
        <v>436.53704399999998</v>
      </c>
      <c r="L373" s="122">
        <f t="shared" si="44"/>
        <v>436.53704399999998</v>
      </c>
      <c r="M373" s="79">
        <f t="shared" si="44"/>
        <v>907.17946100000006</v>
      </c>
      <c r="N373" s="122">
        <f t="shared" si="44"/>
        <v>892.52828799999997</v>
      </c>
      <c r="O373" s="79">
        <f t="shared" si="44"/>
        <v>1823.2685539999998</v>
      </c>
      <c r="P373" s="122">
        <f t="shared" si="44"/>
        <v>1426.9830650000001</v>
      </c>
      <c r="Q373" s="79">
        <f t="shared" si="44"/>
        <v>841.23736499999995</v>
      </c>
      <c r="R373" s="122">
        <f t="shared" si="44"/>
        <v>1004.888566</v>
      </c>
      <c r="S373" s="79">
        <f t="shared" si="44"/>
        <v>994.74685199999999</v>
      </c>
      <c r="T373" s="122">
        <f t="shared" si="44"/>
        <v>1057.224142</v>
      </c>
      <c r="U373" s="79">
        <f>IFERROR(U374+U392+U396,"нд")</f>
        <v>1017.0566239999999</v>
      </c>
      <c r="V373" s="122">
        <f t="shared" ref="V373" si="45">V374+V392+V396</f>
        <v>1070.686588</v>
      </c>
      <c r="W373" s="79">
        <f>IFERROR(W374+W392+W396,"нд")</f>
        <v>638.41672400000004</v>
      </c>
      <c r="X373" s="122">
        <f t="shared" ref="X373:Y373" si="46">X374+X392+X396</f>
        <v>626.51842699999997</v>
      </c>
      <c r="Y373" s="122">
        <f t="shared" si="46"/>
        <v>389.04879499999998</v>
      </c>
      <c r="Z373" s="122" t="s">
        <v>34</v>
      </c>
      <c r="AA373" s="130">
        <f t="shared" si="39"/>
        <v>7311.0857909999995</v>
      </c>
      <c r="AB373" s="131">
        <f t="shared" si="40"/>
        <v>7557.0580819999996</v>
      </c>
    </row>
    <row r="374" spans="1:28" ht="31.5" x14ac:dyDescent="0.25">
      <c r="A374" s="125" t="s">
        <v>37</v>
      </c>
      <c r="B374" s="132" t="s">
        <v>605</v>
      </c>
      <c r="C374" s="127" t="s">
        <v>602</v>
      </c>
      <c r="D374" s="40">
        <f t="shared" ref="D374:T374" si="47">D375+D379+D380+D381+D382+D387+D388+D389</f>
        <v>290.27300000000002</v>
      </c>
      <c r="E374" s="129">
        <f t="shared" si="47"/>
        <v>291.48199999999997</v>
      </c>
      <c r="F374" s="129">
        <f t="shared" si="47"/>
        <v>255.06700000000001</v>
      </c>
      <c r="G374" s="79">
        <f t="shared" si="47"/>
        <v>286.24599999999998</v>
      </c>
      <c r="H374" s="79">
        <f t="shared" si="47"/>
        <v>286.24599999999998</v>
      </c>
      <c r="I374" s="79">
        <f t="shared" si="47"/>
        <v>366.39716700000002</v>
      </c>
      <c r="J374" s="79">
        <f t="shared" si="47"/>
        <v>366.39716700000002</v>
      </c>
      <c r="K374" s="79">
        <f t="shared" si="47"/>
        <v>417.83860399999998</v>
      </c>
      <c r="L374" s="122">
        <f t="shared" si="47"/>
        <v>417.83860399999998</v>
      </c>
      <c r="M374" s="79">
        <f t="shared" si="47"/>
        <v>881.04708000000005</v>
      </c>
      <c r="N374" s="122">
        <f t="shared" si="47"/>
        <v>869.308224</v>
      </c>
      <c r="O374" s="79">
        <f t="shared" si="47"/>
        <v>1822.4157189999999</v>
      </c>
      <c r="P374" s="122">
        <f t="shared" si="47"/>
        <v>1387.0993990000002</v>
      </c>
      <c r="Q374" s="79">
        <f t="shared" si="47"/>
        <v>841.23736499999995</v>
      </c>
      <c r="R374" s="122">
        <f t="shared" si="47"/>
        <v>1004.7459369999999</v>
      </c>
      <c r="S374" s="79">
        <f t="shared" si="47"/>
        <v>994.74685199999999</v>
      </c>
      <c r="T374" s="122">
        <f t="shared" si="47"/>
        <v>1057.224142</v>
      </c>
      <c r="U374" s="79">
        <f>IFERROR(U375+U379+U380+U381+U382+U387+U388+U389,"нд")</f>
        <v>1017.0566239999999</v>
      </c>
      <c r="V374" s="122">
        <f t="shared" ref="V374" si="48">V375+V379+V380+V381+V382+V387+V388+V389</f>
        <v>1070.686588</v>
      </c>
      <c r="W374" s="79">
        <f>IFERROR(W375+W379+W380+W381+W382+W387+W388+W389,"нд")</f>
        <v>638.41672400000004</v>
      </c>
      <c r="X374" s="122">
        <f t="shared" ref="X374:Y374" si="49">X375+X379+X380+X381+X382+X387+X388+X389</f>
        <v>626.51842699999997</v>
      </c>
      <c r="Y374" s="122">
        <f t="shared" si="49"/>
        <v>389.04879499999998</v>
      </c>
      <c r="Z374" s="122" t="s">
        <v>34</v>
      </c>
      <c r="AA374" s="130">
        <f t="shared" si="39"/>
        <v>7265.4021349999994</v>
      </c>
      <c r="AB374" s="131">
        <f t="shared" si="40"/>
        <v>7475.1132830000006</v>
      </c>
    </row>
    <row r="375" spans="1:28" ht="31.5" x14ac:dyDescent="0.25">
      <c r="A375" s="125" t="s">
        <v>606</v>
      </c>
      <c r="B375" s="133" t="s">
        <v>607</v>
      </c>
      <c r="C375" s="127" t="s">
        <v>602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34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608</v>
      </c>
      <c r="B376" s="134" t="s">
        <v>38</v>
      </c>
      <c r="C376" s="127" t="s">
        <v>602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34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609</v>
      </c>
      <c r="B377" s="134" t="s">
        <v>40</v>
      </c>
      <c r="C377" s="127" t="s">
        <v>602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34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610</v>
      </c>
      <c r="B378" s="134" t="s">
        <v>42</v>
      </c>
      <c r="C378" s="127" t="s">
        <v>602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34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611</v>
      </c>
      <c r="B379" s="133" t="s">
        <v>612</v>
      </c>
      <c r="C379" s="127" t="s">
        <v>602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34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613</v>
      </c>
      <c r="B380" s="133" t="s">
        <v>614</v>
      </c>
      <c r="C380" s="127" t="s">
        <v>602</v>
      </c>
      <c r="D380" s="40">
        <v>233.57400000000004</v>
      </c>
      <c r="E380" s="129">
        <v>80.712999999999994</v>
      </c>
      <c r="F380" s="129">
        <v>0</v>
      </c>
      <c r="G380" s="79">
        <v>190</v>
      </c>
      <c r="H380" s="79">
        <v>190</v>
      </c>
      <c r="I380" s="79">
        <v>309.78211700000003</v>
      </c>
      <c r="J380" s="79">
        <v>309.78211700000003</v>
      </c>
      <c r="K380" s="79">
        <v>323.731877</v>
      </c>
      <c r="L380" s="43">
        <v>323.731877</v>
      </c>
      <c r="M380" s="79">
        <v>725.24730299999999</v>
      </c>
      <c r="N380" s="122">
        <v>721.12850400000002</v>
      </c>
      <c r="O380" s="79">
        <v>723.43690700000002</v>
      </c>
      <c r="P380" s="122">
        <v>400.53745500000002</v>
      </c>
      <c r="Q380" s="79">
        <v>841.23736499999995</v>
      </c>
      <c r="R380" s="122">
        <v>910.43280299999992</v>
      </c>
      <c r="S380" s="79">
        <v>994.74685199999999</v>
      </c>
      <c r="T380" s="122">
        <v>1057.224142</v>
      </c>
      <c r="U380" s="79">
        <v>1017.0566239999999</v>
      </c>
      <c r="V380" s="122">
        <v>1070.686588</v>
      </c>
      <c r="W380" s="79">
        <v>638.41672400000004</v>
      </c>
      <c r="X380" s="122">
        <v>626.51842699999997</v>
      </c>
      <c r="Y380" s="122">
        <v>389.04879499999998</v>
      </c>
      <c r="Z380" s="43" t="s">
        <v>34</v>
      </c>
      <c r="AA380" s="130">
        <f t="shared" si="39"/>
        <v>5763.655769</v>
      </c>
      <c r="AB380" s="131">
        <f t="shared" si="40"/>
        <v>5999.0907079999997</v>
      </c>
    </row>
    <row r="381" spans="1:28" ht="31.5" x14ac:dyDescent="0.25">
      <c r="A381" s="125" t="s">
        <v>615</v>
      </c>
      <c r="B381" s="133" t="s">
        <v>616</v>
      </c>
      <c r="C381" s="127" t="s">
        <v>602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34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617</v>
      </c>
      <c r="B382" s="133" t="s">
        <v>618</v>
      </c>
      <c r="C382" s="127" t="s">
        <v>602</v>
      </c>
      <c r="D382" s="40">
        <f t="shared" ref="D382:T382" si="53">D383+D385</f>
        <v>56.698999999999998</v>
      </c>
      <c r="E382" s="129">
        <f t="shared" si="53"/>
        <v>210.76900000000001</v>
      </c>
      <c r="F382" s="129">
        <f t="shared" si="53"/>
        <v>255.06700000000001</v>
      </c>
      <c r="G382" s="79">
        <f t="shared" si="53"/>
        <v>96.245999999999995</v>
      </c>
      <c r="H382" s="79">
        <f t="shared" si="53"/>
        <v>96.245999999999995</v>
      </c>
      <c r="I382" s="79">
        <f t="shared" si="53"/>
        <v>56.615050000000004</v>
      </c>
      <c r="J382" s="79">
        <f t="shared" si="53"/>
        <v>56.615050000000004</v>
      </c>
      <c r="K382" s="79">
        <f t="shared" si="53"/>
        <v>94.106726999999992</v>
      </c>
      <c r="L382" s="122">
        <f t="shared" si="53"/>
        <v>94.106726999999992</v>
      </c>
      <c r="M382" s="79">
        <f t="shared" si="53"/>
        <v>155.79977700000001</v>
      </c>
      <c r="N382" s="122">
        <f t="shared" si="53"/>
        <v>148.17972</v>
      </c>
      <c r="O382" s="79">
        <f t="shared" si="53"/>
        <v>1098.9788119999998</v>
      </c>
      <c r="P382" s="122">
        <f t="shared" si="53"/>
        <v>986.56194400000004</v>
      </c>
      <c r="Q382" s="79">
        <f t="shared" si="53"/>
        <v>0</v>
      </c>
      <c r="R382" s="122">
        <f t="shared" si="53"/>
        <v>94.313134000000005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34</v>
      </c>
      <c r="AA382" s="130">
        <f t="shared" si="39"/>
        <v>1501.7463659999999</v>
      </c>
      <c r="AB382" s="131">
        <f t="shared" si="40"/>
        <v>1476.022575</v>
      </c>
    </row>
    <row r="383" spans="1:28" ht="31.5" x14ac:dyDescent="0.25">
      <c r="A383" s="125" t="s">
        <v>619</v>
      </c>
      <c r="B383" s="134" t="s">
        <v>620</v>
      </c>
      <c r="C383" s="127" t="s">
        <v>602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34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621</v>
      </c>
      <c r="B384" s="134" t="s">
        <v>622</v>
      </c>
      <c r="C384" s="127" t="s">
        <v>602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34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623</v>
      </c>
      <c r="B385" s="134" t="s">
        <v>624</v>
      </c>
      <c r="C385" s="127" t="s">
        <v>602</v>
      </c>
      <c r="D385" s="40">
        <v>56.698999999999998</v>
      </c>
      <c r="E385" s="129">
        <v>210.76900000000001</v>
      </c>
      <c r="F385" s="129">
        <v>255.06700000000001</v>
      </c>
      <c r="G385" s="79">
        <v>96.245999999999995</v>
      </c>
      <c r="H385" s="79">
        <v>96.245999999999995</v>
      </c>
      <c r="I385" s="79">
        <v>56.615050000000004</v>
      </c>
      <c r="J385" s="79">
        <v>56.615050000000004</v>
      </c>
      <c r="K385" s="79">
        <v>94.106726999999992</v>
      </c>
      <c r="L385" s="43">
        <v>94.106726999999992</v>
      </c>
      <c r="M385" s="79">
        <v>155.79977700000001</v>
      </c>
      <c r="N385" s="122">
        <v>148.17972</v>
      </c>
      <c r="O385" s="79">
        <v>1098.9788119999998</v>
      </c>
      <c r="P385" s="122">
        <v>986.56194400000004</v>
      </c>
      <c r="Q385" s="79">
        <v>0</v>
      </c>
      <c r="R385" s="122">
        <v>94.313134000000005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34</v>
      </c>
      <c r="AA385" s="130">
        <f t="shared" si="39"/>
        <v>1501.7463659999999</v>
      </c>
      <c r="AB385" s="131">
        <f t="shared" si="40"/>
        <v>1476.022575</v>
      </c>
    </row>
    <row r="386" spans="1:28" x14ac:dyDescent="0.25">
      <c r="A386" s="125" t="s">
        <v>625</v>
      </c>
      <c r="B386" s="134" t="s">
        <v>622</v>
      </c>
      <c r="C386" s="127" t="s">
        <v>602</v>
      </c>
      <c r="D386" s="40">
        <v>56.698999999999998</v>
      </c>
      <c r="E386" s="129">
        <v>134.62700000000001</v>
      </c>
      <c r="F386" s="129">
        <v>255.06700000000001</v>
      </c>
      <c r="G386" s="79">
        <v>96.245999999999995</v>
      </c>
      <c r="H386" s="79">
        <v>96.245999999999995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34</v>
      </c>
      <c r="AA386" s="130">
        <f t="shared" si="39"/>
        <v>96.245999999999995</v>
      </c>
      <c r="AB386" s="131">
        <f t="shared" si="40"/>
        <v>96.245999999999995</v>
      </c>
    </row>
    <row r="387" spans="1:28" x14ac:dyDescent="0.25">
      <c r="A387" s="125" t="s">
        <v>626</v>
      </c>
      <c r="B387" s="133" t="s">
        <v>627</v>
      </c>
      <c r="C387" s="127" t="s">
        <v>602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34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628</v>
      </c>
      <c r="B388" s="133" t="s">
        <v>435</v>
      </c>
      <c r="C388" s="127" t="s">
        <v>602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34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629</v>
      </c>
      <c r="B389" s="133" t="s">
        <v>630</v>
      </c>
      <c r="C389" s="127" t="s">
        <v>602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34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631</v>
      </c>
      <c r="B390" s="134" t="s">
        <v>58</v>
      </c>
      <c r="C390" s="127" t="s">
        <v>602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34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632</v>
      </c>
      <c r="B391" s="135" t="s">
        <v>60</v>
      </c>
      <c r="C391" s="127" t="s">
        <v>602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34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39</v>
      </c>
      <c r="B392" s="132" t="s">
        <v>633</v>
      </c>
      <c r="C392" s="127" t="s">
        <v>602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34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634</v>
      </c>
      <c r="B393" s="133" t="s">
        <v>38</v>
      </c>
      <c r="C393" s="127" t="s">
        <v>602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34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635</v>
      </c>
      <c r="B394" s="133" t="s">
        <v>40</v>
      </c>
      <c r="C394" s="127" t="s">
        <v>602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34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636</v>
      </c>
      <c r="B395" s="133" t="s">
        <v>42</v>
      </c>
      <c r="C395" s="127" t="s">
        <v>602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34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41</v>
      </c>
      <c r="B396" s="132" t="s">
        <v>637</v>
      </c>
      <c r="C396" s="127" t="s">
        <v>602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18.698439999999998</v>
      </c>
      <c r="L396" s="43">
        <v>18.698439999999998</v>
      </c>
      <c r="M396" s="79">
        <v>26.132381000000002</v>
      </c>
      <c r="N396" s="122">
        <v>23.220064000000001</v>
      </c>
      <c r="O396" s="79">
        <v>0.85283500000000001</v>
      </c>
      <c r="P396" s="122">
        <v>39.883665999999998</v>
      </c>
      <c r="Q396" s="79">
        <v>0</v>
      </c>
      <c r="R396" s="122">
        <v>0.14262899999999998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34</v>
      </c>
      <c r="AA396" s="130">
        <f t="shared" si="39"/>
        <v>45.683655999999999</v>
      </c>
      <c r="AB396" s="131">
        <f t="shared" si="40"/>
        <v>81.944798999999989</v>
      </c>
    </row>
    <row r="397" spans="1:28" x14ac:dyDescent="0.25">
      <c r="A397" s="125" t="s">
        <v>43</v>
      </c>
      <c r="B397" s="126" t="s">
        <v>638</v>
      </c>
      <c r="C397" s="127" t="s">
        <v>602</v>
      </c>
      <c r="D397" s="40">
        <f t="shared" ref="D397:T397" si="62">D398+D411+D412</f>
        <v>737.23699999999997</v>
      </c>
      <c r="E397" s="128">
        <f t="shared" si="62"/>
        <v>898.1629999999999</v>
      </c>
      <c r="F397" s="129">
        <f t="shared" si="62"/>
        <v>745.18799999999987</v>
      </c>
      <c r="G397" s="79">
        <f t="shared" si="62"/>
        <v>1010.418</v>
      </c>
      <c r="H397" s="79">
        <f t="shared" si="62"/>
        <v>1010.418</v>
      </c>
      <c r="I397" s="79">
        <f t="shared" si="62"/>
        <v>1066.057941</v>
      </c>
      <c r="J397" s="79">
        <f t="shared" si="62"/>
        <v>1066.057941</v>
      </c>
      <c r="K397" s="79">
        <f t="shared" si="62"/>
        <v>1231.2403459999998</v>
      </c>
      <c r="L397" s="122">
        <f t="shared" si="62"/>
        <v>1231.2403459999998</v>
      </c>
      <c r="M397" s="79">
        <f t="shared" si="62"/>
        <v>1322.910468</v>
      </c>
      <c r="N397" s="122">
        <f t="shared" si="62"/>
        <v>1165.9581009999999</v>
      </c>
      <c r="O397" s="79">
        <f t="shared" si="62"/>
        <v>1527.3977679999998</v>
      </c>
      <c r="P397" s="122">
        <f t="shared" si="62"/>
        <v>1441.96722</v>
      </c>
      <c r="Q397" s="79">
        <f t="shared" si="62"/>
        <v>1625.2161209999999</v>
      </c>
      <c r="R397" s="122">
        <f t="shared" si="62"/>
        <v>1556.0206820000001</v>
      </c>
      <c r="S397" s="79">
        <f t="shared" si="62"/>
        <v>1677.6879730000001</v>
      </c>
      <c r="T397" s="122">
        <f t="shared" si="62"/>
        <v>1615.210683</v>
      </c>
      <c r="U397" s="79">
        <f>IFERROR(U398+U411+U412,"нд")</f>
        <v>1807.3624040000002</v>
      </c>
      <c r="V397" s="122">
        <f t="shared" ref="V397" si="63">V398+V411+V412</f>
        <v>1753.7324390000001</v>
      </c>
      <c r="W397" s="79">
        <f>IFERROR(W398+W411+W412,"нд")</f>
        <v>1861.5832760000001</v>
      </c>
      <c r="X397" s="122">
        <f t="shared" ref="X397:Y397" si="64">X398+X411+X412</f>
        <v>1873.481573</v>
      </c>
      <c r="Y397" s="122">
        <f t="shared" si="64"/>
        <v>1910.9512050000001</v>
      </c>
      <c r="Z397" s="122" t="s">
        <v>34</v>
      </c>
      <c r="AA397" s="130">
        <f t="shared" si="39"/>
        <v>13129.874296999998</v>
      </c>
      <c r="AB397" s="131">
        <f t="shared" si="40"/>
        <v>14625.038189999997</v>
      </c>
    </row>
    <row r="398" spans="1:28" ht="31.5" x14ac:dyDescent="0.25">
      <c r="A398" s="125" t="s">
        <v>639</v>
      </c>
      <c r="B398" s="132" t="s">
        <v>640</v>
      </c>
      <c r="C398" s="127" t="s">
        <v>602</v>
      </c>
      <c r="D398" s="40">
        <f t="shared" ref="D398:T398" si="65">D399+D403+D404+D405+D406+D407+D408</f>
        <v>703.96199999999999</v>
      </c>
      <c r="E398" s="129">
        <f t="shared" si="65"/>
        <v>898.1629999999999</v>
      </c>
      <c r="F398" s="129">
        <f t="shared" si="65"/>
        <v>745.18799999999987</v>
      </c>
      <c r="G398" s="79">
        <f t="shared" si="65"/>
        <v>1010.418</v>
      </c>
      <c r="H398" s="79">
        <f t="shared" si="65"/>
        <v>1010.418</v>
      </c>
      <c r="I398" s="79">
        <f t="shared" si="65"/>
        <v>1066.057941</v>
      </c>
      <c r="J398" s="79">
        <f t="shared" si="65"/>
        <v>1066.057941</v>
      </c>
      <c r="K398" s="79">
        <f t="shared" si="65"/>
        <v>1231.2403459999998</v>
      </c>
      <c r="L398" s="122">
        <f t="shared" si="65"/>
        <v>1231.2403459999998</v>
      </c>
      <c r="M398" s="79">
        <f t="shared" si="65"/>
        <v>1322.910468</v>
      </c>
      <c r="N398" s="122">
        <f t="shared" si="65"/>
        <v>1165.9581009999999</v>
      </c>
      <c r="O398" s="79">
        <f t="shared" si="65"/>
        <v>1527.3977679999998</v>
      </c>
      <c r="P398" s="122">
        <f t="shared" si="65"/>
        <v>1441.96722</v>
      </c>
      <c r="Q398" s="79">
        <f t="shared" si="65"/>
        <v>1625.2161209999999</v>
      </c>
      <c r="R398" s="122">
        <f t="shared" si="65"/>
        <v>1556.0206820000001</v>
      </c>
      <c r="S398" s="79">
        <f t="shared" si="65"/>
        <v>1677.6879730000001</v>
      </c>
      <c r="T398" s="122">
        <f t="shared" si="65"/>
        <v>1615.210683</v>
      </c>
      <c r="U398" s="79">
        <f>IFERROR(U399+U403+U404+U405+U406+U407+U408,"нд")</f>
        <v>1807.3624040000002</v>
      </c>
      <c r="V398" s="122">
        <f t="shared" ref="V398" si="66">V399+V403+V404+V405+V406+V407+V408</f>
        <v>1753.7324390000001</v>
      </c>
      <c r="W398" s="79">
        <f>IFERROR(W399+W403+W404+W405+W406+W407+W408,"нд")</f>
        <v>1861.5832760000001</v>
      </c>
      <c r="X398" s="122">
        <f t="shared" ref="X398:Y398" si="67">X399+X403+X404+X405+X406+X407+X408</f>
        <v>1873.481573</v>
      </c>
      <c r="Y398" s="122">
        <f t="shared" si="67"/>
        <v>1910.9512050000001</v>
      </c>
      <c r="Z398" s="122" t="s">
        <v>34</v>
      </c>
      <c r="AA398" s="130">
        <f t="shared" si="39"/>
        <v>13129.874296999998</v>
      </c>
      <c r="AB398" s="131">
        <f t="shared" si="40"/>
        <v>14625.038189999997</v>
      </c>
    </row>
    <row r="399" spans="1:28" ht="31.5" x14ac:dyDescent="0.25">
      <c r="A399" s="125" t="s">
        <v>641</v>
      </c>
      <c r="B399" s="133" t="s">
        <v>642</v>
      </c>
      <c r="C399" s="127" t="s">
        <v>602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34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643</v>
      </c>
      <c r="B400" s="133" t="s">
        <v>38</v>
      </c>
      <c r="C400" s="127" t="s">
        <v>602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34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644</v>
      </c>
      <c r="B401" s="133" t="s">
        <v>40</v>
      </c>
      <c r="C401" s="127" t="s">
        <v>602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34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645</v>
      </c>
      <c r="B402" s="133" t="s">
        <v>42</v>
      </c>
      <c r="C402" s="127" t="s">
        <v>602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34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646</v>
      </c>
      <c r="B403" s="133" t="s">
        <v>421</v>
      </c>
      <c r="C403" s="127" t="s">
        <v>602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34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647</v>
      </c>
      <c r="B404" s="133" t="s">
        <v>424</v>
      </c>
      <c r="C404" s="127" t="s">
        <v>602</v>
      </c>
      <c r="D404" s="40">
        <v>703.96199999999999</v>
      </c>
      <c r="E404" s="129">
        <v>898.1629999999999</v>
      </c>
      <c r="F404" s="129">
        <v>745.18799999999987</v>
      </c>
      <c r="G404" s="79">
        <v>1010.418</v>
      </c>
      <c r="H404" s="79">
        <v>1010.418</v>
      </c>
      <c r="I404" s="79">
        <v>1066.057941</v>
      </c>
      <c r="J404" s="79">
        <v>1066.057941</v>
      </c>
      <c r="K404" s="79">
        <v>1231.2403459999998</v>
      </c>
      <c r="L404" s="43">
        <v>1231.2403459999998</v>
      </c>
      <c r="M404" s="79">
        <v>1322.910468</v>
      </c>
      <c r="N404" s="122">
        <v>1165.9581009999999</v>
      </c>
      <c r="O404" s="79">
        <v>1527.3977679999998</v>
      </c>
      <c r="P404" s="122">
        <v>1441.96722</v>
      </c>
      <c r="Q404" s="79">
        <v>1625.2161209999999</v>
      </c>
      <c r="R404" s="122">
        <v>1556.0206820000001</v>
      </c>
      <c r="S404" s="79">
        <v>1677.6879730000001</v>
      </c>
      <c r="T404" s="122">
        <v>1615.210683</v>
      </c>
      <c r="U404" s="79">
        <v>1807.3624040000002</v>
      </c>
      <c r="V404" s="122">
        <v>1753.7324390000001</v>
      </c>
      <c r="W404" s="79">
        <v>1861.5832760000001</v>
      </c>
      <c r="X404" s="122">
        <v>1873.481573</v>
      </c>
      <c r="Y404" s="122">
        <v>1910.9512050000001</v>
      </c>
      <c r="Z404" s="43" t="s">
        <v>34</v>
      </c>
      <c r="AA404" s="130">
        <f t="shared" si="39"/>
        <v>13129.874296999998</v>
      </c>
      <c r="AB404" s="131">
        <f t="shared" si="40"/>
        <v>14625.038189999997</v>
      </c>
    </row>
    <row r="405" spans="1:28" ht="31.5" x14ac:dyDescent="0.25">
      <c r="A405" s="125" t="s">
        <v>648</v>
      </c>
      <c r="B405" s="133" t="s">
        <v>427</v>
      </c>
      <c r="C405" s="127" t="s">
        <v>602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34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649</v>
      </c>
      <c r="B406" s="133" t="s">
        <v>433</v>
      </c>
      <c r="C406" s="127" t="s">
        <v>602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34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650</v>
      </c>
      <c r="B407" s="133" t="s">
        <v>435</v>
      </c>
      <c r="C407" s="127" t="s">
        <v>602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34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651</v>
      </c>
      <c r="B408" s="133" t="s">
        <v>438</v>
      </c>
      <c r="C408" s="127" t="s">
        <v>602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34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652</v>
      </c>
      <c r="B409" s="134" t="s">
        <v>58</v>
      </c>
      <c r="C409" s="127" t="s">
        <v>602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34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653</v>
      </c>
      <c r="B410" s="135" t="s">
        <v>60</v>
      </c>
      <c r="C410" s="127" t="s">
        <v>602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34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654</v>
      </c>
      <c r="B411" s="132" t="s">
        <v>655</v>
      </c>
      <c r="C411" s="127" t="s">
        <v>602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34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656</v>
      </c>
      <c r="B412" s="132" t="s">
        <v>657</v>
      </c>
      <c r="C412" s="127" t="s">
        <v>602</v>
      </c>
      <c r="D412" s="40">
        <f t="shared" ref="D412:T412" si="74">D413+D417+D418+D419+D420+D421+D422</f>
        <v>33.274999999999999</v>
      </c>
      <c r="E412" s="128">
        <f t="shared" si="74"/>
        <v>0</v>
      </c>
      <c r="F412" s="129">
        <f t="shared" si="74"/>
        <v>0</v>
      </c>
      <c r="G412" s="79">
        <f t="shared" si="74"/>
        <v>0</v>
      </c>
      <c r="H412" s="79">
        <f t="shared" si="74"/>
        <v>0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34</v>
      </c>
      <c r="AA412" s="130">
        <f t="shared" si="39"/>
        <v>0</v>
      </c>
      <c r="AB412" s="131">
        <f t="shared" si="40"/>
        <v>0</v>
      </c>
    </row>
    <row r="413" spans="1:28" ht="31.5" x14ac:dyDescent="0.25">
      <c r="A413" s="125" t="s">
        <v>658</v>
      </c>
      <c r="B413" s="133" t="s">
        <v>642</v>
      </c>
      <c r="C413" s="127" t="s">
        <v>602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34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659</v>
      </c>
      <c r="B414" s="133" t="s">
        <v>38</v>
      </c>
      <c r="C414" s="127" t="s">
        <v>602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34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660</v>
      </c>
      <c r="B415" s="133" t="s">
        <v>40</v>
      </c>
      <c r="C415" s="127" t="s">
        <v>602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34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661</v>
      </c>
      <c r="B416" s="133" t="s">
        <v>42</v>
      </c>
      <c r="C416" s="127" t="s">
        <v>602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34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662</v>
      </c>
      <c r="B417" s="133" t="s">
        <v>421</v>
      </c>
      <c r="C417" s="127" t="s">
        <v>602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34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663</v>
      </c>
      <c r="B418" s="133" t="s">
        <v>424</v>
      </c>
      <c r="C418" s="127" t="s">
        <v>602</v>
      </c>
      <c r="D418" s="40">
        <v>33.274999999999999</v>
      </c>
      <c r="E418" s="128">
        <v>0</v>
      </c>
      <c r="F418" s="12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34</v>
      </c>
      <c r="AA418" s="130">
        <f t="shared" si="39"/>
        <v>0</v>
      </c>
      <c r="AB418" s="131">
        <f t="shared" si="40"/>
        <v>0</v>
      </c>
    </row>
    <row r="419" spans="1:28" ht="31.5" x14ac:dyDescent="0.25">
      <c r="A419" s="125" t="s">
        <v>664</v>
      </c>
      <c r="B419" s="133" t="s">
        <v>427</v>
      </c>
      <c r="C419" s="127" t="s">
        <v>602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34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665</v>
      </c>
      <c r="B420" s="133" t="s">
        <v>433</v>
      </c>
      <c r="C420" s="127" t="s">
        <v>602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34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666</v>
      </c>
      <c r="B421" s="133" t="s">
        <v>435</v>
      </c>
      <c r="C421" s="127" t="s">
        <v>602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34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667</v>
      </c>
      <c r="B422" s="133" t="s">
        <v>438</v>
      </c>
      <c r="C422" s="127" t="s">
        <v>602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34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668</v>
      </c>
      <c r="B423" s="135" t="s">
        <v>58</v>
      </c>
      <c r="C423" s="127" t="s">
        <v>602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34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669</v>
      </c>
      <c r="B424" s="135" t="s">
        <v>60</v>
      </c>
      <c r="C424" s="127" t="s">
        <v>602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34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45</v>
      </c>
      <c r="B425" s="126" t="s">
        <v>670</v>
      </c>
      <c r="C425" s="127" t="s">
        <v>602</v>
      </c>
      <c r="D425" s="40">
        <v>276.40499999999997</v>
      </c>
      <c r="E425" s="128">
        <v>301.19600000000008</v>
      </c>
      <c r="F425" s="129">
        <v>164.55099999999999</v>
      </c>
      <c r="G425" s="79">
        <v>220.97</v>
      </c>
      <c r="H425" s="79">
        <v>220.97</v>
      </c>
      <c r="I425" s="79">
        <v>248.43083400000003</v>
      </c>
      <c r="J425" s="79">
        <v>248.43083400000003</v>
      </c>
      <c r="K425" s="79">
        <v>286.214698</v>
      </c>
      <c r="L425" s="43">
        <v>286.214698</v>
      </c>
      <c r="M425" s="79">
        <v>469.51097199999998</v>
      </c>
      <c r="N425" s="122">
        <v>427.627859</v>
      </c>
      <c r="O425" s="79">
        <v>657.38332500000001</v>
      </c>
      <c r="P425" s="122">
        <v>558.20889599999998</v>
      </c>
      <c r="Q425" s="79">
        <v>534.48541899999998</v>
      </c>
      <c r="R425" s="122">
        <v>553.37128700000005</v>
      </c>
      <c r="S425" s="79">
        <v>584.84776999999997</v>
      </c>
      <c r="T425" s="122">
        <v>584.84776999999997</v>
      </c>
      <c r="U425" s="79">
        <v>596</v>
      </c>
      <c r="V425" s="122">
        <v>596.00000199999999</v>
      </c>
      <c r="W425" s="79">
        <v>500</v>
      </c>
      <c r="X425" s="122">
        <v>500</v>
      </c>
      <c r="Y425" s="122">
        <v>459.99999999999994</v>
      </c>
      <c r="Z425" s="43" t="s">
        <v>34</v>
      </c>
      <c r="AA425" s="130">
        <f t="shared" si="39"/>
        <v>4097.8430179999996</v>
      </c>
      <c r="AB425" s="131">
        <f t="shared" si="40"/>
        <v>4435.6713460000001</v>
      </c>
    </row>
    <row r="426" spans="1:28" x14ac:dyDescent="0.25">
      <c r="A426" s="125" t="s">
        <v>47</v>
      </c>
      <c r="B426" s="126" t="s">
        <v>671</v>
      </c>
      <c r="C426" s="127" t="s">
        <v>602</v>
      </c>
      <c r="D426" s="40">
        <v>65.281000000000006</v>
      </c>
      <c r="E426" s="128">
        <v>11.592000000000001</v>
      </c>
      <c r="F426" s="12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122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34</v>
      </c>
      <c r="AA426" s="130">
        <f t="shared" si="39"/>
        <v>0</v>
      </c>
      <c r="AB426" s="131">
        <f t="shared" si="40"/>
        <v>0</v>
      </c>
    </row>
    <row r="427" spans="1:28" x14ac:dyDescent="0.25">
      <c r="A427" s="125" t="s">
        <v>672</v>
      </c>
      <c r="B427" s="132" t="s">
        <v>673</v>
      </c>
      <c r="C427" s="127" t="s">
        <v>602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34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674</v>
      </c>
      <c r="B428" s="132" t="s">
        <v>675</v>
      </c>
      <c r="C428" s="127" t="s">
        <v>602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122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34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63</v>
      </c>
      <c r="B429" s="116" t="s">
        <v>676</v>
      </c>
      <c r="C429" s="117" t="s">
        <v>602</v>
      </c>
      <c r="D429" s="118">
        <f t="shared" ref="D429:T429" si="83">D430+D431+D432+D433+D434+D439+D440</f>
        <v>599.65899999999999</v>
      </c>
      <c r="E429" s="119">
        <f t="shared" si="83"/>
        <v>599.64300000000003</v>
      </c>
      <c r="F429" s="120">
        <f t="shared" si="83"/>
        <v>0</v>
      </c>
      <c r="G429" s="121">
        <f t="shared" si="83"/>
        <v>13.087999999999999</v>
      </c>
      <c r="H429" s="121">
        <f t="shared" si="83"/>
        <v>13.087999999999999</v>
      </c>
      <c r="I429" s="121">
        <f t="shared" si="83"/>
        <v>13.274325999999999</v>
      </c>
      <c r="J429" s="121">
        <f t="shared" si="83"/>
        <v>13.274325999999999</v>
      </c>
      <c r="K429" s="121">
        <f t="shared" si="83"/>
        <v>0</v>
      </c>
      <c r="L429" s="121">
        <f t="shared" si="83"/>
        <v>0</v>
      </c>
      <c r="M429" s="121">
        <f t="shared" si="83"/>
        <v>196.98789600000001</v>
      </c>
      <c r="N429" s="121">
        <f t="shared" si="83"/>
        <v>159.84823399999999</v>
      </c>
      <c r="O429" s="121">
        <f t="shared" si="83"/>
        <v>0</v>
      </c>
      <c r="P429" s="121">
        <f t="shared" si="83"/>
        <v>0</v>
      </c>
      <c r="Q429" s="121">
        <f t="shared" si="83"/>
        <v>283.546515</v>
      </c>
      <c r="R429" s="121">
        <f t="shared" si="83"/>
        <v>283.546515</v>
      </c>
      <c r="S429" s="121">
        <f t="shared" si="83"/>
        <v>327.56517500000001</v>
      </c>
      <c r="T429" s="121">
        <f t="shared" si="83"/>
        <v>327.56517500000001</v>
      </c>
      <c r="U429" s="121">
        <f>IFERROR(U430+U431+U432+U433+U434+U439+U440,"нд")</f>
        <v>155.580973</v>
      </c>
      <c r="V429" s="121">
        <f t="shared" ref="V429" si="84">V430+V431+V432+V433+V434+V439+V440</f>
        <v>155.580973</v>
      </c>
      <c r="W429" s="121">
        <f>IFERROR(W430+W431+W432+W433+W434+W439+W440,"нд")</f>
        <v>0</v>
      </c>
      <c r="X429" s="121">
        <f t="shared" ref="X429:Y429" si="85">X430+X431+X432+X433+X434+X439+X440</f>
        <v>0</v>
      </c>
      <c r="Y429" s="121">
        <f t="shared" si="85"/>
        <v>0</v>
      </c>
      <c r="Z429" s="121" t="s">
        <v>34</v>
      </c>
      <c r="AA429" s="123">
        <f t="shared" si="39"/>
        <v>990.04288499999996</v>
      </c>
      <c r="AB429" s="124">
        <f t="shared" si="40"/>
        <v>952.90322299999991</v>
      </c>
    </row>
    <row r="430" spans="1:28" x14ac:dyDescent="0.25">
      <c r="A430" s="125" t="s">
        <v>65</v>
      </c>
      <c r="B430" s="126" t="s">
        <v>677</v>
      </c>
      <c r="C430" s="127" t="s">
        <v>602</v>
      </c>
      <c r="D430" s="40">
        <v>599.65899999999999</v>
      </c>
      <c r="E430" s="128">
        <v>599.64300000000003</v>
      </c>
      <c r="F430" s="129">
        <v>0</v>
      </c>
      <c r="G430" s="79">
        <v>13.087999999999999</v>
      </c>
      <c r="H430" s="79">
        <v>13.087999999999999</v>
      </c>
      <c r="I430" s="79">
        <v>13.274325999999999</v>
      </c>
      <c r="J430" s="79">
        <v>13.274325999999999</v>
      </c>
      <c r="K430" s="79">
        <v>0</v>
      </c>
      <c r="L430" s="43">
        <v>0</v>
      </c>
      <c r="M430" s="79">
        <v>196.98789600000001</v>
      </c>
      <c r="N430" s="122">
        <v>159.84823399999999</v>
      </c>
      <c r="O430" s="79">
        <v>0</v>
      </c>
      <c r="P430" s="122">
        <v>0</v>
      </c>
      <c r="Q430" s="79">
        <v>283.546515</v>
      </c>
      <c r="R430" s="122">
        <v>283.546515</v>
      </c>
      <c r="S430" s="79">
        <v>327.56517500000001</v>
      </c>
      <c r="T430" s="122">
        <v>327.56517500000001</v>
      </c>
      <c r="U430" s="79">
        <v>155.580973</v>
      </c>
      <c r="V430" s="122">
        <v>155.580973</v>
      </c>
      <c r="W430" s="79">
        <v>0</v>
      </c>
      <c r="X430" s="122">
        <v>0</v>
      </c>
      <c r="Y430" s="122">
        <v>0</v>
      </c>
      <c r="Z430" s="43" t="s">
        <v>34</v>
      </c>
      <c r="AA430" s="130">
        <f t="shared" si="39"/>
        <v>990.04288499999996</v>
      </c>
      <c r="AB430" s="131">
        <f t="shared" si="40"/>
        <v>952.90322299999991</v>
      </c>
    </row>
    <row r="431" spans="1:28" x14ac:dyDescent="0.25">
      <c r="A431" s="125" t="s">
        <v>69</v>
      </c>
      <c r="B431" s="126" t="s">
        <v>678</v>
      </c>
      <c r="C431" s="127" t="s">
        <v>602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34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70</v>
      </c>
      <c r="B432" s="126" t="s">
        <v>679</v>
      </c>
      <c r="C432" s="127" t="s">
        <v>602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34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71</v>
      </c>
      <c r="B433" s="126" t="s">
        <v>680</v>
      </c>
      <c r="C433" s="127" t="s">
        <v>602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34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72</v>
      </c>
      <c r="B434" s="126" t="s">
        <v>681</v>
      </c>
      <c r="C434" s="127" t="s">
        <v>602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34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112</v>
      </c>
      <c r="B435" s="132" t="s">
        <v>321</v>
      </c>
      <c r="C435" s="127" t="s">
        <v>602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34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682</v>
      </c>
      <c r="B436" s="133" t="s">
        <v>683</v>
      </c>
      <c r="C436" s="127" t="s">
        <v>602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34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114</v>
      </c>
      <c r="B437" s="132" t="s">
        <v>323</v>
      </c>
      <c r="C437" s="127" t="s">
        <v>602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34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684</v>
      </c>
      <c r="B438" s="133" t="s">
        <v>685</v>
      </c>
      <c r="C438" s="127" t="s">
        <v>602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34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73</v>
      </c>
      <c r="B439" s="126" t="s">
        <v>686</v>
      </c>
      <c r="C439" s="127" t="s">
        <v>602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34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74</v>
      </c>
      <c r="B440" s="137" t="s">
        <v>687</v>
      </c>
      <c r="C440" s="138" t="s">
        <v>602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34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132</v>
      </c>
      <c r="B441" s="148" t="s">
        <v>125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688</v>
      </c>
      <c r="B442" s="156" t="s">
        <v>689</v>
      </c>
      <c r="C442" s="157" t="s">
        <v>602</v>
      </c>
      <c r="D442" s="158">
        <v>449.02300000000002</v>
      </c>
      <c r="E442" s="120">
        <v>752.65800000000002</v>
      </c>
      <c r="F442" s="119">
        <v>365.85899999999998</v>
      </c>
      <c r="G442" s="119">
        <v>585.36500000000001</v>
      </c>
      <c r="H442" s="119">
        <v>585.36500000000001</v>
      </c>
      <c r="I442" s="119">
        <v>439.54458799999998</v>
      </c>
      <c r="J442" s="119">
        <v>439.54458799999998</v>
      </c>
      <c r="K442" s="119">
        <v>441.03864099999998</v>
      </c>
      <c r="L442" s="159">
        <v>441.03864099999998</v>
      </c>
      <c r="M442" s="119">
        <v>488.84575499999994</v>
      </c>
      <c r="N442" s="159">
        <v>452.51694699999996</v>
      </c>
      <c r="O442" s="119">
        <v>387.10736499999996</v>
      </c>
      <c r="P442" s="159">
        <v>375.48715300000003</v>
      </c>
      <c r="Q442" s="119">
        <v>566.67244900000003</v>
      </c>
      <c r="R442" s="159">
        <v>361.11269999999996</v>
      </c>
      <c r="S442" s="119">
        <v>598.64281099999994</v>
      </c>
      <c r="T442" s="159">
        <v>584.63295000000005</v>
      </c>
      <c r="U442" s="119">
        <v>696.39660400000002</v>
      </c>
      <c r="V442" s="159">
        <v>508.31009300000005</v>
      </c>
      <c r="W442" s="119">
        <v>736.09920099999999</v>
      </c>
      <c r="X442" s="159">
        <v>731.91579700000011</v>
      </c>
      <c r="Y442" s="159">
        <v>451.15107399999999</v>
      </c>
      <c r="Z442" s="159" t="s">
        <v>34</v>
      </c>
      <c r="AA442" s="118">
        <f t="shared" ref="AA442:AA445" si="91">IFERROR(G442+I442+K442+M442+O442+Q442+S442+U442+W442,"-")</f>
        <v>4939.7124140000005</v>
      </c>
      <c r="AB442" s="160">
        <f t="shared" ref="AB442:AB445" si="92">IFERROR(H442+J442+L442+N442+P442+R442+T442+V442+X442+Y442,"-")</f>
        <v>4931.0749430000005</v>
      </c>
    </row>
    <row r="443" spans="1:28" ht="31.5" x14ac:dyDescent="0.25">
      <c r="A443" s="161" t="s">
        <v>135</v>
      </c>
      <c r="B443" s="162" t="s">
        <v>690</v>
      </c>
      <c r="C443" s="163" t="s">
        <v>602</v>
      </c>
      <c r="D443" s="56">
        <v>0</v>
      </c>
      <c r="E443" s="129">
        <v>0</v>
      </c>
      <c r="F443" s="128">
        <v>0</v>
      </c>
      <c r="G443" s="128">
        <v>131.678</v>
      </c>
      <c r="H443" s="128">
        <v>131.678</v>
      </c>
      <c r="I443" s="128">
        <v>122.861194</v>
      </c>
      <c r="J443" s="128">
        <v>122.861194</v>
      </c>
      <c r="K443" s="128">
        <v>96.210814999999997</v>
      </c>
      <c r="L443" s="42">
        <v>96.210814999999997</v>
      </c>
      <c r="M443" s="128">
        <v>247.82784799999999</v>
      </c>
      <c r="N443" s="42">
        <v>255.07753699999998</v>
      </c>
      <c r="O443" s="128">
        <v>294.95011999999997</v>
      </c>
      <c r="P443" s="42">
        <v>101.60700199999999</v>
      </c>
      <c r="Q443" s="128">
        <v>461.89836300000002</v>
      </c>
      <c r="R443" s="42">
        <v>233.302435</v>
      </c>
      <c r="S443" s="128">
        <v>426.57696399999998</v>
      </c>
      <c r="T443" s="42">
        <v>477.47074500000002</v>
      </c>
      <c r="U443" s="128">
        <v>540.81563100000005</v>
      </c>
      <c r="V443" s="42">
        <v>266.11747200000002</v>
      </c>
      <c r="W443" s="128">
        <v>530.847804</v>
      </c>
      <c r="X443" s="42">
        <v>518.94950700000004</v>
      </c>
      <c r="Y443" s="42">
        <v>389.04879499999998</v>
      </c>
      <c r="Z443" s="42" t="s">
        <v>34</v>
      </c>
      <c r="AA443" s="40">
        <f t="shared" si="91"/>
        <v>2853.6667389999998</v>
      </c>
      <c r="AB443" s="164">
        <f t="shared" si="92"/>
        <v>2592.3235020000006</v>
      </c>
    </row>
    <row r="444" spans="1:28" ht="31.5" x14ac:dyDescent="0.25">
      <c r="A444" s="161" t="s">
        <v>136</v>
      </c>
      <c r="B444" s="162" t="s">
        <v>691</v>
      </c>
      <c r="C444" s="163" t="s">
        <v>602</v>
      </c>
      <c r="D444" s="56">
        <v>160.93899999999999</v>
      </c>
      <c r="E444" s="129">
        <v>271.23899999999998</v>
      </c>
      <c r="F444" s="128">
        <v>313.16699999999997</v>
      </c>
      <c r="G444" s="128">
        <v>369.166</v>
      </c>
      <c r="H444" s="128">
        <v>369.166</v>
      </c>
      <c r="I444" s="128">
        <v>234.893147</v>
      </c>
      <c r="J444" s="128">
        <v>234.893147</v>
      </c>
      <c r="K444" s="128">
        <v>344.82782600000002</v>
      </c>
      <c r="L444" s="42">
        <v>344.82782600000002</v>
      </c>
      <c r="M444" s="128">
        <v>161.262045</v>
      </c>
      <c r="N444" s="42">
        <v>132.199792</v>
      </c>
      <c r="O444" s="128">
        <v>92.157244999999989</v>
      </c>
      <c r="P444" s="42">
        <v>273.88015100000001</v>
      </c>
      <c r="Q444" s="128">
        <v>104.774086</v>
      </c>
      <c r="R444" s="42">
        <v>118.360039</v>
      </c>
      <c r="S444" s="128">
        <v>59.895420000000001</v>
      </c>
      <c r="T444" s="42">
        <v>93.829982000000001</v>
      </c>
      <c r="U444" s="128">
        <v>0</v>
      </c>
      <c r="V444" s="42">
        <v>86.611648000000002</v>
      </c>
      <c r="W444" s="128">
        <v>205.251397</v>
      </c>
      <c r="X444" s="42">
        <v>212.96629000000001</v>
      </c>
      <c r="Y444" s="42">
        <v>62.102279000000003</v>
      </c>
      <c r="Z444" s="42" t="s">
        <v>34</v>
      </c>
      <c r="AA444" s="40">
        <f t="shared" si="91"/>
        <v>1572.2271659999999</v>
      </c>
      <c r="AB444" s="164">
        <f t="shared" si="92"/>
        <v>1928.8371540000001</v>
      </c>
    </row>
    <row r="445" spans="1:28" x14ac:dyDescent="0.25">
      <c r="A445" s="161" t="s">
        <v>137</v>
      </c>
      <c r="B445" s="162" t="s">
        <v>692</v>
      </c>
      <c r="C445" s="163" t="s">
        <v>602</v>
      </c>
      <c r="D445" s="40">
        <v>223.613</v>
      </c>
      <c r="E445" s="129">
        <v>376.49700000000001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0</v>
      </c>
      <c r="L445" s="42">
        <v>0</v>
      </c>
      <c r="M445" s="128">
        <v>79.755861999999993</v>
      </c>
      <c r="N445" s="42">
        <v>65.239618000000007</v>
      </c>
      <c r="O445" s="128">
        <v>0</v>
      </c>
      <c r="P445" s="42">
        <v>0</v>
      </c>
      <c r="Q445" s="128">
        <v>0</v>
      </c>
      <c r="R445" s="42">
        <v>9.4502260000000007</v>
      </c>
      <c r="S445" s="128">
        <v>112.17042699999999</v>
      </c>
      <c r="T445" s="42">
        <v>13.332223000000001</v>
      </c>
      <c r="U445" s="128">
        <v>155.580973</v>
      </c>
      <c r="V445" s="42">
        <v>155.580973</v>
      </c>
      <c r="W445" s="128">
        <v>0</v>
      </c>
      <c r="X445" s="42">
        <v>0</v>
      </c>
      <c r="Y445" s="42">
        <v>0</v>
      </c>
      <c r="Z445" s="42" t="s">
        <v>34</v>
      </c>
      <c r="AA445" s="164">
        <f t="shared" si="91"/>
        <v>347.50726199999997</v>
      </c>
      <c r="AB445" s="164">
        <f t="shared" si="92"/>
        <v>243.60304000000002</v>
      </c>
    </row>
    <row r="446" spans="1:28" ht="47.25" x14ac:dyDescent="0.25">
      <c r="A446" s="155" t="s">
        <v>138</v>
      </c>
      <c r="B446" s="156" t="s">
        <v>693</v>
      </c>
      <c r="C446" s="165"/>
      <c r="D446" s="166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694</v>
      </c>
      <c r="B447" s="162" t="s">
        <v>695</v>
      </c>
      <c r="C447" s="163" t="s">
        <v>602</v>
      </c>
      <c r="D447" s="168">
        <v>954.10258599999997</v>
      </c>
      <c r="E447" s="129">
        <v>997.98536999999999</v>
      </c>
      <c r="F447" s="129">
        <v>707.57899999999995</v>
      </c>
      <c r="G447" s="128">
        <v>1070.8195040587609</v>
      </c>
      <c r="H447" s="128">
        <v>1070.8195040587609</v>
      </c>
      <c r="I447" s="128">
        <v>1112.01742795005</v>
      </c>
      <c r="J447" s="128">
        <v>1112.01742795005</v>
      </c>
      <c r="K447" s="128">
        <v>1151.9736215901532</v>
      </c>
      <c r="L447" s="41">
        <v>1151.9736215901532</v>
      </c>
      <c r="M447" s="128">
        <v>1200.7248707662632</v>
      </c>
      <c r="N447" s="41">
        <v>1200.7248722234301</v>
      </c>
      <c r="O447" s="128">
        <v>1265.3484982554107</v>
      </c>
      <c r="P447" s="41">
        <v>1254.1491335706155</v>
      </c>
      <c r="Q447" s="128">
        <v>936.13462586463163</v>
      </c>
      <c r="R447" s="41">
        <v>872.99790849438705</v>
      </c>
      <c r="S447" s="128">
        <v>627.57754047619062</v>
      </c>
      <c r="T447" s="41">
        <v>569.01044560441699</v>
      </c>
      <c r="U447" s="128">
        <v>672.51782714285696</v>
      </c>
      <c r="V447" s="41">
        <v>663.46204110942881</v>
      </c>
      <c r="W447" s="128">
        <v>760.29190599999993</v>
      </c>
      <c r="X447" s="41">
        <v>751.0552602808574</v>
      </c>
      <c r="Y447" s="41">
        <v>821.40664848085748</v>
      </c>
      <c r="Z447" s="42" t="s">
        <v>34</v>
      </c>
      <c r="AA447" s="40">
        <f t="shared" ref="AA447:AA449" si="93">IFERROR(G447+I447+K447+M447+O447+Q447+S447+U447+W447,"-")</f>
        <v>8797.4058221043178</v>
      </c>
      <c r="AB447" s="164">
        <f t="shared" ref="AB447:AB449" si="94">IFERROR(H447+J447+L447+N447+P447+R447+T447+V447+X447+Y447,"-")</f>
        <v>9467.6168633629568</v>
      </c>
    </row>
    <row r="448" spans="1:28" ht="31.5" x14ac:dyDescent="0.25">
      <c r="A448" s="161" t="s">
        <v>696</v>
      </c>
      <c r="B448" s="162" t="s">
        <v>697</v>
      </c>
      <c r="C448" s="163" t="s">
        <v>602</v>
      </c>
      <c r="D448" s="168">
        <v>36.37279700000002</v>
      </c>
      <c r="E448" s="129">
        <v>123.36862999999977</v>
      </c>
      <c r="F448" s="129">
        <v>0</v>
      </c>
      <c r="G448" s="128">
        <v>130.35349594123917</v>
      </c>
      <c r="H448" s="128">
        <v>130.35349594123917</v>
      </c>
      <c r="I448" s="128">
        <v>318.91657204994999</v>
      </c>
      <c r="J448" s="128">
        <v>318.91657204994999</v>
      </c>
      <c r="K448" s="128">
        <v>359.23180640984674</v>
      </c>
      <c r="L448" s="41">
        <v>359.23180640984674</v>
      </c>
      <c r="M448" s="128">
        <v>848.60189947958895</v>
      </c>
      <c r="N448" s="41">
        <v>686.36173277657258</v>
      </c>
      <c r="O448" s="128">
        <v>985.48617636739436</v>
      </c>
      <c r="P448" s="41">
        <v>588.35554142938463</v>
      </c>
      <c r="Q448" s="41">
        <v>1530.3188601353681</v>
      </c>
      <c r="R448" s="41">
        <v>1593.455576505613</v>
      </c>
      <c r="S448" s="41">
        <v>2044.8572845238098</v>
      </c>
      <c r="T448" s="41">
        <v>2103.4243793955834</v>
      </c>
      <c r="U448" s="41">
        <v>2151.9012008571435</v>
      </c>
      <c r="V448" s="41">
        <v>2160.9569858905711</v>
      </c>
      <c r="W448" s="41">
        <v>1739.7080940000001</v>
      </c>
      <c r="X448" s="41">
        <v>1748.9447397191425</v>
      </c>
      <c r="Y448" s="41">
        <v>1478.5933515191425</v>
      </c>
      <c r="Z448" s="42" t="s">
        <v>34</v>
      </c>
      <c r="AA448" s="40">
        <f t="shared" si="93"/>
        <v>10109.37538976434</v>
      </c>
      <c r="AB448" s="164">
        <f t="shared" si="94"/>
        <v>11168.594181637047</v>
      </c>
    </row>
    <row r="449" spans="1:28" ht="16.5" thickBot="1" x14ac:dyDescent="0.3">
      <c r="A449" s="169" t="s">
        <v>698</v>
      </c>
      <c r="B449" s="170" t="s">
        <v>699</v>
      </c>
      <c r="C449" s="171" t="s">
        <v>602</v>
      </c>
      <c r="D449" s="172">
        <v>243.5326169999995</v>
      </c>
      <c r="E449" s="140">
        <v>393.40300000000002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139">
        <v>0</v>
      </c>
      <c r="L449" s="65">
        <v>0</v>
      </c>
      <c r="M449" s="139">
        <v>196.98789600000001</v>
      </c>
      <c r="N449" s="65">
        <v>159.84823400000002</v>
      </c>
      <c r="O449" s="139">
        <v>0</v>
      </c>
      <c r="P449" s="65">
        <v>0</v>
      </c>
      <c r="Q449" s="139">
        <v>283.546515</v>
      </c>
      <c r="R449" s="65">
        <v>283.546515</v>
      </c>
      <c r="S449" s="139">
        <v>327.56517500000001</v>
      </c>
      <c r="T449" s="65">
        <v>327.56517500000001</v>
      </c>
      <c r="U449" s="139">
        <v>155.580973</v>
      </c>
      <c r="V449" s="65">
        <v>155.580973</v>
      </c>
      <c r="W449" s="139">
        <v>0</v>
      </c>
      <c r="X449" s="65">
        <v>0</v>
      </c>
      <c r="Y449" s="65">
        <v>0</v>
      </c>
      <c r="Z449" s="173" t="s">
        <v>34</v>
      </c>
      <c r="AA449" s="64">
        <f t="shared" si="93"/>
        <v>963.68055900000002</v>
      </c>
      <c r="AB449" s="174">
        <f t="shared" si="94"/>
        <v>926.54089699999997</v>
      </c>
    </row>
    <row r="453" spans="1:28" x14ac:dyDescent="0.25">
      <c r="P453" s="175"/>
      <c r="Q453" s="175"/>
      <c r="R453" s="175"/>
      <c r="S453" s="175"/>
      <c r="T453" s="175"/>
      <c r="U453" s="175"/>
    </row>
    <row r="455" spans="1:28" x14ac:dyDescent="0.25">
      <c r="P455" s="179"/>
      <c r="Q455" s="179"/>
      <c r="R455" s="179"/>
      <c r="S455" s="179"/>
      <c r="T455" s="179"/>
      <c r="U455" s="179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2020-10-26T14:33:27Z</dcterms:modified>
</cp:coreProperties>
</file>