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/>
  </bookViews>
  <sheets>
    <sheet name="NNE (New)" sheetId="6" r:id="rId1"/>
  </sheets>
  <definedNames>
    <definedName name="ГодN">#REF!</definedName>
    <definedName name="ИПР">#REF!</definedName>
    <definedName name="_xlnm.Print_Area" localSheetId="0">'NNE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6" l="1"/>
  <c r="AA447" i="6"/>
  <c r="AB445" i="6"/>
  <c r="AA445" i="6"/>
  <c r="AB444" i="6"/>
  <c r="AA444" i="6"/>
  <c r="AB443" i="6"/>
  <c r="AA443" i="6"/>
  <c r="AB442" i="6"/>
  <c r="AA442" i="6"/>
  <c r="AB440" i="6"/>
  <c r="AA440" i="6"/>
  <c r="AB439" i="6"/>
  <c r="AA439" i="6"/>
  <c r="AB438" i="6"/>
  <c r="AA438" i="6"/>
  <c r="AB437" i="6"/>
  <c r="AA437" i="6"/>
  <c r="AB436" i="6"/>
  <c r="AA436" i="6"/>
  <c r="AB435" i="6"/>
  <c r="AA435" i="6"/>
  <c r="Y434" i="6"/>
  <c r="Y429" i="6" s="1"/>
  <c r="X434" i="6"/>
  <c r="X429" i="6" s="1"/>
  <c r="W434" i="6"/>
  <c r="W429" i="6" s="1"/>
  <c r="V434" i="6"/>
  <c r="V429" i="6" s="1"/>
  <c r="U434" i="6"/>
  <c r="U429" i="6" s="1"/>
  <c r="T434" i="6"/>
  <c r="T429" i="6" s="1"/>
  <c r="S434" i="6"/>
  <c r="S429" i="6" s="1"/>
  <c r="R434" i="6"/>
  <c r="R429" i="6" s="1"/>
  <c r="Q434" i="6"/>
  <c r="Q429" i="6" s="1"/>
  <c r="P434" i="6"/>
  <c r="P429" i="6" s="1"/>
  <c r="O434" i="6"/>
  <c r="O429" i="6" s="1"/>
  <c r="N434" i="6"/>
  <c r="N429" i="6" s="1"/>
  <c r="M434" i="6"/>
  <c r="M429" i="6" s="1"/>
  <c r="L434" i="6"/>
  <c r="L429" i="6" s="1"/>
  <c r="K434" i="6"/>
  <c r="K429" i="6" s="1"/>
  <c r="J434" i="6"/>
  <c r="J429" i="6" s="1"/>
  <c r="I434" i="6"/>
  <c r="I429" i="6" s="1"/>
  <c r="H434" i="6"/>
  <c r="H429" i="6" s="1"/>
  <c r="G434" i="6"/>
  <c r="G429" i="6" s="1"/>
  <c r="F434" i="6"/>
  <c r="F429" i="6" s="1"/>
  <c r="E434" i="6"/>
  <c r="E429" i="6" s="1"/>
  <c r="D434" i="6"/>
  <c r="D429" i="6" s="1"/>
  <c r="AB433" i="6"/>
  <c r="AA433" i="6"/>
  <c r="AB432" i="6"/>
  <c r="AA432" i="6"/>
  <c r="AB431" i="6"/>
  <c r="AA431" i="6"/>
  <c r="AB430" i="6"/>
  <c r="AA430" i="6"/>
  <c r="AA428" i="6"/>
  <c r="Y428" i="6"/>
  <c r="X428" i="6"/>
  <c r="V428" i="6"/>
  <c r="T428" i="6"/>
  <c r="R428" i="6"/>
  <c r="P428" i="6"/>
  <c r="N428" i="6"/>
  <c r="AB427" i="6"/>
  <c r="AA427" i="6"/>
  <c r="AB426" i="6"/>
  <c r="AA426" i="6"/>
  <c r="AB425" i="6"/>
  <c r="AA425" i="6"/>
  <c r="AB424" i="6"/>
  <c r="AA424" i="6"/>
  <c r="AB423" i="6"/>
  <c r="AA423" i="6"/>
  <c r="Y422" i="6"/>
  <c r="X422" i="6"/>
  <c r="W422" i="6"/>
  <c r="W412" i="6" s="1"/>
  <c r="V422" i="6"/>
  <c r="V412" i="6" s="1"/>
  <c r="U422" i="6"/>
  <c r="T422" i="6"/>
  <c r="S422" i="6"/>
  <c r="S412" i="6" s="1"/>
  <c r="R422" i="6"/>
  <c r="R412" i="6" s="1"/>
  <c r="Q422" i="6"/>
  <c r="P422" i="6"/>
  <c r="O422" i="6"/>
  <c r="O412" i="6" s="1"/>
  <c r="N422" i="6"/>
  <c r="M422" i="6"/>
  <c r="L422" i="6"/>
  <c r="K422" i="6"/>
  <c r="K412" i="6" s="1"/>
  <c r="J422" i="6"/>
  <c r="J412" i="6" s="1"/>
  <c r="I422" i="6"/>
  <c r="H422" i="6"/>
  <c r="G422" i="6"/>
  <c r="AA422" i="6" s="1"/>
  <c r="F422" i="6"/>
  <c r="F412" i="6" s="1"/>
  <c r="E422" i="6"/>
  <c r="D422" i="6"/>
  <c r="AB421" i="6"/>
  <c r="AA421" i="6"/>
  <c r="AB420" i="6"/>
  <c r="AA420" i="6"/>
  <c r="AB419" i="6"/>
  <c r="AA419" i="6"/>
  <c r="AB418" i="6"/>
  <c r="AA418" i="6"/>
  <c r="AB417" i="6"/>
  <c r="AA417" i="6"/>
  <c r="AB416" i="6"/>
  <c r="AA416" i="6"/>
  <c r="AB415" i="6"/>
  <c r="AA415" i="6"/>
  <c r="AB414" i="6"/>
  <c r="AA414" i="6"/>
  <c r="Y413" i="6"/>
  <c r="Y412" i="6" s="1"/>
  <c r="X413" i="6"/>
  <c r="X412" i="6" s="1"/>
  <c r="W413" i="6"/>
  <c r="V413" i="6"/>
  <c r="U413" i="6"/>
  <c r="U412" i="6" s="1"/>
  <c r="T413" i="6"/>
  <c r="T412" i="6" s="1"/>
  <c r="S413" i="6"/>
  <c r="R413" i="6"/>
  <c r="Q413" i="6"/>
  <c r="Q412" i="6" s="1"/>
  <c r="P413" i="6"/>
  <c r="P412" i="6" s="1"/>
  <c r="O413" i="6"/>
  <c r="N413" i="6"/>
  <c r="M413" i="6"/>
  <c r="M412" i="6" s="1"/>
  <c r="L413" i="6"/>
  <c r="L412" i="6" s="1"/>
  <c r="K413" i="6"/>
  <c r="J413" i="6"/>
  <c r="I413" i="6"/>
  <c r="I412" i="6" s="1"/>
  <c r="H413" i="6"/>
  <c r="G413" i="6"/>
  <c r="F413" i="6"/>
  <c r="E413" i="6"/>
  <c r="E412" i="6" s="1"/>
  <c r="D413" i="6"/>
  <c r="D412" i="6" s="1"/>
  <c r="N412" i="6"/>
  <c r="AB411" i="6"/>
  <c r="AA411" i="6"/>
  <c r="AB410" i="6"/>
  <c r="AA410" i="6"/>
  <c r="AB409" i="6"/>
  <c r="AA409" i="6"/>
  <c r="Y408" i="6"/>
  <c r="X408" i="6"/>
  <c r="W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I408" i="6"/>
  <c r="H408" i="6"/>
  <c r="G408" i="6"/>
  <c r="F408" i="6"/>
  <c r="E408" i="6"/>
  <c r="D408" i="6"/>
  <c r="AB407" i="6"/>
  <c r="AA407" i="6"/>
  <c r="AB406" i="6"/>
  <c r="AA406" i="6"/>
  <c r="AB405" i="6"/>
  <c r="AA405" i="6"/>
  <c r="AB404" i="6"/>
  <c r="AA404" i="6"/>
  <c r="AB403" i="6"/>
  <c r="AA403" i="6"/>
  <c r="AB402" i="6"/>
  <c r="AA402" i="6"/>
  <c r="AB401" i="6"/>
  <c r="AA401" i="6"/>
  <c r="AB400" i="6"/>
  <c r="AA400" i="6"/>
  <c r="Y399" i="6"/>
  <c r="Y398" i="6" s="1"/>
  <c r="Y397" i="6" s="1"/>
  <c r="X399" i="6"/>
  <c r="W399" i="6"/>
  <c r="V399" i="6"/>
  <c r="U399" i="6"/>
  <c r="U398" i="6" s="1"/>
  <c r="T399" i="6"/>
  <c r="S399" i="6"/>
  <c r="R399" i="6"/>
  <c r="Q399" i="6"/>
  <c r="P399" i="6"/>
  <c r="O399" i="6"/>
  <c r="N399" i="6"/>
  <c r="M399" i="6"/>
  <c r="M398" i="6" s="1"/>
  <c r="L399" i="6"/>
  <c r="K399" i="6"/>
  <c r="J399" i="6"/>
  <c r="I399" i="6"/>
  <c r="I398" i="6" s="1"/>
  <c r="I397" i="6" s="1"/>
  <c r="H399" i="6"/>
  <c r="G399" i="6"/>
  <c r="AA399" i="6" s="1"/>
  <c r="F399" i="6"/>
  <c r="E399" i="6"/>
  <c r="E398" i="6" s="1"/>
  <c r="E397" i="6" s="1"/>
  <c r="D399" i="6"/>
  <c r="Q398" i="6"/>
  <c r="AB396" i="6"/>
  <c r="AA396" i="6"/>
  <c r="AB395" i="6"/>
  <c r="AA395" i="6"/>
  <c r="AB394" i="6"/>
  <c r="AA394" i="6"/>
  <c r="AB393" i="6"/>
  <c r="AA393" i="6"/>
  <c r="Y392" i="6"/>
  <c r="X392" i="6"/>
  <c r="W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I392" i="6"/>
  <c r="H392" i="6"/>
  <c r="G392" i="6"/>
  <c r="F392" i="6"/>
  <c r="E392" i="6"/>
  <c r="D392" i="6"/>
  <c r="AB391" i="6"/>
  <c r="AA391" i="6"/>
  <c r="AB390" i="6"/>
  <c r="AA390" i="6"/>
  <c r="Y389" i="6"/>
  <c r="X389" i="6"/>
  <c r="W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I389" i="6"/>
  <c r="H389" i="6"/>
  <c r="G389" i="6"/>
  <c r="F389" i="6"/>
  <c r="E389" i="6"/>
  <c r="D389" i="6"/>
  <c r="AB388" i="6"/>
  <c r="AA388" i="6"/>
  <c r="AB387" i="6"/>
  <c r="AA387" i="6"/>
  <c r="AB386" i="6"/>
  <c r="AA386" i="6"/>
  <c r="AB385" i="6"/>
  <c r="AA385" i="6"/>
  <c r="AB384" i="6"/>
  <c r="AA384" i="6"/>
  <c r="AB383" i="6"/>
  <c r="AA383" i="6"/>
  <c r="Y382" i="6"/>
  <c r="X382" i="6"/>
  <c r="W382" i="6"/>
  <c r="V382" i="6"/>
  <c r="U382" i="6"/>
  <c r="T382" i="6"/>
  <c r="S382" i="6"/>
  <c r="R382" i="6"/>
  <c r="Q382" i="6"/>
  <c r="P382" i="6"/>
  <c r="P374" i="6" s="1"/>
  <c r="P373" i="6" s="1"/>
  <c r="O382" i="6"/>
  <c r="N382" i="6"/>
  <c r="M382" i="6"/>
  <c r="L382" i="6"/>
  <c r="K382" i="6"/>
  <c r="J382" i="6"/>
  <c r="I382" i="6"/>
  <c r="H382" i="6"/>
  <c r="G382" i="6"/>
  <c r="F382" i="6"/>
  <c r="E382" i="6"/>
  <c r="D382" i="6"/>
  <c r="AB381" i="6"/>
  <c r="AA381" i="6"/>
  <c r="AB380" i="6"/>
  <c r="AA380" i="6"/>
  <c r="AB379" i="6"/>
  <c r="AA379" i="6"/>
  <c r="AB378" i="6"/>
  <c r="AA378" i="6"/>
  <c r="AB377" i="6"/>
  <c r="AA377" i="6"/>
  <c r="AB376" i="6"/>
  <c r="AA376" i="6"/>
  <c r="Y375" i="6"/>
  <c r="X375" i="6"/>
  <c r="W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I375" i="6"/>
  <c r="H375" i="6"/>
  <c r="G375" i="6"/>
  <c r="F375" i="6"/>
  <c r="E375" i="6"/>
  <c r="D375" i="6"/>
  <c r="AB365" i="6"/>
  <c r="AA365" i="6"/>
  <c r="AB364" i="6"/>
  <c r="AA364" i="6"/>
  <c r="AB363" i="6"/>
  <c r="AA363" i="6"/>
  <c r="AB362" i="6"/>
  <c r="AA362" i="6"/>
  <c r="AB361" i="6"/>
  <c r="AA361" i="6"/>
  <c r="AB360" i="6"/>
  <c r="AA360" i="6"/>
  <c r="AB359" i="6"/>
  <c r="AA359" i="6"/>
  <c r="AB358" i="6"/>
  <c r="AA358" i="6"/>
  <c r="AB357" i="6"/>
  <c r="AA357" i="6"/>
  <c r="AB356" i="6"/>
  <c r="AA356" i="6"/>
  <c r="AB355" i="6"/>
  <c r="AA355" i="6"/>
  <c r="AB354" i="6"/>
  <c r="AA354" i="6"/>
  <c r="AB353" i="6"/>
  <c r="AA353" i="6"/>
  <c r="AB352" i="6"/>
  <c r="AA352" i="6"/>
  <c r="AB351" i="6"/>
  <c r="AA351" i="6"/>
  <c r="AB350" i="6"/>
  <c r="AA350" i="6"/>
  <c r="AB349" i="6"/>
  <c r="AA349" i="6"/>
  <c r="AA348" i="6"/>
  <c r="Y348" i="6"/>
  <c r="X348" i="6"/>
  <c r="V348" i="6"/>
  <c r="T348" i="6"/>
  <c r="R348" i="6"/>
  <c r="P348" i="6"/>
  <c r="N348" i="6"/>
  <c r="AB347" i="6"/>
  <c r="AA347" i="6"/>
  <c r="AB346" i="6"/>
  <c r="AA346" i="6"/>
  <c r="AB345" i="6"/>
  <c r="AA345" i="6"/>
  <c r="AB344" i="6"/>
  <c r="AA344" i="6"/>
  <c r="AB343" i="6"/>
  <c r="AA343" i="6"/>
  <c r="AB342" i="6"/>
  <c r="AA342" i="6"/>
  <c r="AB341" i="6"/>
  <c r="AA341" i="6"/>
  <c r="AB340" i="6"/>
  <c r="AA340" i="6"/>
  <c r="AB339" i="6"/>
  <c r="AA339" i="6"/>
  <c r="AB338" i="6"/>
  <c r="AA338" i="6"/>
  <c r="AB337" i="6"/>
  <c r="AA337" i="6"/>
  <c r="AB336" i="6"/>
  <c r="AA336" i="6"/>
  <c r="AB335" i="6"/>
  <c r="AA335" i="6"/>
  <c r="AB334" i="6"/>
  <c r="AA334" i="6"/>
  <c r="AB333" i="6"/>
  <c r="AA333" i="6"/>
  <c r="AB332" i="6"/>
  <c r="AA332" i="6"/>
  <c r="AB331" i="6"/>
  <c r="AA331" i="6"/>
  <c r="AB330" i="6"/>
  <c r="AA330" i="6"/>
  <c r="AB329" i="6"/>
  <c r="AA329" i="6"/>
  <c r="AB328" i="6"/>
  <c r="AA328" i="6"/>
  <c r="AB327" i="6"/>
  <c r="AA327" i="6"/>
  <c r="AB326" i="6"/>
  <c r="AA326" i="6"/>
  <c r="AB325" i="6"/>
  <c r="AA325" i="6"/>
  <c r="AB324" i="6"/>
  <c r="AA324" i="6"/>
  <c r="AB323" i="6"/>
  <c r="AA323" i="6"/>
  <c r="AB322" i="6"/>
  <c r="AA322" i="6"/>
  <c r="AB321" i="6"/>
  <c r="AA321" i="6"/>
  <c r="AB320" i="6"/>
  <c r="AA320" i="6"/>
  <c r="AB319" i="6"/>
  <c r="AA319" i="6"/>
  <c r="AB318" i="6"/>
  <c r="AA318" i="6"/>
  <c r="AB317" i="6"/>
  <c r="AA317" i="6"/>
  <c r="Y311" i="6"/>
  <c r="X311" i="6"/>
  <c r="V311" i="6"/>
  <c r="T311" i="6"/>
  <c r="R311" i="6"/>
  <c r="P311" i="6"/>
  <c r="N311" i="6"/>
  <c r="AB310" i="6"/>
  <c r="AA310" i="6"/>
  <c r="Y309" i="6"/>
  <c r="X309" i="6"/>
  <c r="V309" i="6"/>
  <c r="T309" i="6"/>
  <c r="R309" i="6"/>
  <c r="P309" i="6"/>
  <c r="N309" i="6"/>
  <c r="AB302" i="6"/>
  <c r="AA302" i="6"/>
  <c r="AB301" i="6"/>
  <c r="AA301" i="6"/>
  <c r="AB300" i="6"/>
  <c r="AA300" i="6"/>
  <c r="AB299" i="6"/>
  <c r="AA299" i="6"/>
  <c r="AB298" i="6"/>
  <c r="AA298" i="6"/>
  <c r="AB297" i="6"/>
  <c r="AA297" i="6"/>
  <c r="AB296" i="6"/>
  <c r="AA296" i="6"/>
  <c r="AB295" i="6"/>
  <c r="AA295" i="6"/>
  <c r="AB294" i="6"/>
  <c r="AA294" i="6"/>
  <c r="AB293" i="6"/>
  <c r="AA293" i="6"/>
  <c r="AB292" i="6"/>
  <c r="AA292" i="6"/>
  <c r="AB291" i="6"/>
  <c r="AA291" i="6"/>
  <c r="AB290" i="6"/>
  <c r="AA290" i="6"/>
  <c r="AB289" i="6"/>
  <c r="AA289" i="6"/>
  <c r="AB288" i="6"/>
  <c r="AA288" i="6"/>
  <c r="AB287" i="6"/>
  <c r="AA287" i="6"/>
  <c r="AB286" i="6"/>
  <c r="AA286" i="6"/>
  <c r="AB285" i="6"/>
  <c r="AA285" i="6"/>
  <c r="AB284" i="6"/>
  <c r="AA284" i="6"/>
  <c r="AB283" i="6"/>
  <c r="AA283" i="6"/>
  <c r="AB282" i="6"/>
  <c r="AA282" i="6"/>
  <c r="AB281" i="6"/>
  <c r="AA281" i="6"/>
  <c r="AB280" i="6"/>
  <c r="AA280" i="6"/>
  <c r="AB279" i="6"/>
  <c r="AA279" i="6"/>
  <c r="AB278" i="6"/>
  <c r="AA278" i="6"/>
  <c r="AB277" i="6"/>
  <c r="AA277" i="6"/>
  <c r="AB276" i="6"/>
  <c r="AA276" i="6"/>
  <c r="AB275" i="6"/>
  <c r="AA275" i="6"/>
  <c r="AB274" i="6"/>
  <c r="AA274" i="6"/>
  <c r="AB273" i="6"/>
  <c r="AA273" i="6"/>
  <c r="AB272" i="6"/>
  <c r="AA272" i="6"/>
  <c r="AB271" i="6"/>
  <c r="AA271" i="6"/>
  <c r="AB270" i="6"/>
  <c r="AA270" i="6"/>
  <c r="AB269" i="6"/>
  <c r="AA269" i="6"/>
  <c r="AB268" i="6"/>
  <c r="AA268" i="6"/>
  <c r="AB267" i="6"/>
  <c r="AA267" i="6"/>
  <c r="AB266" i="6"/>
  <c r="AA266" i="6"/>
  <c r="AB265" i="6"/>
  <c r="AA265" i="6"/>
  <c r="AB264" i="6"/>
  <c r="AA264" i="6"/>
  <c r="AB263" i="6"/>
  <c r="AA263" i="6"/>
  <c r="AB262" i="6"/>
  <c r="AA262" i="6"/>
  <c r="AB261" i="6"/>
  <c r="AA261" i="6"/>
  <c r="AB260" i="6"/>
  <c r="AA260" i="6"/>
  <c r="AB259" i="6"/>
  <c r="AA259" i="6"/>
  <c r="AB258" i="6"/>
  <c r="AA258" i="6"/>
  <c r="AB257" i="6"/>
  <c r="AA257" i="6"/>
  <c r="AB256" i="6"/>
  <c r="AA256" i="6"/>
  <c r="AB255" i="6"/>
  <c r="AA255" i="6"/>
  <c r="AB254" i="6"/>
  <c r="AA254" i="6"/>
  <c r="AB253" i="6"/>
  <c r="AA253" i="6"/>
  <c r="AB252" i="6"/>
  <c r="AA252" i="6"/>
  <c r="AB250" i="6"/>
  <c r="AA250" i="6"/>
  <c r="AB249" i="6"/>
  <c r="AA249" i="6"/>
  <c r="AB248" i="6"/>
  <c r="AA248" i="6"/>
  <c r="AB247" i="6"/>
  <c r="AA247" i="6"/>
  <c r="AB246" i="6"/>
  <c r="AA246" i="6"/>
  <c r="AB245" i="6"/>
  <c r="AA245" i="6"/>
  <c r="AB244" i="6"/>
  <c r="AA244" i="6"/>
  <c r="AB243" i="6"/>
  <c r="AA243" i="6"/>
  <c r="AB242" i="6"/>
  <c r="AA242" i="6"/>
  <c r="AB241" i="6"/>
  <c r="AA241" i="6"/>
  <c r="AB240" i="6"/>
  <c r="AA240" i="6"/>
  <c r="AB239" i="6"/>
  <c r="AA239" i="6"/>
  <c r="AB238" i="6"/>
  <c r="AA238" i="6"/>
  <c r="AB237" i="6"/>
  <c r="AA237" i="6"/>
  <c r="AB236" i="6"/>
  <c r="AA236" i="6"/>
  <c r="AB235" i="6"/>
  <c r="AA235" i="6"/>
  <c r="AB234" i="6"/>
  <c r="AA234" i="6"/>
  <c r="AB233" i="6"/>
  <c r="AA233" i="6"/>
  <c r="AB232" i="6"/>
  <c r="AA232" i="6"/>
  <c r="AB231" i="6"/>
  <c r="AA231" i="6"/>
  <c r="AB230" i="6"/>
  <c r="AA230" i="6"/>
  <c r="AB229" i="6"/>
  <c r="AA229" i="6"/>
  <c r="AB228" i="6"/>
  <c r="AA228" i="6"/>
  <c r="AB227" i="6"/>
  <c r="AA227" i="6"/>
  <c r="AB226" i="6"/>
  <c r="AA226" i="6"/>
  <c r="AB225" i="6"/>
  <c r="AA225" i="6"/>
  <c r="AB224" i="6"/>
  <c r="AA224" i="6"/>
  <c r="AB223" i="6"/>
  <c r="AA223" i="6"/>
  <c r="AB222" i="6"/>
  <c r="AA222" i="6"/>
  <c r="AB221" i="6"/>
  <c r="AA221" i="6"/>
  <c r="AB220" i="6"/>
  <c r="AA220" i="6"/>
  <c r="AB219" i="6"/>
  <c r="AA219" i="6"/>
  <c r="AB218" i="6"/>
  <c r="AA218" i="6"/>
  <c r="AB217" i="6"/>
  <c r="AA217" i="6"/>
  <c r="AB216" i="6"/>
  <c r="AA216" i="6"/>
  <c r="AB215" i="6"/>
  <c r="AA215" i="6"/>
  <c r="AB214" i="6"/>
  <c r="AA214" i="6"/>
  <c r="AB213" i="6"/>
  <c r="AA213" i="6"/>
  <c r="AB212" i="6"/>
  <c r="AA212" i="6"/>
  <c r="AB211" i="6"/>
  <c r="AA211" i="6"/>
  <c r="AB210" i="6"/>
  <c r="AA210" i="6"/>
  <c r="AB209" i="6"/>
  <c r="AA209" i="6"/>
  <c r="AB208" i="6"/>
  <c r="AA208" i="6"/>
  <c r="AB207" i="6"/>
  <c r="AA207" i="6"/>
  <c r="AB206" i="6"/>
  <c r="AA206" i="6"/>
  <c r="AB205" i="6"/>
  <c r="AA205" i="6"/>
  <c r="AB204" i="6"/>
  <c r="AA204" i="6"/>
  <c r="AB203" i="6"/>
  <c r="AA203" i="6"/>
  <c r="AB202" i="6"/>
  <c r="AA202" i="6"/>
  <c r="AB201" i="6"/>
  <c r="AA201" i="6"/>
  <c r="AB200" i="6"/>
  <c r="AA200" i="6"/>
  <c r="AB199" i="6"/>
  <c r="AA199" i="6"/>
  <c r="AB198" i="6"/>
  <c r="AA198" i="6"/>
  <c r="AB197" i="6"/>
  <c r="AA197" i="6"/>
  <c r="AB196" i="6"/>
  <c r="AA196" i="6"/>
  <c r="AB195" i="6"/>
  <c r="AA195" i="6"/>
  <c r="AB194" i="6"/>
  <c r="AA194" i="6"/>
  <c r="AB193" i="6"/>
  <c r="AA193" i="6"/>
  <c r="AB192" i="6"/>
  <c r="AA192" i="6"/>
  <c r="AB191" i="6"/>
  <c r="AA191" i="6"/>
  <c r="AB190" i="6"/>
  <c r="AA190" i="6"/>
  <c r="AB189" i="6"/>
  <c r="AA189" i="6"/>
  <c r="AB188" i="6"/>
  <c r="AA188" i="6"/>
  <c r="AB187" i="6"/>
  <c r="AA187" i="6"/>
  <c r="AB186" i="6"/>
  <c r="AA186" i="6"/>
  <c r="AB185" i="6"/>
  <c r="AA185" i="6"/>
  <c r="AB184" i="6"/>
  <c r="AA184" i="6"/>
  <c r="AB183" i="6"/>
  <c r="AA183" i="6"/>
  <c r="AB182" i="6"/>
  <c r="AA182" i="6"/>
  <c r="AB181" i="6"/>
  <c r="AA181" i="6"/>
  <c r="AB180" i="6"/>
  <c r="AA180" i="6"/>
  <c r="AB179" i="6"/>
  <c r="AA179" i="6"/>
  <c r="AB178" i="6"/>
  <c r="AA178" i="6"/>
  <c r="AB177" i="6"/>
  <c r="AA177" i="6"/>
  <c r="AB176" i="6"/>
  <c r="AA176" i="6"/>
  <c r="AB175" i="6"/>
  <c r="AA175" i="6"/>
  <c r="AB174" i="6"/>
  <c r="AA174" i="6"/>
  <c r="AB173" i="6"/>
  <c r="AA173" i="6"/>
  <c r="AB172" i="6"/>
  <c r="AA172" i="6"/>
  <c r="AB171" i="6"/>
  <c r="AA171" i="6"/>
  <c r="AB170" i="6"/>
  <c r="AA170" i="6"/>
  <c r="AB169" i="6"/>
  <c r="AA169" i="6"/>
  <c r="AB168" i="6"/>
  <c r="AA168" i="6"/>
  <c r="AB167" i="6"/>
  <c r="AA167" i="6"/>
  <c r="AB166" i="6"/>
  <c r="AA166" i="6"/>
  <c r="AB165" i="6"/>
  <c r="AA165" i="6"/>
  <c r="AB162" i="6"/>
  <c r="AA162" i="6"/>
  <c r="AB161" i="6"/>
  <c r="AA161" i="6"/>
  <c r="AB160" i="6"/>
  <c r="AA160" i="6"/>
  <c r="AB159" i="6"/>
  <c r="AA159" i="6"/>
  <c r="AA158" i="6"/>
  <c r="AB157" i="6"/>
  <c r="AA157" i="6"/>
  <c r="AA156" i="6"/>
  <c r="AB155" i="6"/>
  <c r="AA155" i="6"/>
  <c r="AB154" i="6"/>
  <c r="AA154" i="6"/>
  <c r="AA153" i="6"/>
  <c r="AA152" i="6"/>
  <c r="AB151" i="6"/>
  <c r="AA151" i="6"/>
  <c r="AB150" i="6"/>
  <c r="AA150" i="6"/>
  <c r="AB149" i="6"/>
  <c r="AA149" i="6"/>
  <c r="AB148" i="6"/>
  <c r="AA148" i="6"/>
  <c r="AB147" i="6"/>
  <c r="AA147" i="6"/>
  <c r="AB146" i="6"/>
  <c r="AA146" i="6"/>
  <c r="AB145" i="6"/>
  <c r="AA145" i="6"/>
  <c r="AB144" i="6"/>
  <c r="AA144" i="6"/>
  <c r="AB143" i="6"/>
  <c r="AA143" i="6"/>
  <c r="AB142" i="6"/>
  <c r="AA142" i="6"/>
  <c r="AB141" i="6"/>
  <c r="AA141" i="6"/>
  <c r="AB140" i="6"/>
  <c r="AA140" i="6"/>
  <c r="AB139" i="6"/>
  <c r="AA139" i="6"/>
  <c r="AB138" i="6"/>
  <c r="AA138" i="6"/>
  <c r="AA137" i="6"/>
  <c r="Y137" i="6"/>
  <c r="Y152" i="6" s="1"/>
  <c r="X137" i="6"/>
  <c r="X152" i="6" s="1"/>
  <c r="V137" i="6"/>
  <c r="V152" i="6" s="1"/>
  <c r="T137" i="6"/>
  <c r="T152" i="6" s="1"/>
  <c r="R137" i="6"/>
  <c r="R152" i="6" s="1"/>
  <c r="P137" i="6"/>
  <c r="P152" i="6" s="1"/>
  <c r="N137" i="6"/>
  <c r="AA136" i="6"/>
  <c r="Y136" i="6"/>
  <c r="X136" i="6"/>
  <c r="V136" i="6"/>
  <c r="T136" i="6"/>
  <c r="R136" i="6"/>
  <c r="P136" i="6"/>
  <c r="N136" i="6"/>
  <c r="AB135" i="6"/>
  <c r="AA135" i="6"/>
  <c r="AB134" i="6"/>
  <c r="AA134" i="6"/>
  <c r="AB133" i="6"/>
  <c r="AA133" i="6"/>
  <c r="AB132" i="6"/>
  <c r="AA132" i="6"/>
  <c r="AA131" i="6"/>
  <c r="Y131" i="6"/>
  <c r="X131" i="6"/>
  <c r="V131" i="6"/>
  <c r="T131" i="6"/>
  <c r="R131" i="6"/>
  <c r="P131" i="6"/>
  <c r="N131" i="6"/>
  <c r="AA130" i="6"/>
  <c r="Y130" i="6"/>
  <c r="X130" i="6"/>
  <c r="V130" i="6"/>
  <c r="T130" i="6"/>
  <c r="R130" i="6"/>
  <c r="P130" i="6"/>
  <c r="N130" i="6"/>
  <c r="AB129" i="6"/>
  <c r="AA129" i="6"/>
  <c r="AA128" i="6"/>
  <c r="Y128" i="6"/>
  <c r="Y122" i="6" s="1"/>
  <c r="X128" i="6"/>
  <c r="X122" i="6" s="1"/>
  <c r="V128" i="6"/>
  <c r="T128" i="6"/>
  <c r="R128" i="6"/>
  <c r="R122" i="6" s="1"/>
  <c r="P128" i="6"/>
  <c r="N128" i="6"/>
  <c r="AB127" i="6"/>
  <c r="AA127" i="6"/>
  <c r="AB126" i="6"/>
  <c r="AA126" i="6"/>
  <c r="AB125" i="6"/>
  <c r="AA125" i="6"/>
  <c r="AB124" i="6"/>
  <c r="AA124" i="6"/>
  <c r="AB123" i="6"/>
  <c r="AA123" i="6"/>
  <c r="AA122" i="6"/>
  <c r="AB121" i="6"/>
  <c r="AA121" i="6"/>
  <c r="AB120" i="6"/>
  <c r="AA120" i="6"/>
  <c r="AB119" i="6"/>
  <c r="AA119" i="6"/>
  <c r="AB118" i="6"/>
  <c r="AA118" i="6"/>
  <c r="AB117" i="6"/>
  <c r="AA117" i="6"/>
  <c r="AB116" i="6"/>
  <c r="AA116" i="6"/>
  <c r="AB115" i="6"/>
  <c r="AA115" i="6"/>
  <c r="AB114" i="6"/>
  <c r="AA114" i="6"/>
  <c r="AB113" i="6"/>
  <c r="AA113" i="6"/>
  <c r="AB112" i="6"/>
  <c r="AA112" i="6"/>
  <c r="AB111" i="6"/>
  <c r="AA111" i="6"/>
  <c r="AB110" i="6"/>
  <c r="AA110" i="6"/>
  <c r="AB109" i="6"/>
  <c r="AA109" i="6"/>
  <c r="AB108" i="6"/>
  <c r="AA108" i="6"/>
  <c r="AA107" i="6"/>
  <c r="Y107" i="6"/>
  <c r="Y158" i="6" s="1"/>
  <c r="Y163" i="6" s="1"/>
  <c r="X107" i="6"/>
  <c r="X158" i="6" s="1"/>
  <c r="X163" i="6" s="1"/>
  <c r="V107" i="6"/>
  <c r="V158" i="6" s="1"/>
  <c r="V163" i="6" s="1"/>
  <c r="T107" i="6"/>
  <c r="T158" i="6" s="1"/>
  <c r="T163" i="6" s="1"/>
  <c r="R107" i="6"/>
  <c r="R158" i="6" s="1"/>
  <c r="R163" i="6" s="1"/>
  <c r="P107" i="6"/>
  <c r="P158" i="6" s="1"/>
  <c r="P163" i="6" s="1"/>
  <c r="N107" i="6"/>
  <c r="N158" i="6" s="1"/>
  <c r="AB106" i="6"/>
  <c r="AA106" i="6"/>
  <c r="AB105" i="6"/>
  <c r="AA105" i="6"/>
  <c r="AB104" i="6"/>
  <c r="AA104" i="6"/>
  <c r="AB103" i="6"/>
  <c r="AA103" i="6"/>
  <c r="AA102" i="6"/>
  <c r="Y102" i="6"/>
  <c r="AB102" i="6" s="1"/>
  <c r="AA101" i="6"/>
  <c r="X101" i="6"/>
  <c r="V101" i="6"/>
  <c r="T101" i="6"/>
  <c r="R101" i="6"/>
  <c r="P101" i="6"/>
  <c r="N101" i="6"/>
  <c r="AB100" i="6"/>
  <c r="AA100" i="6"/>
  <c r="AB99" i="6"/>
  <c r="AA99" i="6"/>
  <c r="AB98" i="6"/>
  <c r="AA98" i="6"/>
  <c r="AB97" i="6"/>
  <c r="AA97" i="6"/>
  <c r="AB96" i="6"/>
  <c r="AA96" i="6"/>
  <c r="AA95" i="6"/>
  <c r="Y95" i="6"/>
  <c r="X95" i="6"/>
  <c r="V95" i="6"/>
  <c r="T95" i="6"/>
  <c r="R95" i="6"/>
  <c r="P95" i="6"/>
  <c r="N95" i="6"/>
  <c r="AA94" i="6"/>
  <c r="AA93" i="6"/>
  <c r="Y93" i="6"/>
  <c r="X93" i="6"/>
  <c r="V93" i="6"/>
  <c r="T93" i="6"/>
  <c r="R93" i="6"/>
  <c r="P93" i="6"/>
  <c r="N93" i="6"/>
  <c r="AB92" i="6"/>
  <c r="AA92" i="6"/>
  <c r="AB91" i="6"/>
  <c r="AA91" i="6"/>
  <c r="AB90" i="6"/>
  <c r="AA90" i="6"/>
  <c r="AB89" i="6"/>
  <c r="AA89" i="6"/>
  <c r="AA88" i="6"/>
  <c r="Y88" i="6"/>
  <c r="X88" i="6"/>
  <c r="V88" i="6"/>
  <c r="T88" i="6"/>
  <c r="R88" i="6"/>
  <c r="P88" i="6"/>
  <c r="N88" i="6"/>
  <c r="AA87" i="6"/>
  <c r="Y87" i="6"/>
  <c r="Y79" i="6" s="1"/>
  <c r="X87" i="6"/>
  <c r="V87" i="6"/>
  <c r="T87" i="6"/>
  <c r="R87" i="6"/>
  <c r="R79" i="6" s="1"/>
  <c r="P87" i="6"/>
  <c r="N87" i="6"/>
  <c r="AB86" i="6"/>
  <c r="AA86" i="6"/>
  <c r="AA85" i="6"/>
  <c r="Y85" i="6"/>
  <c r="X85" i="6"/>
  <c r="V85" i="6"/>
  <c r="T85" i="6"/>
  <c r="R85" i="6"/>
  <c r="P85" i="6"/>
  <c r="N85" i="6"/>
  <c r="AB84" i="6"/>
  <c r="AA84" i="6"/>
  <c r="AB83" i="6"/>
  <c r="AA83" i="6"/>
  <c r="AB82" i="6"/>
  <c r="AA82" i="6"/>
  <c r="AB81" i="6"/>
  <c r="AA81" i="6"/>
  <c r="AB80" i="6"/>
  <c r="AA80" i="6"/>
  <c r="AA79" i="6"/>
  <c r="V79" i="6"/>
  <c r="T79" i="6"/>
  <c r="AB78" i="6"/>
  <c r="AA78" i="6"/>
  <c r="AB77" i="6"/>
  <c r="AA77" i="6"/>
  <c r="AA76" i="6"/>
  <c r="X76" i="6"/>
  <c r="Y76" i="6" s="1"/>
  <c r="V76" i="6"/>
  <c r="T76" i="6"/>
  <c r="R76" i="6"/>
  <c r="P76" i="6"/>
  <c r="N76" i="6"/>
  <c r="AB75" i="6"/>
  <c r="AA75" i="6"/>
  <c r="AB74" i="6"/>
  <c r="AA74" i="6"/>
  <c r="AA73" i="6"/>
  <c r="Y73" i="6"/>
  <c r="AB73" i="6" s="1"/>
  <c r="AA72" i="6"/>
  <c r="Y72" i="6"/>
  <c r="AB72" i="6" s="1"/>
  <c r="AA71" i="6"/>
  <c r="X71" i="6"/>
  <c r="V71" i="6"/>
  <c r="T71" i="6"/>
  <c r="R71" i="6"/>
  <c r="P71" i="6"/>
  <c r="N71" i="6"/>
  <c r="AA70" i="6"/>
  <c r="Y70" i="6"/>
  <c r="AA69" i="6"/>
  <c r="Y69" i="6"/>
  <c r="AB69" i="6" s="1"/>
  <c r="AA68" i="6"/>
  <c r="X68" i="6"/>
  <c r="V68" i="6"/>
  <c r="T68" i="6"/>
  <c r="R68" i="6"/>
  <c r="P68" i="6"/>
  <c r="N68" i="6"/>
  <c r="AB67" i="6"/>
  <c r="AA67" i="6"/>
  <c r="AB66" i="6"/>
  <c r="AA66" i="6"/>
  <c r="AB65" i="6"/>
  <c r="AA65" i="6"/>
  <c r="AB64" i="6"/>
  <c r="AA64" i="6"/>
  <c r="AB63" i="6"/>
  <c r="AA63" i="6"/>
  <c r="AB62" i="6"/>
  <c r="AA62" i="6"/>
  <c r="AB61" i="6"/>
  <c r="AA61" i="6"/>
  <c r="AA60" i="6"/>
  <c r="Y60" i="6"/>
  <c r="X60" i="6"/>
  <c r="V60" i="6"/>
  <c r="T60" i="6"/>
  <c r="R60" i="6"/>
  <c r="P60" i="6"/>
  <c r="N60" i="6"/>
  <c r="AB59" i="6"/>
  <c r="AA59" i="6"/>
  <c r="AB58" i="6"/>
  <c r="AA58" i="6"/>
  <c r="AB57" i="6"/>
  <c r="AA57" i="6"/>
  <c r="AB56" i="6"/>
  <c r="AA56" i="6"/>
  <c r="AB55" i="6"/>
  <c r="AA55" i="6"/>
  <c r="AA54" i="6"/>
  <c r="Y54" i="6"/>
  <c r="X54" i="6"/>
  <c r="X53" i="6" s="1"/>
  <c r="X51" i="6" s="1"/>
  <c r="V54" i="6"/>
  <c r="V53" i="6" s="1"/>
  <c r="V51" i="6" s="1"/>
  <c r="T54" i="6"/>
  <c r="T53" i="6" s="1"/>
  <c r="T51" i="6" s="1"/>
  <c r="R54" i="6"/>
  <c r="R53" i="6" s="1"/>
  <c r="R51" i="6" s="1"/>
  <c r="P54" i="6"/>
  <c r="P53" i="6" s="1"/>
  <c r="P51" i="6" s="1"/>
  <c r="N54" i="6"/>
  <c r="AA53" i="6"/>
  <c r="Y53" i="6"/>
  <c r="Y51" i="6" s="1"/>
  <c r="AB52" i="6"/>
  <c r="AA52" i="6"/>
  <c r="AA51" i="6"/>
  <c r="AB50" i="6"/>
  <c r="AA50" i="6"/>
  <c r="AB49" i="6"/>
  <c r="AA49" i="6"/>
  <c r="AB48" i="6"/>
  <c r="AA48" i="6"/>
  <c r="AB47" i="6"/>
  <c r="AA47" i="6"/>
  <c r="AB46" i="6"/>
  <c r="AA46" i="6"/>
  <c r="AB45" i="6"/>
  <c r="AA45" i="6"/>
  <c r="AB44" i="6"/>
  <c r="AA44" i="6"/>
  <c r="AB43" i="6"/>
  <c r="AA43" i="6"/>
  <c r="AB42" i="6"/>
  <c r="AA42" i="6"/>
  <c r="AB41" i="6"/>
  <c r="AA41" i="6"/>
  <c r="AB40" i="6"/>
  <c r="AA40" i="6"/>
  <c r="AB39" i="6"/>
  <c r="AA39" i="6"/>
  <c r="AB38" i="6"/>
  <c r="AA38" i="6"/>
  <c r="AB37" i="6"/>
  <c r="AA37" i="6"/>
  <c r="AA36" i="6"/>
  <c r="Y36" i="6"/>
  <c r="X36" i="6"/>
  <c r="V36" i="6"/>
  <c r="T36" i="6"/>
  <c r="R36" i="6"/>
  <c r="P36" i="6"/>
  <c r="N36" i="6"/>
  <c r="AB35" i="6"/>
  <c r="AA35" i="6"/>
  <c r="AB34" i="6"/>
  <c r="AA34" i="6"/>
  <c r="AB33" i="6"/>
  <c r="AA33" i="6"/>
  <c r="AB32" i="6"/>
  <c r="AA32" i="6"/>
  <c r="AB31" i="6"/>
  <c r="AA31" i="6"/>
  <c r="AB30" i="6"/>
  <c r="AA30" i="6"/>
  <c r="AB29" i="6"/>
  <c r="AA29" i="6"/>
  <c r="AB28" i="6"/>
  <c r="AA28" i="6"/>
  <c r="AB27" i="6"/>
  <c r="AB309" i="6" s="1"/>
  <c r="AA27" i="6"/>
  <c r="AB26" i="6"/>
  <c r="AA26" i="6"/>
  <c r="AB25" i="6"/>
  <c r="AA25" i="6"/>
  <c r="AB24" i="6"/>
  <c r="AA24" i="6"/>
  <c r="AB23" i="6"/>
  <c r="AA23" i="6"/>
  <c r="AB22" i="6"/>
  <c r="AA22" i="6"/>
  <c r="AA21" i="6"/>
  <c r="Y21" i="6"/>
  <c r="Y303" i="6" s="1"/>
  <c r="X21" i="6"/>
  <c r="V21" i="6"/>
  <c r="T21" i="6"/>
  <c r="R21" i="6"/>
  <c r="R303" i="6" s="1"/>
  <c r="P21" i="6"/>
  <c r="N21" i="6"/>
  <c r="N122" i="6" l="1"/>
  <c r="AB122" i="6" s="1"/>
  <c r="V122" i="6"/>
  <c r="F398" i="6"/>
  <c r="J398" i="6"/>
  <c r="N398" i="6"/>
  <c r="N397" i="6" s="1"/>
  <c r="R398" i="6"/>
  <c r="R397" i="6" s="1"/>
  <c r="V398" i="6"/>
  <c r="AA408" i="6"/>
  <c r="P303" i="6"/>
  <c r="T94" i="6"/>
  <c r="E374" i="6"/>
  <c r="E373" i="6" s="1"/>
  <c r="AA389" i="6"/>
  <c r="AA392" i="6"/>
  <c r="AB408" i="6"/>
  <c r="X303" i="6"/>
  <c r="V94" i="6"/>
  <c r="Y101" i="6"/>
  <c r="Y94" i="6" s="1"/>
  <c r="J397" i="6"/>
  <c r="AB85" i="6"/>
  <c r="AB95" i="6"/>
  <c r="AB131" i="6"/>
  <c r="AB136" i="6"/>
  <c r="F374" i="6"/>
  <c r="N374" i="6"/>
  <c r="N373" i="6" s="1"/>
  <c r="N372" i="6" s="1"/>
  <c r="N371" i="6" s="1"/>
  <c r="V374" i="6"/>
  <c r="V373" i="6" s="1"/>
  <c r="V372" i="6" s="1"/>
  <c r="V371" i="6" s="1"/>
  <c r="T122" i="6"/>
  <c r="P122" i="6"/>
  <c r="AA375" i="6"/>
  <c r="K374" i="6"/>
  <c r="K373" i="6" s="1"/>
  <c r="O374" i="6"/>
  <c r="O373" i="6" s="1"/>
  <c r="S374" i="6"/>
  <c r="S373" i="6" s="1"/>
  <c r="W374" i="6"/>
  <c r="W373" i="6" s="1"/>
  <c r="AA382" i="6"/>
  <c r="M374" i="6"/>
  <c r="M373" i="6" s="1"/>
  <c r="Q374" i="6"/>
  <c r="Q373" i="6" s="1"/>
  <c r="U374" i="6"/>
  <c r="U373" i="6" s="1"/>
  <c r="F397" i="6"/>
  <c r="V397" i="6"/>
  <c r="AB137" i="6"/>
  <c r="J374" i="6"/>
  <c r="R374" i="6"/>
  <c r="R373" i="6" s="1"/>
  <c r="T303" i="6"/>
  <c r="Y68" i="6"/>
  <c r="AB68" i="6" s="1"/>
  <c r="AA311" i="6"/>
  <c r="D374" i="6"/>
  <c r="D373" i="6" s="1"/>
  <c r="L374" i="6"/>
  <c r="L373" i="6" s="1"/>
  <c r="T374" i="6"/>
  <c r="T373" i="6" s="1"/>
  <c r="T153" i="6" s="1"/>
  <c r="T156" i="6" s="1"/>
  <c r="X374" i="6"/>
  <c r="X373" i="6" s="1"/>
  <c r="Q397" i="6"/>
  <c r="E372" i="6"/>
  <c r="E371" i="6" s="1"/>
  <c r="N152" i="6"/>
  <c r="N153" i="6" s="1"/>
  <c r="N156" i="6" s="1"/>
  <c r="G374" i="6"/>
  <c r="AB375" i="6"/>
  <c r="H374" i="6"/>
  <c r="H373" i="6" s="1"/>
  <c r="G398" i="6"/>
  <c r="K398" i="6"/>
  <c r="K397" i="6" s="1"/>
  <c r="O398" i="6"/>
  <c r="O397" i="6" s="1"/>
  <c r="O372" i="6" s="1"/>
  <c r="O371" i="6" s="1"/>
  <c r="S398" i="6"/>
  <c r="S397" i="6" s="1"/>
  <c r="W398" i="6"/>
  <c r="W397" i="6" s="1"/>
  <c r="W372" i="6" s="1"/>
  <c r="W371" i="6" s="1"/>
  <c r="AB70" i="6"/>
  <c r="N79" i="6"/>
  <c r="AB87" i="6"/>
  <c r="AB88" i="6"/>
  <c r="AB93" i="6"/>
  <c r="R94" i="6"/>
  <c r="AB101" i="6"/>
  <c r="AB311" i="6"/>
  <c r="I374" i="6"/>
  <c r="I373" i="6" s="1"/>
  <c r="I372" i="6" s="1"/>
  <c r="I371" i="6" s="1"/>
  <c r="Y374" i="6"/>
  <c r="Y373" i="6" s="1"/>
  <c r="Y372" i="6" s="1"/>
  <c r="Y371" i="6" s="1"/>
  <c r="M397" i="6"/>
  <c r="M372" i="6" s="1"/>
  <c r="M371" i="6" s="1"/>
  <c r="U397" i="6"/>
  <c r="U372" i="6" s="1"/>
  <c r="U371" i="6" s="1"/>
  <c r="D398" i="6"/>
  <c r="L398" i="6"/>
  <c r="P398" i="6"/>
  <c r="T398" i="6"/>
  <c r="T397" i="6" s="1"/>
  <c r="T372" i="6" s="1"/>
  <c r="T371" i="6" s="1"/>
  <c r="X398" i="6"/>
  <c r="X397" i="6" s="1"/>
  <c r="G412" i="6"/>
  <c r="AA412" i="6" s="1"/>
  <c r="AB449" i="6"/>
  <c r="AB60" i="6"/>
  <c r="AB76" i="6"/>
  <c r="AB128" i="6"/>
  <c r="AA303" i="6"/>
  <c r="AA309" i="6"/>
  <c r="AB348" i="6"/>
  <c r="AB382" i="6"/>
  <c r="F373" i="6"/>
  <c r="F372" i="6" s="1"/>
  <c r="F371" i="6" s="1"/>
  <c r="J373" i="6"/>
  <c r="D397" i="6"/>
  <c r="AB413" i="6"/>
  <c r="H412" i="6"/>
  <c r="L397" i="6"/>
  <c r="L372" i="6" s="1"/>
  <c r="L371" i="6" s="1"/>
  <c r="P397" i="6"/>
  <c r="P372" i="6" s="1"/>
  <c r="P371" i="6" s="1"/>
  <c r="AB399" i="6"/>
  <c r="AB422" i="6"/>
  <c r="AB428" i="6"/>
  <c r="N303" i="6"/>
  <c r="V303" i="6"/>
  <c r="AB36" i="6"/>
  <c r="AB54" i="6"/>
  <c r="P79" i="6"/>
  <c r="X79" i="6"/>
  <c r="P94" i="6"/>
  <c r="X94" i="6"/>
  <c r="H398" i="6"/>
  <c r="AB398" i="6" s="1"/>
  <c r="AA413" i="6"/>
  <c r="P153" i="6"/>
  <c r="P156" i="6" s="1"/>
  <c r="X153" i="6"/>
  <c r="X156" i="6" s="1"/>
  <c r="N163" i="6"/>
  <c r="AB158" i="6"/>
  <c r="AB130" i="6"/>
  <c r="AB412" i="6"/>
  <c r="AB429" i="6"/>
  <c r="AB21" i="6"/>
  <c r="N94" i="6"/>
  <c r="AB107" i="6"/>
  <c r="AB392" i="6"/>
  <c r="AA434" i="6"/>
  <c r="N53" i="6"/>
  <c r="Y71" i="6"/>
  <c r="AB71" i="6" s="1"/>
  <c r="AB389" i="6"/>
  <c r="AB434" i="6"/>
  <c r="AA429" i="6"/>
  <c r="AB303" i="6" l="1"/>
  <c r="Q372" i="6"/>
  <c r="Q371" i="6" s="1"/>
  <c r="AB374" i="6"/>
  <c r="X372" i="6"/>
  <c r="X371" i="6" s="1"/>
  <c r="R372" i="6"/>
  <c r="R371" i="6" s="1"/>
  <c r="D372" i="6"/>
  <c r="D371" i="6" s="1"/>
  <c r="J372" i="6"/>
  <c r="J371" i="6" s="1"/>
  <c r="AB447" i="6"/>
  <c r="K372" i="6"/>
  <c r="K371" i="6" s="1"/>
  <c r="H397" i="6"/>
  <c r="AB397" i="6" s="1"/>
  <c r="Y153" i="6"/>
  <c r="Y156" i="6" s="1"/>
  <c r="S372" i="6"/>
  <c r="S371" i="6" s="1"/>
  <c r="AB373" i="6"/>
  <c r="G373" i="6"/>
  <c r="AA374" i="6"/>
  <c r="AB94" i="6"/>
  <c r="AB79" i="6"/>
  <c r="G397" i="6"/>
  <c r="AA397" i="6" s="1"/>
  <c r="AA398" i="6"/>
  <c r="V153" i="6"/>
  <c r="V156" i="6" s="1"/>
  <c r="AB152" i="6"/>
  <c r="R153" i="6"/>
  <c r="R156" i="6" s="1"/>
  <c r="N51" i="6"/>
  <c r="AB51" i="6" s="1"/>
  <c r="AB53" i="6"/>
  <c r="AB153" i="6" l="1"/>
  <c r="H372" i="6"/>
  <c r="H371" i="6" s="1"/>
  <c r="AB371" i="6" s="1"/>
  <c r="AB367" i="6" s="1"/>
  <c r="AB156" i="6"/>
  <c r="AB448" i="6"/>
  <c r="AA373" i="6"/>
  <c r="G372" i="6"/>
  <c r="AB372" i="6" l="1"/>
  <c r="AA448" i="6"/>
  <c r="AA372" i="6"/>
  <c r="G371" i="6"/>
  <c r="AA371" i="6" s="1"/>
</calcChain>
</file>

<file path=xl/sharedStrings.xml><?xml version="1.0" encoding="utf-8"?>
<sst xmlns="http://schemas.openxmlformats.org/spreadsheetml/2006/main" count="4951" uniqueCount="703">
  <si>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</si>
  <si>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</si>
  <si>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</si>
  <si>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</si>
  <si>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</si>
  <si>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</si>
  <si>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</si>
  <si>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</si>
  <si>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</si>
  <si>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</si>
  <si>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</si>
  <si>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</si>
  <si>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</si>
  <si>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</si>
  <si>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</si>
  <si>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</si>
  <si>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</si>
  <si>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</si>
  <si>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</si>
  <si>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</si>
  <si>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</si>
  <si>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</si>
  <si>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</si>
  <si>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</si>
  <si>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</si>
  <si>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</si>
  <si>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</si>
  <si>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</si>
  <si>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</si>
  <si>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</si>
  <si>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</si>
  <si>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</si>
  <si>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</si>
  <si>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</si>
  <si>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</si>
  <si>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</si>
  <si>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</si>
  <si>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</si>
  <si>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</si>
  <si>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</si>
  <si>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</si>
  <si>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</si>
  <si>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</si>
  <si>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</si>
  <si>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</si>
  <si>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</si>
  <si>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</si>
  <si>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</si>
  <si>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</si>
  <si>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</si>
  <si>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</si>
  <si>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</si>
  <si>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</si>
  <si>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</si>
  <si>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</si>
  <si>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</si>
  <si>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</si>
  <si>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</si>
  <si>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</si>
  <si>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</si>
  <si>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</si>
  <si>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</si>
  <si>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</si>
  <si>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</si>
  <si>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</si>
  <si>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</si>
  <si>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</si>
  <si>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</si>
  <si>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</si>
  <si>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</si>
  <si>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</si>
  <si>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</si>
  <si>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</si>
  <si>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</si>
  <si>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</si>
  <si>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</si>
  <si>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</si>
  <si>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</si>
  <si>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</si>
  <si>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</si>
  <si>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</si>
  <si>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</si>
  <si>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</si>
  <si>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</si>
  <si>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</si>
  <si>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</si>
  <si>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</si>
  <si>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</si>
  <si>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</si>
  <si>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</si>
  <si>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</si>
  <si>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</si>
  <si>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</si>
  <si>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</si>
  <si>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</si>
  <si>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</si>
  <si>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</si>
  <si>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</si>
  <si>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</si>
  <si>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</si>
  <si>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</si>
  <si>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</si>
  <si>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</si>
  <si>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</si>
  <si>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</si>
  <si>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</si>
  <si>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</si>
  <si>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</si>
  <si>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</si>
  <si>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</si>
  <si>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</si>
  <si>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</si>
  <si>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</si>
  <si>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</si>
  <si>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</si>
  <si>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</si>
  <si>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</si>
  <si>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</si>
  <si>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</si>
  <si>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</si>
  <si>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</si>
  <si>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</si>
  <si>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</si>
  <si>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</si>
  <si>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</si>
  <si>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</si>
  <si>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</si>
  <si>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</si>
  <si>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</si>
  <si>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</si>
  <si>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</si>
  <si>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</si>
  <si>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</si>
  <si>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</si>
  <si>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</si>
  <si>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</si>
  <si>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</si>
  <si>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</si>
  <si>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</si>
  <si>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</si>
  <si>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</si>
  <si>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</si>
  <si>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</si>
  <si>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</si>
  <si>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</si>
  <si>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</si>
  <si>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</si>
  <si>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</si>
  <si>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</si>
  <si>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</si>
  <si>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</si>
  <si>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</si>
  <si>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</si>
  <si>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</si>
  <si>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</si>
  <si>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</si>
  <si>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</si>
  <si>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</si>
  <si>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</si>
  <si>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</si>
  <si>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</si>
  <si>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</si>
  <si>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</si>
  <si>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</si>
  <si>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</si>
  <si>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</si>
  <si>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</si>
  <si>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</si>
  <si>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</si>
  <si>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</si>
  <si>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</si>
  <si>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</si>
  <si>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</si>
  <si>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</si>
  <si>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</si>
  <si>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</si>
  <si>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</si>
  <si>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</si>
  <si>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</si>
  <si>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</si>
  <si>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</si>
  <si>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</si>
  <si>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</si>
  <si>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</si>
  <si>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</si>
  <si>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</si>
  <si>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</si>
  <si>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</si>
  <si>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</si>
  <si>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</si>
  <si>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</si>
  <si>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</si>
  <si>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</si>
  <si>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</si>
  <si>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</si>
  <si>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</si>
  <si>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</si>
  <si>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</si>
  <si>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</si>
  <si>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</si>
  <si>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</si>
  <si>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</si>
  <si>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</si>
  <si>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</si>
  <si>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</si>
  <si>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</si>
  <si>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</si>
  <si>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</si>
  <si>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</si>
  <si>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</si>
  <si>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</si>
  <si>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</si>
  <si>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</si>
  <si>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</si>
  <si>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</si>
  <si>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</si>
  <si>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</si>
  <si>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</si>
  <si>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</si>
  <si>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</si>
  <si>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</si>
  <si>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</si>
  <si>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</si>
  <si>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</si>
  <si>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</si>
  <si>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</si>
  <si>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</si>
  <si>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</si>
  <si>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</si>
  <si>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</si>
  <si>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</si>
  <si>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</si>
  <si>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</si>
  <si>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</si>
  <si>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</si>
  <si>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</si>
  <si>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</si>
  <si>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</si>
  <si>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</si>
  <si>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</si>
  <si>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</si>
  <si>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</si>
  <si>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</si>
  <si>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</si>
  <si>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</si>
  <si>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</si>
  <si>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</si>
  <si>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</si>
  <si>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</si>
  <si>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</si>
  <si>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</si>
  <si>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</si>
  <si>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</si>
  <si>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</si>
  <si>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</si>
  <si>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</si>
  <si>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</si>
  <si>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</si>
  <si>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</si>
  <si>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</si>
  <si>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</si>
  <si>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</si>
  <si>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</si>
  <si>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</si>
  <si>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</si>
  <si>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</si>
  <si>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</si>
  <si>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</si>
  <si>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</si>
  <si>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</si>
  <si>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</si>
  <si>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</si>
  <si>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</si>
  <si>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</si>
  <si>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</si>
  <si>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</si>
  <si>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</si>
  <si>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</si>
  <si>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</si>
  <si>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</si>
  <si>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</si>
  <si>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</si>
  <si>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</si>
  <si>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</si>
  <si>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</si>
  <si>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</si>
  <si>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</si>
  <si>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</si>
  <si>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</si>
  <si>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</si>
  <si>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</si>
  <si>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</si>
  <si>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</si>
  <si>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</si>
  <si>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</si>
  <si>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</si>
  <si>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</si>
  <si>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</si>
  <si>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</si>
  <si>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</si>
  <si>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</si>
  <si>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</si>
  <si>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</si>
  <si>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</si>
  <si>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</si>
  <si>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</si>
  <si>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</si>
  <si>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</si>
  <si>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</si>
  <si>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</si>
  <si>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</si>
  <si>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</si>
  <si>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</si>
  <si>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</si>
  <si>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</si>
  <si>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</si>
  <si>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</si>
  <si>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</si>
  <si>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</si>
  <si>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</si>
  <si>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</si>
  <si>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</si>
  <si>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</si>
  <si>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</si>
  <si>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</si>
  <si>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</si>
  <si>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</si>
  <si>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</si>
  <si>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</si>
  <si>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</si>
  <si>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</si>
  <si>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</si>
  <si>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</si>
  <si>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</si>
  <si>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</si>
  <si>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</si>
  <si>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</si>
  <si>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</si>
  <si>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</si>
  <si>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</si>
  <si>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</si>
  <si>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</si>
  <si>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</si>
  <si>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</si>
  <si>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</si>
  <si>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</si>
  <si>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</si>
  <si>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</si>
  <si>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</si>
  <si>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</si>
  <si>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</si>
  <si>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</si>
  <si>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</si>
  <si>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</si>
  <si>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</si>
  <si>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</si>
  <si>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</si>
  <si>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</si>
  <si>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</si>
  <si>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</si>
  <si>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</si>
  <si>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</si>
  <si>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</si>
  <si>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</si>
  <si>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</si>
  <si>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</si>
  <si>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</si>
  <si>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</si>
  <si>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</si>
  <si>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</si>
  <si>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</si>
  <si>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</si>
  <si>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</si>
  <si>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</si>
  <si>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</si>
  <si>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</si>
  <si>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</si>
  <si>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</si>
  <si>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</si>
  <si>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</si>
  <si>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</si>
  <si>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</si>
  <si>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</si>
  <si>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</si>
  <si>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</si>
  <si>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</si>
  <si>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</si>
  <si>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</si>
  <si>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</si>
  <si>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</si>
  <si>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</si>
  <si>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</si>
  <si>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</si>
  <si>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</si>
  <si>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</si>
  <si>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</si>
  <si>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</si>
  <si>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</si>
  <si>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</si>
  <si>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</si>
  <si>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</si>
  <si>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</si>
  <si>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</si>
  <si>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</si>
  <si>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</si>
  <si>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</si>
  <si>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</si>
  <si>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</si>
  <si>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</si>
  <si>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</si>
  <si>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</si>
  <si>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</si>
  <si>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</si>
  <si>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</si>
  <si>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</si>
  <si>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</si>
  <si>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</si>
  <si>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</si>
  <si>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</si>
  <si>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</si>
  <si>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</si>
  <si>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</si>
  <si>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</si>
  <si>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</si>
  <si>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</si>
  <si>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</si>
  <si>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</si>
  <si>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</si>
  <si>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</si>
  <si>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</si>
  <si>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</si>
  <si>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</si>
  <si>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</si>
  <si>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</si>
  <si>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</si>
  <si>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</si>
  <si>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</si>
  <si>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</si>
  <si>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</si>
  <si>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</si>
  <si>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</si>
  <si>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</si>
  <si>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</si>
  <si>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</si>
  <si>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</si>
  <si>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</si>
  <si>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</si>
  <si>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</si>
  <si>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</si>
  <si>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</si>
  <si>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</si>
  <si>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</si>
  <si>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</si>
  <si>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</si>
  <si>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</si>
  <si>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</si>
  <si>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</si>
  <si>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</si>
  <si>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</si>
  <si>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</si>
  <si>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</si>
  <si>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</si>
  <si>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</si>
  <si>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</si>
  <si>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</si>
  <si>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</si>
  <si>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</si>
  <si>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</si>
  <si>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</si>
  <si>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</si>
  <si>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</si>
  <si>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</si>
  <si>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</si>
  <si>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</si>
  <si>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</si>
  <si>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</si>
  <si>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</si>
  <si>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</si>
  <si>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</si>
  <si>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</si>
  <si>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</si>
  <si>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</si>
  <si>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</si>
  <si>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</si>
  <si>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</si>
  <si>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</si>
  <si>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</si>
  <si>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</si>
  <si>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</si>
  <si>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</si>
  <si>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</si>
  <si>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</si>
  <si>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</si>
  <si>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</si>
  <si>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</si>
  <si>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</si>
  <si>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</si>
  <si>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</si>
  <si>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</si>
  <si>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</si>
  <si>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</si>
  <si>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</si>
  <si>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</si>
  <si>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</si>
  <si>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</si>
  <si>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</si>
  <si>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</si>
  <si>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</si>
  <si>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</si>
  <si>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</si>
  <si>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</si>
  <si>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</si>
  <si>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</si>
  <si>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</si>
  <si>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</si>
  <si>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</si>
  <si>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</si>
  <si>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</si>
  <si>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</si>
  <si>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</si>
  <si>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</si>
  <si>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</si>
  <si>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</si>
  <si>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</si>
  <si>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</si>
  <si>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</si>
  <si>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</si>
  <si>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</si>
  <si>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</si>
  <si>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</si>
  <si>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</si>
  <si>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</si>
  <si>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</si>
  <si>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</si>
  <si>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</si>
  <si>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</si>
  <si>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</si>
  <si>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</si>
  <si>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</si>
  <si>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</si>
  <si>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</si>
  <si>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</si>
  <si>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</si>
  <si>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</si>
  <si>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</si>
  <si>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</si>
  <si>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</si>
  <si>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</si>
  <si>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</si>
  <si>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</si>
  <si>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</si>
  <si>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</si>
  <si>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</si>
  <si>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</si>
  <si>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</si>
  <si>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</si>
  <si>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</si>
  <si>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</si>
  <si>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</si>
  <si>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</si>
  <si>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</si>
  <si>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</si>
  <si>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</si>
  <si>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</si>
  <si>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</si>
  <si>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</si>
  <si>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</si>
  <si>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</si>
  <si>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</si>
  <si>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</si>
  <si>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</si>
  <si>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</si>
  <si>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</si>
  <si>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</si>
  <si>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</si>
  <si>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</si>
  <si>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</si>
  <si>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</si>
  <si>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</si>
  <si>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</si>
  <si>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</si>
  <si>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</si>
  <si>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</si>
  <si>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</si>
  <si>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</si>
  <si>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</si>
  <si>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</si>
  <si>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</si>
  <si>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</si>
  <si>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</si>
  <si>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</si>
  <si>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</si>
  <si>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</si>
  <si>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</si>
  <si>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</si>
  <si>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</si>
  <si>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</si>
  <si>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</si>
  <si>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</si>
  <si>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</si>
  <si>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</si>
  <si>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</si>
  <si>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</si>
  <si>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</si>
  <si>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</si>
  <si>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</si>
  <si>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</si>
  <si>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</si>
  <si>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</si>
  <si>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</si>
  <si>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</si>
  <si>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</si>
  <si>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</si>
  <si>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</si>
  <si>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</si>
  <si>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</si>
  <si>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</si>
  <si>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</si>
  <si>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</si>
  <si>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</si>
  <si>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</si>
  <si>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</si>
  <si>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</si>
  <si>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</si>
  <si>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</si>
  <si>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</si>
  <si>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</si>
  <si>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</si>
  <si>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</si>
  <si>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</si>
  <si>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</si>
  <si>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</si>
  <si>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</si>
  <si>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</si>
  <si>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</si>
  <si>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</si>
  <si>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</si>
  <si>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</si>
  <si>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</si>
  <si>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</si>
  <si>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</si>
  <si>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</si>
  <si>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</si>
  <si>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</si>
  <si>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</si>
  <si>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</si>
  <si>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</si>
  <si>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</si>
  <si>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</si>
  <si>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</si>
  <si>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</si>
  <si>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</si>
  <si>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</si>
  <si>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</si>
  <si>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</si>
  <si>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</si>
  <si>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</si>
  <si>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</si>
  <si>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</si>
  <si>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</si>
  <si>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</si>
  <si>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</si>
  <si>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</si>
  <si>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</si>
  <si>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</si>
  <si>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</si>
  <si>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</si>
  <si>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</si>
  <si>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</si>
  <si>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</si>
  <si>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</si>
  <si>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</si>
  <si>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</si>
  <si>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</si>
  <si>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</si>
  <si>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</si>
  <si>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</si>
  <si>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</si>
  <si>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</si>
  <si>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</si>
  <si>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</si>
  <si>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</si>
  <si>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</si>
  <si>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</si>
  <si>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</si>
  <si>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</si>
  <si>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</si>
  <si>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</si>
  <si>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</si>
  <si>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</si>
  <si>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</si>
  <si>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</si>
  <si>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</si>
  <si>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</si>
  <si>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</si>
  <si>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</si>
  <si>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</si>
  <si>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</si>
  <si>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</si>
  <si>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</si>
  <si>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Нижегородская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</si>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</sst>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_ ;[Red]\-#,##0.00\ "/>
    <numFmt numFmtId="165" formatCode="_(* #,##0.00_);_(* \(#,##0.00\);_(* &quot;-&quot;??_);_(@_)"/>
    <numFmt numFmtId="166" formatCode="#,##0;\-#,##0;\-"/>
    <numFmt numFmtId="167" formatCode="#,##0.0;\-#,##0.0;\-"/>
    <numFmt numFmtId="168" formatCode="#,##0.00000_ ;[Red]\-#,##0.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5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4" fontId="2" fillId="0" borderId="34" xfId="3" applyNumberFormat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center" vertical="center"/>
    </xf>
    <xf numFmtId="168" fontId="2" fillId="0" borderId="0" xfId="3" applyNumberFormat="1" applyFont="1" applyFill="1"/>
    <xf numFmtId="43" fontId="2" fillId="0" borderId="0" xfId="3" applyNumberFormat="1" applyFill="1"/>
    <xf numFmtId="4" fontId="2" fillId="0" borderId="10" xfId="0" applyNumberFormat="1" applyFont="1" applyFill="1" applyBorder="1" applyAlignment="1" applyProtection="1">
      <alignment horizontal="center" vertical="center" wrapText="1"/>
    </xf>
    <xf numFmtId="3" fontId="2" fillId="0" borderId="0" xfId="3" applyNumberFormat="1" applyFill="1"/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166" fontId="12" fillId="0" borderId="30" xfId="3" applyNumberFormat="1" applyFont="1" applyFill="1" applyBorder="1" applyAlignment="1">
      <alignment horizontal="center" vertical="center"/>
    </xf>
    <xf numFmtId="166" fontId="12" fillId="0" borderId="3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2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AB452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Y436" sqref="Y436"/>
      <selection pane="topRight" activeCell="Y436" sqref="Y436"/>
      <selection pane="bottomLeft" activeCell="Y436" sqref="Y436"/>
      <selection pane="bottomRight" activeCell="B21" sqref="B21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179"/>
      <c r="M1" s="179"/>
      <c r="N1" s="179"/>
      <c r="O1" s="179"/>
      <c r="P1" s="179"/>
      <c r="Q1" s="179"/>
      <c r="R1" s="179"/>
      <c r="S1" s="179"/>
      <c r="T1" s="179"/>
      <c r="U1" s="3"/>
      <c r="V1" s="179"/>
      <c r="W1" s="3"/>
      <c r="X1" s="179"/>
      <c r="Y1" s="3"/>
      <c r="Z1" s="179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08" t="s">
        <v>1</v>
      </c>
      <c r="U2" s="208"/>
      <c r="V2" s="208"/>
      <c r="W2" s="208"/>
      <c r="X2" s="208"/>
      <c r="Y2" s="208"/>
      <c r="Z2" s="208"/>
      <c r="AA2" s="208"/>
      <c r="AB2" s="208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08" t="s">
        <v>2</v>
      </c>
      <c r="U3" s="208"/>
      <c r="V3" s="208"/>
      <c r="W3" s="208"/>
      <c r="X3" s="208"/>
      <c r="Y3" s="208"/>
      <c r="Z3" s="208"/>
      <c r="AA3" s="208"/>
      <c r="AB3" s="208"/>
    </row>
    <row r="4" spans="1:28" ht="18.75" outlineLevel="1" x14ac:dyDescent="0.3">
      <c r="A4" s="209" t="s">
        <v>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10"/>
      <c r="W4" s="209"/>
      <c r="X4" s="210"/>
      <c r="Y4" s="210"/>
      <c r="Z4" s="209"/>
      <c r="AA4" s="209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211" t="s">
        <v>4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2"/>
      <c r="W6" s="211"/>
      <c r="X6" s="212"/>
      <c r="Y6" s="212"/>
      <c r="Z6" s="211"/>
      <c r="AA6" s="211"/>
    </row>
    <row r="7" spans="1:28" outlineLevel="1" x14ac:dyDescent="0.25">
      <c r="A7" s="213" t="s">
        <v>5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4"/>
      <c r="W7" s="213"/>
      <c r="X7" s="214"/>
      <c r="Y7" s="214"/>
      <c r="Z7" s="213"/>
      <c r="AA7" s="213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76"/>
      <c r="U8" s="176"/>
      <c r="V8" s="176"/>
      <c r="W8" s="176"/>
      <c r="X8" s="176"/>
      <c r="Y8" s="176"/>
      <c r="Z8" s="176"/>
      <c r="AA8" s="12"/>
    </row>
    <row r="9" spans="1:28" ht="18.75" outlineLevel="1" x14ac:dyDescent="0.25">
      <c r="A9" s="206" t="s">
        <v>700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7"/>
      <c r="W9" s="206"/>
      <c r="X9" s="207"/>
      <c r="Y9" s="207"/>
      <c r="Z9" s="206"/>
      <c r="AA9" s="206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203" t="s">
        <v>701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</row>
    <row r="12" spans="1:2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6"/>
    </row>
    <row r="13" spans="1:28" ht="18.75" outlineLevel="1" x14ac:dyDescent="0.3">
      <c r="A13" s="204" t="s">
        <v>702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</row>
    <row r="14" spans="1:28" outlineLevel="1" x14ac:dyDescent="0.25">
      <c r="A14" s="205" t="s">
        <v>6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</row>
    <row r="15" spans="1:2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8" ht="19.5" outlineLevel="1" thickBot="1" x14ac:dyDescent="0.35">
      <c r="A16" s="192" t="s">
        <v>7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</row>
    <row r="17" spans="1:28" ht="31.5" customHeight="1" x14ac:dyDescent="0.25">
      <c r="A17" s="188" t="s">
        <v>8</v>
      </c>
      <c r="B17" s="184" t="s">
        <v>9</v>
      </c>
      <c r="C17" s="185" t="s">
        <v>10</v>
      </c>
      <c r="D17" s="15" t="s">
        <v>11</v>
      </c>
      <c r="E17" s="16" t="s">
        <v>12</v>
      </c>
      <c r="F17" s="16" t="s">
        <v>13</v>
      </c>
      <c r="G17" s="183" t="s">
        <v>14</v>
      </c>
      <c r="H17" s="183"/>
      <c r="I17" s="183" t="s">
        <v>15</v>
      </c>
      <c r="J17" s="183"/>
      <c r="K17" s="183" t="s">
        <v>16</v>
      </c>
      <c r="L17" s="183"/>
      <c r="M17" s="183" t="s">
        <v>17</v>
      </c>
      <c r="N17" s="183"/>
      <c r="O17" s="183" t="s">
        <v>18</v>
      </c>
      <c r="P17" s="183"/>
      <c r="Q17" s="183" t="s">
        <v>19</v>
      </c>
      <c r="R17" s="183"/>
      <c r="S17" s="183" t="s">
        <v>20</v>
      </c>
      <c r="T17" s="183"/>
      <c r="U17" s="183" t="s">
        <v>21</v>
      </c>
      <c r="V17" s="183"/>
      <c r="W17" s="183" t="s">
        <v>22</v>
      </c>
      <c r="X17" s="183"/>
      <c r="Y17" s="183" t="s">
        <v>23</v>
      </c>
      <c r="Z17" s="183"/>
      <c r="AA17" s="184" t="s">
        <v>24</v>
      </c>
      <c r="AB17" s="185"/>
    </row>
    <row r="18" spans="1:28" ht="47.25" customHeight="1" thickBot="1" x14ac:dyDescent="0.3">
      <c r="A18" s="189"/>
      <c r="B18" s="190"/>
      <c r="C18" s="191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26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28</v>
      </c>
      <c r="W18" s="19" t="s">
        <v>27</v>
      </c>
      <c r="X18" s="19" t="s">
        <v>28</v>
      </c>
      <c r="Y18" s="19" t="s">
        <v>29</v>
      </c>
      <c r="Z18" s="19" t="s">
        <v>28</v>
      </c>
      <c r="AA18" s="20" t="s">
        <v>27</v>
      </c>
      <c r="AB18" s="21" t="s">
        <v>28</v>
      </c>
    </row>
    <row r="19" spans="1:28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7">
        <v>23</v>
      </c>
      <c r="Z19" s="27">
        <v>24</v>
      </c>
      <c r="AA19" s="23">
        <v>25</v>
      </c>
      <c r="AB19" s="24">
        <v>26</v>
      </c>
    </row>
    <row r="20" spans="1:28" ht="16.5" thickBot="1" x14ac:dyDescent="0.3">
      <c r="A20" s="193" t="s">
        <v>30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5"/>
    </row>
    <row r="21" spans="1:28" ht="31.5" x14ac:dyDescent="0.25">
      <c r="A21" s="28" t="s">
        <v>31</v>
      </c>
      <c r="B21" s="29" t="s">
        <v>32</v>
      </c>
      <c r="C21" s="30" t="s">
        <v>33</v>
      </c>
      <c r="D21" s="31">
        <v>20204.983277817402</v>
      </c>
      <c r="E21" s="32">
        <v>18448.727999999999</v>
      </c>
      <c r="F21" s="33">
        <v>18002.387104414775</v>
      </c>
      <c r="G21" s="34">
        <v>21066.908867736627</v>
      </c>
      <c r="H21" s="35">
        <v>21066.908867736627</v>
      </c>
      <c r="I21" s="35">
        <v>24441.194723562541</v>
      </c>
      <c r="J21" s="35">
        <v>24441.194723562541</v>
      </c>
      <c r="K21" s="35">
        <v>25874.39361318999</v>
      </c>
      <c r="L21" s="35">
        <v>25874.39361318999</v>
      </c>
      <c r="M21" s="35">
        <v>25960.372987055431</v>
      </c>
      <c r="N21" s="35">
        <f>N27+N29+N30+N35</f>
        <v>26046.069766125718</v>
      </c>
      <c r="O21" s="35">
        <v>27458.098060788812</v>
      </c>
      <c r="P21" s="35">
        <f>P27+P29+P30+P35</f>
        <v>25665.611719796139</v>
      </c>
      <c r="Q21" s="35">
        <v>28378.532961911747</v>
      </c>
      <c r="R21" s="35">
        <f>R27+R29+R30+R35</f>
        <v>26766.307917802103</v>
      </c>
      <c r="S21" s="35">
        <v>29358.28457878116</v>
      </c>
      <c r="T21" s="35">
        <f>T27+T29+T30+T35</f>
        <v>27646.975988592352</v>
      </c>
      <c r="U21" s="35">
        <v>30385.206885165029</v>
      </c>
      <c r="V21" s="35">
        <f>V27+V29+V30+V35</f>
        <v>28604.772312329154</v>
      </c>
      <c r="W21" s="35">
        <v>31451.631193791942</v>
      </c>
      <c r="X21" s="35">
        <f>X27+X29+X30+X35</f>
        <v>29603.514571796459</v>
      </c>
      <c r="Y21" s="35">
        <f>Y27+Y29+Y30+Y35</f>
        <v>30603.213353353294</v>
      </c>
      <c r="Z21" s="35" t="s">
        <v>34</v>
      </c>
      <c r="AA21" s="35">
        <f>IFERROR(G21+I21+K21+M21+O21+Q21+S21+U21+W21,"-")</f>
        <v>244374.62387198332</v>
      </c>
      <c r="AB21" s="36">
        <f>IFERROR(H21+J21+L21+N21+P21+R21+T21+V21+X21+Y21,"-")</f>
        <v>266318.96283428441</v>
      </c>
    </row>
    <row r="22" spans="1:28" x14ac:dyDescent="0.25">
      <c r="A22" s="37" t="s">
        <v>35</v>
      </c>
      <c r="B22" s="38" t="s">
        <v>36</v>
      </c>
      <c r="C22" s="39" t="s">
        <v>33</v>
      </c>
      <c r="D22" s="40" t="s">
        <v>34</v>
      </c>
      <c r="E22" s="41" t="s">
        <v>34</v>
      </c>
      <c r="F22" s="42" t="s">
        <v>34</v>
      </c>
      <c r="G22" s="43" t="s">
        <v>34</v>
      </c>
      <c r="H22" s="44" t="s">
        <v>34</v>
      </c>
      <c r="I22" s="44" t="s">
        <v>34</v>
      </c>
      <c r="J22" s="44" t="s">
        <v>34</v>
      </c>
      <c r="K22" s="44" t="s">
        <v>34</v>
      </c>
      <c r="L22" s="44" t="s">
        <v>34</v>
      </c>
      <c r="M22" s="44" t="s">
        <v>34</v>
      </c>
      <c r="N22" s="44" t="s">
        <v>34</v>
      </c>
      <c r="O22" s="44" t="s">
        <v>34</v>
      </c>
      <c r="P22" s="44" t="s">
        <v>34</v>
      </c>
      <c r="Q22" s="44" t="s">
        <v>34</v>
      </c>
      <c r="R22" s="44" t="s">
        <v>34</v>
      </c>
      <c r="S22" s="44" t="s">
        <v>34</v>
      </c>
      <c r="T22" s="44" t="s">
        <v>34</v>
      </c>
      <c r="U22" s="44" t="s">
        <v>34</v>
      </c>
      <c r="V22" s="44" t="s">
        <v>34</v>
      </c>
      <c r="W22" s="44" t="s">
        <v>34</v>
      </c>
      <c r="X22" s="44" t="s">
        <v>34</v>
      </c>
      <c r="Y22" s="44" t="s">
        <v>34</v>
      </c>
      <c r="Z22" s="44" t="s">
        <v>34</v>
      </c>
      <c r="AA22" s="44" t="str">
        <f t="shared" ref="AA22:AA85" si="0">IFERROR(G22+I22+K22+M22+O22+Q22+S22+U22+W22,"-")</f>
        <v>-</v>
      </c>
      <c r="AB22" s="45" t="str">
        <f t="shared" ref="AB22:AB85" si="1">IFERROR(H22+J22+L22+N22+P22+R22+T22+V22+X22+Y22,"-")</f>
        <v>-</v>
      </c>
    </row>
    <row r="23" spans="1:28" ht="31.5" x14ac:dyDescent="0.25">
      <c r="A23" s="37" t="s">
        <v>37</v>
      </c>
      <c r="B23" s="46" t="s">
        <v>38</v>
      </c>
      <c r="C23" s="39" t="s">
        <v>33</v>
      </c>
      <c r="D23" s="40" t="s">
        <v>34</v>
      </c>
      <c r="E23" s="41" t="s">
        <v>34</v>
      </c>
      <c r="F23" s="42" t="s">
        <v>34</v>
      </c>
      <c r="G23" s="43" t="s">
        <v>34</v>
      </c>
      <c r="H23" s="44" t="s">
        <v>34</v>
      </c>
      <c r="I23" s="44" t="s">
        <v>34</v>
      </c>
      <c r="J23" s="44" t="s">
        <v>34</v>
      </c>
      <c r="K23" s="44" t="s">
        <v>34</v>
      </c>
      <c r="L23" s="44" t="s">
        <v>34</v>
      </c>
      <c r="M23" s="44" t="s">
        <v>34</v>
      </c>
      <c r="N23" s="44" t="s">
        <v>34</v>
      </c>
      <c r="O23" s="44" t="s">
        <v>34</v>
      </c>
      <c r="P23" s="44" t="s">
        <v>34</v>
      </c>
      <c r="Q23" s="44" t="s">
        <v>34</v>
      </c>
      <c r="R23" s="44" t="s">
        <v>34</v>
      </c>
      <c r="S23" s="44" t="s">
        <v>34</v>
      </c>
      <c r="T23" s="44" t="s">
        <v>34</v>
      </c>
      <c r="U23" s="44" t="s">
        <v>34</v>
      </c>
      <c r="V23" s="44" t="s">
        <v>34</v>
      </c>
      <c r="W23" s="44" t="s">
        <v>34</v>
      </c>
      <c r="X23" s="44" t="s">
        <v>34</v>
      </c>
      <c r="Y23" s="44" t="s">
        <v>34</v>
      </c>
      <c r="Z23" s="44" t="s">
        <v>34</v>
      </c>
      <c r="AA23" s="44" t="str">
        <f t="shared" si="0"/>
        <v>-</v>
      </c>
      <c r="AB23" s="45" t="str">
        <f t="shared" si="1"/>
        <v>-</v>
      </c>
    </row>
    <row r="24" spans="1:28" ht="31.5" x14ac:dyDescent="0.25">
      <c r="A24" s="37" t="s">
        <v>39</v>
      </c>
      <c r="B24" s="46" t="s">
        <v>40</v>
      </c>
      <c r="C24" s="39" t="s">
        <v>33</v>
      </c>
      <c r="D24" s="40" t="s">
        <v>34</v>
      </c>
      <c r="E24" s="41" t="s">
        <v>34</v>
      </c>
      <c r="F24" s="42" t="s">
        <v>34</v>
      </c>
      <c r="G24" s="43" t="s">
        <v>34</v>
      </c>
      <c r="H24" s="44" t="s">
        <v>34</v>
      </c>
      <c r="I24" s="44" t="s">
        <v>34</v>
      </c>
      <c r="J24" s="44" t="s">
        <v>34</v>
      </c>
      <c r="K24" s="44" t="s">
        <v>34</v>
      </c>
      <c r="L24" s="44" t="s">
        <v>34</v>
      </c>
      <c r="M24" s="44" t="s">
        <v>34</v>
      </c>
      <c r="N24" s="44" t="s">
        <v>34</v>
      </c>
      <c r="O24" s="44" t="s">
        <v>34</v>
      </c>
      <c r="P24" s="44" t="s">
        <v>34</v>
      </c>
      <c r="Q24" s="44" t="s">
        <v>34</v>
      </c>
      <c r="R24" s="44" t="s">
        <v>34</v>
      </c>
      <c r="S24" s="44" t="s">
        <v>34</v>
      </c>
      <c r="T24" s="44" t="s">
        <v>34</v>
      </c>
      <c r="U24" s="44" t="s">
        <v>34</v>
      </c>
      <c r="V24" s="44" t="s">
        <v>34</v>
      </c>
      <c r="W24" s="44" t="s">
        <v>34</v>
      </c>
      <c r="X24" s="44" t="s">
        <v>34</v>
      </c>
      <c r="Y24" s="44" t="s">
        <v>34</v>
      </c>
      <c r="Z24" s="44" t="s">
        <v>34</v>
      </c>
      <c r="AA24" s="44" t="str">
        <f t="shared" si="0"/>
        <v>-</v>
      </c>
      <c r="AB24" s="45" t="str">
        <f t="shared" si="1"/>
        <v>-</v>
      </c>
    </row>
    <row r="25" spans="1:28" ht="31.5" x14ac:dyDescent="0.25">
      <c r="A25" s="37" t="s">
        <v>41</v>
      </c>
      <c r="B25" s="46" t="s">
        <v>42</v>
      </c>
      <c r="C25" s="39" t="s">
        <v>33</v>
      </c>
      <c r="D25" s="40" t="s">
        <v>34</v>
      </c>
      <c r="E25" s="41" t="s">
        <v>34</v>
      </c>
      <c r="F25" s="42" t="s">
        <v>34</v>
      </c>
      <c r="G25" s="43" t="s">
        <v>34</v>
      </c>
      <c r="H25" s="44" t="s">
        <v>34</v>
      </c>
      <c r="I25" s="44" t="s">
        <v>34</v>
      </c>
      <c r="J25" s="44" t="s">
        <v>34</v>
      </c>
      <c r="K25" s="44" t="s">
        <v>34</v>
      </c>
      <c r="L25" s="44" t="s">
        <v>34</v>
      </c>
      <c r="M25" s="44" t="s">
        <v>34</v>
      </c>
      <c r="N25" s="44" t="s">
        <v>34</v>
      </c>
      <c r="O25" s="44" t="s">
        <v>34</v>
      </c>
      <c r="P25" s="44" t="s">
        <v>34</v>
      </c>
      <c r="Q25" s="44" t="s">
        <v>34</v>
      </c>
      <c r="R25" s="44" t="s">
        <v>34</v>
      </c>
      <c r="S25" s="44" t="s">
        <v>34</v>
      </c>
      <c r="T25" s="44" t="s">
        <v>34</v>
      </c>
      <c r="U25" s="44" t="s">
        <v>34</v>
      </c>
      <c r="V25" s="44" t="s">
        <v>34</v>
      </c>
      <c r="W25" s="44" t="s">
        <v>34</v>
      </c>
      <c r="X25" s="44" t="s">
        <v>34</v>
      </c>
      <c r="Y25" s="44" t="s">
        <v>34</v>
      </c>
      <c r="Z25" s="44" t="s">
        <v>34</v>
      </c>
      <c r="AA25" s="44" t="str">
        <f t="shared" si="0"/>
        <v>-</v>
      </c>
      <c r="AB25" s="45" t="str">
        <f t="shared" si="1"/>
        <v>-</v>
      </c>
    </row>
    <row r="26" spans="1:28" x14ac:dyDescent="0.25">
      <c r="A26" s="37" t="s">
        <v>43</v>
      </c>
      <c r="B26" s="38" t="s">
        <v>44</v>
      </c>
      <c r="C26" s="39" t="s">
        <v>33</v>
      </c>
      <c r="D26" s="40" t="s">
        <v>34</v>
      </c>
      <c r="E26" s="41" t="s">
        <v>34</v>
      </c>
      <c r="F26" s="42" t="s">
        <v>34</v>
      </c>
      <c r="G26" s="43" t="s">
        <v>34</v>
      </c>
      <c r="H26" s="44" t="s">
        <v>34</v>
      </c>
      <c r="I26" s="44" t="s">
        <v>34</v>
      </c>
      <c r="J26" s="44" t="s">
        <v>34</v>
      </c>
      <c r="K26" s="44" t="s">
        <v>34</v>
      </c>
      <c r="L26" s="44" t="s">
        <v>34</v>
      </c>
      <c r="M26" s="44" t="s">
        <v>34</v>
      </c>
      <c r="N26" s="44" t="s">
        <v>34</v>
      </c>
      <c r="O26" s="44" t="s">
        <v>34</v>
      </c>
      <c r="P26" s="44" t="s">
        <v>34</v>
      </c>
      <c r="Q26" s="44" t="s">
        <v>34</v>
      </c>
      <c r="R26" s="44" t="s">
        <v>34</v>
      </c>
      <c r="S26" s="44" t="s">
        <v>34</v>
      </c>
      <c r="T26" s="44" t="s">
        <v>34</v>
      </c>
      <c r="U26" s="44" t="s">
        <v>34</v>
      </c>
      <c r="V26" s="44" t="s">
        <v>34</v>
      </c>
      <c r="W26" s="44" t="s">
        <v>34</v>
      </c>
      <c r="X26" s="44" t="s">
        <v>34</v>
      </c>
      <c r="Y26" s="44" t="s">
        <v>34</v>
      </c>
      <c r="Z26" s="44" t="s">
        <v>34</v>
      </c>
      <c r="AA26" s="44" t="str">
        <f t="shared" si="0"/>
        <v>-</v>
      </c>
      <c r="AB26" s="45" t="str">
        <f t="shared" si="1"/>
        <v>-</v>
      </c>
    </row>
    <row r="27" spans="1:28" x14ac:dyDescent="0.25">
      <c r="A27" s="37" t="s">
        <v>45</v>
      </c>
      <c r="B27" s="38" t="s">
        <v>46</v>
      </c>
      <c r="C27" s="39" t="s">
        <v>33</v>
      </c>
      <c r="D27" s="40">
        <v>20059.831999999999</v>
      </c>
      <c r="E27" s="41">
        <v>18295.88</v>
      </c>
      <c r="F27" s="42">
        <v>17764.861000000001</v>
      </c>
      <c r="G27" s="43">
        <v>20753.836840000004</v>
      </c>
      <c r="H27" s="44">
        <v>20753.836840000004</v>
      </c>
      <c r="I27" s="44">
        <v>24091.865450000005</v>
      </c>
      <c r="J27" s="44">
        <v>24091.865450000005</v>
      </c>
      <c r="K27" s="44">
        <v>25295.453000000001</v>
      </c>
      <c r="L27" s="44">
        <v>25295.453000000001</v>
      </c>
      <c r="M27" s="44">
        <v>25593.351018030007</v>
      </c>
      <c r="N27" s="44">
        <v>25729.733251161859</v>
      </c>
      <c r="O27" s="44">
        <v>26835.678385439998</v>
      </c>
      <c r="P27" s="44">
        <v>25067.123256636143</v>
      </c>
      <c r="Q27" s="44">
        <v>27993.162416129999</v>
      </c>
      <c r="R27" s="44">
        <v>26093.216587777104</v>
      </c>
      <c r="S27" s="44">
        <v>28967.852498180007</v>
      </c>
      <c r="T27" s="44">
        <v>26990.204626812352</v>
      </c>
      <c r="U27" s="44">
        <v>29986.495360789999</v>
      </c>
      <c r="V27" s="44">
        <v>27903.757556329154</v>
      </c>
      <c r="W27" s="44">
        <v>31040.95832368566</v>
      </c>
      <c r="X27" s="44">
        <v>28848.423515796461</v>
      </c>
      <c r="Y27" s="44">
        <v>29825.469565673295</v>
      </c>
      <c r="Z27" s="44" t="s">
        <v>34</v>
      </c>
      <c r="AA27" s="44">
        <f t="shared" si="0"/>
        <v>240558.65329225568</v>
      </c>
      <c r="AB27" s="45">
        <f t="shared" si="1"/>
        <v>260599.0836501864</v>
      </c>
    </row>
    <row r="28" spans="1:28" x14ac:dyDescent="0.25">
      <c r="A28" s="37" t="s">
        <v>47</v>
      </c>
      <c r="B28" s="38" t="s">
        <v>48</v>
      </c>
      <c r="C28" s="39" t="s">
        <v>33</v>
      </c>
      <c r="D28" s="40" t="s">
        <v>34</v>
      </c>
      <c r="E28" s="41" t="s">
        <v>34</v>
      </c>
      <c r="F28" s="42" t="s">
        <v>34</v>
      </c>
      <c r="G28" s="43" t="s">
        <v>34</v>
      </c>
      <c r="H28" s="44" t="s">
        <v>34</v>
      </c>
      <c r="I28" s="44" t="s">
        <v>34</v>
      </c>
      <c r="J28" s="44" t="s">
        <v>34</v>
      </c>
      <c r="K28" s="44" t="s">
        <v>34</v>
      </c>
      <c r="L28" s="44" t="s">
        <v>34</v>
      </c>
      <c r="M28" s="44" t="s">
        <v>34</v>
      </c>
      <c r="N28" s="44" t="s">
        <v>34</v>
      </c>
      <c r="O28" s="44" t="s">
        <v>34</v>
      </c>
      <c r="P28" s="44" t="s">
        <v>34</v>
      </c>
      <c r="Q28" s="44" t="s">
        <v>34</v>
      </c>
      <c r="R28" s="44" t="s">
        <v>34</v>
      </c>
      <c r="S28" s="44" t="s">
        <v>34</v>
      </c>
      <c r="T28" s="44" t="s">
        <v>34</v>
      </c>
      <c r="U28" s="44" t="s">
        <v>34</v>
      </c>
      <c r="V28" s="44" t="s">
        <v>34</v>
      </c>
      <c r="W28" s="44" t="s">
        <v>34</v>
      </c>
      <c r="X28" s="44" t="s">
        <v>34</v>
      </c>
      <c r="Y28" s="44" t="s">
        <v>34</v>
      </c>
      <c r="Z28" s="44" t="s">
        <v>34</v>
      </c>
      <c r="AA28" s="44" t="str">
        <f t="shared" si="0"/>
        <v>-</v>
      </c>
      <c r="AB28" s="45" t="str">
        <f t="shared" si="1"/>
        <v>-</v>
      </c>
    </row>
    <row r="29" spans="1:28" x14ac:dyDescent="0.25">
      <c r="A29" s="37" t="s">
        <v>49</v>
      </c>
      <c r="B29" s="38" t="s">
        <v>50</v>
      </c>
      <c r="C29" s="39" t="s">
        <v>33</v>
      </c>
      <c r="D29" s="40">
        <v>108.29300000000001</v>
      </c>
      <c r="E29" s="41">
        <v>98.087000000000003</v>
      </c>
      <c r="F29" s="42">
        <v>181.70699999999999</v>
      </c>
      <c r="G29" s="43">
        <v>249.98982000000001</v>
      </c>
      <c r="H29" s="44">
        <v>249.98982000000001</v>
      </c>
      <c r="I29" s="44">
        <v>238.38041000000001</v>
      </c>
      <c r="J29" s="44">
        <v>238.38041000000001</v>
      </c>
      <c r="K29" s="44">
        <v>391.58300000000003</v>
      </c>
      <c r="L29" s="44">
        <v>391.58300000000003</v>
      </c>
      <c r="M29" s="44">
        <v>197.88303902542378</v>
      </c>
      <c r="N29" s="44">
        <v>206.63399999999999</v>
      </c>
      <c r="O29" s="44">
        <v>447.53002172881401</v>
      </c>
      <c r="P29" s="44">
        <v>363.12403</v>
      </c>
      <c r="Q29" s="44">
        <v>203.4853060169491</v>
      </c>
      <c r="R29" s="44">
        <v>491.33435002500005</v>
      </c>
      <c r="S29" s="44">
        <v>201.27143124576273</v>
      </c>
      <c r="T29" s="44">
        <v>442.27436177999999</v>
      </c>
      <c r="U29" s="44">
        <v>201.98444904542401</v>
      </c>
      <c r="V29" s="44">
        <v>447.59405599999997</v>
      </c>
      <c r="W29" s="44">
        <v>208.04398251678637</v>
      </c>
      <c r="X29" s="44">
        <v>445.04405599999996</v>
      </c>
      <c r="Y29" s="44">
        <v>458.39537767999997</v>
      </c>
      <c r="Z29" s="44" t="s">
        <v>34</v>
      </c>
      <c r="AA29" s="44">
        <f t="shared" si="0"/>
        <v>2340.15145957916</v>
      </c>
      <c r="AB29" s="45">
        <f t="shared" si="1"/>
        <v>3734.3534614849996</v>
      </c>
    </row>
    <row r="30" spans="1:28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 t="s">
        <v>34</v>
      </c>
      <c r="AA30" s="44">
        <f t="shared" si="0"/>
        <v>0</v>
      </c>
      <c r="AB30" s="45">
        <f t="shared" si="1"/>
        <v>0</v>
      </c>
    </row>
    <row r="31" spans="1:28" x14ac:dyDescent="0.25">
      <c r="A31" s="37" t="s">
        <v>53</v>
      </c>
      <c r="B31" s="38" t="s">
        <v>54</v>
      </c>
      <c r="C31" s="39" t="s">
        <v>33</v>
      </c>
      <c r="D31" s="40" t="s">
        <v>34</v>
      </c>
      <c r="E31" s="41" t="s">
        <v>34</v>
      </c>
      <c r="F31" s="42" t="s">
        <v>34</v>
      </c>
      <c r="G31" s="43" t="s">
        <v>34</v>
      </c>
      <c r="H31" s="44" t="s">
        <v>34</v>
      </c>
      <c r="I31" s="44" t="s">
        <v>34</v>
      </c>
      <c r="J31" s="44" t="s">
        <v>34</v>
      </c>
      <c r="K31" s="44" t="s">
        <v>34</v>
      </c>
      <c r="L31" s="44" t="s">
        <v>34</v>
      </c>
      <c r="M31" s="44" t="s">
        <v>34</v>
      </c>
      <c r="N31" s="44" t="s">
        <v>34</v>
      </c>
      <c r="O31" s="44" t="s">
        <v>34</v>
      </c>
      <c r="P31" s="44" t="s">
        <v>34</v>
      </c>
      <c r="Q31" s="44" t="s">
        <v>34</v>
      </c>
      <c r="R31" s="44" t="s">
        <v>34</v>
      </c>
      <c r="S31" s="44" t="s">
        <v>34</v>
      </c>
      <c r="T31" s="44" t="s">
        <v>34</v>
      </c>
      <c r="U31" s="44" t="s">
        <v>34</v>
      </c>
      <c r="V31" s="44" t="s">
        <v>34</v>
      </c>
      <c r="W31" s="44" t="s">
        <v>34</v>
      </c>
      <c r="X31" s="44" t="s">
        <v>34</v>
      </c>
      <c r="Y31" s="44" t="s">
        <v>34</v>
      </c>
      <c r="Z31" s="44" t="s">
        <v>34</v>
      </c>
      <c r="AA31" s="44" t="str">
        <f t="shared" si="0"/>
        <v>-</v>
      </c>
      <c r="AB31" s="45" t="str">
        <f t="shared" si="1"/>
        <v>-</v>
      </c>
    </row>
    <row r="32" spans="1:28" ht="31.5" x14ac:dyDescent="0.25">
      <c r="A32" s="37" t="s">
        <v>55</v>
      </c>
      <c r="B32" s="46" t="s">
        <v>56</v>
      </c>
      <c r="C32" s="39" t="s">
        <v>33</v>
      </c>
      <c r="D32" s="40" t="s">
        <v>34</v>
      </c>
      <c r="E32" s="41" t="s">
        <v>34</v>
      </c>
      <c r="F32" s="42" t="s">
        <v>34</v>
      </c>
      <c r="G32" s="43" t="s">
        <v>34</v>
      </c>
      <c r="H32" s="44" t="s">
        <v>34</v>
      </c>
      <c r="I32" s="44" t="s">
        <v>34</v>
      </c>
      <c r="J32" s="44" t="s">
        <v>34</v>
      </c>
      <c r="K32" s="44" t="s">
        <v>34</v>
      </c>
      <c r="L32" s="44" t="s">
        <v>34</v>
      </c>
      <c r="M32" s="44" t="s">
        <v>34</v>
      </c>
      <c r="N32" s="44" t="s">
        <v>34</v>
      </c>
      <c r="O32" s="44" t="s">
        <v>34</v>
      </c>
      <c r="P32" s="44" t="s">
        <v>34</v>
      </c>
      <c r="Q32" s="44" t="s">
        <v>34</v>
      </c>
      <c r="R32" s="44" t="s">
        <v>34</v>
      </c>
      <c r="S32" s="44" t="s">
        <v>34</v>
      </c>
      <c r="T32" s="44" t="s">
        <v>34</v>
      </c>
      <c r="U32" s="44" t="s">
        <v>34</v>
      </c>
      <c r="V32" s="44" t="s">
        <v>34</v>
      </c>
      <c r="W32" s="44" t="s">
        <v>34</v>
      </c>
      <c r="X32" s="44" t="s">
        <v>34</v>
      </c>
      <c r="Y32" s="44" t="s">
        <v>34</v>
      </c>
      <c r="Z32" s="44" t="s">
        <v>34</v>
      </c>
      <c r="AA32" s="44" t="str">
        <f t="shared" si="0"/>
        <v>-</v>
      </c>
      <c r="AB32" s="45" t="str">
        <f t="shared" si="1"/>
        <v>-</v>
      </c>
    </row>
    <row r="33" spans="1:28" x14ac:dyDescent="0.25">
      <c r="A33" s="37" t="s">
        <v>57</v>
      </c>
      <c r="B33" s="47" t="s">
        <v>58</v>
      </c>
      <c r="C33" s="39" t="s">
        <v>33</v>
      </c>
      <c r="D33" s="40" t="s">
        <v>34</v>
      </c>
      <c r="E33" s="41" t="s">
        <v>34</v>
      </c>
      <c r="F33" s="42" t="s">
        <v>34</v>
      </c>
      <c r="G33" s="43" t="s">
        <v>34</v>
      </c>
      <c r="H33" s="44" t="s">
        <v>34</v>
      </c>
      <c r="I33" s="44" t="s">
        <v>34</v>
      </c>
      <c r="J33" s="44" t="s">
        <v>34</v>
      </c>
      <c r="K33" s="44" t="s">
        <v>34</v>
      </c>
      <c r="L33" s="44" t="s">
        <v>34</v>
      </c>
      <c r="M33" s="44" t="s">
        <v>34</v>
      </c>
      <c r="N33" s="44" t="s">
        <v>34</v>
      </c>
      <c r="O33" s="44" t="s">
        <v>34</v>
      </c>
      <c r="P33" s="44" t="s">
        <v>34</v>
      </c>
      <c r="Q33" s="44" t="s">
        <v>34</v>
      </c>
      <c r="R33" s="44" t="s">
        <v>34</v>
      </c>
      <c r="S33" s="44" t="s">
        <v>34</v>
      </c>
      <c r="T33" s="44" t="s">
        <v>34</v>
      </c>
      <c r="U33" s="44" t="s">
        <v>34</v>
      </c>
      <c r="V33" s="44" t="s">
        <v>34</v>
      </c>
      <c r="W33" s="44" t="s">
        <v>34</v>
      </c>
      <c r="X33" s="44" t="s">
        <v>34</v>
      </c>
      <c r="Y33" s="44" t="s">
        <v>34</v>
      </c>
      <c r="Z33" s="44" t="s">
        <v>34</v>
      </c>
      <c r="AA33" s="44" t="str">
        <f t="shared" si="0"/>
        <v>-</v>
      </c>
      <c r="AB33" s="45" t="str">
        <f t="shared" si="1"/>
        <v>-</v>
      </c>
    </row>
    <row r="34" spans="1:28" x14ac:dyDescent="0.25">
      <c r="A34" s="37" t="s">
        <v>59</v>
      </c>
      <c r="B34" s="47" t="s">
        <v>60</v>
      </c>
      <c r="C34" s="39" t="s">
        <v>33</v>
      </c>
      <c r="D34" s="40" t="s">
        <v>34</v>
      </c>
      <c r="E34" s="41" t="s">
        <v>34</v>
      </c>
      <c r="F34" s="42" t="s">
        <v>34</v>
      </c>
      <c r="G34" s="43" t="s">
        <v>34</v>
      </c>
      <c r="H34" s="44" t="s">
        <v>34</v>
      </c>
      <c r="I34" s="44" t="s">
        <v>34</v>
      </c>
      <c r="J34" s="44" t="s">
        <v>34</v>
      </c>
      <c r="K34" s="44" t="s">
        <v>34</v>
      </c>
      <c r="L34" s="44" t="s">
        <v>34</v>
      </c>
      <c r="M34" s="44" t="s">
        <v>34</v>
      </c>
      <c r="N34" s="44" t="s">
        <v>34</v>
      </c>
      <c r="O34" s="44" t="s">
        <v>34</v>
      </c>
      <c r="P34" s="44" t="s">
        <v>34</v>
      </c>
      <c r="Q34" s="44" t="s">
        <v>34</v>
      </c>
      <c r="R34" s="44" t="s">
        <v>34</v>
      </c>
      <c r="S34" s="44" t="s">
        <v>34</v>
      </c>
      <c r="T34" s="44" t="s">
        <v>34</v>
      </c>
      <c r="U34" s="44" t="s">
        <v>34</v>
      </c>
      <c r="V34" s="44" t="s">
        <v>34</v>
      </c>
      <c r="W34" s="44" t="s">
        <v>34</v>
      </c>
      <c r="X34" s="44" t="s">
        <v>34</v>
      </c>
      <c r="Y34" s="44" t="s">
        <v>34</v>
      </c>
      <c r="Z34" s="44" t="s">
        <v>34</v>
      </c>
      <c r="AA34" s="44" t="str">
        <f t="shared" si="0"/>
        <v>-</v>
      </c>
      <c r="AB34" s="45" t="str">
        <f t="shared" si="1"/>
        <v>-</v>
      </c>
    </row>
    <row r="35" spans="1:28" x14ac:dyDescent="0.25">
      <c r="A35" s="37" t="s">
        <v>61</v>
      </c>
      <c r="B35" s="38" t="s">
        <v>62</v>
      </c>
      <c r="C35" s="39" t="s">
        <v>33</v>
      </c>
      <c r="D35" s="40">
        <v>36.858277817403064</v>
      </c>
      <c r="E35" s="41">
        <v>54.761000000000003</v>
      </c>
      <c r="F35" s="42">
        <v>55.819104414775211</v>
      </c>
      <c r="G35" s="43">
        <v>63.082207736624284</v>
      </c>
      <c r="H35" s="44">
        <v>63.082207736624284</v>
      </c>
      <c r="I35" s="44">
        <v>110.94886356253384</v>
      </c>
      <c r="J35" s="44">
        <v>110.94886356253384</v>
      </c>
      <c r="K35" s="44">
        <v>187.35761318999147</v>
      </c>
      <c r="L35" s="44">
        <v>187.35761318999147</v>
      </c>
      <c r="M35" s="44">
        <v>169.13892999999999</v>
      </c>
      <c r="N35" s="44">
        <v>109.70251496386</v>
      </c>
      <c r="O35" s="44">
        <v>174.88965361999999</v>
      </c>
      <c r="P35" s="44">
        <v>235.36443315999583</v>
      </c>
      <c r="Q35" s="44">
        <v>181.88523976479999</v>
      </c>
      <c r="R35" s="44">
        <v>181.75697999999997</v>
      </c>
      <c r="S35" s="44">
        <v>189.160649355392</v>
      </c>
      <c r="T35" s="44">
        <v>214.49700000000001</v>
      </c>
      <c r="U35" s="44">
        <v>196.72707532960777</v>
      </c>
      <c r="V35" s="44">
        <v>253.42070000000001</v>
      </c>
      <c r="W35" s="44">
        <v>202.62888758949592</v>
      </c>
      <c r="X35" s="44">
        <v>310.04700000000003</v>
      </c>
      <c r="Y35" s="44">
        <v>319.34841000000006</v>
      </c>
      <c r="Z35" s="44" t="s">
        <v>34</v>
      </c>
      <c r="AA35" s="44">
        <f t="shared" si="0"/>
        <v>1475.8191201484451</v>
      </c>
      <c r="AB35" s="45">
        <f t="shared" si="1"/>
        <v>1985.5257226130057</v>
      </c>
    </row>
    <row r="36" spans="1:28" ht="31.5" x14ac:dyDescent="0.25">
      <c r="A36" s="37" t="s">
        <v>63</v>
      </c>
      <c r="B36" s="48" t="s">
        <v>64</v>
      </c>
      <c r="C36" s="39" t="s">
        <v>33</v>
      </c>
      <c r="D36" s="40">
        <v>16420.114791585624</v>
      </c>
      <c r="E36" s="41">
        <v>17786.556732028192</v>
      </c>
      <c r="F36" s="41">
        <v>18448.656999999999</v>
      </c>
      <c r="G36" s="44">
        <v>19164.403807285726</v>
      </c>
      <c r="H36" s="44">
        <v>19164.403807285726</v>
      </c>
      <c r="I36" s="44">
        <v>19497.713759820006</v>
      </c>
      <c r="J36" s="44">
        <v>19497.713759820006</v>
      </c>
      <c r="K36" s="44">
        <v>20862.846828629405</v>
      </c>
      <c r="L36" s="44">
        <v>20862.846828629405</v>
      </c>
      <c r="M36" s="44">
        <v>21993.745515553725</v>
      </c>
      <c r="N36" s="44">
        <f>N42+N44+N45+N50</f>
        <v>21821.820962108104</v>
      </c>
      <c r="O36" s="44">
        <v>22229.399783805104</v>
      </c>
      <c r="P36" s="44">
        <f>P42+P44+P45+P50</f>
        <v>22034.553994184935</v>
      </c>
      <c r="Q36" s="44">
        <v>23185.269530059722</v>
      </c>
      <c r="R36" s="44">
        <f>R42+R44+R45+R50</f>
        <v>22305.653543577788</v>
      </c>
      <c r="S36" s="44">
        <v>23796.788286990501</v>
      </c>
      <c r="T36" s="44">
        <f>T42+T44+T45+T50</f>
        <v>22933.039425891708</v>
      </c>
      <c r="U36" s="44">
        <v>24434.233227980927</v>
      </c>
      <c r="V36" s="44">
        <f>V42+V44+V45+V50</f>
        <v>23646.776011435744</v>
      </c>
      <c r="W36" s="44">
        <v>25010.561171022004</v>
      </c>
      <c r="X36" s="44">
        <f>X42+X44+X45+X50</f>
        <v>24377.85995796803</v>
      </c>
      <c r="Y36" s="44">
        <f>Y42+Y44+Y45+Y50</f>
        <v>25117.387242772169</v>
      </c>
      <c r="Z36" s="44" t="s">
        <v>34</v>
      </c>
      <c r="AA36" s="44">
        <f t="shared" si="0"/>
        <v>200174.96191114714</v>
      </c>
      <c r="AB36" s="45">
        <f t="shared" si="1"/>
        <v>221762.05553367364</v>
      </c>
    </row>
    <row r="37" spans="1:28" x14ac:dyDescent="0.25">
      <c r="A37" s="37" t="s">
        <v>65</v>
      </c>
      <c r="B37" s="38" t="s">
        <v>36</v>
      </c>
      <c r="C37" s="39" t="s">
        <v>33</v>
      </c>
      <c r="D37" s="40" t="s">
        <v>34</v>
      </c>
      <c r="E37" s="41" t="s">
        <v>34</v>
      </c>
      <c r="F37" s="41" t="s">
        <v>34</v>
      </c>
      <c r="G37" s="44" t="s">
        <v>34</v>
      </c>
      <c r="H37" s="44" t="s">
        <v>34</v>
      </c>
      <c r="I37" s="44" t="s">
        <v>34</v>
      </c>
      <c r="J37" s="44" t="s">
        <v>34</v>
      </c>
      <c r="K37" s="44" t="s">
        <v>34</v>
      </c>
      <c r="L37" s="44" t="s">
        <v>34</v>
      </c>
      <c r="M37" s="44" t="s">
        <v>34</v>
      </c>
      <c r="N37" s="44" t="s">
        <v>34</v>
      </c>
      <c r="O37" s="44" t="s">
        <v>34</v>
      </c>
      <c r="P37" s="44" t="s">
        <v>34</v>
      </c>
      <c r="Q37" s="44" t="s">
        <v>34</v>
      </c>
      <c r="R37" s="44" t="s">
        <v>34</v>
      </c>
      <c r="S37" s="44" t="s">
        <v>34</v>
      </c>
      <c r="T37" s="44" t="s">
        <v>34</v>
      </c>
      <c r="U37" s="44" t="s">
        <v>34</v>
      </c>
      <c r="V37" s="44" t="s">
        <v>34</v>
      </c>
      <c r="W37" s="44" t="s">
        <v>34</v>
      </c>
      <c r="X37" s="44" t="s">
        <v>34</v>
      </c>
      <c r="Y37" s="44" t="s">
        <v>34</v>
      </c>
      <c r="Z37" s="44" t="s">
        <v>34</v>
      </c>
      <c r="AA37" s="44" t="str">
        <f t="shared" si="0"/>
        <v>-</v>
      </c>
      <c r="AB37" s="45" t="str">
        <f t="shared" si="1"/>
        <v>-</v>
      </c>
    </row>
    <row r="38" spans="1:28" ht="31.5" x14ac:dyDescent="0.25">
      <c r="A38" s="37" t="s">
        <v>66</v>
      </c>
      <c r="B38" s="49" t="s">
        <v>38</v>
      </c>
      <c r="C38" s="39" t="s">
        <v>33</v>
      </c>
      <c r="D38" s="40" t="s">
        <v>34</v>
      </c>
      <c r="E38" s="41" t="s">
        <v>34</v>
      </c>
      <c r="F38" s="41" t="s">
        <v>34</v>
      </c>
      <c r="G38" s="44" t="s">
        <v>34</v>
      </c>
      <c r="H38" s="44" t="s">
        <v>34</v>
      </c>
      <c r="I38" s="44" t="s">
        <v>34</v>
      </c>
      <c r="J38" s="44" t="s">
        <v>34</v>
      </c>
      <c r="K38" s="44" t="s">
        <v>34</v>
      </c>
      <c r="L38" s="44" t="s">
        <v>34</v>
      </c>
      <c r="M38" s="44" t="s">
        <v>34</v>
      </c>
      <c r="N38" s="44" t="s">
        <v>34</v>
      </c>
      <c r="O38" s="44" t="s">
        <v>34</v>
      </c>
      <c r="P38" s="44" t="s">
        <v>34</v>
      </c>
      <c r="Q38" s="44" t="s">
        <v>34</v>
      </c>
      <c r="R38" s="44" t="s">
        <v>34</v>
      </c>
      <c r="S38" s="44" t="s">
        <v>34</v>
      </c>
      <c r="T38" s="44" t="s">
        <v>34</v>
      </c>
      <c r="U38" s="44" t="s">
        <v>34</v>
      </c>
      <c r="V38" s="44" t="s">
        <v>34</v>
      </c>
      <c r="W38" s="44" t="s">
        <v>34</v>
      </c>
      <c r="X38" s="44" t="s">
        <v>34</v>
      </c>
      <c r="Y38" s="44" t="s">
        <v>34</v>
      </c>
      <c r="Z38" s="44" t="s">
        <v>34</v>
      </c>
      <c r="AA38" s="44" t="str">
        <f t="shared" si="0"/>
        <v>-</v>
      </c>
      <c r="AB38" s="45" t="str">
        <f t="shared" si="1"/>
        <v>-</v>
      </c>
    </row>
    <row r="39" spans="1:28" ht="31.5" x14ac:dyDescent="0.25">
      <c r="A39" s="37" t="s">
        <v>67</v>
      </c>
      <c r="B39" s="49" t="s">
        <v>40</v>
      </c>
      <c r="C39" s="39" t="s">
        <v>33</v>
      </c>
      <c r="D39" s="40" t="s">
        <v>34</v>
      </c>
      <c r="E39" s="41" t="s">
        <v>34</v>
      </c>
      <c r="F39" s="41" t="s">
        <v>34</v>
      </c>
      <c r="G39" s="44" t="s">
        <v>34</v>
      </c>
      <c r="H39" s="44" t="s">
        <v>34</v>
      </c>
      <c r="I39" s="44" t="s">
        <v>34</v>
      </c>
      <c r="J39" s="44" t="s">
        <v>34</v>
      </c>
      <c r="K39" s="44" t="s">
        <v>34</v>
      </c>
      <c r="L39" s="44" t="s">
        <v>34</v>
      </c>
      <c r="M39" s="44" t="s">
        <v>34</v>
      </c>
      <c r="N39" s="44" t="s">
        <v>34</v>
      </c>
      <c r="O39" s="44" t="s">
        <v>34</v>
      </c>
      <c r="P39" s="44" t="s">
        <v>34</v>
      </c>
      <c r="Q39" s="44" t="s">
        <v>34</v>
      </c>
      <c r="R39" s="44" t="s">
        <v>34</v>
      </c>
      <c r="S39" s="44" t="s">
        <v>34</v>
      </c>
      <c r="T39" s="44" t="s">
        <v>34</v>
      </c>
      <c r="U39" s="44" t="s">
        <v>34</v>
      </c>
      <c r="V39" s="44" t="s">
        <v>34</v>
      </c>
      <c r="W39" s="44" t="s">
        <v>34</v>
      </c>
      <c r="X39" s="44" t="s">
        <v>34</v>
      </c>
      <c r="Y39" s="44" t="s">
        <v>34</v>
      </c>
      <c r="Z39" s="44" t="s">
        <v>34</v>
      </c>
      <c r="AA39" s="44" t="str">
        <f t="shared" si="0"/>
        <v>-</v>
      </c>
      <c r="AB39" s="45" t="str">
        <f t="shared" si="1"/>
        <v>-</v>
      </c>
    </row>
    <row r="40" spans="1:28" ht="31.5" x14ac:dyDescent="0.25">
      <c r="A40" s="37" t="s">
        <v>68</v>
      </c>
      <c r="B40" s="49" t="s">
        <v>42</v>
      </c>
      <c r="C40" s="39" t="s">
        <v>33</v>
      </c>
      <c r="D40" s="40" t="s">
        <v>34</v>
      </c>
      <c r="E40" s="41" t="s">
        <v>34</v>
      </c>
      <c r="F40" s="41" t="s">
        <v>34</v>
      </c>
      <c r="G40" s="44" t="s">
        <v>34</v>
      </c>
      <c r="H40" s="44" t="s">
        <v>34</v>
      </c>
      <c r="I40" s="44" t="s">
        <v>34</v>
      </c>
      <c r="J40" s="44" t="s">
        <v>34</v>
      </c>
      <c r="K40" s="44" t="s">
        <v>34</v>
      </c>
      <c r="L40" s="44" t="s">
        <v>34</v>
      </c>
      <c r="M40" s="44" t="s">
        <v>34</v>
      </c>
      <c r="N40" s="44" t="s">
        <v>34</v>
      </c>
      <c r="O40" s="44" t="s">
        <v>34</v>
      </c>
      <c r="P40" s="44" t="s">
        <v>34</v>
      </c>
      <c r="Q40" s="44" t="s">
        <v>34</v>
      </c>
      <c r="R40" s="44" t="s">
        <v>34</v>
      </c>
      <c r="S40" s="44" t="s">
        <v>34</v>
      </c>
      <c r="T40" s="44" t="s">
        <v>34</v>
      </c>
      <c r="U40" s="44" t="s">
        <v>34</v>
      </c>
      <c r="V40" s="44" t="s">
        <v>34</v>
      </c>
      <c r="W40" s="44" t="s">
        <v>34</v>
      </c>
      <c r="X40" s="44" t="s">
        <v>34</v>
      </c>
      <c r="Y40" s="44" t="s">
        <v>34</v>
      </c>
      <c r="Z40" s="44" t="s">
        <v>34</v>
      </c>
      <c r="AA40" s="44" t="str">
        <f t="shared" si="0"/>
        <v>-</v>
      </c>
      <c r="AB40" s="45" t="str">
        <f t="shared" si="1"/>
        <v>-</v>
      </c>
    </row>
    <row r="41" spans="1:28" x14ac:dyDescent="0.25">
      <c r="A41" s="37" t="s">
        <v>69</v>
      </c>
      <c r="B41" s="38" t="s">
        <v>44</v>
      </c>
      <c r="C41" s="39" t="s">
        <v>33</v>
      </c>
      <c r="D41" s="40" t="s">
        <v>34</v>
      </c>
      <c r="E41" s="41" t="s">
        <v>34</v>
      </c>
      <c r="F41" s="41" t="s">
        <v>34</v>
      </c>
      <c r="G41" s="44" t="s">
        <v>34</v>
      </c>
      <c r="H41" s="44" t="s">
        <v>34</v>
      </c>
      <c r="I41" s="44" t="s">
        <v>34</v>
      </c>
      <c r="J41" s="44" t="s">
        <v>34</v>
      </c>
      <c r="K41" s="44" t="s">
        <v>34</v>
      </c>
      <c r="L41" s="44" t="s">
        <v>34</v>
      </c>
      <c r="M41" s="44" t="s">
        <v>34</v>
      </c>
      <c r="N41" s="44" t="s">
        <v>34</v>
      </c>
      <c r="O41" s="44" t="s">
        <v>34</v>
      </c>
      <c r="P41" s="44" t="s">
        <v>34</v>
      </c>
      <c r="Q41" s="44" t="s">
        <v>34</v>
      </c>
      <c r="R41" s="44" t="s">
        <v>34</v>
      </c>
      <c r="S41" s="44" t="s">
        <v>34</v>
      </c>
      <c r="T41" s="44" t="s">
        <v>34</v>
      </c>
      <c r="U41" s="44" t="s">
        <v>34</v>
      </c>
      <c r="V41" s="44" t="s">
        <v>34</v>
      </c>
      <c r="W41" s="44" t="s">
        <v>34</v>
      </c>
      <c r="X41" s="44" t="s">
        <v>34</v>
      </c>
      <c r="Y41" s="44" t="s">
        <v>34</v>
      </c>
      <c r="Z41" s="44" t="s">
        <v>34</v>
      </c>
      <c r="AA41" s="44" t="str">
        <f t="shared" si="0"/>
        <v>-</v>
      </c>
      <c r="AB41" s="45" t="str">
        <f t="shared" si="1"/>
        <v>-</v>
      </c>
    </row>
    <row r="42" spans="1:28" x14ac:dyDescent="0.25">
      <c r="A42" s="37" t="s">
        <v>70</v>
      </c>
      <c r="B42" s="38" t="s">
        <v>46</v>
      </c>
      <c r="C42" s="39" t="s">
        <v>33</v>
      </c>
      <c r="D42" s="40">
        <v>16254.307791585623</v>
      </c>
      <c r="E42" s="41">
        <v>17552.116732028189</v>
      </c>
      <c r="F42" s="41">
        <v>18204.145</v>
      </c>
      <c r="G42" s="44">
        <v>18926.829074449601</v>
      </c>
      <c r="H42" s="44">
        <v>18926.829074449601</v>
      </c>
      <c r="I42" s="44">
        <v>19210.305625460005</v>
      </c>
      <c r="J42" s="44">
        <v>19210.305625460005</v>
      </c>
      <c r="K42" s="44">
        <v>20522.367999999999</v>
      </c>
      <c r="L42" s="44">
        <v>20522.367999999999</v>
      </c>
      <c r="M42" s="44">
        <v>21673.700849534343</v>
      </c>
      <c r="N42" s="44">
        <v>21510.715674979994</v>
      </c>
      <c r="O42" s="44">
        <v>21918.20185778572</v>
      </c>
      <c r="P42" s="44">
        <v>21720.481963003291</v>
      </c>
      <c r="Q42" s="44">
        <v>22874.071604040339</v>
      </c>
      <c r="R42" s="44">
        <v>22015.483884844911</v>
      </c>
      <c r="S42" s="44">
        <v>23485.590360971117</v>
      </c>
      <c r="T42" s="44">
        <v>22634.93245520868</v>
      </c>
      <c r="U42" s="44">
        <v>24123.035301961543</v>
      </c>
      <c r="V42" s="44">
        <v>23337.284306242735</v>
      </c>
      <c r="W42" s="44">
        <v>24690.027307359796</v>
      </c>
      <c r="X42" s="44">
        <v>24055.648634331053</v>
      </c>
      <c r="Y42" s="44">
        <v>24785.509579426081</v>
      </c>
      <c r="Z42" s="44" t="s">
        <v>34</v>
      </c>
      <c r="AA42" s="44">
        <f t="shared" si="0"/>
        <v>197424.12998156244</v>
      </c>
      <c r="AB42" s="45">
        <f t="shared" si="1"/>
        <v>218719.55919794634</v>
      </c>
    </row>
    <row r="43" spans="1:28" x14ac:dyDescent="0.25">
      <c r="A43" s="37" t="s">
        <v>71</v>
      </c>
      <c r="B43" s="38" t="s">
        <v>48</v>
      </c>
      <c r="C43" s="39" t="s">
        <v>33</v>
      </c>
      <c r="D43" s="40" t="s">
        <v>34</v>
      </c>
      <c r="E43" s="41" t="s">
        <v>34</v>
      </c>
      <c r="F43" s="41" t="s">
        <v>34</v>
      </c>
      <c r="G43" s="44" t="s">
        <v>34</v>
      </c>
      <c r="H43" s="44" t="s">
        <v>34</v>
      </c>
      <c r="I43" s="44" t="s">
        <v>34</v>
      </c>
      <c r="J43" s="44" t="s">
        <v>34</v>
      </c>
      <c r="K43" s="44" t="s">
        <v>34</v>
      </c>
      <c r="L43" s="44" t="s">
        <v>34</v>
      </c>
      <c r="M43" s="44" t="s">
        <v>34</v>
      </c>
      <c r="N43" s="44" t="s">
        <v>34</v>
      </c>
      <c r="O43" s="44" t="s">
        <v>34</v>
      </c>
      <c r="P43" s="44" t="s">
        <v>34</v>
      </c>
      <c r="Q43" s="44" t="s">
        <v>34</v>
      </c>
      <c r="R43" s="44" t="s">
        <v>34</v>
      </c>
      <c r="S43" s="44" t="s">
        <v>34</v>
      </c>
      <c r="T43" s="44" t="s">
        <v>34</v>
      </c>
      <c r="U43" s="44" t="s">
        <v>34</v>
      </c>
      <c r="V43" s="44" t="s">
        <v>34</v>
      </c>
      <c r="W43" s="44" t="s">
        <v>34</v>
      </c>
      <c r="X43" s="44" t="s">
        <v>34</v>
      </c>
      <c r="Y43" s="44" t="s">
        <v>34</v>
      </c>
      <c r="Z43" s="44" t="s">
        <v>34</v>
      </c>
      <c r="AA43" s="44" t="str">
        <f t="shared" si="0"/>
        <v>-</v>
      </c>
      <c r="AB43" s="45" t="str">
        <f t="shared" si="1"/>
        <v>-</v>
      </c>
    </row>
    <row r="44" spans="1:28" x14ac:dyDescent="0.25">
      <c r="A44" s="37" t="s">
        <v>72</v>
      </c>
      <c r="B44" s="38" t="s">
        <v>50</v>
      </c>
      <c r="C44" s="39" t="s">
        <v>33</v>
      </c>
      <c r="D44" s="40">
        <v>146.768</v>
      </c>
      <c r="E44" s="41">
        <v>186.755</v>
      </c>
      <c r="F44" s="41">
        <v>195.77</v>
      </c>
      <c r="G44" s="44">
        <v>208.60968365612206</v>
      </c>
      <c r="H44" s="44">
        <v>208.60968365612206</v>
      </c>
      <c r="I44" s="44">
        <v>218.34990497999996</v>
      </c>
      <c r="J44" s="44">
        <v>218.34990497999996</v>
      </c>
      <c r="K44" s="44">
        <v>225.91499999999999</v>
      </c>
      <c r="L44" s="44">
        <v>225.91499999999999</v>
      </c>
      <c r="M44" s="44">
        <v>232.85142725038685</v>
      </c>
      <c r="N44" s="44">
        <v>247.27522703810942</v>
      </c>
      <c r="O44" s="44">
        <v>232.85142725038651</v>
      </c>
      <c r="P44" s="44">
        <v>248.26575145999999</v>
      </c>
      <c r="Q44" s="44">
        <v>232.85142725038651</v>
      </c>
      <c r="R44" s="44">
        <v>230.33706528295767</v>
      </c>
      <c r="S44" s="44">
        <v>232.85142725038651</v>
      </c>
      <c r="T44" s="44">
        <v>232.14083504557661</v>
      </c>
      <c r="U44" s="44">
        <v>232.85142725038651</v>
      </c>
      <c r="V44" s="44">
        <v>233.96264409293553</v>
      </c>
      <c r="W44" s="44">
        <v>239.8369699301399</v>
      </c>
      <c r="X44" s="44">
        <v>235.80267281297861</v>
      </c>
      <c r="Y44" s="44">
        <v>242.87675299736799</v>
      </c>
      <c r="Z44" s="44" t="s">
        <v>34</v>
      </c>
      <c r="AA44" s="44">
        <f t="shared" si="0"/>
        <v>2056.9686948181943</v>
      </c>
      <c r="AB44" s="45">
        <f t="shared" si="1"/>
        <v>2323.5355373660477</v>
      </c>
    </row>
    <row r="45" spans="1:28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 t="s">
        <v>34</v>
      </c>
      <c r="AA45" s="44">
        <f t="shared" si="0"/>
        <v>0</v>
      </c>
      <c r="AB45" s="45">
        <f t="shared" si="1"/>
        <v>0</v>
      </c>
    </row>
    <row r="46" spans="1:28" x14ac:dyDescent="0.25">
      <c r="A46" s="37" t="s">
        <v>74</v>
      </c>
      <c r="B46" s="38" t="s">
        <v>54</v>
      </c>
      <c r="C46" s="39" t="s">
        <v>33</v>
      </c>
      <c r="D46" s="40" t="s">
        <v>34</v>
      </c>
      <c r="E46" s="41" t="s">
        <v>34</v>
      </c>
      <c r="F46" s="41" t="s">
        <v>34</v>
      </c>
      <c r="G46" s="44" t="s">
        <v>34</v>
      </c>
      <c r="H46" s="44" t="s">
        <v>34</v>
      </c>
      <c r="I46" s="44" t="s">
        <v>34</v>
      </c>
      <c r="J46" s="44" t="s">
        <v>34</v>
      </c>
      <c r="K46" s="44" t="s">
        <v>34</v>
      </c>
      <c r="L46" s="44" t="s">
        <v>34</v>
      </c>
      <c r="M46" s="44" t="s">
        <v>34</v>
      </c>
      <c r="N46" s="44" t="s">
        <v>34</v>
      </c>
      <c r="O46" s="44" t="s">
        <v>34</v>
      </c>
      <c r="P46" s="44" t="s">
        <v>34</v>
      </c>
      <c r="Q46" s="44" t="s">
        <v>34</v>
      </c>
      <c r="R46" s="44" t="s">
        <v>34</v>
      </c>
      <c r="S46" s="44" t="s">
        <v>34</v>
      </c>
      <c r="T46" s="44" t="s">
        <v>34</v>
      </c>
      <c r="U46" s="44" t="s">
        <v>34</v>
      </c>
      <c r="V46" s="44" t="s">
        <v>34</v>
      </c>
      <c r="W46" s="44" t="s">
        <v>34</v>
      </c>
      <c r="X46" s="44" t="s">
        <v>34</v>
      </c>
      <c r="Y46" s="44" t="s">
        <v>34</v>
      </c>
      <c r="Z46" s="44" t="s">
        <v>34</v>
      </c>
      <c r="AA46" s="44" t="str">
        <f t="shared" si="0"/>
        <v>-</v>
      </c>
      <c r="AB46" s="45" t="str">
        <f t="shared" si="1"/>
        <v>-</v>
      </c>
    </row>
    <row r="47" spans="1:28" ht="31.5" x14ac:dyDescent="0.25">
      <c r="A47" s="37" t="s">
        <v>75</v>
      </c>
      <c r="B47" s="46" t="s">
        <v>56</v>
      </c>
      <c r="C47" s="39" t="s">
        <v>33</v>
      </c>
      <c r="D47" s="40" t="s">
        <v>34</v>
      </c>
      <c r="E47" s="41" t="s">
        <v>34</v>
      </c>
      <c r="F47" s="41" t="s">
        <v>34</v>
      </c>
      <c r="G47" s="44" t="s">
        <v>34</v>
      </c>
      <c r="H47" s="44" t="s">
        <v>34</v>
      </c>
      <c r="I47" s="44" t="s">
        <v>34</v>
      </c>
      <c r="J47" s="44" t="s">
        <v>34</v>
      </c>
      <c r="K47" s="44" t="s">
        <v>34</v>
      </c>
      <c r="L47" s="44" t="s">
        <v>34</v>
      </c>
      <c r="M47" s="44" t="s">
        <v>34</v>
      </c>
      <c r="N47" s="44" t="s">
        <v>34</v>
      </c>
      <c r="O47" s="44" t="s">
        <v>34</v>
      </c>
      <c r="P47" s="44" t="s">
        <v>34</v>
      </c>
      <c r="Q47" s="44" t="s">
        <v>34</v>
      </c>
      <c r="R47" s="44" t="s">
        <v>34</v>
      </c>
      <c r="S47" s="44" t="s">
        <v>34</v>
      </c>
      <c r="T47" s="44" t="s">
        <v>34</v>
      </c>
      <c r="U47" s="44" t="s">
        <v>34</v>
      </c>
      <c r="V47" s="44" t="s">
        <v>34</v>
      </c>
      <c r="W47" s="44" t="s">
        <v>34</v>
      </c>
      <c r="X47" s="44" t="s">
        <v>34</v>
      </c>
      <c r="Y47" s="44" t="s">
        <v>34</v>
      </c>
      <c r="Z47" s="44" t="s">
        <v>34</v>
      </c>
      <c r="AA47" s="44" t="str">
        <f t="shared" si="0"/>
        <v>-</v>
      </c>
      <c r="AB47" s="45" t="str">
        <f t="shared" si="1"/>
        <v>-</v>
      </c>
    </row>
    <row r="48" spans="1:28" x14ac:dyDescent="0.25">
      <c r="A48" s="37" t="s">
        <v>76</v>
      </c>
      <c r="B48" s="49" t="s">
        <v>58</v>
      </c>
      <c r="C48" s="39" t="s">
        <v>33</v>
      </c>
      <c r="D48" s="40" t="s">
        <v>34</v>
      </c>
      <c r="E48" s="41" t="s">
        <v>34</v>
      </c>
      <c r="F48" s="41" t="s">
        <v>34</v>
      </c>
      <c r="G48" s="44" t="s">
        <v>34</v>
      </c>
      <c r="H48" s="44" t="s">
        <v>34</v>
      </c>
      <c r="I48" s="44" t="s">
        <v>34</v>
      </c>
      <c r="J48" s="44" t="s">
        <v>34</v>
      </c>
      <c r="K48" s="44" t="s">
        <v>34</v>
      </c>
      <c r="L48" s="44" t="s">
        <v>34</v>
      </c>
      <c r="M48" s="44" t="s">
        <v>34</v>
      </c>
      <c r="N48" s="44" t="s">
        <v>34</v>
      </c>
      <c r="O48" s="44" t="s">
        <v>34</v>
      </c>
      <c r="P48" s="44" t="s">
        <v>34</v>
      </c>
      <c r="Q48" s="44" t="s">
        <v>34</v>
      </c>
      <c r="R48" s="44" t="s">
        <v>34</v>
      </c>
      <c r="S48" s="44" t="s">
        <v>34</v>
      </c>
      <c r="T48" s="44" t="s">
        <v>34</v>
      </c>
      <c r="U48" s="44" t="s">
        <v>34</v>
      </c>
      <c r="V48" s="44" t="s">
        <v>34</v>
      </c>
      <c r="W48" s="44" t="s">
        <v>34</v>
      </c>
      <c r="X48" s="44" t="s">
        <v>34</v>
      </c>
      <c r="Y48" s="44" t="s">
        <v>34</v>
      </c>
      <c r="Z48" s="44" t="s">
        <v>34</v>
      </c>
      <c r="AA48" s="44" t="str">
        <f t="shared" si="0"/>
        <v>-</v>
      </c>
      <c r="AB48" s="45" t="str">
        <f t="shared" si="1"/>
        <v>-</v>
      </c>
    </row>
    <row r="49" spans="1:28" x14ac:dyDescent="0.25">
      <c r="A49" s="37" t="s">
        <v>77</v>
      </c>
      <c r="B49" s="49" t="s">
        <v>60</v>
      </c>
      <c r="C49" s="39" t="s">
        <v>33</v>
      </c>
      <c r="D49" s="40" t="s">
        <v>34</v>
      </c>
      <c r="E49" s="41" t="s">
        <v>34</v>
      </c>
      <c r="F49" s="41" t="s">
        <v>34</v>
      </c>
      <c r="G49" s="44" t="s">
        <v>34</v>
      </c>
      <c r="H49" s="44" t="s">
        <v>34</v>
      </c>
      <c r="I49" s="44" t="s">
        <v>34</v>
      </c>
      <c r="J49" s="44" t="s">
        <v>34</v>
      </c>
      <c r="K49" s="44" t="s">
        <v>34</v>
      </c>
      <c r="L49" s="44" t="s">
        <v>34</v>
      </c>
      <c r="M49" s="44" t="s">
        <v>34</v>
      </c>
      <c r="N49" s="44" t="s">
        <v>34</v>
      </c>
      <c r="O49" s="44" t="s">
        <v>34</v>
      </c>
      <c r="P49" s="44" t="s">
        <v>34</v>
      </c>
      <c r="Q49" s="44" t="s">
        <v>34</v>
      </c>
      <c r="R49" s="44" t="s">
        <v>34</v>
      </c>
      <c r="S49" s="44" t="s">
        <v>34</v>
      </c>
      <c r="T49" s="44" t="s">
        <v>34</v>
      </c>
      <c r="U49" s="44" t="s">
        <v>34</v>
      </c>
      <c r="V49" s="44" t="s">
        <v>34</v>
      </c>
      <c r="W49" s="44" t="s">
        <v>34</v>
      </c>
      <c r="X49" s="44" t="s">
        <v>34</v>
      </c>
      <c r="Y49" s="44" t="s">
        <v>34</v>
      </c>
      <c r="Z49" s="44" t="s">
        <v>34</v>
      </c>
      <c r="AA49" s="44" t="str">
        <f t="shared" si="0"/>
        <v>-</v>
      </c>
      <c r="AB49" s="45" t="str">
        <f t="shared" si="1"/>
        <v>-</v>
      </c>
    </row>
    <row r="50" spans="1:28" x14ac:dyDescent="0.25">
      <c r="A50" s="37" t="s">
        <v>78</v>
      </c>
      <c r="B50" s="38" t="s">
        <v>62</v>
      </c>
      <c r="C50" s="39" t="s">
        <v>33</v>
      </c>
      <c r="D50" s="40">
        <v>19.039000000000001</v>
      </c>
      <c r="E50" s="41">
        <v>47.685000000000002</v>
      </c>
      <c r="F50" s="41">
        <v>48.741999999999997</v>
      </c>
      <c r="G50" s="44">
        <v>28.965049180001458</v>
      </c>
      <c r="H50" s="44">
        <v>28.965049180001458</v>
      </c>
      <c r="I50" s="44">
        <v>69.05822938</v>
      </c>
      <c r="J50" s="44">
        <v>69.05822938</v>
      </c>
      <c r="K50" s="44">
        <v>114.56382862940417</v>
      </c>
      <c r="L50" s="44">
        <v>114.56382862940417</v>
      </c>
      <c r="M50" s="44">
        <v>87.193238768997247</v>
      </c>
      <c r="N50" s="44">
        <v>63.830060089999996</v>
      </c>
      <c r="O50" s="44">
        <v>78.346498768997137</v>
      </c>
      <c r="P50" s="44">
        <v>65.806279721644543</v>
      </c>
      <c r="Q50" s="44">
        <v>78.346498768997137</v>
      </c>
      <c r="R50" s="44">
        <v>59.83259344992053</v>
      </c>
      <c r="S50" s="44">
        <v>78.346498768997137</v>
      </c>
      <c r="T50" s="44">
        <v>65.966135637453888</v>
      </c>
      <c r="U50" s="44">
        <v>78.346498768997137</v>
      </c>
      <c r="V50" s="44">
        <v>75.529061100075907</v>
      </c>
      <c r="W50" s="44">
        <v>80.696893732067082</v>
      </c>
      <c r="X50" s="44">
        <v>86.408650823999409</v>
      </c>
      <c r="Y50" s="44">
        <v>89.000910348719387</v>
      </c>
      <c r="Z50" s="44" t="s">
        <v>34</v>
      </c>
      <c r="AA50" s="44">
        <f t="shared" si="0"/>
        <v>693.8632347664585</v>
      </c>
      <c r="AB50" s="45">
        <f t="shared" si="1"/>
        <v>718.9607983612193</v>
      </c>
    </row>
    <row r="51" spans="1:28" x14ac:dyDescent="0.25">
      <c r="A51" s="37" t="s">
        <v>79</v>
      </c>
      <c r="B51" s="50" t="s">
        <v>80</v>
      </c>
      <c r="C51" s="39" t="s">
        <v>33</v>
      </c>
      <c r="D51" s="40">
        <v>3500.185036529318</v>
      </c>
      <c r="E51" s="41">
        <v>4380.0196721299999</v>
      </c>
      <c r="F51" s="41">
        <v>4730.7807363699994</v>
      </c>
      <c r="G51" s="44">
        <v>4782.7647037688103</v>
      </c>
      <c r="H51" s="44">
        <v>4782.7647037688103</v>
      </c>
      <c r="I51" s="44">
        <v>4442.1758973599999</v>
      </c>
      <c r="J51" s="44">
        <v>4442.1758973599999</v>
      </c>
      <c r="K51" s="44">
        <v>4741.982</v>
      </c>
      <c r="L51" s="44">
        <v>4741.982</v>
      </c>
      <c r="M51" s="44">
        <v>4934.1231539459986</v>
      </c>
      <c r="N51" s="44">
        <f>N52+N53+N58+N59</f>
        <v>5385.7774485899999</v>
      </c>
      <c r="O51" s="44">
        <v>4979.3207072878395</v>
      </c>
      <c r="P51" s="44">
        <f>P52+P53+P58+P59</f>
        <v>4771.2245914738141</v>
      </c>
      <c r="Q51" s="44">
        <v>5016.2819695856451</v>
      </c>
      <c r="R51" s="44">
        <f>R52+R53+R58+R59</f>
        <v>4504.7882646464059</v>
      </c>
      <c r="S51" s="44">
        <v>4999.066364523228</v>
      </c>
      <c r="T51" s="44">
        <f>T52+T53+T58+T59</f>
        <v>4580.5066273637231</v>
      </c>
      <c r="U51" s="44">
        <v>5006.9565469421887</v>
      </c>
      <c r="V51" s="44">
        <f>V52+V53+V58+V59</f>
        <v>4683.0498995956941</v>
      </c>
      <c r="W51" s="44">
        <v>5127.8279973238796</v>
      </c>
      <c r="X51" s="44">
        <f>X52+X53+X58+X59</f>
        <v>4788.8308445634257</v>
      </c>
      <c r="Y51" s="44">
        <f>Y52+Y53+Y58+Y59</f>
        <v>4928.7392078230287</v>
      </c>
      <c r="Z51" s="44" t="s">
        <v>34</v>
      </c>
      <c r="AA51" s="44">
        <f t="shared" si="0"/>
        <v>44030.499340737595</v>
      </c>
      <c r="AB51" s="45">
        <f t="shared" si="1"/>
        <v>47609.839485184893</v>
      </c>
    </row>
    <row r="52" spans="1:28" x14ac:dyDescent="0.25">
      <c r="A52" s="37" t="s">
        <v>66</v>
      </c>
      <c r="B52" s="49" t="s">
        <v>81</v>
      </c>
      <c r="C52" s="39" t="s">
        <v>33</v>
      </c>
      <c r="D52" s="40" t="s">
        <v>34</v>
      </c>
      <c r="E52" s="41" t="s">
        <v>34</v>
      </c>
      <c r="F52" s="41" t="s">
        <v>34</v>
      </c>
      <c r="G52" s="44" t="s">
        <v>34</v>
      </c>
      <c r="H52" s="44" t="s">
        <v>34</v>
      </c>
      <c r="I52" s="44" t="s">
        <v>34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 t="s">
        <v>34</v>
      </c>
      <c r="AA52" s="44" t="str">
        <f t="shared" si="0"/>
        <v>-</v>
      </c>
      <c r="AB52" s="45" t="str">
        <f t="shared" si="1"/>
        <v>-</v>
      </c>
    </row>
    <row r="53" spans="1:28" x14ac:dyDescent="0.25">
      <c r="A53" s="37" t="s">
        <v>67</v>
      </c>
      <c r="B53" s="47" t="s">
        <v>82</v>
      </c>
      <c r="C53" s="39" t="s">
        <v>33</v>
      </c>
      <c r="D53" s="40">
        <v>2924.5510453500001</v>
      </c>
      <c r="E53" s="41">
        <v>3832.99055615</v>
      </c>
      <c r="F53" s="41">
        <v>4078.6831347299994</v>
      </c>
      <c r="G53" s="44">
        <v>3982.9699996700001</v>
      </c>
      <c r="H53" s="44">
        <v>3982.9699996700001</v>
      </c>
      <c r="I53" s="44">
        <v>3598.5761655400001</v>
      </c>
      <c r="J53" s="44">
        <v>3598.5761655400001</v>
      </c>
      <c r="K53" s="44">
        <v>3849.8539999999998</v>
      </c>
      <c r="L53" s="44">
        <v>3849.8539999999998</v>
      </c>
      <c r="M53" s="44">
        <v>3956.2149530599995</v>
      </c>
      <c r="N53" s="44">
        <f>N54+N57</f>
        <v>4516.3884591700007</v>
      </c>
      <c r="O53" s="44">
        <v>4001.4125064018403</v>
      </c>
      <c r="P53" s="44">
        <f>P54+P57</f>
        <v>3871.2154698899999</v>
      </c>
      <c r="Q53" s="44">
        <v>4038.3737686996451</v>
      </c>
      <c r="R53" s="44">
        <f>R54+R57</f>
        <v>3617.5718735300002</v>
      </c>
      <c r="S53" s="44">
        <v>4021.1581636372284</v>
      </c>
      <c r="T53" s="44">
        <f>T54+T57</f>
        <v>3701.0117334799997</v>
      </c>
      <c r="U53" s="44">
        <v>4029.04834605619</v>
      </c>
      <c r="V53" s="44">
        <f>V54+V57</f>
        <v>3811.122073</v>
      </c>
      <c r="W53" s="44">
        <v>4149.91979643788</v>
      </c>
      <c r="X53" s="44">
        <f>X54+X57</f>
        <v>3924.3187439099997</v>
      </c>
      <c r="Y53" s="44">
        <f>Y54+Y57</f>
        <v>4038.2917441499999</v>
      </c>
      <c r="Z53" s="44" t="s">
        <v>34</v>
      </c>
      <c r="AA53" s="44">
        <f t="shared" si="0"/>
        <v>35627.527699502782</v>
      </c>
      <c r="AB53" s="45">
        <f t="shared" si="1"/>
        <v>38911.320262339999</v>
      </c>
    </row>
    <row r="54" spans="1:28" ht="31.5" x14ac:dyDescent="0.25">
      <c r="A54" s="37" t="s">
        <v>83</v>
      </c>
      <c r="B54" s="51" t="s">
        <v>84</v>
      </c>
      <c r="C54" s="39" t="s">
        <v>33</v>
      </c>
      <c r="D54" s="40">
        <v>2924.5510453500001</v>
      </c>
      <c r="E54" s="41">
        <v>3832.99055615</v>
      </c>
      <c r="F54" s="41">
        <v>4078.6831347299994</v>
      </c>
      <c r="G54" s="44">
        <v>3982.9699996700001</v>
      </c>
      <c r="H54" s="44">
        <v>3982.9699996700001</v>
      </c>
      <c r="I54" s="44">
        <v>3598.5761655400001</v>
      </c>
      <c r="J54" s="44">
        <v>3598.5761655400001</v>
      </c>
      <c r="K54" s="44">
        <v>3849.8539999999998</v>
      </c>
      <c r="L54" s="44">
        <v>3849.8539999999998</v>
      </c>
      <c r="M54" s="44">
        <v>3956.2149530599995</v>
      </c>
      <c r="N54" s="44">
        <f>N55+N56</f>
        <v>4516.3884591700007</v>
      </c>
      <c r="O54" s="44">
        <v>4001.4125064018403</v>
      </c>
      <c r="P54" s="44">
        <f>P55+P56</f>
        <v>3871.2154698899999</v>
      </c>
      <c r="Q54" s="44">
        <v>4038.3737686996451</v>
      </c>
      <c r="R54" s="44">
        <f>R55+R56</f>
        <v>3617.5718735300002</v>
      </c>
      <c r="S54" s="44">
        <v>4021.1581636372284</v>
      </c>
      <c r="T54" s="44">
        <f>T55+T56</f>
        <v>3701.0117334799997</v>
      </c>
      <c r="U54" s="44">
        <v>4029.04834605619</v>
      </c>
      <c r="V54" s="44">
        <f>V55+V56</f>
        <v>3811.122073</v>
      </c>
      <c r="W54" s="44">
        <v>4149.91979643788</v>
      </c>
      <c r="X54" s="44">
        <f>X55+X56</f>
        <v>3924.3187439099997</v>
      </c>
      <c r="Y54" s="44">
        <f>Y55+Y56</f>
        <v>4038.2917441499999</v>
      </c>
      <c r="Z54" s="44" t="s">
        <v>34</v>
      </c>
      <c r="AA54" s="44">
        <f t="shared" si="0"/>
        <v>35627.527699502782</v>
      </c>
      <c r="AB54" s="45">
        <f t="shared" si="1"/>
        <v>38911.320262339999</v>
      </c>
    </row>
    <row r="55" spans="1:28" ht="31.5" x14ac:dyDescent="0.25">
      <c r="A55" s="37" t="s">
        <v>85</v>
      </c>
      <c r="B55" s="52" t="s">
        <v>86</v>
      </c>
      <c r="C55" s="39" t="s">
        <v>33</v>
      </c>
      <c r="D55" s="40">
        <v>2924.5510453500001</v>
      </c>
      <c r="E55" s="41">
        <v>3832.99055615</v>
      </c>
      <c r="F55" s="41">
        <v>4078.6831347299994</v>
      </c>
      <c r="G55" s="44">
        <v>3982.9699996700001</v>
      </c>
      <c r="H55" s="44">
        <v>3982.9699996700001</v>
      </c>
      <c r="I55" s="44">
        <v>3598.5761655400001</v>
      </c>
      <c r="J55" s="44">
        <v>3598.5761655400001</v>
      </c>
      <c r="K55" s="44">
        <v>3849.8539999999998</v>
      </c>
      <c r="L55" s="44">
        <v>3849.8539999999998</v>
      </c>
      <c r="M55" s="44">
        <v>3956.2149530599995</v>
      </c>
      <c r="N55" s="44">
        <v>4516.3884591700007</v>
      </c>
      <c r="O55" s="44">
        <v>4001.4125064018403</v>
      </c>
      <c r="P55" s="44">
        <v>3871.2154698899999</v>
      </c>
      <c r="Q55" s="44">
        <v>4038.3737686996501</v>
      </c>
      <c r="R55" s="44">
        <v>3617.5718735300002</v>
      </c>
      <c r="S55" s="44">
        <v>4021.1581636372302</v>
      </c>
      <c r="T55" s="44">
        <v>3701.0117334799997</v>
      </c>
      <c r="U55" s="44">
        <v>4029.04834605619</v>
      </c>
      <c r="V55" s="44">
        <v>3811.122073</v>
      </c>
      <c r="W55" s="44">
        <v>4149.91979643788</v>
      </c>
      <c r="X55" s="44">
        <v>3924.3187439099997</v>
      </c>
      <c r="Y55" s="44">
        <v>4038.2917441499999</v>
      </c>
      <c r="Z55" s="44" t="s">
        <v>34</v>
      </c>
      <c r="AA55" s="44">
        <f t="shared" si="0"/>
        <v>35627.527699502782</v>
      </c>
      <c r="AB55" s="45">
        <f t="shared" si="1"/>
        <v>38911.320262339999</v>
      </c>
    </row>
    <row r="56" spans="1:28" x14ac:dyDescent="0.25">
      <c r="A56" s="37" t="s">
        <v>87</v>
      </c>
      <c r="B56" s="52" t="s">
        <v>88</v>
      </c>
      <c r="C56" s="39" t="s">
        <v>33</v>
      </c>
      <c r="D56" s="40" t="s">
        <v>34</v>
      </c>
      <c r="E56" s="41" t="s">
        <v>34</v>
      </c>
      <c r="F56" s="41" t="s">
        <v>34</v>
      </c>
      <c r="G56" s="44" t="s">
        <v>34</v>
      </c>
      <c r="H56" s="44" t="s">
        <v>34</v>
      </c>
      <c r="I56" s="44" t="s">
        <v>34</v>
      </c>
      <c r="J56" s="44" t="s">
        <v>34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 t="s">
        <v>34</v>
      </c>
      <c r="AA56" s="44" t="str">
        <f t="shared" si="0"/>
        <v>-</v>
      </c>
      <c r="AB56" s="45" t="str">
        <f t="shared" si="1"/>
        <v>-</v>
      </c>
    </row>
    <row r="57" spans="1:28" x14ac:dyDescent="0.25">
      <c r="A57" s="37" t="s">
        <v>89</v>
      </c>
      <c r="B57" s="51" t="s">
        <v>90</v>
      </c>
      <c r="C57" s="39" t="s">
        <v>33</v>
      </c>
      <c r="D57" s="40" t="s">
        <v>34</v>
      </c>
      <c r="E57" s="41" t="s">
        <v>34</v>
      </c>
      <c r="F57" s="41" t="s">
        <v>34</v>
      </c>
      <c r="G57" s="44" t="s">
        <v>34</v>
      </c>
      <c r="H57" s="44" t="s">
        <v>34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 t="s">
        <v>34</v>
      </c>
      <c r="AA57" s="44" t="str">
        <f t="shared" si="0"/>
        <v>-</v>
      </c>
      <c r="AB57" s="45" t="str">
        <f t="shared" si="1"/>
        <v>-</v>
      </c>
    </row>
    <row r="58" spans="1:28" x14ac:dyDescent="0.25">
      <c r="A58" s="37" t="s">
        <v>68</v>
      </c>
      <c r="B58" s="47" t="s">
        <v>91</v>
      </c>
      <c r="C58" s="39" t="s">
        <v>33</v>
      </c>
      <c r="D58" s="40">
        <v>339.32653836999998</v>
      </c>
      <c r="E58" s="41">
        <v>301.18729135000007</v>
      </c>
      <c r="F58" s="41">
        <v>384.36815105999989</v>
      </c>
      <c r="G58" s="44">
        <v>397.07128034999988</v>
      </c>
      <c r="H58" s="44">
        <v>397.07128034999988</v>
      </c>
      <c r="I58" s="44">
        <v>410.19424019389311</v>
      </c>
      <c r="J58" s="44">
        <v>410.19424019389311</v>
      </c>
      <c r="K58" s="44">
        <v>420.51485659000002</v>
      </c>
      <c r="L58" s="44">
        <v>420.51485659000002</v>
      </c>
      <c r="M58" s="44">
        <v>528.78554646000009</v>
      </c>
      <c r="N58" s="44">
        <v>507.92910505000009</v>
      </c>
      <c r="O58" s="44">
        <v>528.78554646000009</v>
      </c>
      <c r="P58" s="44">
        <v>486.66307813401977</v>
      </c>
      <c r="Q58" s="44">
        <v>528.78554646000009</v>
      </c>
      <c r="R58" s="44">
        <v>479.74564870169144</v>
      </c>
      <c r="S58" s="44">
        <v>528.78554646000009</v>
      </c>
      <c r="T58" s="44">
        <v>475.57039367266714</v>
      </c>
      <c r="U58" s="44">
        <v>528.78554646000009</v>
      </c>
      <c r="V58" s="44">
        <v>471.47864374422289</v>
      </c>
      <c r="W58" s="44">
        <v>528.78554646000009</v>
      </c>
      <c r="X58" s="44">
        <v>467.46872881434791</v>
      </c>
      <c r="Y58" s="44">
        <v>481.49279067877842</v>
      </c>
      <c r="Z58" s="44" t="s">
        <v>34</v>
      </c>
      <c r="AA58" s="44">
        <f t="shared" si="0"/>
        <v>4400.4936558938944</v>
      </c>
      <c r="AB58" s="45">
        <f t="shared" si="1"/>
        <v>4598.1287659296213</v>
      </c>
    </row>
    <row r="59" spans="1:28" x14ac:dyDescent="0.25">
      <c r="A59" s="37" t="s">
        <v>92</v>
      </c>
      <c r="B59" s="47" t="s">
        <v>93</v>
      </c>
      <c r="C59" s="39" t="s">
        <v>33</v>
      </c>
      <c r="D59" s="40">
        <v>236.30745280931799</v>
      </c>
      <c r="E59" s="41">
        <v>245.84182462999996</v>
      </c>
      <c r="F59" s="41">
        <v>267.72945058000005</v>
      </c>
      <c r="G59" s="44">
        <v>402.72342374881015</v>
      </c>
      <c r="H59" s="44">
        <v>402.72342374881015</v>
      </c>
      <c r="I59" s="44">
        <v>433.40549162610677</v>
      </c>
      <c r="J59" s="44">
        <v>433.40549162610677</v>
      </c>
      <c r="K59" s="44">
        <v>471.61314341000002</v>
      </c>
      <c r="L59" s="44">
        <v>471.61314341000002</v>
      </c>
      <c r="M59" s="44">
        <v>449.12265442599937</v>
      </c>
      <c r="N59" s="44">
        <v>361.45988436999994</v>
      </c>
      <c r="O59" s="44">
        <v>449.12265442599937</v>
      </c>
      <c r="P59" s="44">
        <v>413.34604344979448</v>
      </c>
      <c r="Q59" s="44">
        <v>449.12265442599937</v>
      </c>
      <c r="R59" s="44">
        <v>407.47074241471438</v>
      </c>
      <c r="S59" s="44">
        <v>449.12265442599983</v>
      </c>
      <c r="T59" s="44">
        <v>403.92450021105662</v>
      </c>
      <c r="U59" s="44">
        <v>449.12265442599937</v>
      </c>
      <c r="V59" s="44">
        <v>400.44918285147088</v>
      </c>
      <c r="W59" s="44">
        <v>449.12265442599983</v>
      </c>
      <c r="X59" s="44">
        <v>397.04337183907791</v>
      </c>
      <c r="Y59" s="44">
        <v>408.95467299425025</v>
      </c>
      <c r="Z59" s="44" t="s">
        <v>34</v>
      </c>
      <c r="AA59" s="44">
        <f t="shared" si="0"/>
        <v>4002.4779853409141</v>
      </c>
      <c r="AB59" s="45">
        <f t="shared" si="1"/>
        <v>4100.3904569152819</v>
      </c>
    </row>
    <row r="60" spans="1:28" ht="31.5" x14ac:dyDescent="0.25">
      <c r="A60" s="37" t="s">
        <v>94</v>
      </c>
      <c r="B60" s="50" t="s">
        <v>95</v>
      </c>
      <c r="C60" s="39" t="s">
        <v>33</v>
      </c>
      <c r="D60" s="40">
        <v>7380.5700666249186</v>
      </c>
      <c r="E60" s="41">
        <v>7556.4097293199993</v>
      </c>
      <c r="F60" s="41">
        <v>7499.1539471300011</v>
      </c>
      <c r="G60" s="44">
        <v>7931.0534794900004</v>
      </c>
      <c r="H60" s="44">
        <v>7931.0534794900004</v>
      </c>
      <c r="I60" s="44">
        <v>8213.4478390800032</v>
      </c>
      <c r="J60" s="44">
        <v>8213.4478390800032</v>
      </c>
      <c r="K60" s="44">
        <v>8685.601999999999</v>
      </c>
      <c r="L60" s="44">
        <v>8685.601999999999</v>
      </c>
      <c r="M60" s="44">
        <v>9376.8025252704647</v>
      </c>
      <c r="N60" s="44">
        <f>N61+N62+N63+N64+N65</f>
        <v>8974.2708974799989</v>
      </c>
      <c r="O60" s="44">
        <v>9264.2843740930675</v>
      </c>
      <c r="P60" s="44">
        <f>P61+P62+P63+P64+P65</f>
        <v>9219.4781125745612</v>
      </c>
      <c r="Q60" s="44">
        <v>9831.2873283039644</v>
      </c>
      <c r="R60" s="44">
        <f>R61+R62+R63+R64+R65</f>
        <v>9454.2487333981117</v>
      </c>
      <c r="S60" s="44">
        <v>10125.880163947608</v>
      </c>
      <c r="T60" s="44">
        <f>T61+T62+T63+T64+T65</f>
        <v>9774.8785788235818</v>
      </c>
      <c r="U60" s="44">
        <v>10429.879403173649</v>
      </c>
      <c r="V60" s="44">
        <f>V61+V62+V63+V64+V65</f>
        <v>10112.543994416705</v>
      </c>
      <c r="W60" s="44">
        <v>10742.775785268857</v>
      </c>
      <c r="X60" s="44">
        <f>X61+X62+X63+X64+X65</f>
        <v>10466.240870628446</v>
      </c>
      <c r="Y60" s="44">
        <f>Y61+Y62+Y63+Y64+Y65</f>
        <v>10876.354105231381</v>
      </c>
      <c r="Z60" s="44" t="s">
        <v>34</v>
      </c>
      <c r="AA60" s="44">
        <f t="shared" si="0"/>
        <v>84601.01289862761</v>
      </c>
      <c r="AB60" s="45">
        <f t="shared" si="1"/>
        <v>93708.118611122787</v>
      </c>
    </row>
    <row r="61" spans="1:28" ht="31.5" x14ac:dyDescent="0.25">
      <c r="A61" s="37" t="s">
        <v>96</v>
      </c>
      <c r="B61" s="49" t="s">
        <v>97</v>
      </c>
      <c r="C61" s="39" t="s">
        <v>33</v>
      </c>
      <c r="D61" s="40">
        <v>3312.0929663500006</v>
      </c>
      <c r="E61" s="41">
        <v>3408.0930312099995</v>
      </c>
      <c r="F61" s="41">
        <v>3172.164158980001</v>
      </c>
      <c r="G61" s="44">
        <v>3438.6657091600005</v>
      </c>
      <c r="H61" s="44">
        <v>3438.6657091600005</v>
      </c>
      <c r="I61" s="44">
        <v>3433.1831113300013</v>
      </c>
      <c r="J61" s="44">
        <v>3433.1831113300013</v>
      </c>
      <c r="K61" s="44">
        <v>3278.8209999999999</v>
      </c>
      <c r="L61" s="44">
        <v>3278.8209999999999</v>
      </c>
      <c r="M61" s="44">
        <v>3080.9257084393821</v>
      </c>
      <c r="N61" s="44">
        <v>3051.0195998099998</v>
      </c>
      <c r="O61" s="44">
        <v>2895.4143783725999</v>
      </c>
      <c r="P61" s="44">
        <v>3022.0038385092093</v>
      </c>
      <c r="Q61" s="44">
        <v>3004.1664990714003</v>
      </c>
      <c r="R61" s="44">
        <v>2857.6217169282195</v>
      </c>
      <c r="S61" s="44">
        <v>3117.0992300450002</v>
      </c>
      <c r="T61" s="44">
        <v>3003.2178481155001</v>
      </c>
      <c r="U61" s="44">
        <v>3233.8397203648997</v>
      </c>
      <c r="V61" s="44">
        <v>3156.4761349157002</v>
      </c>
      <c r="W61" s="44">
        <v>3330.8549119758472</v>
      </c>
      <c r="X61" s="44">
        <v>3317.8043444434197</v>
      </c>
      <c r="Y61" s="44">
        <v>3487.6384515699533</v>
      </c>
      <c r="Z61" s="44" t="s">
        <v>34</v>
      </c>
      <c r="AA61" s="44">
        <f t="shared" si="0"/>
        <v>28812.970268759134</v>
      </c>
      <c r="AB61" s="45">
        <f t="shared" si="1"/>
        <v>32046.451754782003</v>
      </c>
    </row>
    <row r="62" spans="1:28" ht="31.5" x14ac:dyDescent="0.25">
      <c r="A62" s="37" t="s">
        <v>98</v>
      </c>
      <c r="B62" s="49" t="s">
        <v>99</v>
      </c>
      <c r="C62" s="39" t="s">
        <v>33</v>
      </c>
      <c r="D62" s="40">
        <v>3333.7630742500005</v>
      </c>
      <c r="E62" s="41">
        <v>3368.4999739699992</v>
      </c>
      <c r="F62" s="41">
        <v>3468.2339697000002</v>
      </c>
      <c r="G62" s="44">
        <v>3655.2022266600002</v>
      </c>
      <c r="H62" s="44">
        <v>3655.2022266600002</v>
      </c>
      <c r="I62" s="44">
        <v>3979.6862074600003</v>
      </c>
      <c r="J62" s="44">
        <v>3979.6862074600003</v>
      </c>
      <c r="K62" s="44">
        <v>4635.3909999999996</v>
      </c>
      <c r="L62" s="44">
        <v>4635.3909999999996</v>
      </c>
      <c r="M62" s="44">
        <v>5154.2004774733196</v>
      </c>
      <c r="N62" s="44">
        <v>4941.4692023600001</v>
      </c>
      <c r="O62" s="44">
        <v>5223.8528230627999</v>
      </c>
      <c r="P62" s="44">
        <v>4924.8035096500016</v>
      </c>
      <c r="Q62" s="44">
        <v>5376.38373566869</v>
      </c>
      <c r="R62" s="44">
        <v>5129.0713859199996</v>
      </c>
      <c r="S62" s="44">
        <v>5538.8156121297498</v>
      </c>
      <c r="T62" s="44">
        <v>5287.8651412700001</v>
      </c>
      <c r="U62" s="44">
        <v>5706.2963576383299</v>
      </c>
      <c r="V62" s="44">
        <v>5451.693398039999</v>
      </c>
      <c r="W62" s="44">
        <v>5877.4852483674749</v>
      </c>
      <c r="X62" s="44">
        <v>5620.6904623</v>
      </c>
      <c r="Y62" s="44">
        <v>5783.3868072200012</v>
      </c>
      <c r="Z62" s="44" t="s">
        <v>34</v>
      </c>
      <c r="AA62" s="44">
        <f t="shared" si="0"/>
        <v>45147.313688460359</v>
      </c>
      <c r="AB62" s="45">
        <f t="shared" si="1"/>
        <v>49409.259340880002</v>
      </c>
    </row>
    <row r="63" spans="1:28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 t="s">
        <v>34</v>
      </c>
      <c r="AA63" s="44">
        <f t="shared" si="0"/>
        <v>0</v>
      </c>
      <c r="AB63" s="45">
        <f t="shared" si="1"/>
        <v>0</v>
      </c>
    </row>
    <row r="64" spans="1:28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 t="s">
        <v>34</v>
      </c>
      <c r="AA64" s="44">
        <f t="shared" si="0"/>
        <v>0</v>
      </c>
      <c r="AB64" s="45">
        <f t="shared" si="1"/>
        <v>0</v>
      </c>
    </row>
    <row r="65" spans="1:28" x14ac:dyDescent="0.25">
      <c r="A65" s="37" t="s">
        <v>104</v>
      </c>
      <c r="B65" s="47" t="s">
        <v>105</v>
      </c>
      <c r="C65" s="39" t="s">
        <v>33</v>
      </c>
      <c r="D65" s="40">
        <v>734.7140260249173</v>
      </c>
      <c r="E65" s="41">
        <v>779.81672414000104</v>
      </c>
      <c r="F65" s="41">
        <v>858.75581844999999</v>
      </c>
      <c r="G65" s="44">
        <v>837.18554367000013</v>
      </c>
      <c r="H65" s="44">
        <v>837.18554367000013</v>
      </c>
      <c r="I65" s="44">
        <v>800.57852029000082</v>
      </c>
      <c r="J65" s="44">
        <v>800.57852029000082</v>
      </c>
      <c r="K65" s="44">
        <v>771.39</v>
      </c>
      <c r="L65" s="44">
        <v>771.39</v>
      </c>
      <c r="M65" s="44">
        <v>1141.6763393577644</v>
      </c>
      <c r="N65" s="44">
        <v>981.78209530999857</v>
      </c>
      <c r="O65" s="44">
        <v>1145.0171726576648</v>
      </c>
      <c r="P65" s="44">
        <v>1272.6707644153512</v>
      </c>
      <c r="Q65" s="44">
        <v>1450.7370935638723</v>
      </c>
      <c r="R65" s="44">
        <v>1467.5556305498919</v>
      </c>
      <c r="S65" s="44">
        <v>1469.9653217728567</v>
      </c>
      <c r="T65" s="44">
        <v>1483.7955894380807</v>
      </c>
      <c r="U65" s="44">
        <v>1489.743325170421</v>
      </c>
      <c r="V65" s="44">
        <v>1504.374461461005</v>
      </c>
      <c r="W65" s="44">
        <v>1534.4356249255347</v>
      </c>
      <c r="X65" s="44">
        <v>1527.7460638850266</v>
      </c>
      <c r="Y65" s="44">
        <v>1605.3288464414277</v>
      </c>
      <c r="Z65" s="44" t="s">
        <v>34</v>
      </c>
      <c r="AA65" s="44">
        <f t="shared" si="0"/>
        <v>10640.728941408115</v>
      </c>
      <c r="AB65" s="45">
        <f t="shared" si="1"/>
        <v>12252.407515460782</v>
      </c>
    </row>
    <row r="66" spans="1:28" x14ac:dyDescent="0.25">
      <c r="A66" s="37" t="s">
        <v>106</v>
      </c>
      <c r="B66" s="50" t="s">
        <v>107</v>
      </c>
      <c r="C66" s="39" t="s">
        <v>33</v>
      </c>
      <c r="D66" s="40">
        <v>2953.0703585355377</v>
      </c>
      <c r="E66" s="41">
        <v>3126.0041253399995</v>
      </c>
      <c r="F66" s="41">
        <v>3329.4755676899995</v>
      </c>
      <c r="G66" s="44">
        <v>3565.3924805399997</v>
      </c>
      <c r="H66" s="44">
        <v>3565.3924805399997</v>
      </c>
      <c r="I66" s="44">
        <v>3870.1914907500009</v>
      </c>
      <c r="J66" s="44">
        <v>3870.1914907500009</v>
      </c>
      <c r="K66" s="44">
        <v>4032.32</v>
      </c>
      <c r="L66" s="44">
        <v>4032.32</v>
      </c>
      <c r="M66" s="44">
        <v>4245.3935876700407</v>
      </c>
      <c r="N66" s="44">
        <v>4039.8717034399988</v>
      </c>
      <c r="O66" s="44">
        <v>4245.3935876700416</v>
      </c>
      <c r="P66" s="44">
        <v>4274.9062030205505</v>
      </c>
      <c r="Q66" s="44">
        <v>4245.3935876700416</v>
      </c>
      <c r="R66" s="44">
        <v>4240.7707498160999</v>
      </c>
      <c r="S66" s="44">
        <v>4245.3935876700416</v>
      </c>
      <c r="T66" s="44">
        <v>4283.1784573142613</v>
      </c>
      <c r="U66" s="44">
        <v>4245.3935876700416</v>
      </c>
      <c r="V66" s="44">
        <v>4326.0102418874039</v>
      </c>
      <c r="W66" s="44">
        <v>4245.3935876700407</v>
      </c>
      <c r="X66" s="44">
        <v>4369.2703443062774</v>
      </c>
      <c r="Y66" s="44">
        <v>4500.3484546354657</v>
      </c>
      <c r="Z66" s="44" t="s">
        <v>34</v>
      </c>
      <c r="AA66" s="44">
        <f t="shared" si="0"/>
        <v>36940.265497310247</v>
      </c>
      <c r="AB66" s="45">
        <f t="shared" si="1"/>
        <v>41502.260125710061</v>
      </c>
    </row>
    <row r="67" spans="1:28" x14ac:dyDescent="0.25">
      <c r="A67" s="37" t="s">
        <v>108</v>
      </c>
      <c r="B67" s="50" t="s">
        <v>109</v>
      </c>
      <c r="C67" s="39" t="s">
        <v>33</v>
      </c>
      <c r="D67" s="40">
        <v>1532.4250909733223</v>
      </c>
      <c r="E67" s="41">
        <v>1614.9510792599997</v>
      </c>
      <c r="F67" s="41">
        <v>1728.7586885899996</v>
      </c>
      <c r="G67" s="44">
        <v>1746.5133241299993</v>
      </c>
      <c r="H67" s="44">
        <v>1746.5133241299993</v>
      </c>
      <c r="I67" s="44">
        <v>1830.692554810001</v>
      </c>
      <c r="J67" s="44">
        <v>1830.692554810001</v>
      </c>
      <c r="K67" s="44">
        <v>1923.143</v>
      </c>
      <c r="L67" s="44">
        <v>1923.143</v>
      </c>
      <c r="M67" s="44">
        <v>2041.1733340399846</v>
      </c>
      <c r="N67" s="44">
        <v>2006.66878256</v>
      </c>
      <c r="O67" s="44">
        <v>2226.0275985583253</v>
      </c>
      <c r="P67" s="44">
        <v>2100.2551682799999</v>
      </c>
      <c r="Q67" s="44">
        <v>2529.1321468593455</v>
      </c>
      <c r="R67" s="44">
        <v>2273.4576858913115</v>
      </c>
      <c r="S67" s="44">
        <v>2909.0244001350652</v>
      </c>
      <c r="T67" s="44">
        <v>2419.5318543277781</v>
      </c>
      <c r="U67" s="44">
        <v>3183.2728039049052</v>
      </c>
      <c r="V67" s="44">
        <v>2725.9209740497008</v>
      </c>
      <c r="W67" s="44">
        <v>3278.7709880220482</v>
      </c>
      <c r="X67" s="44">
        <v>2927.9928932655394</v>
      </c>
      <c r="Y67" s="44">
        <v>2986.5527510000002</v>
      </c>
      <c r="Z67" s="44" t="s">
        <v>34</v>
      </c>
      <c r="AA67" s="44">
        <f t="shared" si="0"/>
        <v>21667.750150459673</v>
      </c>
      <c r="AB67" s="45">
        <f t="shared" si="1"/>
        <v>22940.728988314328</v>
      </c>
    </row>
    <row r="68" spans="1:28" x14ac:dyDescent="0.25">
      <c r="A68" s="37" t="s">
        <v>110</v>
      </c>
      <c r="B68" s="50" t="s">
        <v>111</v>
      </c>
      <c r="C68" s="39" t="s">
        <v>33</v>
      </c>
      <c r="D68" s="40">
        <v>116.67849565724669</v>
      </c>
      <c r="E68" s="41">
        <v>162.58548810000002</v>
      </c>
      <c r="F68" s="41">
        <v>206.1520256</v>
      </c>
      <c r="G68" s="44">
        <v>237.58948649999999</v>
      </c>
      <c r="H68" s="44">
        <v>237.58948649999999</v>
      </c>
      <c r="I68" s="44">
        <v>267.10165575999997</v>
      </c>
      <c r="J68" s="44">
        <v>267.10165575999997</v>
      </c>
      <c r="K68" s="44">
        <v>427.21848899999998</v>
      </c>
      <c r="L68" s="44">
        <v>427.21848899999998</v>
      </c>
      <c r="M68" s="44">
        <v>504.49410500000005</v>
      </c>
      <c r="N68" s="44">
        <f>N69+N70</f>
        <v>481.79637599999995</v>
      </c>
      <c r="O68" s="44">
        <v>548.001034</v>
      </c>
      <c r="P68" s="44">
        <f>P69+P70</f>
        <v>512.16217400000005</v>
      </c>
      <c r="Q68" s="44">
        <v>606.42003399999999</v>
      </c>
      <c r="R68" s="44">
        <f>R69+R70</f>
        <v>525.979286</v>
      </c>
      <c r="S68" s="44">
        <v>659.93103399999995</v>
      </c>
      <c r="T68" s="44">
        <f>T69+T70</f>
        <v>537.78828599999997</v>
      </c>
      <c r="U68" s="44">
        <v>710.00203399999998</v>
      </c>
      <c r="V68" s="44">
        <f>V69+V70</f>
        <v>560.04328599999997</v>
      </c>
      <c r="W68" s="44">
        <v>763.9191601774146</v>
      </c>
      <c r="X68" s="44">
        <f>X69+X70</f>
        <v>595.73028599999998</v>
      </c>
      <c r="Y68" s="44">
        <f>Y69+Y70</f>
        <v>633.7238074585706</v>
      </c>
      <c r="Z68" s="44" t="s">
        <v>34</v>
      </c>
      <c r="AA68" s="44">
        <f t="shared" si="0"/>
        <v>4724.6770324374147</v>
      </c>
      <c r="AB68" s="45">
        <f t="shared" si="1"/>
        <v>4779.1331327185699</v>
      </c>
    </row>
    <row r="69" spans="1:28" x14ac:dyDescent="0.25">
      <c r="A69" s="37" t="s">
        <v>112</v>
      </c>
      <c r="B69" s="47" t="s">
        <v>113</v>
      </c>
      <c r="C69" s="39" t="s">
        <v>33</v>
      </c>
      <c r="D69" s="40">
        <v>110.7248036572467</v>
      </c>
      <c r="E69" s="41">
        <v>156.77179919000002</v>
      </c>
      <c r="F69" s="41">
        <v>200.26325219</v>
      </c>
      <c r="G69" s="44">
        <v>230.70281450000002</v>
      </c>
      <c r="H69" s="44">
        <v>230.70281450000002</v>
      </c>
      <c r="I69" s="44">
        <v>259.96719023000003</v>
      </c>
      <c r="J69" s="44">
        <v>259.96719023000003</v>
      </c>
      <c r="K69" s="44">
        <v>419.46283199999999</v>
      </c>
      <c r="L69" s="44">
        <v>419.46283199999999</v>
      </c>
      <c r="M69" s="44">
        <v>496.41507100000007</v>
      </c>
      <c r="N69" s="44">
        <v>473.91223600000001</v>
      </c>
      <c r="O69" s="44">
        <v>539.92200000000003</v>
      </c>
      <c r="P69" s="44">
        <v>504.27588800000001</v>
      </c>
      <c r="Q69" s="44">
        <v>598.34100000000001</v>
      </c>
      <c r="R69" s="44">
        <v>518.09299999999996</v>
      </c>
      <c r="S69" s="44">
        <v>651.85199999999998</v>
      </c>
      <c r="T69" s="44">
        <v>529.90200000000004</v>
      </c>
      <c r="U69" s="44">
        <v>701.923</v>
      </c>
      <c r="V69" s="44">
        <v>552.15700000000004</v>
      </c>
      <c r="W69" s="44">
        <v>755.84012617741462</v>
      </c>
      <c r="X69" s="44">
        <v>587.84400000000005</v>
      </c>
      <c r="Y69" s="44">
        <f>X69*(X69/V69)</f>
        <v>625.83752145857068</v>
      </c>
      <c r="Z69" s="44" t="s">
        <v>34</v>
      </c>
      <c r="AA69" s="44">
        <f t="shared" si="0"/>
        <v>4654.4260339074144</v>
      </c>
      <c r="AB69" s="45">
        <f t="shared" si="1"/>
        <v>4702.1544821885709</v>
      </c>
    </row>
    <row r="70" spans="1:28" x14ac:dyDescent="0.25">
      <c r="A70" s="37" t="s">
        <v>114</v>
      </c>
      <c r="B70" s="47" t="s">
        <v>115</v>
      </c>
      <c r="C70" s="39" t="s">
        <v>33</v>
      </c>
      <c r="D70" s="40">
        <v>5.9536919999999895</v>
      </c>
      <c r="E70" s="41">
        <v>5.8136889099999962</v>
      </c>
      <c r="F70" s="41">
        <v>5.8887734099999989</v>
      </c>
      <c r="G70" s="44">
        <v>6.8866719999999759</v>
      </c>
      <c r="H70" s="44">
        <v>6.8866719999999759</v>
      </c>
      <c r="I70" s="44">
        <v>7.1344655299999431</v>
      </c>
      <c r="J70" s="44">
        <v>7.1344655299999431</v>
      </c>
      <c r="K70" s="44">
        <v>7.7556569999999851</v>
      </c>
      <c r="L70" s="44">
        <v>7.7556569999999851</v>
      </c>
      <c r="M70" s="44">
        <v>8.0790339999999787</v>
      </c>
      <c r="N70" s="44">
        <v>7.8841399999999453</v>
      </c>
      <c r="O70" s="44">
        <v>8.0790339999999787</v>
      </c>
      <c r="P70" s="44">
        <v>7.886286000000041</v>
      </c>
      <c r="Q70" s="44">
        <v>8.0790339999999787</v>
      </c>
      <c r="R70" s="44">
        <v>7.886286000000041</v>
      </c>
      <c r="S70" s="44">
        <v>8.0790339999999787</v>
      </c>
      <c r="T70" s="44">
        <v>7.8862859999999273</v>
      </c>
      <c r="U70" s="44">
        <v>8.0790339999999787</v>
      </c>
      <c r="V70" s="44">
        <v>7.8862859999999273</v>
      </c>
      <c r="W70" s="44">
        <v>8.0790339999999787</v>
      </c>
      <c r="X70" s="44">
        <v>7.8862859999999273</v>
      </c>
      <c r="Y70" s="44">
        <f>X70*(X70/V70)</f>
        <v>7.8862859999999273</v>
      </c>
      <c r="Z70" s="44" t="s">
        <v>34</v>
      </c>
      <c r="AA70" s="44">
        <f t="shared" si="0"/>
        <v>70.250998529999777</v>
      </c>
      <c r="AB70" s="45">
        <f t="shared" si="1"/>
        <v>76.978650529999641</v>
      </c>
    </row>
    <row r="71" spans="1:28" x14ac:dyDescent="0.25">
      <c r="A71" s="37" t="s">
        <v>116</v>
      </c>
      <c r="B71" s="50" t="s">
        <v>117</v>
      </c>
      <c r="C71" s="39" t="s">
        <v>33</v>
      </c>
      <c r="D71" s="40">
        <v>937.18574326528005</v>
      </c>
      <c r="E71" s="41">
        <v>946.58663787819114</v>
      </c>
      <c r="F71" s="41">
        <v>954.33603462000133</v>
      </c>
      <c r="G71" s="44">
        <v>901.09033285691498</v>
      </c>
      <c r="H71" s="44">
        <v>901.09033285691498</v>
      </c>
      <c r="I71" s="44">
        <v>874.10432206000235</v>
      </c>
      <c r="J71" s="44">
        <v>874.10432206000235</v>
      </c>
      <c r="K71" s="44">
        <v>1052.5813396294068</v>
      </c>
      <c r="L71" s="44">
        <v>1052.5813396294068</v>
      </c>
      <c r="M71" s="44">
        <v>891.75880962723727</v>
      </c>
      <c r="N71" s="44">
        <f>N72+N73+N74</f>
        <v>933.43575403810951</v>
      </c>
      <c r="O71" s="44">
        <v>966.37248219583046</v>
      </c>
      <c r="P71" s="44">
        <f>P72+P73+P74</f>
        <v>1156.5277448360061</v>
      </c>
      <c r="Q71" s="44">
        <v>956.75446364072275</v>
      </c>
      <c r="R71" s="44">
        <f>R72+R73+R74</f>
        <v>1306.4088238258596</v>
      </c>
      <c r="S71" s="44">
        <v>857.49273671455364</v>
      </c>
      <c r="T71" s="44">
        <f>T72+T73+T74</f>
        <v>1337.1556220623675</v>
      </c>
      <c r="U71" s="44">
        <v>858.72885229014094</v>
      </c>
      <c r="V71" s="44">
        <f>V72+V73+V74</f>
        <v>1239.207615486242</v>
      </c>
      <c r="W71" s="44">
        <v>851.87365255976044</v>
      </c>
      <c r="X71" s="44">
        <f>X72+X73+X74</f>
        <v>1229.794719204345</v>
      </c>
      <c r="Y71" s="44">
        <f>Y72+Y73+Y74</f>
        <v>1191.6689166237225</v>
      </c>
      <c r="Z71" s="44" t="s">
        <v>34</v>
      </c>
      <c r="AA71" s="44">
        <f t="shared" si="0"/>
        <v>8210.7569915745698</v>
      </c>
      <c r="AB71" s="45">
        <f t="shared" si="1"/>
        <v>11221.975190622978</v>
      </c>
    </row>
    <row r="72" spans="1:28" x14ac:dyDescent="0.25">
      <c r="A72" s="37" t="s">
        <v>118</v>
      </c>
      <c r="B72" s="47" t="s">
        <v>119</v>
      </c>
      <c r="C72" s="39" t="s">
        <v>33</v>
      </c>
      <c r="D72" s="40">
        <v>430.80748552209889</v>
      </c>
      <c r="E72" s="41">
        <v>437.91353287999993</v>
      </c>
      <c r="F72" s="41">
        <v>433.43628956999999</v>
      </c>
      <c r="G72" s="44">
        <v>356.5794793099999</v>
      </c>
      <c r="H72" s="44">
        <v>356.5794793099999</v>
      </c>
      <c r="I72" s="44">
        <v>376.96119050000004</v>
      </c>
      <c r="J72" s="44">
        <v>376.96119050000004</v>
      </c>
      <c r="K72" s="44">
        <v>438.80343984000001</v>
      </c>
      <c r="L72" s="44">
        <v>438.80343984000001</v>
      </c>
      <c r="M72" s="44">
        <v>489.34879043723794</v>
      </c>
      <c r="N72" s="44">
        <v>331.96665708000006</v>
      </c>
      <c r="O72" s="44">
        <v>576.92763695984786</v>
      </c>
      <c r="P72" s="44">
        <v>519.87812651999991</v>
      </c>
      <c r="Q72" s="44">
        <v>580.72453151532784</v>
      </c>
      <c r="R72" s="44">
        <v>575.55051115000003</v>
      </c>
      <c r="S72" s="44">
        <v>478.79579043723794</v>
      </c>
      <c r="T72" s="44">
        <v>575.26451115000009</v>
      </c>
      <c r="U72" s="44">
        <v>478.81779043723793</v>
      </c>
      <c r="V72" s="44">
        <v>475.95537414999995</v>
      </c>
      <c r="W72" s="44">
        <v>478.83979144810729</v>
      </c>
      <c r="X72" s="44">
        <v>463.89423714999992</v>
      </c>
      <c r="Y72" s="44">
        <f>X72*(X72/V72)</f>
        <v>452.13874020289887</v>
      </c>
      <c r="Z72" s="44" t="s">
        <v>34</v>
      </c>
      <c r="AA72" s="44">
        <f t="shared" si="0"/>
        <v>4255.798440884997</v>
      </c>
      <c r="AB72" s="45">
        <f t="shared" si="1"/>
        <v>4566.9922670528986</v>
      </c>
    </row>
    <row r="73" spans="1:28" x14ac:dyDescent="0.25">
      <c r="A73" s="37" t="s">
        <v>120</v>
      </c>
      <c r="B73" s="47" t="s">
        <v>121</v>
      </c>
      <c r="C73" s="39" t="s">
        <v>33</v>
      </c>
      <c r="D73" s="40">
        <v>111.36340573000001</v>
      </c>
      <c r="E73" s="41">
        <v>105.17712850999997</v>
      </c>
      <c r="F73" s="41">
        <v>92.384069859999997</v>
      </c>
      <c r="G73" s="44">
        <v>90.32354733999999</v>
      </c>
      <c r="H73" s="44">
        <v>90.32354733999999</v>
      </c>
      <c r="I73" s="44">
        <v>64.879771529999999</v>
      </c>
      <c r="J73" s="44">
        <v>64.879771529999999</v>
      </c>
      <c r="K73" s="44">
        <v>55.774087510000001</v>
      </c>
      <c r="L73" s="44">
        <v>55.774087510000001</v>
      </c>
      <c r="M73" s="44">
        <v>61.870112979999988</v>
      </c>
      <c r="N73" s="44">
        <v>60.287241920000007</v>
      </c>
      <c r="O73" s="44">
        <v>61.870112979999988</v>
      </c>
      <c r="P73" s="44">
        <v>67.593698409999988</v>
      </c>
      <c r="Q73" s="44">
        <v>61.870112979999988</v>
      </c>
      <c r="R73" s="44">
        <v>67.593698409999988</v>
      </c>
      <c r="S73" s="44">
        <v>61.870112979999988</v>
      </c>
      <c r="T73" s="44">
        <v>67.593698409999988</v>
      </c>
      <c r="U73" s="44">
        <v>61.870112979999988</v>
      </c>
      <c r="V73" s="44">
        <v>67.593698409999988</v>
      </c>
      <c r="W73" s="44">
        <v>61.870112979999988</v>
      </c>
      <c r="X73" s="44">
        <v>67.593698409999988</v>
      </c>
      <c r="Y73" s="44">
        <f>X73*(X73/V73)</f>
        <v>67.593698409999988</v>
      </c>
      <c r="Z73" s="44" t="s">
        <v>34</v>
      </c>
      <c r="AA73" s="44">
        <f t="shared" si="0"/>
        <v>582.19808425999986</v>
      </c>
      <c r="AB73" s="45">
        <f t="shared" si="1"/>
        <v>676.82683875999999</v>
      </c>
    </row>
    <row r="74" spans="1:28" ht="16.5" thickBot="1" x14ac:dyDescent="0.3">
      <c r="A74" s="53" t="s">
        <v>122</v>
      </c>
      <c r="B74" s="54" t="s">
        <v>123</v>
      </c>
      <c r="C74" s="55" t="s">
        <v>33</v>
      </c>
      <c r="D74" s="56">
        <v>395.01485201318104</v>
      </c>
      <c r="E74" s="57">
        <v>403.49597648819116</v>
      </c>
      <c r="F74" s="57">
        <v>428.51567519000145</v>
      </c>
      <c r="G74" s="58">
        <v>454.18730620691508</v>
      </c>
      <c r="H74" s="58">
        <v>454.18730620691508</v>
      </c>
      <c r="I74" s="58">
        <v>432.26336003000233</v>
      </c>
      <c r="J74" s="58">
        <v>432.26336003000233</v>
      </c>
      <c r="K74" s="58">
        <v>558.0038122794067</v>
      </c>
      <c r="L74" s="58">
        <v>558.0038122794067</v>
      </c>
      <c r="M74" s="58">
        <v>340.53990620999929</v>
      </c>
      <c r="N74" s="58">
        <v>541.18185503810946</v>
      </c>
      <c r="O74" s="58">
        <v>327.57473225598267</v>
      </c>
      <c r="P74" s="58">
        <v>569.05591990600624</v>
      </c>
      <c r="Q74" s="58">
        <v>314.15981914539486</v>
      </c>
      <c r="R74" s="58">
        <v>663.26461426585956</v>
      </c>
      <c r="S74" s="58">
        <v>316.82683329731572</v>
      </c>
      <c r="T74" s="58">
        <v>694.29741250236748</v>
      </c>
      <c r="U74" s="58">
        <v>318.04094887290296</v>
      </c>
      <c r="V74" s="58">
        <v>695.65854292624226</v>
      </c>
      <c r="W74" s="58">
        <v>311.16374813165316</v>
      </c>
      <c r="X74" s="58">
        <v>698.30678364434516</v>
      </c>
      <c r="Y74" s="58">
        <v>671.93647801082352</v>
      </c>
      <c r="Z74" s="58" t="s">
        <v>34</v>
      </c>
      <c r="AA74" s="58">
        <f t="shared" si="0"/>
        <v>3372.7604664295732</v>
      </c>
      <c r="AB74" s="59">
        <f t="shared" si="1"/>
        <v>5978.156084810078</v>
      </c>
    </row>
    <row r="75" spans="1:28" x14ac:dyDescent="0.25">
      <c r="A75" s="28" t="s">
        <v>124</v>
      </c>
      <c r="B75" s="60" t="s">
        <v>125</v>
      </c>
      <c r="C75" s="30" t="s">
        <v>33</v>
      </c>
      <c r="D75" s="31" t="s">
        <v>34</v>
      </c>
      <c r="E75" s="32" t="s">
        <v>34</v>
      </c>
      <c r="F75" s="32" t="s">
        <v>34</v>
      </c>
      <c r="G75" s="35" t="s">
        <v>34</v>
      </c>
      <c r="H75" s="35" t="s">
        <v>34</v>
      </c>
      <c r="I75" s="35" t="s">
        <v>34</v>
      </c>
      <c r="J75" s="35" t="s">
        <v>34</v>
      </c>
      <c r="K75" s="35" t="s">
        <v>34</v>
      </c>
      <c r="L75" s="35" t="s">
        <v>34</v>
      </c>
      <c r="M75" s="35" t="s">
        <v>34</v>
      </c>
      <c r="N75" s="35" t="s">
        <v>34</v>
      </c>
      <c r="O75" s="35" t="s">
        <v>34</v>
      </c>
      <c r="P75" s="35" t="s">
        <v>34</v>
      </c>
      <c r="Q75" s="35" t="s">
        <v>34</v>
      </c>
      <c r="R75" s="35" t="s">
        <v>34</v>
      </c>
      <c r="S75" s="35" t="s">
        <v>34</v>
      </c>
      <c r="T75" s="35" t="s">
        <v>34</v>
      </c>
      <c r="U75" s="35" t="s">
        <v>34</v>
      </c>
      <c r="V75" s="35" t="s">
        <v>34</v>
      </c>
      <c r="W75" s="35" t="s">
        <v>34</v>
      </c>
      <c r="X75" s="35" t="s">
        <v>34</v>
      </c>
      <c r="Y75" s="35" t="s">
        <v>34</v>
      </c>
      <c r="Z75" s="35" t="s">
        <v>34</v>
      </c>
      <c r="AA75" s="35" t="str">
        <f t="shared" si="0"/>
        <v>-</v>
      </c>
      <c r="AB75" s="36" t="str">
        <f t="shared" si="1"/>
        <v>-</v>
      </c>
    </row>
    <row r="76" spans="1:28" x14ac:dyDescent="0.25">
      <c r="A76" s="37" t="s">
        <v>126</v>
      </c>
      <c r="B76" s="47" t="s">
        <v>127</v>
      </c>
      <c r="C76" s="39" t="s">
        <v>33</v>
      </c>
      <c r="D76" s="40">
        <v>1116.2642860460001</v>
      </c>
      <c r="E76" s="41">
        <v>1128.46804595</v>
      </c>
      <c r="F76" s="41">
        <v>1296.60572056448</v>
      </c>
      <c r="G76" s="44">
        <v>1360.9698231299999</v>
      </c>
      <c r="H76" s="44">
        <v>1360.9698231299999</v>
      </c>
      <c r="I76" s="44">
        <v>1357.8534725399998</v>
      </c>
      <c r="J76" s="44">
        <v>1357.8534725399998</v>
      </c>
      <c r="K76" s="44">
        <v>1349.91123184</v>
      </c>
      <c r="L76" s="44">
        <v>1349.91123184</v>
      </c>
      <c r="M76" s="44">
        <v>1378.7016171500002</v>
      </c>
      <c r="N76" s="44">
        <f>M76</f>
        <v>1378.7016171500002</v>
      </c>
      <c r="O76" s="44">
        <v>1378.7016171500002</v>
      </c>
      <c r="P76" s="44">
        <f>O76</f>
        <v>1378.7016171500002</v>
      </c>
      <c r="Q76" s="44">
        <v>1378.7016171500002</v>
      </c>
      <c r="R76" s="44">
        <f>Q76</f>
        <v>1378.7016171500002</v>
      </c>
      <c r="S76" s="44">
        <v>1378.7016171500002</v>
      </c>
      <c r="T76" s="44">
        <f>S76</f>
        <v>1378.7016171500002</v>
      </c>
      <c r="U76" s="44">
        <v>1378.7016171500002</v>
      </c>
      <c r="V76" s="44">
        <f>U76</f>
        <v>1378.7016171500002</v>
      </c>
      <c r="W76" s="44">
        <v>1378.7016171500002</v>
      </c>
      <c r="X76" s="44">
        <f>W76</f>
        <v>1378.7016171500002</v>
      </c>
      <c r="Y76" s="44">
        <f>X76</f>
        <v>1378.7016171500002</v>
      </c>
      <c r="Z76" s="44" t="s">
        <v>34</v>
      </c>
      <c r="AA76" s="44">
        <f t="shared" si="0"/>
        <v>12340.944230409999</v>
      </c>
      <c r="AB76" s="45">
        <f t="shared" si="1"/>
        <v>13719.645847559999</v>
      </c>
    </row>
    <row r="77" spans="1:28" x14ac:dyDescent="0.25">
      <c r="A77" s="37" t="s">
        <v>128</v>
      </c>
      <c r="B77" s="47" t="s">
        <v>129</v>
      </c>
      <c r="C77" s="39" t="s">
        <v>33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 t="s">
        <v>34</v>
      </c>
      <c r="AA77" s="44">
        <f t="shared" si="0"/>
        <v>0</v>
      </c>
      <c r="AB77" s="45">
        <f t="shared" si="1"/>
        <v>0</v>
      </c>
    </row>
    <row r="78" spans="1:28" ht="16.5" thickBot="1" x14ac:dyDescent="0.3">
      <c r="A78" s="61" t="s">
        <v>130</v>
      </c>
      <c r="B78" s="62" t="s">
        <v>131</v>
      </c>
      <c r="C78" s="63" t="s">
        <v>33</v>
      </c>
      <c r="D78" s="64">
        <v>279.99200000000002</v>
      </c>
      <c r="E78" s="65">
        <v>296.38799999999998</v>
      </c>
      <c r="F78" s="65">
        <v>304.86599999999999</v>
      </c>
      <c r="G78" s="66">
        <v>322.05103065140895</v>
      </c>
      <c r="H78" s="66">
        <v>322.05103065140895</v>
      </c>
      <c r="I78" s="66">
        <v>298.84899999999999</v>
      </c>
      <c r="J78" s="66">
        <v>298.84899999999999</v>
      </c>
      <c r="K78" s="66">
        <v>222.54300000000001</v>
      </c>
      <c r="L78" s="66">
        <v>222.54300000000001</v>
      </c>
      <c r="M78" s="66">
        <v>247.986367648845</v>
      </c>
      <c r="N78" s="66">
        <v>242.0590684</v>
      </c>
      <c r="O78" s="66">
        <v>235.02119369482804</v>
      </c>
      <c r="P78" s="66">
        <v>262.83335121359374</v>
      </c>
      <c r="Q78" s="66">
        <v>221.6062805842428</v>
      </c>
      <c r="R78" s="66">
        <v>273.09852209641127</v>
      </c>
      <c r="S78" s="66">
        <v>224.27329473616567</v>
      </c>
      <c r="T78" s="66">
        <v>278.39696318709269</v>
      </c>
      <c r="U78" s="66">
        <v>225.48741031175106</v>
      </c>
      <c r="V78" s="66">
        <v>267.88735467737587</v>
      </c>
      <c r="W78" s="66">
        <v>232.25203261720182</v>
      </c>
      <c r="X78" s="66">
        <v>258.66587886033602</v>
      </c>
      <c r="Y78" s="66">
        <v>266.4258552261461</v>
      </c>
      <c r="Z78" s="66" t="s">
        <v>34</v>
      </c>
      <c r="AA78" s="66">
        <f t="shared" si="0"/>
        <v>2230.0696102444435</v>
      </c>
      <c r="AB78" s="67">
        <f t="shared" si="1"/>
        <v>2692.8100243123645</v>
      </c>
    </row>
    <row r="79" spans="1:28" ht="31.5" x14ac:dyDescent="0.25">
      <c r="A79" s="68" t="s">
        <v>132</v>
      </c>
      <c r="B79" s="29" t="s">
        <v>133</v>
      </c>
      <c r="C79" s="69" t="s">
        <v>33</v>
      </c>
      <c r="D79" s="70">
        <v>3784.8684862317787</v>
      </c>
      <c r="E79" s="71">
        <v>662.17126797181174</v>
      </c>
      <c r="F79" s="71">
        <v>-446.26989558522445</v>
      </c>
      <c r="G79" s="72">
        <v>1902.5050604509017</v>
      </c>
      <c r="H79" s="72">
        <v>1902.5050604509017</v>
      </c>
      <c r="I79" s="72">
        <v>4943.4809637425315</v>
      </c>
      <c r="J79" s="72">
        <v>4943.4809637425315</v>
      </c>
      <c r="K79" s="72">
        <v>5011.5467845605899</v>
      </c>
      <c r="L79" s="72">
        <v>5011.5467845605899</v>
      </c>
      <c r="M79" s="72">
        <v>3966.6274715017039</v>
      </c>
      <c r="N79" s="72">
        <f>N85+N87+N88+N93</f>
        <v>4224.2488040176149</v>
      </c>
      <c r="O79" s="72">
        <v>5228.6982769837095</v>
      </c>
      <c r="P79" s="72">
        <f>P85+P87+P88+P93</f>
        <v>3631.0577256112038</v>
      </c>
      <c r="Q79" s="72">
        <v>5193.2634318520259</v>
      </c>
      <c r="R79" s="72">
        <f>R85+R87+R88+R93</f>
        <v>4460.6543742243148</v>
      </c>
      <c r="S79" s="72">
        <v>5561.4962917906623</v>
      </c>
      <c r="T79" s="72">
        <f>T85+T87+T88+T93</f>
        <v>4713.9365627006409</v>
      </c>
      <c r="U79" s="72">
        <v>5950.9736571841031</v>
      </c>
      <c r="V79" s="72">
        <f>V85+V87+V88+V93</f>
        <v>4957.9963008934083</v>
      </c>
      <c r="W79" s="72">
        <v>6441.070022769939</v>
      </c>
      <c r="X79" s="72">
        <f>X85+X87+X88+X93</f>
        <v>5225.6546138284302</v>
      </c>
      <c r="Y79" s="72">
        <f>Y85+Y87+Y88+Y93</f>
        <v>5485.8261105811262</v>
      </c>
      <c r="Z79" s="72" t="s">
        <v>34</v>
      </c>
      <c r="AA79" s="72">
        <f t="shared" si="0"/>
        <v>44199.661960836173</v>
      </c>
      <c r="AB79" s="73">
        <f t="shared" si="1"/>
        <v>44556.907300610765</v>
      </c>
    </row>
    <row r="80" spans="1:28" x14ac:dyDescent="0.25">
      <c r="A80" s="37" t="s">
        <v>134</v>
      </c>
      <c r="B80" s="38" t="s">
        <v>36</v>
      </c>
      <c r="C80" s="39" t="s">
        <v>33</v>
      </c>
      <c r="D80" s="40" t="s">
        <v>34</v>
      </c>
      <c r="E80" s="41" t="s">
        <v>34</v>
      </c>
      <c r="F80" s="41" t="s">
        <v>34</v>
      </c>
      <c r="G80" s="44" t="s">
        <v>34</v>
      </c>
      <c r="H80" s="44" t="s">
        <v>34</v>
      </c>
      <c r="I80" s="44" t="s">
        <v>34</v>
      </c>
      <c r="J80" s="44" t="s">
        <v>34</v>
      </c>
      <c r="K80" s="44" t="s">
        <v>34</v>
      </c>
      <c r="L80" s="44" t="s">
        <v>34</v>
      </c>
      <c r="M80" s="44" t="s">
        <v>34</v>
      </c>
      <c r="N80" s="44" t="s">
        <v>34</v>
      </c>
      <c r="O80" s="44" t="s">
        <v>34</v>
      </c>
      <c r="P80" s="44" t="s">
        <v>34</v>
      </c>
      <c r="Q80" s="44" t="s">
        <v>34</v>
      </c>
      <c r="R80" s="44" t="s">
        <v>34</v>
      </c>
      <c r="S80" s="44" t="s">
        <v>34</v>
      </c>
      <c r="T80" s="44" t="s">
        <v>34</v>
      </c>
      <c r="U80" s="44" t="s">
        <v>34</v>
      </c>
      <c r="V80" s="44" t="s">
        <v>34</v>
      </c>
      <c r="W80" s="44" t="s">
        <v>34</v>
      </c>
      <c r="X80" s="44" t="s">
        <v>34</v>
      </c>
      <c r="Y80" s="44" t="s">
        <v>34</v>
      </c>
      <c r="Z80" s="44" t="s">
        <v>34</v>
      </c>
      <c r="AA80" s="44" t="str">
        <f t="shared" si="0"/>
        <v>-</v>
      </c>
      <c r="AB80" s="45" t="str">
        <f t="shared" si="1"/>
        <v>-</v>
      </c>
    </row>
    <row r="81" spans="1:28" ht="31.5" x14ac:dyDescent="0.25">
      <c r="A81" s="37" t="s">
        <v>135</v>
      </c>
      <c r="B81" s="49" t="s">
        <v>38</v>
      </c>
      <c r="C81" s="39" t="s">
        <v>33</v>
      </c>
      <c r="D81" s="40" t="s">
        <v>34</v>
      </c>
      <c r="E81" s="41" t="s">
        <v>34</v>
      </c>
      <c r="F81" s="41" t="s">
        <v>34</v>
      </c>
      <c r="G81" s="44" t="s">
        <v>34</v>
      </c>
      <c r="H81" s="44" t="s">
        <v>34</v>
      </c>
      <c r="I81" s="44" t="s">
        <v>34</v>
      </c>
      <c r="J81" s="44" t="s">
        <v>34</v>
      </c>
      <c r="K81" s="44" t="s">
        <v>34</v>
      </c>
      <c r="L81" s="44" t="s">
        <v>34</v>
      </c>
      <c r="M81" s="44" t="s">
        <v>34</v>
      </c>
      <c r="N81" s="44" t="s">
        <v>34</v>
      </c>
      <c r="O81" s="44" t="s">
        <v>34</v>
      </c>
      <c r="P81" s="44" t="s">
        <v>34</v>
      </c>
      <c r="Q81" s="44" t="s">
        <v>34</v>
      </c>
      <c r="R81" s="44" t="s">
        <v>34</v>
      </c>
      <c r="S81" s="44" t="s">
        <v>34</v>
      </c>
      <c r="T81" s="44" t="s">
        <v>34</v>
      </c>
      <c r="U81" s="44" t="s">
        <v>34</v>
      </c>
      <c r="V81" s="44" t="s">
        <v>34</v>
      </c>
      <c r="W81" s="44" t="s">
        <v>34</v>
      </c>
      <c r="X81" s="44" t="s">
        <v>34</v>
      </c>
      <c r="Y81" s="44" t="s">
        <v>34</v>
      </c>
      <c r="Z81" s="44" t="s">
        <v>34</v>
      </c>
      <c r="AA81" s="44" t="str">
        <f t="shared" si="0"/>
        <v>-</v>
      </c>
      <c r="AB81" s="45" t="str">
        <f t="shared" si="1"/>
        <v>-</v>
      </c>
    </row>
    <row r="82" spans="1:28" ht="31.5" x14ac:dyDescent="0.25">
      <c r="A82" s="37" t="s">
        <v>136</v>
      </c>
      <c r="B82" s="49" t="s">
        <v>40</v>
      </c>
      <c r="C82" s="39" t="s">
        <v>33</v>
      </c>
      <c r="D82" s="40" t="s">
        <v>34</v>
      </c>
      <c r="E82" s="41" t="s">
        <v>34</v>
      </c>
      <c r="F82" s="41" t="s">
        <v>34</v>
      </c>
      <c r="G82" s="44" t="s">
        <v>34</v>
      </c>
      <c r="H82" s="44" t="s">
        <v>34</v>
      </c>
      <c r="I82" s="44" t="s">
        <v>34</v>
      </c>
      <c r="J82" s="44" t="s">
        <v>34</v>
      </c>
      <c r="K82" s="44" t="s">
        <v>34</v>
      </c>
      <c r="L82" s="44" t="s">
        <v>34</v>
      </c>
      <c r="M82" s="44" t="s">
        <v>34</v>
      </c>
      <c r="N82" s="44" t="s">
        <v>34</v>
      </c>
      <c r="O82" s="44" t="s">
        <v>34</v>
      </c>
      <c r="P82" s="44" t="s">
        <v>34</v>
      </c>
      <c r="Q82" s="44" t="s">
        <v>34</v>
      </c>
      <c r="R82" s="44" t="s">
        <v>34</v>
      </c>
      <c r="S82" s="44" t="s">
        <v>34</v>
      </c>
      <c r="T82" s="44" t="s">
        <v>34</v>
      </c>
      <c r="U82" s="44" t="s">
        <v>34</v>
      </c>
      <c r="V82" s="44" t="s">
        <v>34</v>
      </c>
      <c r="W82" s="44" t="s">
        <v>34</v>
      </c>
      <c r="X82" s="44" t="s">
        <v>34</v>
      </c>
      <c r="Y82" s="44" t="s">
        <v>34</v>
      </c>
      <c r="Z82" s="44" t="s">
        <v>34</v>
      </c>
      <c r="AA82" s="44" t="str">
        <f t="shared" si="0"/>
        <v>-</v>
      </c>
      <c r="AB82" s="45" t="str">
        <f t="shared" si="1"/>
        <v>-</v>
      </c>
    </row>
    <row r="83" spans="1:28" ht="31.5" x14ac:dyDescent="0.25">
      <c r="A83" s="37" t="s">
        <v>137</v>
      </c>
      <c r="B83" s="49" t="s">
        <v>42</v>
      </c>
      <c r="C83" s="39" t="s">
        <v>33</v>
      </c>
      <c r="D83" s="40" t="s">
        <v>34</v>
      </c>
      <c r="E83" s="41" t="s">
        <v>34</v>
      </c>
      <c r="F83" s="41" t="s">
        <v>34</v>
      </c>
      <c r="G83" s="44" t="s">
        <v>34</v>
      </c>
      <c r="H83" s="44" t="s">
        <v>34</v>
      </c>
      <c r="I83" s="44" t="s">
        <v>34</v>
      </c>
      <c r="J83" s="44" t="s">
        <v>34</v>
      </c>
      <c r="K83" s="44" t="s">
        <v>34</v>
      </c>
      <c r="L83" s="44" t="s">
        <v>34</v>
      </c>
      <c r="M83" s="44" t="s">
        <v>34</v>
      </c>
      <c r="N83" s="44" t="s">
        <v>34</v>
      </c>
      <c r="O83" s="44" t="s">
        <v>34</v>
      </c>
      <c r="P83" s="44" t="s">
        <v>34</v>
      </c>
      <c r="Q83" s="44" t="s">
        <v>34</v>
      </c>
      <c r="R83" s="44" t="s">
        <v>34</v>
      </c>
      <c r="S83" s="44" t="s">
        <v>34</v>
      </c>
      <c r="T83" s="44" t="s">
        <v>34</v>
      </c>
      <c r="U83" s="44" t="s">
        <v>34</v>
      </c>
      <c r="V83" s="44" t="s">
        <v>34</v>
      </c>
      <c r="W83" s="44" t="s">
        <v>34</v>
      </c>
      <c r="X83" s="44" t="s">
        <v>34</v>
      </c>
      <c r="Y83" s="44" t="s">
        <v>34</v>
      </c>
      <c r="Z83" s="44" t="s">
        <v>34</v>
      </c>
      <c r="AA83" s="44" t="str">
        <f t="shared" si="0"/>
        <v>-</v>
      </c>
      <c r="AB83" s="45" t="str">
        <f t="shared" si="1"/>
        <v>-</v>
      </c>
    </row>
    <row r="84" spans="1:28" x14ac:dyDescent="0.25">
      <c r="A84" s="37" t="s">
        <v>138</v>
      </c>
      <c r="B84" s="38" t="s">
        <v>44</v>
      </c>
      <c r="C84" s="39" t="s">
        <v>33</v>
      </c>
      <c r="D84" s="40" t="s">
        <v>34</v>
      </c>
      <c r="E84" s="41" t="s">
        <v>34</v>
      </c>
      <c r="F84" s="41" t="s">
        <v>34</v>
      </c>
      <c r="G84" s="44" t="s">
        <v>34</v>
      </c>
      <c r="H84" s="44" t="s">
        <v>34</v>
      </c>
      <c r="I84" s="44" t="s">
        <v>34</v>
      </c>
      <c r="J84" s="44" t="s">
        <v>34</v>
      </c>
      <c r="K84" s="44" t="s">
        <v>34</v>
      </c>
      <c r="L84" s="44" t="s">
        <v>34</v>
      </c>
      <c r="M84" s="44" t="s">
        <v>34</v>
      </c>
      <c r="N84" s="44" t="s">
        <v>34</v>
      </c>
      <c r="O84" s="44" t="s">
        <v>34</v>
      </c>
      <c r="P84" s="44" t="s">
        <v>34</v>
      </c>
      <c r="Q84" s="44" t="s">
        <v>34</v>
      </c>
      <c r="R84" s="44" t="s">
        <v>34</v>
      </c>
      <c r="S84" s="44" t="s">
        <v>34</v>
      </c>
      <c r="T84" s="44" t="s">
        <v>34</v>
      </c>
      <c r="U84" s="44" t="s">
        <v>34</v>
      </c>
      <c r="V84" s="44" t="s">
        <v>34</v>
      </c>
      <c r="W84" s="44" t="s">
        <v>34</v>
      </c>
      <c r="X84" s="44" t="s">
        <v>34</v>
      </c>
      <c r="Y84" s="44" t="s">
        <v>34</v>
      </c>
      <c r="Z84" s="44" t="s">
        <v>34</v>
      </c>
      <c r="AA84" s="44" t="str">
        <f t="shared" si="0"/>
        <v>-</v>
      </c>
      <c r="AB84" s="45" t="str">
        <f t="shared" si="1"/>
        <v>-</v>
      </c>
    </row>
    <row r="85" spans="1:28" x14ac:dyDescent="0.25">
      <c r="A85" s="37" t="s">
        <v>139</v>
      </c>
      <c r="B85" s="38" t="s">
        <v>46</v>
      </c>
      <c r="C85" s="39" t="s">
        <v>33</v>
      </c>
      <c r="D85" s="40">
        <v>3805.5242084143756</v>
      </c>
      <c r="E85" s="41">
        <v>743.76326797181173</v>
      </c>
      <c r="F85" s="41">
        <v>-439.28399999999965</v>
      </c>
      <c r="G85" s="44">
        <v>1827.007765550401</v>
      </c>
      <c r="H85" s="44">
        <v>1827.007765550401</v>
      </c>
      <c r="I85" s="44">
        <v>4881.559824539997</v>
      </c>
      <c r="J85" s="44">
        <v>4881.559824539997</v>
      </c>
      <c r="K85" s="44">
        <v>4773.0850000000028</v>
      </c>
      <c r="L85" s="44">
        <v>4773.0850000000028</v>
      </c>
      <c r="M85" s="44">
        <v>3919.6501684956638</v>
      </c>
      <c r="N85" s="44">
        <f>N27-N42</f>
        <v>4219.0175761818646</v>
      </c>
      <c r="O85" s="44">
        <v>4917.4765276542785</v>
      </c>
      <c r="P85" s="44">
        <f>P27-P42</f>
        <v>3346.6412936328525</v>
      </c>
      <c r="Q85" s="44">
        <v>5119.0908120896602</v>
      </c>
      <c r="R85" s="44">
        <f>R27-R42</f>
        <v>4077.7327029321932</v>
      </c>
      <c r="S85" s="44">
        <v>5482.2621372088906</v>
      </c>
      <c r="T85" s="44">
        <f>T27-T42</f>
        <v>4355.2721716036722</v>
      </c>
      <c r="U85" s="44">
        <v>5863.4600588284557</v>
      </c>
      <c r="V85" s="44">
        <f>V27-V42</f>
        <v>4566.4732500864193</v>
      </c>
      <c r="W85" s="44">
        <v>6350.9310163258633</v>
      </c>
      <c r="X85" s="44">
        <f>X27-X42</f>
        <v>4792.7748814654078</v>
      </c>
      <c r="Y85" s="44">
        <f>Y27-Y42</f>
        <v>5039.9599862472132</v>
      </c>
      <c r="Z85" s="44" t="s">
        <v>34</v>
      </c>
      <c r="AA85" s="44">
        <f t="shared" si="0"/>
        <v>43134.523310693214</v>
      </c>
      <c r="AB85" s="45">
        <f t="shared" si="1"/>
        <v>41879.524452240017</v>
      </c>
    </row>
    <row r="86" spans="1:28" x14ac:dyDescent="0.25">
      <c r="A86" s="37" t="s">
        <v>140</v>
      </c>
      <c r="B86" s="38" t="s">
        <v>48</v>
      </c>
      <c r="C86" s="39" t="s">
        <v>33</v>
      </c>
      <c r="D86" s="40" t="s">
        <v>34</v>
      </c>
      <c r="E86" s="41" t="s">
        <v>34</v>
      </c>
      <c r="F86" s="41" t="s">
        <v>34</v>
      </c>
      <c r="G86" s="44" t="s">
        <v>34</v>
      </c>
      <c r="H86" s="44" t="s">
        <v>34</v>
      </c>
      <c r="I86" s="44" t="s">
        <v>34</v>
      </c>
      <c r="J86" s="44" t="s">
        <v>34</v>
      </c>
      <c r="K86" s="44" t="s">
        <v>34</v>
      </c>
      <c r="L86" s="44" t="s">
        <v>34</v>
      </c>
      <c r="M86" s="44" t="s">
        <v>34</v>
      </c>
      <c r="N86" s="44" t="s">
        <v>34</v>
      </c>
      <c r="O86" s="44" t="s">
        <v>34</v>
      </c>
      <c r="P86" s="44" t="s">
        <v>34</v>
      </c>
      <c r="Q86" s="44" t="s">
        <v>34</v>
      </c>
      <c r="R86" s="44" t="s">
        <v>34</v>
      </c>
      <c r="S86" s="44" t="s">
        <v>34</v>
      </c>
      <c r="T86" s="44" t="s">
        <v>34</v>
      </c>
      <c r="U86" s="44" t="s">
        <v>34</v>
      </c>
      <c r="V86" s="44" t="s">
        <v>34</v>
      </c>
      <c r="W86" s="44" t="s">
        <v>34</v>
      </c>
      <c r="X86" s="44" t="s">
        <v>34</v>
      </c>
      <c r="Y86" s="44" t="s">
        <v>34</v>
      </c>
      <c r="Z86" s="44" t="s">
        <v>34</v>
      </c>
      <c r="AA86" s="44" t="str">
        <f t="shared" ref="AA86:AA149" si="2">IFERROR(G86+I86+K86+M86+O86+Q86+S86+U86+W86,"-")</f>
        <v>-</v>
      </c>
      <c r="AB86" s="45" t="str">
        <f t="shared" ref="AB86:AB149" si="3">IFERROR(H86+J86+L86+N86+P86+R86+T86+V86+X86+Y86,"-")</f>
        <v>-</v>
      </c>
    </row>
    <row r="87" spans="1:28" x14ac:dyDescent="0.25">
      <c r="A87" s="37" t="s">
        <v>141</v>
      </c>
      <c r="B87" s="38" t="s">
        <v>50</v>
      </c>
      <c r="C87" s="39" t="s">
        <v>33</v>
      </c>
      <c r="D87" s="40">
        <v>-38.474999999999994</v>
      </c>
      <c r="E87" s="41">
        <v>-88.667999999999992</v>
      </c>
      <c r="F87" s="41">
        <v>-14.063000000000017</v>
      </c>
      <c r="G87" s="44">
        <v>41.380136343877936</v>
      </c>
      <c r="H87" s="44">
        <v>41.380136343877936</v>
      </c>
      <c r="I87" s="44">
        <v>20.030505020000042</v>
      </c>
      <c r="J87" s="44">
        <v>20.030505020000042</v>
      </c>
      <c r="K87" s="44">
        <v>165.66800000000003</v>
      </c>
      <c r="L87" s="44">
        <v>165.66800000000003</v>
      </c>
      <c r="M87" s="44">
        <v>-34.968388224963064</v>
      </c>
      <c r="N87" s="44">
        <f>N29-N44</f>
        <v>-40.641227038109434</v>
      </c>
      <c r="O87" s="44">
        <v>214.6785944784275</v>
      </c>
      <c r="P87" s="44">
        <f>P29-P44</f>
        <v>114.85827854000001</v>
      </c>
      <c r="Q87" s="44">
        <v>-29.366121233437411</v>
      </c>
      <c r="R87" s="44">
        <f>R29-R44</f>
        <v>260.99728474204238</v>
      </c>
      <c r="S87" s="44">
        <v>-31.57999600462378</v>
      </c>
      <c r="T87" s="44">
        <f>T29-T44</f>
        <v>210.13352673442338</v>
      </c>
      <c r="U87" s="44">
        <v>-30.866978204962493</v>
      </c>
      <c r="V87" s="44">
        <f>V29-V44</f>
        <v>213.63141190706443</v>
      </c>
      <c r="W87" s="44">
        <v>-31.792987413353529</v>
      </c>
      <c r="X87" s="44">
        <f>X29-X44</f>
        <v>209.24138318702134</v>
      </c>
      <c r="Y87" s="44">
        <f>Y29-Y44</f>
        <v>215.51862468263198</v>
      </c>
      <c r="Z87" s="44" t="s">
        <v>34</v>
      </c>
      <c r="AA87" s="44">
        <f t="shared" si="2"/>
        <v>283.18276476096514</v>
      </c>
      <c r="AB87" s="45">
        <f t="shared" si="3"/>
        <v>1410.8179241189521</v>
      </c>
    </row>
    <row r="88" spans="1:28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f>N30-N45</f>
        <v>0</v>
      </c>
      <c r="O88" s="44">
        <v>0</v>
      </c>
      <c r="P88" s="44">
        <f>P30-P45</f>
        <v>0</v>
      </c>
      <c r="Q88" s="44">
        <v>0</v>
      </c>
      <c r="R88" s="44">
        <f>R30-R45</f>
        <v>0</v>
      </c>
      <c r="S88" s="44">
        <v>0</v>
      </c>
      <c r="T88" s="44">
        <f>T30-T45</f>
        <v>0</v>
      </c>
      <c r="U88" s="44">
        <v>0</v>
      </c>
      <c r="V88" s="44">
        <f>V30-V45</f>
        <v>0</v>
      </c>
      <c r="W88" s="44">
        <v>0</v>
      </c>
      <c r="X88" s="44">
        <f>X30-X45</f>
        <v>0</v>
      </c>
      <c r="Y88" s="44">
        <f>Y30-Y45</f>
        <v>0</v>
      </c>
      <c r="Z88" s="44" t="s">
        <v>34</v>
      </c>
      <c r="AA88" s="44">
        <f t="shared" si="2"/>
        <v>0</v>
      </c>
      <c r="AB88" s="45">
        <f t="shared" si="3"/>
        <v>0</v>
      </c>
    </row>
    <row r="89" spans="1:28" x14ac:dyDescent="0.25">
      <c r="A89" s="37" t="s">
        <v>143</v>
      </c>
      <c r="B89" s="38" t="s">
        <v>54</v>
      </c>
      <c r="C89" s="39" t="s">
        <v>33</v>
      </c>
      <c r="D89" s="40" t="s">
        <v>34</v>
      </c>
      <c r="E89" s="41" t="s">
        <v>34</v>
      </c>
      <c r="F89" s="41" t="s">
        <v>34</v>
      </c>
      <c r="G89" s="44" t="s">
        <v>34</v>
      </c>
      <c r="H89" s="44" t="s">
        <v>34</v>
      </c>
      <c r="I89" s="44" t="s">
        <v>34</v>
      </c>
      <c r="J89" s="44" t="s">
        <v>34</v>
      </c>
      <c r="K89" s="44" t="s">
        <v>34</v>
      </c>
      <c r="L89" s="44" t="s">
        <v>34</v>
      </c>
      <c r="M89" s="44" t="s">
        <v>34</v>
      </c>
      <c r="N89" s="44" t="s">
        <v>34</v>
      </c>
      <c r="O89" s="44" t="s">
        <v>34</v>
      </c>
      <c r="P89" s="44" t="s">
        <v>34</v>
      </c>
      <c r="Q89" s="44" t="s">
        <v>34</v>
      </c>
      <c r="R89" s="44" t="s">
        <v>34</v>
      </c>
      <c r="S89" s="44" t="s">
        <v>34</v>
      </c>
      <c r="T89" s="44" t="s">
        <v>34</v>
      </c>
      <c r="U89" s="44" t="s">
        <v>34</v>
      </c>
      <c r="V89" s="44" t="s">
        <v>34</v>
      </c>
      <c r="W89" s="44" t="s">
        <v>34</v>
      </c>
      <c r="X89" s="44" t="s">
        <v>34</v>
      </c>
      <c r="Y89" s="44" t="s">
        <v>34</v>
      </c>
      <c r="Z89" s="44" t="s">
        <v>34</v>
      </c>
      <c r="AA89" s="44" t="str">
        <f t="shared" si="2"/>
        <v>-</v>
      </c>
      <c r="AB89" s="45" t="str">
        <f t="shared" si="3"/>
        <v>-</v>
      </c>
    </row>
    <row r="90" spans="1:28" ht="31.5" x14ac:dyDescent="0.25">
      <c r="A90" s="37" t="s">
        <v>144</v>
      </c>
      <c r="B90" s="46" t="s">
        <v>56</v>
      </c>
      <c r="C90" s="39" t="s">
        <v>33</v>
      </c>
      <c r="D90" s="40" t="s">
        <v>34</v>
      </c>
      <c r="E90" s="41" t="s">
        <v>34</v>
      </c>
      <c r="F90" s="41" t="s">
        <v>34</v>
      </c>
      <c r="G90" s="44" t="s">
        <v>34</v>
      </c>
      <c r="H90" s="44" t="s">
        <v>34</v>
      </c>
      <c r="I90" s="44" t="s">
        <v>34</v>
      </c>
      <c r="J90" s="44" t="s">
        <v>34</v>
      </c>
      <c r="K90" s="44" t="s">
        <v>34</v>
      </c>
      <c r="L90" s="44" t="s">
        <v>34</v>
      </c>
      <c r="M90" s="44" t="s">
        <v>34</v>
      </c>
      <c r="N90" s="44" t="s">
        <v>34</v>
      </c>
      <c r="O90" s="44" t="s">
        <v>34</v>
      </c>
      <c r="P90" s="44" t="s">
        <v>34</v>
      </c>
      <c r="Q90" s="44" t="s">
        <v>34</v>
      </c>
      <c r="R90" s="44" t="s">
        <v>34</v>
      </c>
      <c r="S90" s="44" t="s">
        <v>34</v>
      </c>
      <c r="T90" s="44" t="s">
        <v>34</v>
      </c>
      <c r="U90" s="44" t="s">
        <v>34</v>
      </c>
      <c r="V90" s="44" t="s">
        <v>34</v>
      </c>
      <c r="W90" s="44" t="s">
        <v>34</v>
      </c>
      <c r="X90" s="44" t="s">
        <v>34</v>
      </c>
      <c r="Y90" s="44" t="s">
        <v>34</v>
      </c>
      <c r="Z90" s="44" t="s">
        <v>34</v>
      </c>
      <c r="AA90" s="44" t="str">
        <f t="shared" si="2"/>
        <v>-</v>
      </c>
      <c r="AB90" s="45" t="str">
        <f t="shared" si="3"/>
        <v>-</v>
      </c>
    </row>
    <row r="91" spans="1:28" x14ac:dyDescent="0.25">
      <c r="A91" s="37" t="s">
        <v>145</v>
      </c>
      <c r="B91" s="49" t="s">
        <v>58</v>
      </c>
      <c r="C91" s="39" t="s">
        <v>33</v>
      </c>
      <c r="D91" s="40" t="s">
        <v>34</v>
      </c>
      <c r="E91" s="41" t="s">
        <v>34</v>
      </c>
      <c r="F91" s="41" t="s">
        <v>34</v>
      </c>
      <c r="G91" s="44" t="s">
        <v>34</v>
      </c>
      <c r="H91" s="44" t="s">
        <v>34</v>
      </c>
      <c r="I91" s="44" t="s">
        <v>34</v>
      </c>
      <c r="J91" s="44" t="s">
        <v>34</v>
      </c>
      <c r="K91" s="44" t="s">
        <v>34</v>
      </c>
      <c r="L91" s="44" t="s">
        <v>34</v>
      </c>
      <c r="M91" s="44" t="s">
        <v>34</v>
      </c>
      <c r="N91" s="44" t="s">
        <v>34</v>
      </c>
      <c r="O91" s="44" t="s">
        <v>34</v>
      </c>
      <c r="P91" s="44" t="s">
        <v>34</v>
      </c>
      <c r="Q91" s="44" t="s">
        <v>34</v>
      </c>
      <c r="R91" s="44" t="s">
        <v>34</v>
      </c>
      <c r="S91" s="44" t="s">
        <v>34</v>
      </c>
      <c r="T91" s="44" t="s">
        <v>34</v>
      </c>
      <c r="U91" s="44" t="s">
        <v>34</v>
      </c>
      <c r="V91" s="44" t="s">
        <v>34</v>
      </c>
      <c r="W91" s="44" t="s">
        <v>34</v>
      </c>
      <c r="X91" s="44" t="s">
        <v>34</v>
      </c>
      <c r="Y91" s="44" t="s">
        <v>34</v>
      </c>
      <c r="Z91" s="44" t="s">
        <v>34</v>
      </c>
      <c r="AA91" s="44" t="str">
        <f t="shared" si="2"/>
        <v>-</v>
      </c>
      <c r="AB91" s="45" t="str">
        <f t="shared" si="3"/>
        <v>-</v>
      </c>
    </row>
    <row r="92" spans="1:28" x14ac:dyDescent="0.25">
      <c r="A92" s="37" t="s">
        <v>146</v>
      </c>
      <c r="B92" s="47" t="s">
        <v>60</v>
      </c>
      <c r="C92" s="39" t="s">
        <v>33</v>
      </c>
      <c r="D92" s="40" t="s">
        <v>34</v>
      </c>
      <c r="E92" s="41" t="s">
        <v>34</v>
      </c>
      <c r="F92" s="41" t="s">
        <v>34</v>
      </c>
      <c r="G92" s="44" t="s">
        <v>34</v>
      </c>
      <c r="H92" s="44" t="s">
        <v>34</v>
      </c>
      <c r="I92" s="44" t="s">
        <v>34</v>
      </c>
      <c r="J92" s="44" t="s">
        <v>34</v>
      </c>
      <c r="K92" s="44" t="s">
        <v>34</v>
      </c>
      <c r="L92" s="44" t="s">
        <v>34</v>
      </c>
      <c r="M92" s="44" t="s">
        <v>34</v>
      </c>
      <c r="N92" s="44" t="s">
        <v>34</v>
      </c>
      <c r="O92" s="44" t="s">
        <v>34</v>
      </c>
      <c r="P92" s="44" t="s">
        <v>34</v>
      </c>
      <c r="Q92" s="44" t="s">
        <v>34</v>
      </c>
      <c r="R92" s="44" t="s">
        <v>34</v>
      </c>
      <c r="S92" s="44" t="s">
        <v>34</v>
      </c>
      <c r="T92" s="44" t="s">
        <v>34</v>
      </c>
      <c r="U92" s="44" t="s">
        <v>34</v>
      </c>
      <c r="V92" s="44" t="s">
        <v>34</v>
      </c>
      <c r="W92" s="44" t="s">
        <v>34</v>
      </c>
      <c r="X92" s="44" t="s">
        <v>34</v>
      </c>
      <c r="Y92" s="44" t="s">
        <v>34</v>
      </c>
      <c r="Z92" s="44" t="s">
        <v>34</v>
      </c>
      <c r="AA92" s="44" t="str">
        <f t="shared" si="2"/>
        <v>-</v>
      </c>
      <c r="AB92" s="45" t="str">
        <f t="shared" si="3"/>
        <v>-</v>
      </c>
    </row>
    <row r="93" spans="1:28" x14ac:dyDescent="0.25">
      <c r="A93" s="37" t="s">
        <v>147</v>
      </c>
      <c r="B93" s="38" t="s">
        <v>62</v>
      </c>
      <c r="C93" s="39" t="s">
        <v>33</v>
      </c>
      <c r="D93" s="40">
        <v>17.819277817403062</v>
      </c>
      <c r="E93" s="41">
        <v>7.0760000000000005</v>
      </c>
      <c r="F93" s="41">
        <v>7.0771044147752136</v>
      </c>
      <c r="G93" s="44">
        <v>34.117158556622826</v>
      </c>
      <c r="H93" s="44">
        <v>34.117158556622826</v>
      </c>
      <c r="I93" s="44">
        <v>41.890634182533844</v>
      </c>
      <c r="J93" s="44">
        <v>41.890634182533844</v>
      </c>
      <c r="K93" s="44">
        <v>72.793784560587298</v>
      </c>
      <c r="L93" s="44">
        <v>72.793784560587298</v>
      </c>
      <c r="M93" s="44">
        <v>81.945691231002741</v>
      </c>
      <c r="N93" s="44">
        <f>N35-N50</f>
        <v>45.872454873860001</v>
      </c>
      <c r="O93" s="44">
        <v>96.543154851002853</v>
      </c>
      <c r="P93" s="44">
        <f>P35-P50</f>
        <v>169.55815343835127</v>
      </c>
      <c r="Q93" s="44">
        <v>103.53874099580285</v>
      </c>
      <c r="R93" s="44">
        <f>R35-R50</f>
        <v>121.92438655007945</v>
      </c>
      <c r="S93" s="44">
        <v>110.81415058639486</v>
      </c>
      <c r="T93" s="44">
        <f>T35-T50</f>
        <v>148.53086436254614</v>
      </c>
      <c r="U93" s="44">
        <v>118.38057656061063</v>
      </c>
      <c r="V93" s="44">
        <f>V35-V50</f>
        <v>177.89163889992409</v>
      </c>
      <c r="W93" s="44">
        <v>121.93199385742884</v>
      </c>
      <c r="X93" s="44">
        <f>X35-X50</f>
        <v>223.63834917600062</v>
      </c>
      <c r="Y93" s="44">
        <f>Y35-Y50</f>
        <v>230.34749965128066</v>
      </c>
      <c r="Z93" s="44" t="s">
        <v>34</v>
      </c>
      <c r="AA93" s="44">
        <f t="shared" si="2"/>
        <v>781.95588538198672</v>
      </c>
      <c r="AB93" s="45">
        <f t="shared" si="3"/>
        <v>1266.5649242517864</v>
      </c>
    </row>
    <row r="94" spans="1:28" x14ac:dyDescent="0.25">
      <c r="A94" s="37" t="s">
        <v>148</v>
      </c>
      <c r="B94" s="48" t="s">
        <v>149</v>
      </c>
      <c r="C94" s="39" t="s">
        <v>33</v>
      </c>
      <c r="D94" s="40">
        <v>-3099.8009671197233</v>
      </c>
      <c r="E94" s="41">
        <v>-553.62200000000007</v>
      </c>
      <c r="F94" s="41">
        <v>-1578.6086505510625</v>
      </c>
      <c r="G94" s="44">
        <v>-3177.2490315407831</v>
      </c>
      <c r="H94" s="44">
        <v>-3177.2490315407831</v>
      </c>
      <c r="I94" s="44">
        <v>1486.6600445971935</v>
      </c>
      <c r="J94" s="44">
        <v>1486.6600445971935</v>
      </c>
      <c r="K94" s="44">
        <v>-292.17657243755093</v>
      </c>
      <c r="L94" s="44">
        <v>-292.17657243755093</v>
      </c>
      <c r="M94" s="44">
        <v>-2170.7858395612807</v>
      </c>
      <c r="N94" s="44">
        <f>N95-N101</f>
        <v>-4638.3378499059208</v>
      </c>
      <c r="O94" s="44">
        <v>-2661.0951512092693</v>
      </c>
      <c r="P94" s="44">
        <f>P95-P101</f>
        <v>-616.55502702914441</v>
      </c>
      <c r="Q94" s="44">
        <v>-2656.1718165218267</v>
      </c>
      <c r="R94" s="44">
        <f>R95-R101</f>
        <v>-1017.7527511354083</v>
      </c>
      <c r="S94" s="44">
        <v>-2839.2853840706512</v>
      </c>
      <c r="T94" s="44">
        <f>T95-T101</f>
        <v>-1025.7948065144499</v>
      </c>
      <c r="U94" s="44">
        <v>-2885.6181886777213</v>
      </c>
      <c r="V94" s="44">
        <f>V95-V101</f>
        <v>-1022.6712423751706</v>
      </c>
      <c r="W94" s="44">
        <v>-2803.8943426254341</v>
      </c>
      <c r="X94" s="44">
        <f>X95-X101</f>
        <v>-1059.1814878016721</v>
      </c>
      <c r="Y94" s="44">
        <f>Y95-Y101</f>
        <v>-1067.1917402105105</v>
      </c>
      <c r="Z94" s="44" t="s">
        <v>34</v>
      </c>
      <c r="AA94" s="44">
        <f t="shared" si="2"/>
        <v>-17999.616282047326</v>
      </c>
      <c r="AB94" s="45">
        <f t="shared" si="3"/>
        <v>-12430.250464353416</v>
      </c>
    </row>
    <row r="95" spans="1:28" x14ac:dyDescent="0.25">
      <c r="A95" s="37" t="s">
        <v>150</v>
      </c>
      <c r="B95" s="46" t="s">
        <v>151</v>
      </c>
      <c r="C95" s="39" t="s">
        <v>33</v>
      </c>
      <c r="D95" s="40">
        <v>240.39299992281747</v>
      </c>
      <c r="E95" s="41">
        <v>1270.3389999999999</v>
      </c>
      <c r="F95" s="41">
        <v>1886.5486676167448</v>
      </c>
      <c r="G95" s="44">
        <v>1744.8458690878606</v>
      </c>
      <c r="H95" s="44">
        <v>1744.8458690878606</v>
      </c>
      <c r="I95" s="44">
        <v>5184.568435357367</v>
      </c>
      <c r="J95" s="44">
        <v>5184.568435357367</v>
      </c>
      <c r="K95" s="44">
        <v>2354.2958024399322</v>
      </c>
      <c r="L95" s="44">
        <v>2354.2958024399322</v>
      </c>
      <c r="M95" s="44">
        <v>1273.4777970040659</v>
      </c>
      <c r="N95" s="44">
        <f>N96+N97+N98+N100</f>
        <v>1946.4629854857585</v>
      </c>
      <c r="O95" s="44">
        <v>299.26268462116207</v>
      </c>
      <c r="P95" s="44">
        <f>P96+P97+P98+P100</f>
        <v>1889.6751331279554</v>
      </c>
      <c r="Q95" s="44">
        <v>299.64420468554425</v>
      </c>
      <c r="R95" s="44">
        <f>R96+R97+R98+R100</f>
        <v>382.95827813246297</v>
      </c>
      <c r="S95" s="44">
        <v>299.80528180146416</v>
      </c>
      <c r="T95" s="44">
        <f>T96+T97+T98+T100</f>
        <v>378.32925692166981</v>
      </c>
      <c r="U95" s="44">
        <v>299.87860958458361</v>
      </c>
      <c r="V95" s="44">
        <f>V96+V97+V98+V100</f>
        <v>378.25857814286815</v>
      </c>
      <c r="W95" s="44">
        <v>299.87860958435471</v>
      </c>
      <c r="X95" s="44">
        <f>X96+X97+X98+X100</f>
        <v>378.27361993982674</v>
      </c>
      <c r="Y95" s="44">
        <f>Y96+Y97+Y98+Y100</f>
        <v>378.27361993982674</v>
      </c>
      <c r="Z95" s="44" t="s">
        <v>34</v>
      </c>
      <c r="AA95" s="44">
        <f t="shared" si="2"/>
        <v>12055.657294166336</v>
      </c>
      <c r="AB95" s="45">
        <f t="shared" si="3"/>
        <v>15015.941578575526</v>
      </c>
    </row>
    <row r="96" spans="1:28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1.4045153406902278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 t="s">
        <v>34</v>
      </c>
      <c r="AA96" s="44">
        <f t="shared" si="2"/>
        <v>0</v>
      </c>
      <c r="AB96" s="45">
        <f t="shared" si="3"/>
        <v>1.4045153406902278</v>
      </c>
    </row>
    <row r="97" spans="1:28" x14ac:dyDescent="0.25">
      <c r="A97" s="37" t="s">
        <v>154</v>
      </c>
      <c r="B97" s="49" t="s">
        <v>155</v>
      </c>
      <c r="C97" s="39" t="s">
        <v>33</v>
      </c>
      <c r="D97" s="40">
        <v>29.911065404227724</v>
      </c>
      <c r="E97" s="41">
        <v>25.869</v>
      </c>
      <c r="F97" s="41">
        <v>123.01887689358232</v>
      </c>
      <c r="G97" s="44">
        <v>42.882993476806348</v>
      </c>
      <c r="H97" s="44">
        <v>42.882993476806348</v>
      </c>
      <c r="I97" s="44">
        <v>60.178322909587045</v>
      </c>
      <c r="J97" s="44">
        <v>60.178322909587045</v>
      </c>
      <c r="K97" s="44">
        <v>34.254474951369019</v>
      </c>
      <c r="L97" s="44">
        <v>34.254474951369019</v>
      </c>
      <c r="M97" s="44">
        <v>28.127748529509386</v>
      </c>
      <c r="N97" s="44">
        <v>65.985843950940293</v>
      </c>
      <c r="O97" s="44">
        <v>11.040514621162021</v>
      </c>
      <c r="P97" s="44">
        <v>19.566376948033152</v>
      </c>
      <c r="Q97" s="44">
        <v>11.422034685544224</v>
      </c>
      <c r="R97" s="44">
        <v>21.485958132463004</v>
      </c>
      <c r="S97" s="44">
        <v>11.58311180146411</v>
      </c>
      <c r="T97" s="44">
        <v>16.856936921669838</v>
      </c>
      <c r="U97" s="44">
        <v>11.656439584583563</v>
      </c>
      <c r="V97" s="44">
        <v>16.786258142868085</v>
      </c>
      <c r="W97" s="44">
        <v>11.656439584354771</v>
      </c>
      <c r="X97" s="44">
        <v>16.801299939826723</v>
      </c>
      <c r="Y97" s="44">
        <v>16.801299939826723</v>
      </c>
      <c r="Z97" s="44" t="s">
        <v>34</v>
      </c>
      <c r="AA97" s="44">
        <f t="shared" si="2"/>
        <v>222.80208014438045</v>
      </c>
      <c r="AB97" s="45">
        <f t="shared" si="3"/>
        <v>311.59976531339021</v>
      </c>
    </row>
    <row r="98" spans="1:28" x14ac:dyDescent="0.25">
      <c r="A98" s="37" t="s">
        <v>156</v>
      </c>
      <c r="B98" s="49" t="s">
        <v>157</v>
      </c>
      <c r="C98" s="39" t="s">
        <v>33</v>
      </c>
      <c r="D98" s="40">
        <v>60.972999999999999</v>
      </c>
      <c r="E98" s="41">
        <v>708.36745999999994</v>
      </c>
      <c r="F98" s="41">
        <v>1391.7417600000001</v>
      </c>
      <c r="G98" s="44">
        <v>1222.6919700000001</v>
      </c>
      <c r="H98" s="44">
        <v>1222.6919700000001</v>
      </c>
      <c r="I98" s="44">
        <v>3736.9590499999999</v>
      </c>
      <c r="J98" s="44">
        <v>3736.9590499999999</v>
      </c>
      <c r="K98" s="44">
        <v>881.62199999999996</v>
      </c>
      <c r="L98" s="44">
        <v>881.62199999999996</v>
      </c>
      <c r="M98" s="44">
        <v>717.66203000000007</v>
      </c>
      <c r="N98" s="44">
        <v>966.19236000000012</v>
      </c>
      <c r="O98" s="44">
        <v>0</v>
      </c>
      <c r="P98" s="44">
        <v>800.57097999999996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 t="s">
        <v>34</v>
      </c>
      <c r="AA98" s="44">
        <f t="shared" si="2"/>
        <v>6558.935050000001</v>
      </c>
      <c r="AB98" s="45">
        <f t="shared" si="3"/>
        <v>7608.0363600000001</v>
      </c>
    </row>
    <row r="99" spans="1:28" x14ac:dyDescent="0.25">
      <c r="A99" s="37" t="s">
        <v>158</v>
      </c>
      <c r="B99" s="51" t="s">
        <v>159</v>
      </c>
      <c r="C99" s="39" t="s">
        <v>33</v>
      </c>
      <c r="D99" s="40">
        <v>15.74</v>
      </c>
      <c r="E99" s="41">
        <v>43.930059999999997</v>
      </c>
      <c r="F99" s="41">
        <v>233.63180000000003</v>
      </c>
      <c r="G99" s="44">
        <v>778.48963000000003</v>
      </c>
      <c r="H99" s="44">
        <v>778.48963000000003</v>
      </c>
      <c r="I99" s="44">
        <v>3734.0025000000001</v>
      </c>
      <c r="J99" s="44">
        <v>3734.0025000000001</v>
      </c>
      <c r="K99" s="44">
        <v>440.31400000000002</v>
      </c>
      <c r="L99" s="44">
        <v>440.31400000000002</v>
      </c>
      <c r="M99" s="44">
        <v>717.66203000000007</v>
      </c>
      <c r="N99" s="44">
        <v>910.79633000000001</v>
      </c>
      <c r="O99" s="44">
        <v>0</v>
      </c>
      <c r="P99" s="44">
        <v>763.84276999999997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 t="s">
        <v>34</v>
      </c>
      <c r="AA99" s="44">
        <f t="shared" si="2"/>
        <v>5670.4681600000013</v>
      </c>
      <c r="AB99" s="45">
        <f t="shared" si="3"/>
        <v>6627.4452300000012</v>
      </c>
    </row>
    <row r="100" spans="1:28" x14ac:dyDescent="0.25">
      <c r="A100" s="37" t="s">
        <v>160</v>
      </c>
      <c r="B100" s="47" t="s">
        <v>161</v>
      </c>
      <c r="C100" s="39" t="s">
        <v>33</v>
      </c>
      <c r="D100" s="40">
        <v>149.50893451858974</v>
      </c>
      <c r="E100" s="41">
        <v>536.10253999999998</v>
      </c>
      <c r="F100" s="41">
        <v>371.78803072316236</v>
      </c>
      <c r="G100" s="44">
        <v>479.27090561105416</v>
      </c>
      <c r="H100" s="44">
        <v>479.27090561105416</v>
      </c>
      <c r="I100" s="44">
        <v>1387.4310624477798</v>
      </c>
      <c r="J100" s="44">
        <v>1387.4310624477798</v>
      </c>
      <c r="K100" s="44">
        <v>1438.4193274885633</v>
      </c>
      <c r="L100" s="44">
        <v>1438.4193274885633</v>
      </c>
      <c r="M100" s="44">
        <v>527.68801847455643</v>
      </c>
      <c r="N100" s="44">
        <v>912.88026619412778</v>
      </c>
      <c r="O100" s="44">
        <v>288.22217000000006</v>
      </c>
      <c r="P100" s="44">
        <v>1069.5377761799223</v>
      </c>
      <c r="Q100" s="44">
        <v>288.22217000000001</v>
      </c>
      <c r="R100" s="44">
        <v>361.47231999999997</v>
      </c>
      <c r="S100" s="44">
        <v>288.22217000000006</v>
      </c>
      <c r="T100" s="44">
        <v>361.47231999999997</v>
      </c>
      <c r="U100" s="44">
        <v>288.22217000000006</v>
      </c>
      <c r="V100" s="44">
        <v>361.47232000000008</v>
      </c>
      <c r="W100" s="44">
        <v>288.22216999999995</v>
      </c>
      <c r="X100" s="44">
        <v>361.47232000000002</v>
      </c>
      <c r="Y100" s="44">
        <v>361.47232000000002</v>
      </c>
      <c r="Z100" s="44" t="s">
        <v>34</v>
      </c>
      <c r="AA100" s="44">
        <f t="shared" si="2"/>
        <v>5273.9201640219544</v>
      </c>
      <c r="AB100" s="45">
        <f t="shared" si="3"/>
        <v>7094.9009379214467</v>
      </c>
    </row>
    <row r="101" spans="1:28" x14ac:dyDescent="0.25">
      <c r="A101" s="37" t="s">
        <v>162</v>
      </c>
      <c r="B101" s="50" t="s">
        <v>117</v>
      </c>
      <c r="C101" s="39" t="s">
        <v>33</v>
      </c>
      <c r="D101" s="40">
        <v>3340.1939670425409</v>
      </c>
      <c r="E101" s="41">
        <v>1823.961</v>
      </c>
      <c r="F101" s="41">
        <v>3465.1573181678073</v>
      </c>
      <c r="G101" s="44">
        <v>4922.0949006286437</v>
      </c>
      <c r="H101" s="44">
        <v>4922.0949006286437</v>
      </c>
      <c r="I101" s="44">
        <v>3697.9083907601735</v>
      </c>
      <c r="J101" s="44">
        <v>3697.9083907601735</v>
      </c>
      <c r="K101" s="44">
        <v>2646.4723748774832</v>
      </c>
      <c r="L101" s="44">
        <v>2646.4723748774832</v>
      </c>
      <c r="M101" s="44">
        <v>3444.2636365653466</v>
      </c>
      <c r="N101" s="44">
        <f>N102+N103+N104+N106</f>
        <v>6584.8008353916794</v>
      </c>
      <c r="O101" s="44">
        <v>2960.3578358304312</v>
      </c>
      <c r="P101" s="44">
        <f>P102+P103+P104+P106</f>
        <v>2506.2301601570998</v>
      </c>
      <c r="Q101" s="44">
        <v>2955.8160212073708</v>
      </c>
      <c r="R101" s="44">
        <f>R102+R103+R104+R106</f>
        <v>1400.7110292678713</v>
      </c>
      <c r="S101" s="44">
        <v>3139.0906658721151</v>
      </c>
      <c r="T101" s="44">
        <f>T102+T103+T104+T106</f>
        <v>1404.1240634361197</v>
      </c>
      <c r="U101" s="44">
        <v>3185.4967982623048</v>
      </c>
      <c r="V101" s="44">
        <f>V102+V103+V104+V106</f>
        <v>1400.9298205180387</v>
      </c>
      <c r="W101" s="44">
        <v>3103.7729522097889</v>
      </c>
      <c r="X101" s="44">
        <f>X102+X103+X104+X106</f>
        <v>1437.4551077414988</v>
      </c>
      <c r="Y101" s="44">
        <f>Y102+Y103+Y104+Y106</f>
        <v>1445.4653601503373</v>
      </c>
      <c r="Z101" s="44" t="s">
        <v>34</v>
      </c>
      <c r="AA101" s="44">
        <f t="shared" si="2"/>
        <v>30055.273576213658</v>
      </c>
      <c r="AB101" s="45">
        <f t="shared" si="3"/>
        <v>27446.192042928946</v>
      </c>
    </row>
    <row r="102" spans="1:28" x14ac:dyDescent="0.25">
      <c r="A102" s="37" t="s">
        <v>163</v>
      </c>
      <c r="B102" s="47" t="s">
        <v>164</v>
      </c>
      <c r="C102" s="39" t="s">
        <v>33</v>
      </c>
      <c r="D102" s="40">
        <v>75.062790000000007</v>
      </c>
      <c r="E102" s="41">
        <v>80.860369999999989</v>
      </c>
      <c r="F102" s="41">
        <v>84.58050999999999</v>
      </c>
      <c r="G102" s="44">
        <v>105.9225522054027</v>
      </c>
      <c r="H102" s="44">
        <v>105.9225522054027</v>
      </c>
      <c r="I102" s="44">
        <v>98.53843652469331</v>
      </c>
      <c r="J102" s="44">
        <v>98.53843652469331</v>
      </c>
      <c r="K102" s="44">
        <v>135.23059724999999</v>
      </c>
      <c r="L102" s="44">
        <v>135.23059724999999</v>
      </c>
      <c r="M102" s="44">
        <v>163.32164721000004</v>
      </c>
      <c r="N102" s="44">
        <v>141.12175800999998</v>
      </c>
      <c r="O102" s="44">
        <v>163.32164721000004</v>
      </c>
      <c r="P102" s="44">
        <v>163.49234347000001</v>
      </c>
      <c r="Q102" s="44">
        <v>163.32164721000004</v>
      </c>
      <c r="R102" s="44">
        <v>165.12726690470004</v>
      </c>
      <c r="S102" s="44">
        <v>163.32164721000004</v>
      </c>
      <c r="T102" s="44">
        <v>166.77853957374703</v>
      </c>
      <c r="U102" s="44">
        <v>163.32164721000004</v>
      </c>
      <c r="V102" s="44">
        <v>168.44632496948449</v>
      </c>
      <c r="W102" s="44">
        <v>163.32164721000004</v>
      </c>
      <c r="X102" s="44">
        <v>170.13078821917935</v>
      </c>
      <c r="Y102" s="44">
        <f>X102*(X102/V102)</f>
        <v>171.83209610137115</v>
      </c>
      <c r="Z102" s="44" t="s">
        <v>34</v>
      </c>
      <c r="AA102" s="44">
        <f t="shared" si="2"/>
        <v>1319.6214692400961</v>
      </c>
      <c r="AB102" s="45">
        <f t="shared" si="3"/>
        <v>1486.6207032285781</v>
      </c>
    </row>
    <row r="103" spans="1:28" x14ac:dyDescent="0.25">
      <c r="A103" s="37" t="s">
        <v>165</v>
      </c>
      <c r="B103" s="47" t="s">
        <v>166</v>
      </c>
      <c r="C103" s="39" t="s">
        <v>33</v>
      </c>
      <c r="D103" s="40">
        <v>606.62699999999995</v>
      </c>
      <c r="E103" s="41">
        <v>559.08699999999999</v>
      </c>
      <c r="F103" s="41">
        <v>716.32</v>
      </c>
      <c r="G103" s="44">
        <v>885.85888</v>
      </c>
      <c r="H103" s="44">
        <v>885.85888</v>
      </c>
      <c r="I103" s="44">
        <v>950.38800000000003</v>
      </c>
      <c r="J103" s="44">
        <v>950.38800000000003</v>
      </c>
      <c r="K103" s="44">
        <v>697.83699999999999</v>
      </c>
      <c r="L103" s="44">
        <v>697.83699999999999</v>
      </c>
      <c r="M103" s="44">
        <v>1046.5579252617911</v>
      </c>
      <c r="N103" s="44">
        <v>851.40982000000008</v>
      </c>
      <c r="O103" s="44">
        <v>1224.01189647769</v>
      </c>
      <c r="P103" s="44">
        <v>862.69283609755291</v>
      </c>
      <c r="Q103" s="44">
        <v>1288.6003772399499</v>
      </c>
      <c r="R103" s="44">
        <v>938.69109384906449</v>
      </c>
      <c r="S103" s="44">
        <v>1353.0977818930999</v>
      </c>
      <c r="T103" s="44">
        <v>932.67310914137306</v>
      </c>
      <c r="U103" s="44">
        <v>1349.1647134741702</v>
      </c>
      <c r="V103" s="44">
        <v>920.5903505057106</v>
      </c>
      <c r="W103" s="44">
        <v>1448.6009048783969</v>
      </c>
      <c r="X103" s="44">
        <v>945.74273742471109</v>
      </c>
      <c r="Y103" s="44">
        <v>953.75298983354946</v>
      </c>
      <c r="Z103" s="44" t="s">
        <v>34</v>
      </c>
      <c r="AA103" s="44">
        <f t="shared" si="2"/>
        <v>10244.117479225097</v>
      </c>
      <c r="AB103" s="45">
        <f t="shared" si="3"/>
        <v>8939.6368168519602</v>
      </c>
    </row>
    <row r="104" spans="1:28" x14ac:dyDescent="0.25">
      <c r="A104" s="37" t="s">
        <v>167</v>
      </c>
      <c r="B104" s="47" t="s">
        <v>168</v>
      </c>
      <c r="C104" s="39" t="s">
        <v>33</v>
      </c>
      <c r="D104" s="40">
        <v>2145.8090000000002</v>
      </c>
      <c r="E104" s="41">
        <v>927.63742999999999</v>
      </c>
      <c r="F104" s="41">
        <v>2284.8128400000005</v>
      </c>
      <c r="G104" s="44">
        <v>2794.4204900000004</v>
      </c>
      <c r="H104" s="44">
        <v>2794.4204900000004</v>
      </c>
      <c r="I104" s="44">
        <v>1429.3633900000002</v>
      </c>
      <c r="J104" s="44">
        <v>1429.3633900000002</v>
      </c>
      <c r="K104" s="44">
        <v>1007.314</v>
      </c>
      <c r="L104" s="44">
        <v>1007.314</v>
      </c>
      <c r="M104" s="44">
        <v>1746.2593999999999</v>
      </c>
      <c r="N104" s="44">
        <v>3816.3583099999996</v>
      </c>
      <c r="O104" s="44">
        <v>1342.0660952305</v>
      </c>
      <c r="P104" s="44">
        <v>65.040850000000006</v>
      </c>
      <c r="Q104" s="44">
        <v>1399.4409229041698</v>
      </c>
      <c r="R104" s="44">
        <v>0</v>
      </c>
      <c r="S104" s="44">
        <v>1447.9523721644498</v>
      </c>
      <c r="T104" s="44">
        <v>0</v>
      </c>
      <c r="U104" s="44">
        <v>1498.17057598119</v>
      </c>
      <c r="V104" s="44">
        <v>0</v>
      </c>
      <c r="W104" s="44">
        <v>1543.1156932606279</v>
      </c>
      <c r="X104" s="44">
        <v>0</v>
      </c>
      <c r="Y104" s="44">
        <v>0</v>
      </c>
      <c r="Z104" s="44" t="s">
        <v>34</v>
      </c>
      <c r="AA104" s="44">
        <f t="shared" si="2"/>
        <v>14208.102939540939</v>
      </c>
      <c r="AB104" s="45">
        <f t="shared" si="3"/>
        <v>9112.4970400000002</v>
      </c>
    </row>
    <row r="105" spans="1:28" x14ac:dyDescent="0.25">
      <c r="A105" s="37" t="s">
        <v>169</v>
      </c>
      <c r="B105" s="51" t="s">
        <v>170</v>
      </c>
      <c r="C105" s="39" t="s">
        <v>33</v>
      </c>
      <c r="D105" s="40">
        <v>787.83299999999997</v>
      </c>
      <c r="E105" s="41">
        <v>135.33923999999999</v>
      </c>
      <c r="F105" s="41">
        <v>1774.23864</v>
      </c>
      <c r="G105" s="44">
        <v>2670.8016000000002</v>
      </c>
      <c r="H105" s="44">
        <v>2670.8016000000002</v>
      </c>
      <c r="I105" s="44">
        <v>958.82307000000003</v>
      </c>
      <c r="J105" s="44">
        <v>958.82307000000003</v>
      </c>
      <c r="K105" s="44">
        <v>483.48399999999998</v>
      </c>
      <c r="L105" s="44">
        <v>483.48399999999998</v>
      </c>
      <c r="M105" s="44">
        <v>1312.461</v>
      </c>
      <c r="N105" s="44">
        <v>784.29521999999997</v>
      </c>
      <c r="O105" s="44">
        <v>1342.0660952305</v>
      </c>
      <c r="P105" s="44">
        <v>65.040850000000006</v>
      </c>
      <c r="Q105" s="44">
        <v>1399.4409229041698</v>
      </c>
      <c r="R105" s="44">
        <v>0</v>
      </c>
      <c r="S105" s="44">
        <v>1447.9523721644498</v>
      </c>
      <c r="T105" s="44">
        <v>0</v>
      </c>
      <c r="U105" s="44">
        <v>1498.17057598119</v>
      </c>
      <c r="V105" s="44">
        <v>0</v>
      </c>
      <c r="W105" s="44">
        <v>1543.1156932606279</v>
      </c>
      <c r="X105" s="44">
        <v>0</v>
      </c>
      <c r="Y105" s="44">
        <v>0</v>
      </c>
      <c r="Z105" s="44" t="s">
        <v>34</v>
      </c>
      <c r="AA105" s="44">
        <f t="shared" si="2"/>
        <v>12656.315329540937</v>
      </c>
      <c r="AB105" s="45">
        <f t="shared" si="3"/>
        <v>4962.4447400000008</v>
      </c>
    </row>
    <row r="106" spans="1:28" x14ac:dyDescent="0.25">
      <c r="A106" s="37" t="s">
        <v>171</v>
      </c>
      <c r="B106" s="47" t="s">
        <v>172</v>
      </c>
      <c r="C106" s="39" t="s">
        <v>33</v>
      </c>
      <c r="D106" s="40">
        <v>512.69517704254076</v>
      </c>
      <c r="E106" s="41">
        <v>256.37619999999993</v>
      </c>
      <c r="F106" s="41">
        <v>379.44396816780682</v>
      </c>
      <c r="G106" s="44">
        <v>1135.8929784232405</v>
      </c>
      <c r="H106" s="44">
        <v>1135.8929784232405</v>
      </c>
      <c r="I106" s="44">
        <v>1219.6185642354799</v>
      </c>
      <c r="J106" s="44">
        <v>1219.6185642354799</v>
      </c>
      <c r="K106" s="44">
        <v>806.09077762748336</v>
      </c>
      <c r="L106" s="44">
        <v>806.09077762748336</v>
      </c>
      <c r="M106" s="44">
        <v>488.12466409355557</v>
      </c>
      <c r="N106" s="44">
        <v>1775.9109473816798</v>
      </c>
      <c r="O106" s="44">
        <v>230.95819691224119</v>
      </c>
      <c r="P106" s="44">
        <v>1415.004130589547</v>
      </c>
      <c r="Q106" s="44">
        <v>104.453073853251</v>
      </c>
      <c r="R106" s="44">
        <v>296.89266851410696</v>
      </c>
      <c r="S106" s="44">
        <v>174.71886460456494</v>
      </c>
      <c r="T106" s="44">
        <v>304.67241472099965</v>
      </c>
      <c r="U106" s="44">
        <v>174.8398615969445</v>
      </c>
      <c r="V106" s="44">
        <v>311.89314504284357</v>
      </c>
      <c r="W106" s="44">
        <v>-51.265293139235609</v>
      </c>
      <c r="X106" s="44">
        <v>321.5815820976083</v>
      </c>
      <c r="Y106" s="44">
        <v>319.88027421541653</v>
      </c>
      <c r="Z106" s="44" t="s">
        <v>34</v>
      </c>
      <c r="AA106" s="44">
        <f t="shared" si="2"/>
        <v>4283.4316882075254</v>
      </c>
      <c r="AB106" s="45">
        <f t="shared" si="3"/>
        <v>7907.437482848406</v>
      </c>
    </row>
    <row r="107" spans="1:28" ht="31.5" x14ac:dyDescent="0.25">
      <c r="A107" s="37" t="s">
        <v>173</v>
      </c>
      <c r="B107" s="48" t="s">
        <v>174</v>
      </c>
      <c r="C107" s="39" t="s">
        <v>33</v>
      </c>
      <c r="D107" s="40">
        <v>685.47644329176637</v>
      </c>
      <c r="E107" s="41">
        <v>108.54926797181167</v>
      </c>
      <c r="F107" s="41">
        <v>-2024.878546136287</v>
      </c>
      <c r="G107" s="44">
        <v>-1274.7439710898827</v>
      </c>
      <c r="H107" s="44">
        <v>-1274.7439710898827</v>
      </c>
      <c r="I107" s="44">
        <v>6430.1410083397259</v>
      </c>
      <c r="J107" s="44">
        <v>6430.1410083397259</v>
      </c>
      <c r="K107" s="44">
        <v>4719.3702121230363</v>
      </c>
      <c r="L107" s="44">
        <v>4719.3702121230363</v>
      </c>
      <c r="M107" s="44">
        <v>1795.8416319404203</v>
      </c>
      <c r="N107" s="44">
        <f>N113+N115+N116+N121</f>
        <v>-414.08856149126495</v>
      </c>
      <c r="O107" s="44">
        <v>2567.6031257744421</v>
      </c>
      <c r="P107" s="44">
        <f>P113+P115+P116+P121</f>
        <v>3014.5026985820623</v>
      </c>
      <c r="Q107" s="44">
        <v>2537.0916153301978</v>
      </c>
      <c r="R107" s="44">
        <f>R113+R115+R116+R121</f>
        <v>3442.9016230889069</v>
      </c>
      <c r="S107" s="44">
        <v>2722.2109077200134</v>
      </c>
      <c r="T107" s="44">
        <f>T113+T115+T116+T121</f>
        <v>3688.1417561861904</v>
      </c>
      <c r="U107" s="44">
        <v>3065.3554685063846</v>
      </c>
      <c r="V107" s="44">
        <f>V113+V115+V116+V121</f>
        <v>3935.3250585182368</v>
      </c>
      <c r="W107" s="44">
        <v>3637.1756801445085</v>
      </c>
      <c r="X107" s="44">
        <f>X113+X115+X116+X121</f>
        <v>4166.4731260267554</v>
      </c>
      <c r="Y107" s="44">
        <f>Y113+Y115+Y116+Y121</f>
        <v>4418.6343703706152</v>
      </c>
      <c r="Z107" s="44" t="s">
        <v>34</v>
      </c>
      <c r="AA107" s="44">
        <f t="shared" si="2"/>
        <v>26200.045678788847</v>
      </c>
      <c r="AB107" s="45">
        <f t="shared" si="3"/>
        <v>32126.657320654376</v>
      </c>
    </row>
    <row r="108" spans="1:28" ht="31.5" x14ac:dyDescent="0.25">
      <c r="A108" s="37" t="s">
        <v>175</v>
      </c>
      <c r="B108" s="46" t="s">
        <v>176</v>
      </c>
      <c r="C108" s="39" t="s">
        <v>33</v>
      </c>
      <c r="D108" s="40" t="s">
        <v>34</v>
      </c>
      <c r="E108" s="41" t="s">
        <v>34</v>
      </c>
      <c r="F108" s="41" t="s">
        <v>34</v>
      </c>
      <c r="G108" s="44" t="s">
        <v>34</v>
      </c>
      <c r="H108" s="44" t="s">
        <v>34</v>
      </c>
      <c r="I108" s="44" t="s">
        <v>34</v>
      </c>
      <c r="J108" s="44" t="s">
        <v>34</v>
      </c>
      <c r="K108" s="44" t="s">
        <v>34</v>
      </c>
      <c r="L108" s="44" t="s">
        <v>34</v>
      </c>
      <c r="M108" s="44" t="s">
        <v>34</v>
      </c>
      <c r="N108" s="44" t="s">
        <v>34</v>
      </c>
      <c r="O108" s="44" t="s">
        <v>34</v>
      </c>
      <c r="P108" s="44" t="s">
        <v>34</v>
      </c>
      <c r="Q108" s="44" t="s">
        <v>34</v>
      </c>
      <c r="R108" s="44" t="s">
        <v>34</v>
      </c>
      <c r="S108" s="44" t="s">
        <v>34</v>
      </c>
      <c r="T108" s="44" t="s">
        <v>34</v>
      </c>
      <c r="U108" s="44" t="s">
        <v>34</v>
      </c>
      <c r="V108" s="44" t="s">
        <v>34</v>
      </c>
      <c r="W108" s="44" t="s">
        <v>34</v>
      </c>
      <c r="X108" s="44" t="s">
        <v>34</v>
      </c>
      <c r="Y108" s="44" t="s">
        <v>34</v>
      </c>
      <c r="Z108" s="44" t="s">
        <v>34</v>
      </c>
      <c r="AA108" s="44" t="str">
        <f t="shared" si="2"/>
        <v>-</v>
      </c>
      <c r="AB108" s="45" t="str">
        <f t="shared" si="3"/>
        <v>-</v>
      </c>
    </row>
    <row r="109" spans="1:28" ht="31.5" x14ac:dyDescent="0.25">
      <c r="A109" s="37" t="s">
        <v>177</v>
      </c>
      <c r="B109" s="49" t="s">
        <v>38</v>
      </c>
      <c r="C109" s="39" t="s">
        <v>33</v>
      </c>
      <c r="D109" s="40" t="s">
        <v>34</v>
      </c>
      <c r="E109" s="41" t="s">
        <v>34</v>
      </c>
      <c r="F109" s="41" t="s">
        <v>34</v>
      </c>
      <c r="G109" s="44" t="s">
        <v>34</v>
      </c>
      <c r="H109" s="44" t="s">
        <v>34</v>
      </c>
      <c r="I109" s="44" t="s">
        <v>34</v>
      </c>
      <c r="J109" s="44" t="s">
        <v>34</v>
      </c>
      <c r="K109" s="44" t="s">
        <v>34</v>
      </c>
      <c r="L109" s="44" t="s">
        <v>34</v>
      </c>
      <c r="M109" s="44" t="s">
        <v>34</v>
      </c>
      <c r="N109" s="44" t="s">
        <v>34</v>
      </c>
      <c r="O109" s="44" t="s">
        <v>34</v>
      </c>
      <c r="P109" s="44" t="s">
        <v>34</v>
      </c>
      <c r="Q109" s="44" t="s">
        <v>34</v>
      </c>
      <c r="R109" s="44" t="s">
        <v>34</v>
      </c>
      <c r="S109" s="44" t="s">
        <v>34</v>
      </c>
      <c r="T109" s="44" t="s">
        <v>34</v>
      </c>
      <c r="U109" s="44" t="s">
        <v>34</v>
      </c>
      <c r="V109" s="44" t="s">
        <v>34</v>
      </c>
      <c r="W109" s="44" t="s">
        <v>34</v>
      </c>
      <c r="X109" s="44" t="s">
        <v>34</v>
      </c>
      <c r="Y109" s="44" t="s">
        <v>34</v>
      </c>
      <c r="Z109" s="44" t="s">
        <v>34</v>
      </c>
      <c r="AA109" s="44" t="str">
        <f t="shared" si="2"/>
        <v>-</v>
      </c>
      <c r="AB109" s="45" t="str">
        <f t="shared" si="3"/>
        <v>-</v>
      </c>
    </row>
    <row r="110" spans="1:28" ht="31.5" x14ac:dyDescent="0.25">
      <c r="A110" s="37" t="s">
        <v>178</v>
      </c>
      <c r="B110" s="49" t="s">
        <v>40</v>
      </c>
      <c r="C110" s="39" t="s">
        <v>33</v>
      </c>
      <c r="D110" s="40" t="s">
        <v>34</v>
      </c>
      <c r="E110" s="41" t="s">
        <v>34</v>
      </c>
      <c r="F110" s="41" t="s">
        <v>34</v>
      </c>
      <c r="G110" s="44" t="s">
        <v>34</v>
      </c>
      <c r="H110" s="44" t="s">
        <v>34</v>
      </c>
      <c r="I110" s="44" t="s">
        <v>34</v>
      </c>
      <c r="J110" s="44" t="s">
        <v>34</v>
      </c>
      <c r="K110" s="44" t="s">
        <v>34</v>
      </c>
      <c r="L110" s="44" t="s">
        <v>34</v>
      </c>
      <c r="M110" s="44" t="s">
        <v>34</v>
      </c>
      <c r="N110" s="44" t="s">
        <v>34</v>
      </c>
      <c r="O110" s="44" t="s">
        <v>34</v>
      </c>
      <c r="P110" s="44" t="s">
        <v>34</v>
      </c>
      <c r="Q110" s="44" t="s">
        <v>34</v>
      </c>
      <c r="R110" s="44" t="s">
        <v>34</v>
      </c>
      <c r="S110" s="44" t="s">
        <v>34</v>
      </c>
      <c r="T110" s="44" t="s">
        <v>34</v>
      </c>
      <c r="U110" s="44" t="s">
        <v>34</v>
      </c>
      <c r="V110" s="44" t="s">
        <v>34</v>
      </c>
      <c r="W110" s="44" t="s">
        <v>34</v>
      </c>
      <c r="X110" s="44" t="s">
        <v>34</v>
      </c>
      <c r="Y110" s="44" t="s">
        <v>34</v>
      </c>
      <c r="Z110" s="44" t="s">
        <v>34</v>
      </c>
      <c r="AA110" s="44" t="str">
        <f t="shared" si="2"/>
        <v>-</v>
      </c>
      <c r="AB110" s="45" t="str">
        <f t="shared" si="3"/>
        <v>-</v>
      </c>
    </row>
    <row r="111" spans="1:28" ht="31.5" x14ac:dyDescent="0.25">
      <c r="A111" s="37" t="s">
        <v>179</v>
      </c>
      <c r="B111" s="49" t="s">
        <v>42</v>
      </c>
      <c r="C111" s="39" t="s">
        <v>33</v>
      </c>
      <c r="D111" s="40" t="s">
        <v>34</v>
      </c>
      <c r="E111" s="41" t="s">
        <v>34</v>
      </c>
      <c r="F111" s="41" t="s">
        <v>34</v>
      </c>
      <c r="G111" s="44" t="s">
        <v>34</v>
      </c>
      <c r="H111" s="44" t="s">
        <v>34</v>
      </c>
      <c r="I111" s="44" t="s">
        <v>34</v>
      </c>
      <c r="J111" s="44" t="s">
        <v>34</v>
      </c>
      <c r="K111" s="44" t="s">
        <v>34</v>
      </c>
      <c r="L111" s="44" t="s">
        <v>34</v>
      </c>
      <c r="M111" s="44" t="s">
        <v>34</v>
      </c>
      <c r="N111" s="44" t="s">
        <v>34</v>
      </c>
      <c r="O111" s="44" t="s">
        <v>34</v>
      </c>
      <c r="P111" s="44" t="s">
        <v>34</v>
      </c>
      <c r="Q111" s="44" t="s">
        <v>34</v>
      </c>
      <c r="R111" s="44" t="s">
        <v>34</v>
      </c>
      <c r="S111" s="44" t="s">
        <v>34</v>
      </c>
      <c r="T111" s="44" t="s">
        <v>34</v>
      </c>
      <c r="U111" s="44" t="s">
        <v>34</v>
      </c>
      <c r="V111" s="44" t="s">
        <v>34</v>
      </c>
      <c r="W111" s="44" t="s">
        <v>34</v>
      </c>
      <c r="X111" s="44" t="s">
        <v>34</v>
      </c>
      <c r="Y111" s="44" t="s">
        <v>34</v>
      </c>
      <c r="Z111" s="44" t="s">
        <v>34</v>
      </c>
      <c r="AA111" s="44" t="str">
        <f t="shared" si="2"/>
        <v>-</v>
      </c>
      <c r="AB111" s="45" t="str">
        <f t="shared" si="3"/>
        <v>-</v>
      </c>
    </row>
    <row r="112" spans="1:28" x14ac:dyDescent="0.25">
      <c r="A112" s="37" t="s">
        <v>180</v>
      </c>
      <c r="B112" s="38" t="s">
        <v>44</v>
      </c>
      <c r="C112" s="39" t="s">
        <v>33</v>
      </c>
      <c r="D112" s="40" t="s">
        <v>34</v>
      </c>
      <c r="E112" s="41" t="s">
        <v>34</v>
      </c>
      <c r="F112" s="41" t="s">
        <v>34</v>
      </c>
      <c r="G112" s="44" t="s">
        <v>34</v>
      </c>
      <c r="H112" s="44" t="s">
        <v>34</v>
      </c>
      <c r="I112" s="44" t="s">
        <v>34</v>
      </c>
      <c r="J112" s="44" t="s">
        <v>34</v>
      </c>
      <c r="K112" s="44" t="s">
        <v>34</v>
      </c>
      <c r="L112" s="44" t="s">
        <v>34</v>
      </c>
      <c r="M112" s="44" t="s">
        <v>34</v>
      </c>
      <c r="N112" s="44" t="s">
        <v>34</v>
      </c>
      <c r="O112" s="44" t="s">
        <v>34</v>
      </c>
      <c r="P112" s="44" t="s">
        <v>34</v>
      </c>
      <c r="Q112" s="44" t="s">
        <v>34</v>
      </c>
      <c r="R112" s="44" t="s">
        <v>34</v>
      </c>
      <c r="S112" s="44" t="s">
        <v>34</v>
      </c>
      <c r="T112" s="44" t="s">
        <v>34</v>
      </c>
      <c r="U112" s="44" t="s">
        <v>34</v>
      </c>
      <c r="V112" s="44" t="s">
        <v>34</v>
      </c>
      <c r="W112" s="44" t="s">
        <v>34</v>
      </c>
      <c r="X112" s="44" t="s">
        <v>34</v>
      </c>
      <c r="Y112" s="44" t="s">
        <v>34</v>
      </c>
      <c r="Z112" s="44" t="s">
        <v>34</v>
      </c>
      <c r="AA112" s="44" t="str">
        <f t="shared" si="2"/>
        <v>-</v>
      </c>
      <c r="AB112" s="45" t="str">
        <f t="shared" si="3"/>
        <v>-</v>
      </c>
    </row>
    <row r="113" spans="1:28" x14ac:dyDescent="0.25">
      <c r="A113" s="37" t="s">
        <v>181</v>
      </c>
      <c r="B113" s="38" t="s">
        <v>46</v>
      </c>
      <c r="C113" s="39" t="s">
        <v>33</v>
      </c>
      <c r="D113" s="40">
        <v>706.13216547436332</v>
      </c>
      <c r="E113" s="41">
        <v>190.14126797181166</v>
      </c>
      <c r="F113" s="41">
        <v>-2017.8926505510622</v>
      </c>
      <c r="G113" s="44">
        <v>-1358.1226955308687</v>
      </c>
      <c r="H113" s="44">
        <v>-1358.1226955308687</v>
      </c>
      <c r="I113" s="44">
        <v>6342.9176462276037</v>
      </c>
      <c r="J113" s="44">
        <v>6342.9176462276037</v>
      </c>
      <c r="K113" s="44">
        <v>4579.1309526110799</v>
      </c>
      <c r="L113" s="44">
        <v>4579.1309526110799</v>
      </c>
      <c r="M113" s="44">
        <v>1730.8951500350568</v>
      </c>
      <c r="N113" s="44">
        <v>-414.29700641823803</v>
      </c>
      <c r="O113" s="44">
        <v>2245.34086182385</v>
      </c>
      <c r="P113" s="44">
        <v>2729.8574253518173</v>
      </c>
      <c r="Q113" s="44">
        <v>2451.496960882288</v>
      </c>
      <c r="R113" s="44">
        <v>3038.4939936643223</v>
      </c>
      <c r="S113" s="44">
        <v>2631.3936413367783</v>
      </c>
      <c r="T113" s="44">
        <v>3312.6204281675509</v>
      </c>
      <c r="U113" s="44">
        <v>2966.1854305661527</v>
      </c>
      <c r="V113" s="44">
        <v>3527.0157495683802</v>
      </c>
      <c r="W113" s="44">
        <v>3535.3802341160781</v>
      </c>
      <c r="X113" s="44">
        <v>3716.7920937239069</v>
      </c>
      <c r="Y113" s="44">
        <v>3955.9669460968757</v>
      </c>
      <c r="Z113" s="44" t="s">
        <v>34</v>
      </c>
      <c r="AA113" s="44">
        <f t="shared" si="2"/>
        <v>25124.618182068021</v>
      </c>
      <c r="AB113" s="45">
        <f t="shared" si="3"/>
        <v>29430.375533462433</v>
      </c>
    </row>
    <row r="114" spans="1:28" x14ac:dyDescent="0.25">
      <c r="A114" s="37" t="s">
        <v>182</v>
      </c>
      <c r="B114" s="38" t="s">
        <v>48</v>
      </c>
      <c r="C114" s="39" t="s">
        <v>33</v>
      </c>
      <c r="D114" s="40" t="s">
        <v>34</v>
      </c>
      <c r="E114" s="41" t="s">
        <v>34</v>
      </c>
      <c r="F114" s="41" t="s">
        <v>34</v>
      </c>
      <c r="G114" s="44" t="s">
        <v>34</v>
      </c>
      <c r="H114" s="44" t="s">
        <v>34</v>
      </c>
      <c r="I114" s="44" t="s">
        <v>34</v>
      </c>
      <c r="J114" s="44" t="s">
        <v>34</v>
      </c>
      <c r="K114" s="44" t="s">
        <v>34</v>
      </c>
      <c r="L114" s="44" t="s">
        <v>34</v>
      </c>
      <c r="M114" s="44" t="s">
        <v>34</v>
      </c>
      <c r="N114" s="44" t="s">
        <v>34</v>
      </c>
      <c r="O114" s="44" t="s">
        <v>34</v>
      </c>
      <c r="P114" s="44" t="s">
        <v>34</v>
      </c>
      <c r="Q114" s="44" t="s">
        <v>34</v>
      </c>
      <c r="R114" s="44" t="s">
        <v>34</v>
      </c>
      <c r="S114" s="44" t="s">
        <v>34</v>
      </c>
      <c r="T114" s="44" t="s">
        <v>34</v>
      </c>
      <c r="U114" s="44" t="s">
        <v>34</v>
      </c>
      <c r="V114" s="44" t="s">
        <v>34</v>
      </c>
      <c r="W114" s="44" t="s">
        <v>34</v>
      </c>
      <c r="X114" s="44" t="s">
        <v>34</v>
      </c>
      <c r="Y114" s="44" t="s">
        <v>34</v>
      </c>
      <c r="Z114" s="44" t="s">
        <v>34</v>
      </c>
      <c r="AA114" s="44" t="str">
        <f t="shared" si="2"/>
        <v>-</v>
      </c>
      <c r="AB114" s="45" t="str">
        <f t="shared" si="3"/>
        <v>-</v>
      </c>
    </row>
    <row r="115" spans="1:28" x14ac:dyDescent="0.25">
      <c r="A115" s="37" t="s">
        <v>183</v>
      </c>
      <c r="B115" s="38" t="s">
        <v>50</v>
      </c>
      <c r="C115" s="39" t="s">
        <v>33</v>
      </c>
      <c r="D115" s="40">
        <v>-38.474999999999994</v>
      </c>
      <c r="E115" s="41">
        <v>-88.667999999999992</v>
      </c>
      <c r="F115" s="41">
        <v>-14.063000000000017</v>
      </c>
      <c r="G115" s="44">
        <v>41.380136343877936</v>
      </c>
      <c r="H115" s="44">
        <v>41.380136343877936</v>
      </c>
      <c r="I115" s="44">
        <v>20.030505020000053</v>
      </c>
      <c r="J115" s="44">
        <v>20.030505020000053</v>
      </c>
      <c r="K115" s="44">
        <v>165.66800000000001</v>
      </c>
      <c r="L115" s="44">
        <v>165.66800000000001</v>
      </c>
      <c r="M115" s="44">
        <v>-34.968388224963064</v>
      </c>
      <c r="N115" s="44">
        <v>-40.641227038109406</v>
      </c>
      <c r="O115" s="44">
        <v>214.67859447842747</v>
      </c>
      <c r="P115" s="44">
        <v>86.773186378948381</v>
      </c>
      <c r="Q115" s="44">
        <v>-29.366121233437408</v>
      </c>
      <c r="R115" s="44">
        <v>260.99728474204238</v>
      </c>
      <c r="S115" s="44">
        <v>-31.579996004623762</v>
      </c>
      <c r="T115" s="44">
        <v>210.13352673442338</v>
      </c>
      <c r="U115" s="44">
        <v>-30.8669782049625</v>
      </c>
      <c r="V115" s="44">
        <v>213.63141190706443</v>
      </c>
      <c r="W115" s="44">
        <v>-31.792987413353519</v>
      </c>
      <c r="X115" s="44">
        <v>209.24138318702137</v>
      </c>
      <c r="Y115" s="44">
        <v>215.51862468263198</v>
      </c>
      <c r="Z115" s="44" t="s">
        <v>34</v>
      </c>
      <c r="AA115" s="44">
        <f t="shared" si="2"/>
        <v>283.18276476096526</v>
      </c>
      <c r="AB115" s="45">
        <f t="shared" si="3"/>
        <v>1382.7328319579005</v>
      </c>
    </row>
    <row r="116" spans="1:28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 t="s">
        <v>34</v>
      </c>
      <c r="AA116" s="44">
        <f t="shared" si="2"/>
        <v>0</v>
      </c>
      <c r="AB116" s="45">
        <f t="shared" si="3"/>
        <v>0</v>
      </c>
    </row>
    <row r="117" spans="1:28" x14ac:dyDescent="0.25">
      <c r="A117" s="37" t="s">
        <v>185</v>
      </c>
      <c r="B117" s="38" t="s">
        <v>54</v>
      </c>
      <c r="C117" s="39" t="s">
        <v>33</v>
      </c>
      <c r="D117" s="40" t="s">
        <v>34</v>
      </c>
      <c r="E117" s="41" t="s">
        <v>34</v>
      </c>
      <c r="F117" s="41" t="s">
        <v>34</v>
      </c>
      <c r="G117" s="44" t="s">
        <v>34</v>
      </c>
      <c r="H117" s="44" t="s">
        <v>34</v>
      </c>
      <c r="I117" s="44" t="s">
        <v>34</v>
      </c>
      <c r="J117" s="44" t="s">
        <v>34</v>
      </c>
      <c r="K117" s="44" t="s">
        <v>34</v>
      </c>
      <c r="L117" s="44" t="s">
        <v>34</v>
      </c>
      <c r="M117" s="44" t="s">
        <v>34</v>
      </c>
      <c r="N117" s="44" t="s">
        <v>34</v>
      </c>
      <c r="O117" s="44" t="s">
        <v>34</v>
      </c>
      <c r="P117" s="44" t="s">
        <v>34</v>
      </c>
      <c r="Q117" s="44" t="s">
        <v>34</v>
      </c>
      <c r="R117" s="44" t="s">
        <v>34</v>
      </c>
      <c r="S117" s="44" t="s">
        <v>34</v>
      </c>
      <c r="T117" s="44" t="s">
        <v>34</v>
      </c>
      <c r="U117" s="44" t="s">
        <v>34</v>
      </c>
      <c r="V117" s="44" t="s">
        <v>34</v>
      </c>
      <c r="W117" s="44" t="s">
        <v>34</v>
      </c>
      <c r="X117" s="44" t="s">
        <v>34</v>
      </c>
      <c r="Y117" s="44" t="s">
        <v>34</v>
      </c>
      <c r="Z117" s="44" t="s">
        <v>34</v>
      </c>
      <c r="AA117" s="44" t="str">
        <f t="shared" si="2"/>
        <v>-</v>
      </c>
      <c r="AB117" s="45" t="str">
        <f t="shared" si="3"/>
        <v>-</v>
      </c>
    </row>
    <row r="118" spans="1:28" ht="31.5" x14ac:dyDescent="0.25">
      <c r="A118" s="37" t="s">
        <v>186</v>
      </c>
      <c r="B118" s="46" t="s">
        <v>56</v>
      </c>
      <c r="C118" s="39" t="s">
        <v>33</v>
      </c>
      <c r="D118" s="40" t="s">
        <v>34</v>
      </c>
      <c r="E118" s="41" t="s">
        <v>34</v>
      </c>
      <c r="F118" s="41" t="s">
        <v>34</v>
      </c>
      <c r="G118" s="44" t="s">
        <v>34</v>
      </c>
      <c r="H118" s="44" t="s">
        <v>34</v>
      </c>
      <c r="I118" s="44" t="s">
        <v>34</v>
      </c>
      <c r="J118" s="44" t="s">
        <v>34</v>
      </c>
      <c r="K118" s="44" t="s">
        <v>34</v>
      </c>
      <c r="L118" s="44" t="s">
        <v>34</v>
      </c>
      <c r="M118" s="44" t="s">
        <v>34</v>
      </c>
      <c r="N118" s="44" t="s">
        <v>34</v>
      </c>
      <c r="O118" s="44" t="s">
        <v>34</v>
      </c>
      <c r="P118" s="44" t="s">
        <v>34</v>
      </c>
      <c r="Q118" s="44" t="s">
        <v>34</v>
      </c>
      <c r="R118" s="44" t="s">
        <v>34</v>
      </c>
      <c r="S118" s="44" t="s">
        <v>34</v>
      </c>
      <c r="T118" s="44" t="s">
        <v>34</v>
      </c>
      <c r="U118" s="44" t="s">
        <v>34</v>
      </c>
      <c r="V118" s="44" t="s">
        <v>34</v>
      </c>
      <c r="W118" s="44" t="s">
        <v>34</v>
      </c>
      <c r="X118" s="44" t="s">
        <v>34</v>
      </c>
      <c r="Y118" s="44" t="s">
        <v>34</v>
      </c>
      <c r="Z118" s="44" t="s">
        <v>34</v>
      </c>
      <c r="AA118" s="44" t="str">
        <f t="shared" si="2"/>
        <v>-</v>
      </c>
      <c r="AB118" s="45" t="str">
        <f t="shared" si="3"/>
        <v>-</v>
      </c>
    </row>
    <row r="119" spans="1:28" x14ac:dyDescent="0.25">
      <c r="A119" s="37" t="s">
        <v>187</v>
      </c>
      <c r="B119" s="47" t="s">
        <v>58</v>
      </c>
      <c r="C119" s="39" t="s">
        <v>33</v>
      </c>
      <c r="D119" s="40" t="s">
        <v>34</v>
      </c>
      <c r="E119" s="41" t="s">
        <v>34</v>
      </c>
      <c r="F119" s="41" t="s">
        <v>34</v>
      </c>
      <c r="G119" s="44" t="s">
        <v>34</v>
      </c>
      <c r="H119" s="44" t="s">
        <v>34</v>
      </c>
      <c r="I119" s="44" t="s">
        <v>34</v>
      </c>
      <c r="J119" s="44" t="s">
        <v>34</v>
      </c>
      <c r="K119" s="44" t="s">
        <v>34</v>
      </c>
      <c r="L119" s="44" t="s">
        <v>34</v>
      </c>
      <c r="M119" s="44" t="s">
        <v>34</v>
      </c>
      <c r="N119" s="44" t="s">
        <v>34</v>
      </c>
      <c r="O119" s="44" t="s">
        <v>34</v>
      </c>
      <c r="P119" s="44" t="s">
        <v>34</v>
      </c>
      <c r="Q119" s="44" t="s">
        <v>34</v>
      </c>
      <c r="R119" s="44" t="s">
        <v>34</v>
      </c>
      <c r="S119" s="44" t="s">
        <v>34</v>
      </c>
      <c r="T119" s="44" t="s">
        <v>34</v>
      </c>
      <c r="U119" s="44" t="s">
        <v>34</v>
      </c>
      <c r="V119" s="44" t="s">
        <v>34</v>
      </c>
      <c r="W119" s="44" t="s">
        <v>34</v>
      </c>
      <c r="X119" s="44" t="s">
        <v>34</v>
      </c>
      <c r="Y119" s="44" t="s">
        <v>34</v>
      </c>
      <c r="Z119" s="44" t="s">
        <v>34</v>
      </c>
      <c r="AA119" s="44" t="str">
        <f t="shared" si="2"/>
        <v>-</v>
      </c>
      <c r="AB119" s="45" t="str">
        <f t="shared" si="3"/>
        <v>-</v>
      </c>
    </row>
    <row r="120" spans="1:28" x14ac:dyDescent="0.25">
      <c r="A120" s="37" t="s">
        <v>188</v>
      </c>
      <c r="B120" s="47" t="s">
        <v>60</v>
      </c>
      <c r="C120" s="39" t="s">
        <v>33</v>
      </c>
      <c r="D120" s="40" t="s">
        <v>34</v>
      </c>
      <c r="E120" s="41" t="s">
        <v>34</v>
      </c>
      <c r="F120" s="41" t="s">
        <v>34</v>
      </c>
      <c r="G120" s="44" t="s">
        <v>34</v>
      </c>
      <c r="H120" s="44" t="s">
        <v>34</v>
      </c>
      <c r="I120" s="44" t="s">
        <v>34</v>
      </c>
      <c r="J120" s="44" t="s">
        <v>34</v>
      </c>
      <c r="K120" s="44" t="s">
        <v>34</v>
      </c>
      <c r="L120" s="44" t="s">
        <v>34</v>
      </c>
      <c r="M120" s="44" t="s">
        <v>34</v>
      </c>
      <c r="N120" s="44" t="s">
        <v>34</v>
      </c>
      <c r="O120" s="44" t="s">
        <v>34</v>
      </c>
      <c r="P120" s="44" t="s">
        <v>34</v>
      </c>
      <c r="Q120" s="44" t="s">
        <v>34</v>
      </c>
      <c r="R120" s="44" t="s">
        <v>34</v>
      </c>
      <c r="S120" s="44" t="s">
        <v>34</v>
      </c>
      <c r="T120" s="44" t="s">
        <v>34</v>
      </c>
      <c r="U120" s="44" t="s">
        <v>34</v>
      </c>
      <c r="V120" s="44" t="s">
        <v>34</v>
      </c>
      <c r="W120" s="44" t="s">
        <v>34</v>
      </c>
      <c r="X120" s="44" t="s">
        <v>34</v>
      </c>
      <c r="Y120" s="44" t="s">
        <v>34</v>
      </c>
      <c r="Z120" s="44" t="s">
        <v>34</v>
      </c>
      <c r="AA120" s="44" t="str">
        <f t="shared" si="2"/>
        <v>-</v>
      </c>
      <c r="AB120" s="45" t="str">
        <f t="shared" si="3"/>
        <v>-</v>
      </c>
    </row>
    <row r="121" spans="1:28" x14ac:dyDescent="0.25">
      <c r="A121" s="37" t="s">
        <v>189</v>
      </c>
      <c r="B121" s="38" t="s">
        <v>62</v>
      </c>
      <c r="C121" s="39" t="s">
        <v>33</v>
      </c>
      <c r="D121" s="40">
        <v>17.819277817403062</v>
      </c>
      <c r="E121" s="41">
        <v>7.0760000000000005</v>
      </c>
      <c r="F121" s="41">
        <v>7.0771044147752136</v>
      </c>
      <c r="G121" s="44">
        <v>41.998588097107948</v>
      </c>
      <c r="H121" s="44">
        <v>41.998588097107948</v>
      </c>
      <c r="I121" s="44">
        <v>67.192857092121685</v>
      </c>
      <c r="J121" s="44">
        <v>67.192857092121685</v>
      </c>
      <c r="K121" s="44">
        <v>-25.42874048804368</v>
      </c>
      <c r="L121" s="44">
        <v>-25.42874048804368</v>
      </c>
      <c r="M121" s="44">
        <v>99.914870130326506</v>
      </c>
      <c r="N121" s="44">
        <v>40.849671965082493</v>
      </c>
      <c r="O121" s="44">
        <v>107.58366947216489</v>
      </c>
      <c r="P121" s="44">
        <v>197.87208685129647</v>
      </c>
      <c r="Q121" s="44">
        <v>114.96077568134709</v>
      </c>
      <c r="R121" s="44">
        <v>143.41034468254247</v>
      </c>
      <c r="S121" s="44">
        <v>122.39726238785896</v>
      </c>
      <c r="T121" s="44">
        <v>165.38780128421595</v>
      </c>
      <c r="U121" s="44">
        <v>130.0370161451942</v>
      </c>
      <c r="V121" s="44">
        <v>194.67789704279221</v>
      </c>
      <c r="W121" s="44">
        <v>133.58843344178362</v>
      </c>
      <c r="X121" s="44">
        <v>240.43964911582728</v>
      </c>
      <c r="Y121" s="44">
        <v>247.14879959110735</v>
      </c>
      <c r="Z121" s="44" t="s">
        <v>34</v>
      </c>
      <c r="AA121" s="44">
        <f t="shared" si="2"/>
        <v>792.24473195986127</v>
      </c>
      <c r="AB121" s="45">
        <f t="shared" si="3"/>
        <v>1313.54895523405</v>
      </c>
    </row>
    <row r="122" spans="1:28" x14ac:dyDescent="0.25">
      <c r="A122" s="37" t="s">
        <v>190</v>
      </c>
      <c r="B122" s="48" t="s">
        <v>191</v>
      </c>
      <c r="C122" s="39" t="s">
        <v>33</v>
      </c>
      <c r="D122" s="40">
        <v>437.76803545596118</v>
      </c>
      <c r="E122" s="41">
        <v>129.03318005635117</v>
      </c>
      <c r="F122" s="41">
        <v>-79.138431098549091</v>
      </c>
      <c r="G122" s="44">
        <v>262.81577102898063</v>
      </c>
      <c r="H122" s="44">
        <v>262.81577102898063</v>
      </c>
      <c r="I122" s="44">
        <v>1137.4781841940401</v>
      </c>
      <c r="J122" s="44">
        <v>1137.4781841940401</v>
      </c>
      <c r="K122" s="44">
        <v>969.5871434387808</v>
      </c>
      <c r="L122" s="44">
        <v>969.5871434387808</v>
      </c>
      <c r="M122" s="44">
        <v>622.79983961978098</v>
      </c>
      <c r="N122" s="44">
        <f>N128+N130+N131+N136</f>
        <v>464.70340959282197</v>
      </c>
      <c r="O122" s="44">
        <v>688.93146581086557</v>
      </c>
      <c r="P122" s="44">
        <f>P128+P130+P131+P136</f>
        <v>573.08745458649958</v>
      </c>
      <c r="Q122" s="44">
        <v>716.02849042125081</v>
      </c>
      <c r="R122" s="44">
        <f>R128+R130+R131+R136</f>
        <v>817.86406079917356</v>
      </c>
      <c r="S122" s="44">
        <v>764.31134895393575</v>
      </c>
      <c r="T122" s="44">
        <f>T128+T130+T131+T136</f>
        <v>841.13743642910219</v>
      </c>
      <c r="U122" s="44">
        <v>824.84470814808685</v>
      </c>
      <c r="V122" s="44">
        <f>V128+V130+V131+V136</f>
        <v>910.77515428528568</v>
      </c>
      <c r="W122" s="44">
        <v>939.20875047571201</v>
      </c>
      <c r="X122" s="44">
        <f>X128+X130+X131+X136</f>
        <v>995.73239718455125</v>
      </c>
      <c r="Y122" s="44">
        <f>Y128+Y130+Y131+Y136</f>
        <v>1060.9691608149772</v>
      </c>
      <c r="Z122" s="44" t="s">
        <v>34</v>
      </c>
      <c r="AA122" s="44">
        <f t="shared" si="2"/>
        <v>6926.0057020914337</v>
      </c>
      <c r="AB122" s="45">
        <f t="shared" si="3"/>
        <v>8034.1501723542133</v>
      </c>
    </row>
    <row r="123" spans="1:28" x14ac:dyDescent="0.25">
      <c r="A123" s="37" t="s">
        <v>192</v>
      </c>
      <c r="B123" s="38" t="s">
        <v>36</v>
      </c>
      <c r="C123" s="39" t="s">
        <v>33</v>
      </c>
      <c r="D123" s="40" t="s">
        <v>34</v>
      </c>
      <c r="E123" s="41" t="s">
        <v>34</v>
      </c>
      <c r="F123" s="41" t="s">
        <v>34</v>
      </c>
      <c r="G123" s="44" t="s">
        <v>34</v>
      </c>
      <c r="H123" s="44" t="s">
        <v>34</v>
      </c>
      <c r="I123" s="44" t="s">
        <v>34</v>
      </c>
      <c r="J123" s="44" t="s">
        <v>34</v>
      </c>
      <c r="K123" s="44" t="s">
        <v>34</v>
      </c>
      <c r="L123" s="44" t="s">
        <v>34</v>
      </c>
      <c r="M123" s="44" t="s">
        <v>34</v>
      </c>
      <c r="N123" s="44" t="s">
        <v>34</v>
      </c>
      <c r="O123" s="44" t="s">
        <v>34</v>
      </c>
      <c r="P123" s="44" t="s">
        <v>34</v>
      </c>
      <c r="Q123" s="44" t="s">
        <v>34</v>
      </c>
      <c r="R123" s="44" t="s">
        <v>34</v>
      </c>
      <c r="S123" s="44" t="s">
        <v>34</v>
      </c>
      <c r="T123" s="44" t="s">
        <v>34</v>
      </c>
      <c r="U123" s="44" t="s">
        <v>34</v>
      </c>
      <c r="V123" s="44" t="s">
        <v>34</v>
      </c>
      <c r="W123" s="44" t="s">
        <v>34</v>
      </c>
      <c r="X123" s="44" t="s">
        <v>34</v>
      </c>
      <c r="Y123" s="44" t="s">
        <v>34</v>
      </c>
      <c r="Z123" s="44" t="s">
        <v>34</v>
      </c>
      <c r="AA123" s="44" t="str">
        <f t="shared" si="2"/>
        <v>-</v>
      </c>
      <c r="AB123" s="45" t="str">
        <f t="shared" si="3"/>
        <v>-</v>
      </c>
    </row>
    <row r="124" spans="1:28" ht="31.5" x14ac:dyDescent="0.25">
      <c r="A124" s="37" t="s">
        <v>193</v>
      </c>
      <c r="B124" s="49" t="s">
        <v>38</v>
      </c>
      <c r="C124" s="39" t="s">
        <v>33</v>
      </c>
      <c r="D124" s="40" t="s">
        <v>34</v>
      </c>
      <c r="E124" s="41" t="s">
        <v>34</v>
      </c>
      <c r="F124" s="41" t="s">
        <v>34</v>
      </c>
      <c r="G124" s="44" t="s">
        <v>34</v>
      </c>
      <c r="H124" s="44" t="s">
        <v>34</v>
      </c>
      <c r="I124" s="44" t="s">
        <v>34</v>
      </c>
      <c r="J124" s="44" t="s">
        <v>34</v>
      </c>
      <c r="K124" s="44" t="s">
        <v>34</v>
      </c>
      <c r="L124" s="44" t="s">
        <v>34</v>
      </c>
      <c r="M124" s="44" t="s">
        <v>34</v>
      </c>
      <c r="N124" s="44" t="s">
        <v>34</v>
      </c>
      <c r="O124" s="44" t="s">
        <v>34</v>
      </c>
      <c r="P124" s="44" t="s">
        <v>34</v>
      </c>
      <c r="Q124" s="44" t="s">
        <v>34</v>
      </c>
      <c r="R124" s="44" t="s">
        <v>34</v>
      </c>
      <c r="S124" s="44" t="s">
        <v>34</v>
      </c>
      <c r="T124" s="44" t="s">
        <v>34</v>
      </c>
      <c r="U124" s="44" t="s">
        <v>34</v>
      </c>
      <c r="V124" s="44" t="s">
        <v>34</v>
      </c>
      <c r="W124" s="44" t="s">
        <v>34</v>
      </c>
      <c r="X124" s="44" t="s">
        <v>34</v>
      </c>
      <c r="Y124" s="44" t="s">
        <v>34</v>
      </c>
      <c r="Z124" s="44" t="s">
        <v>34</v>
      </c>
      <c r="AA124" s="44" t="str">
        <f t="shared" si="2"/>
        <v>-</v>
      </c>
      <c r="AB124" s="45" t="str">
        <f t="shared" si="3"/>
        <v>-</v>
      </c>
    </row>
    <row r="125" spans="1:28" ht="31.5" x14ac:dyDescent="0.25">
      <c r="A125" s="37" t="s">
        <v>194</v>
      </c>
      <c r="B125" s="49" t="s">
        <v>40</v>
      </c>
      <c r="C125" s="39" t="s">
        <v>33</v>
      </c>
      <c r="D125" s="40" t="s">
        <v>34</v>
      </c>
      <c r="E125" s="41" t="s">
        <v>34</v>
      </c>
      <c r="F125" s="41" t="s">
        <v>34</v>
      </c>
      <c r="G125" s="44" t="s">
        <v>34</v>
      </c>
      <c r="H125" s="44" t="s">
        <v>34</v>
      </c>
      <c r="I125" s="44" t="s">
        <v>34</v>
      </c>
      <c r="J125" s="44" t="s">
        <v>34</v>
      </c>
      <c r="K125" s="44" t="s">
        <v>34</v>
      </c>
      <c r="L125" s="44" t="s">
        <v>34</v>
      </c>
      <c r="M125" s="44" t="s">
        <v>34</v>
      </c>
      <c r="N125" s="44" t="s">
        <v>34</v>
      </c>
      <c r="O125" s="44" t="s">
        <v>34</v>
      </c>
      <c r="P125" s="44" t="s">
        <v>34</v>
      </c>
      <c r="Q125" s="44" t="s">
        <v>34</v>
      </c>
      <c r="R125" s="44" t="s">
        <v>34</v>
      </c>
      <c r="S125" s="44" t="s">
        <v>34</v>
      </c>
      <c r="T125" s="44" t="s">
        <v>34</v>
      </c>
      <c r="U125" s="44" t="s">
        <v>34</v>
      </c>
      <c r="V125" s="44" t="s">
        <v>34</v>
      </c>
      <c r="W125" s="44" t="s">
        <v>34</v>
      </c>
      <c r="X125" s="44" t="s">
        <v>34</v>
      </c>
      <c r="Y125" s="44" t="s">
        <v>34</v>
      </c>
      <c r="Z125" s="44" t="s">
        <v>34</v>
      </c>
      <c r="AA125" s="44" t="str">
        <f t="shared" si="2"/>
        <v>-</v>
      </c>
      <c r="AB125" s="45" t="str">
        <f t="shared" si="3"/>
        <v>-</v>
      </c>
    </row>
    <row r="126" spans="1:28" ht="31.5" x14ac:dyDescent="0.25">
      <c r="A126" s="37" t="s">
        <v>195</v>
      </c>
      <c r="B126" s="49" t="s">
        <v>42</v>
      </c>
      <c r="C126" s="39" t="s">
        <v>33</v>
      </c>
      <c r="D126" s="40" t="s">
        <v>34</v>
      </c>
      <c r="E126" s="41" t="s">
        <v>34</v>
      </c>
      <c r="F126" s="41" t="s">
        <v>34</v>
      </c>
      <c r="G126" s="44" t="s">
        <v>34</v>
      </c>
      <c r="H126" s="44" t="s">
        <v>34</v>
      </c>
      <c r="I126" s="44" t="s">
        <v>34</v>
      </c>
      <c r="J126" s="44" t="s">
        <v>34</v>
      </c>
      <c r="K126" s="44" t="s">
        <v>34</v>
      </c>
      <c r="L126" s="44" t="s">
        <v>34</v>
      </c>
      <c r="M126" s="44" t="s">
        <v>34</v>
      </c>
      <c r="N126" s="44" t="s">
        <v>34</v>
      </c>
      <c r="O126" s="44" t="s">
        <v>34</v>
      </c>
      <c r="P126" s="44" t="s">
        <v>34</v>
      </c>
      <c r="Q126" s="44" t="s">
        <v>34</v>
      </c>
      <c r="R126" s="44" t="s">
        <v>34</v>
      </c>
      <c r="S126" s="44" t="s">
        <v>34</v>
      </c>
      <c r="T126" s="44" t="s">
        <v>34</v>
      </c>
      <c r="U126" s="44" t="s">
        <v>34</v>
      </c>
      <c r="V126" s="44" t="s">
        <v>34</v>
      </c>
      <c r="W126" s="44" t="s">
        <v>34</v>
      </c>
      <c r="X126" s="44" t="s">
        <v>34</v>
      </c>
      <c r="Y126" s="44" t="s">
        <v>34</v>
      </c>
      <c r="Z126" s="44" t="s">
        <v>34</v>
      </c>
      <c r="AA126" s="44" t="str">
        <f t="shared" si="2"/>
        <v>-</v>
      </c>
      <c r="AB126" s="45" t="str">
        <f t="shared" si="3"/>
        <v>-</v>
      </c>
    </row>
    <row r="127" spans="1:28" x14ac:dyDescent="0.25">
      <c r="A127" s="37" t="s">
        <v>196</v>
      </c>
      <c r="B127" s="50" t="s">
        <v>197</v>
      </c>
      <c r="C127" s="39" t="s">
        <v>33</v>
      </c>
      <c r="D127" s="40" t="s">
        <v>34</v>
      </c>
      <c r="E127" s="41" t="s">
        <v>34</v>
      </c>
      <c r="F127" s="41" t="s">
        <v>34</v>
      </c>
      <c r="G127" s="44" t="s">
        <v>34</v>
      </c>
      <c r="H127" s="44" t="s">
        <v>34</v>
      </c>
      <c r="I127" s="44" t="s">
        <v>34</v>
      </c>
      <c r="J127" s="44" t="s">
        <v>34</v>
      </c>
      <c r="K127" s="44" t="s">
        <v>34</v>
      </c>
      <c r="L127" s="44" t="s">
        <v>34</v>
      </c>
      <c r="M127" s="44" t="s">
        <v>34</v>
      </c>
      <c r="N127" s="44" t="s">
        <v>34</v>
      </c>
      <c r="O127" s="44" t="s">
        <v>34</v>
      </c>
      <c r="P127" s="44" t="s">
        <v>34</v>
      </c>
      <c r="Q127" s="44" t="s">
        <v>34</v>
      </c>
      <c r="R127" s="44" t="s">
        <v>34</v>
      </c>
      <c r="S127" s="44" t="s">
        <v>34</v>
      </c>
      <c r="T127" s="44" t="s">
        <v>34</v>
      </c>
      <c r="U127" s="44" t="s">
        <v>34</v>
      </c>
      <c r="V127" s="44" t="s">
        <v>34</v>
      </c>
      <c r="W127" s="44" t="s">
        <v>34</v>
      </c>
      <c r="X127" s="44" t="s">
        <v>34</v>
      </c>
      <c r="Y127" s="44" t="s">
        <v>34</v>
      </c>
      <c r="Z127" s="44" t="s">
        <v>34</v>
      </c>
      <c r="AA127" s="44" t="str">
        <f t="shared" si="2"/>
        <v>-</v>
      </c>
      <c r="AB127" s="45" t="str">
        <f t="shared" si="3"/>
        <v>-</v>
      </c>
    </row>
    <row r="128" spans="1:28" x14ac:dyDescent="0.25">
      <c r="A128" s="37" t="s">
        <v>198</v>
      </c>
      <c r="B128" s="50" t="s">
        <v>199</v>
      </c>
      <c r="C128" s="39" t="s">
        <v>33</v>
      </c>
      <c r="D128" s="40">
        <v>441.89917989248056</v>
      </c>
      <c r="E128" s="41">
        <v>145.35158005635117</v>
      </c>
      <c r="F128" s="41">
        <v>-77.741251981504135</v>
      </c>
      <c r="G128" s="44">
        <v>246.14002614078345</v>
      </c>
      <c r="H128" s="44">
        <v>246.14002614078345</v>
      </c>
      <c r="I128" s="44">
        <v>1120.0335117716158</v>
      </c>
      <c r="J128" s="44">
        <v>1120.0335117716158</v>
      </c>
      <c r="K128" s="44">
        <v>949.46430575634395</v>
      </c>
      <c r="L128" s="44">
        <v>949.46430575634395</v>
      </c>
      <c r="M128" s="44">
        <v>615.43609294461021</v>
      </c>
      <c r="N128" s="44">
        <f>N113-N143</f>
        <v>464.66143463742736</v>
      </c>
      <c r="O128" s="44">
        <v>624.47901302074729</v>
      </c>
      <c r="P128" s="44">
        <f>P113-P143</f>
        <v>516.15839994045064</v>
      </c>
      <c r="Q128" s="44">
        <v>698.90955953166895</v>
      </c>
      <c r="R128" s="44">
        <f>R113-R143</f>
        <v>736.98253491425658</v>
      </c>
      <c r="S128" s="44">
        <v>746.14789567728872</v>
      </c>
      <c r="T128" s="44">
        <f>T113-T143</f>
        <v>766.03317082537433</v>
      </c>
      <c r="U128" s="44">
        <v>805.01070056004073</v>
      </c>
      <c r="V128" s="44">
        <f>V113-V143</f>
        <v>829.11329249531445</v>
      </c>
      <c r="W128" s="44">
        <v>918.84966127002599</v>
      </c>
      <c r="X128" s="44">
        <f>X113-X143</f>
        <v>905.79619072398145</v>
      </c>
      <c r="Y128" s="44">
        <f>Y113-Y143</f>
        <v>968.43567596022922</v>
      </c>
      <c r="Z128" s="44" t="s">
        <v>34</v>
      </c>
      <c r="AA128" s="44">
        <f t="shared" si="2"/>
        <v>6724.4707666731247</v>
      </c>
      <c r="AB128" s="45">
        <f t="shared" si="3"/>
        <v>7502.8185431657766</v>
      </c>
    </row>
    <row r="129" spans="1:28" ht="31.5" x14ac:dyDescent="0.25">
      <c r="A129" s="37" t="s">
        <v>200</v>
      </c>
      <c r="B129" s="50" t="s">
        <v>201</v>
      </c>
      <c r="C129" s="39" t="s">
        <v>33</v>
      </c>
      <c r="D129" s="40" t="s">
        <v>34</v>
      </c>
      <c r="E129" s="41" t="s">
        <v>34</v>
      </c>
      <c r="F129" s="41" t="s">
        <v>34</v>
      </c>
      <c r="G129" s="44" t="s">
        <v>34</v>
      </c>
      <c r="H129" s="44" t="s">
        <v>34</v>
      </c>
      <c r="I129" s="44" t="s">
        <v>34</v>
      </c>
      <c r="J129" s="44" t="s">
        <v>34</v>
      </c>
      <c r="K129" s="44" t="s">
        <v>34</v>
      </c>
      <c r="L129" s="44" t="s">
        <v>34</v>
      </c>
      <c r="M129" s="44" t="s">
        <v>34</v>
      </c>
      <c r="N129" s="44" t="s">
        <v>34</v>
      </c>
      <c r="O129" s="44" t="s">
        <v>34</v>
      </c>
      <c r="P129" s="44" t="s">
        <v>34</v>
      </c>
      <c r="Q129" s="44" t="s">
        <v>34</v>
      </c>
      <c r="R129" s="44" t="s">
        <v>34</v>
      </c>
      <c r="S129" s="44" t="s">
        <v>34</v>
      </c>
      <c r="T129" s="44" t="s">
        <v>34</v>
      </c>
      <c r="U129" s="44" t="s">
        <v>34</v>
      </c>
      <c r="V129" s="44" t="s">
        <v>34</v>
      </c>
      <c r="W129" s="44" t="s">
        <v>34</v>
      </c>
      <c r="X129" s="44" t="s">
        <v>34</v>
      </c>
      <c r="Y129" s="44" t="s">
        <v>34</v>
      </c>
      <c r="Z129" s="44" t="s">
        <v>34</v>
      </c>
      <c r="AA129" s="44" t="str">
        <f t="shared" si="2"/>
        <v>-</v>
      </c>
      <c r="AB129" s="45" t="str">
        <f t="shared" si="3"/>
        <v>-</v>
      </c>
    </row>
    <row r="130" spans="1:28" x14ac:dyDescent="0.25">
      <c r="A130" s="37" t="s">
        <v>202</v>
      </c>
      <c r="B130" s="50" t="s">
        <v>203</v>
      </c>
      <c r="C130" s="39" t="s">
        <v>33</v>
      </c>
      <c r="D130" s="40">
        <v>-7.6949999999999994</v>
      </c>
      <c r="E130" s="41">
        <v>-17.733599999999999</v>
      </c>
      <c r="F130" s="41">
        <v>-2.8126000000000033</v>
      </c>
      <c r="G130" s="44">
        <v>8.2760272687755858</v>
      </c>
      <c r="H130" s="44">
        <v>8.2760272687755858</v>
      </c>
      <c r="I130" s="44">
        <v>4.0061010040000085</v>
      </c>
      <c r="J130" s="44">
        <v>4.0061010040000085</v>
      </c>
      <c r="K130" s="44">
        <v>33.133600000000001</v>
      </c>
      <c r="L130" s="44">
        <v>33.133600000000001</v>
      </c>
      <c r="M130" s="44">
        <v>-6.9936776449926334</v>
      </c>
      <c r="N130" s="44">
        <f t="shared" ref="N130:N131" si="4">N115-N145</f>
        <v>-8.1281994556218962</v>
      </c>
      <c r="O130" s="44">
        <v>42.935718895685397</v>
      </c>
      <c r="P130" s="44">
        <f t="shared" ref="P130:P131" si="5">P115-P145</f>
        <v>17.354637275789671</v>
      </c>
      <c r="Q130" s="44">
        <v>-5.8732242466875988</v>
      </c>
      <c r="R130" s="44">
        <f t="shared" ref="R130:R131" si="6">R115-R145</f>
        <v>52.19945694840851</v>
      </c>
      <c r="S130" s="44">
        <v>-6.3159992009248462</v>
      </c>
      <c r="T130" s="44">
        <f t="shared" ref="T130:T131" si="7">T115-T145</f>
        <v>42.026705346884711</v>
      </c>
      <c r="U130" s="44">
        <v>-6.1733956409926698</v>
      </c>
      <c r="V130" s="44">
        <f t="shared" ref="V130:V131" si="8">V115-V145</f>
        <v>42.726282381412886</v>
      </c>
      <c r="W130" s="44">
        <v>-6.358597482670703</v>
      </c>
      <c r="X130" s="44">
        <f t="shared" ref="X130:Y131" si="9">X115-X145</f>
        <v>41.848276637404297</v>
      </c>
      <c r="Y130" s="44">
        <f t="shared" si="9"/>
        <v>43.10372493652639</v>
      </c>
      <c r="Z130" s="44" t="s">
        <v>34</v>
      </c>
      <c r="AA130" s="44">
        <f t="shared" si="2"/>
        <v>56.636552952192545</v>
      </c>
      <c r="AB130" s="45">
        <f t="shared" si="3"/>
        <v>276.54661234358014</v>
      </c>
    </row>
    <row r="131" spans="1:28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f t="shared" si="4"/>
        <v>0</v>
      </c>
      <c r="O131" s="44">
        <v>0</v>
      </c>
      <c r="P131" s="44">
        <f t="shared" si="5"/>
        <v>0</v>
      </c>
      <c r="Q131" s="44">
        <v>0</v>
      </c>
      <c r="R131" s="44">
        <f t="shared" si="6"/>
        <v>0</v>
      </c>
      <c r="S131" s="44">
        <v>0</v>
      </c>
      <c r="T131" s="44">
        <f t="shared" si="7"/>
        <v>0</v>
      </c>
      <c r="U131" s="44">
        <v>0</v>
      </c>
      <c r="V131" s="44">
        <f t="shared" si="8"/>
        <v>0</v>
      </c>
      <c r="W131" s="44">
        <v>0</v>
      </c>
      <c r="X131" s="44">
        <f t="shared" si="9"/>
        <v>0</v>
      </c>
      <c r="Y131" s="44">
        <f t="shared" si="9"/>
        <v>0</v>
      </c>
      <c r="Z131" s="44" t="s">
        <v>34</v>
      </c>
      <c r="AA131" s="44">
        <f t="shared" si="2"/>
        <v>0</v>
      </c>
      <c r="AB131" s="45">
        <f t="shared" si="3"/>
        <v>0</v>
      </c>
    </row>
    <row r="132" spans="1:28" x14ac:dyDescent="0.25">
      <c r="A132" s="37" t="s">
        <v>206</v>
      </c>
      <c r="B132" s="50" t="s">
        <v>207</v>
      </c>
      <c r="C132" s="39" t="s">
        <v>33</v>
      </c>
      <c r="D132" s="40" t="s">
        <v>34</v>
      </c>
      <c r="E132" s="41" t="s">
        <v>34</v>
      </c>
      <c r="F132" s="41" t="s">
        <v>34</v>
      </c>
      <c r="G132" s="44" t="s">
        <v>34</v>
      </c>
      <c r="H132" s="44" t="s">
        <v>34</v>
      </c>
      <c r="I132" s="44" t="s">
        <v>34</v>
      </c>
      <c r="J132" s="44" t="s">
        <v>34</v>
      </c>
      <c r="K132" s="44" t="s">
        <v>34</v>
      </c>
      <c r="L132" s="44" t="s">
        <v>34</v>
      </c>
      <c r="M132" s="44" t="s">
        <v>34</v>
      </c>
      <c r="N132" s="44" t="s">
        <v>34</v>
      </c>
      <c r="O132" s="44" t="s">
        <v>34</v>
      </c>
      <c r="P132" s="44" t="s">
        <v>34</v>
      </c>
      <c r="Q132" s="44" t="s">
        <v>34</v>
      </c>
      <c r="R132" s="44" t="s">
        <v>34</v>
      </c>
      <c r="S132" s="44" t="s">
        <v>34</v>
      </c>
      <c r="T132" s="44" t="s">
        <v>34</v>
      </c>
      <c r="U132" s="44" t="s">
        <v>34</v>
      </c>
      <c r="V132" s="44" t="s">
        <v>34</v>
      </c>
      <c r="W132" s="44" t="s">
        <v>34</v>
      </c>
      <c r="X132" s="44" t="s">
        <v>34</v>
      </c>
      <c r="Y132" s="44" t="s">
        <v>34</v>
      </c>
      <c r="Z132" s="44" t="s">
        <v>34</v>
      </c>
      <c r="AA132" s="44" t="str">
        <f t="shared" si="2"/>
        <v>-</v>
      </c>
      <c r="AB132" s="45" t="str">
        <f t="shared" si="3"/>
        <v>-</v>
      </c>
    </row>
    <row r="133" spans="1:28" ht="31.5" x14ac:dyDescent="0.25">
      <c r="A133" s="37" t="s">
        <v>208</v>
      </c>
      <c r="B133" s="50" t="s">
        <v>56</v>
      </c>
      <c r="C133" s="39" t="s">
        <v>33</v>
      </c>
      <c r="D133" s="40" t="s">
        <v>34</v>
      </c>
      <c r="E133" s="41" t="s">
        <v>34</v>
      </c>
      <c r="F133" s="41" t="s">
        <v>34</v>
      </c>
      <c r="G133" s="44" t="s">
        <v>34</v>
      </c>
      <c r="H133" s="44" t="s">
        <v>34</v>
      </c>
      <c r="I133" s="44" t="s">
        <v>34</v>
      </c>
      <c r="J133" s="44" t="s">
        <v>34</v>
      </c>
      <c r="K133" s="44" t="s">
        <v>34</v>
      </c>
      <c r="L133" s="44" t="s">
        <v>34</v>
      </c>
      <c r="M133" s="44" t="s">
        <v>34</v>
      </c>
      <c r="N133" s="44" t="s">
        <v>34</v>
      </c>
      <c r="O133" s="44" t="s">
        <v>34</v>
      </c>
      <c r="P133" s="44" t="s">
        <v>34</v>
      </c>
      <c r="Q133" s="44" t="s">
        <v>34</v>
      </c>
      <c r="R133" s="44" t="s">
        <v>34</v>
      </c>
      <c r="S133" s="44" t="s">
        <v>34</v>
      </c>
      <c r="T133" s="44" t="s">
        <v>34</v>
      </c>
      <c r="U133" s="44" t="s">
        <v>34</v>
      </c>
      <c r="V133" s="44" t="s">
        <v>34</v>
      </c>
      <c r="W133" s="44" t="s">
        <v>34</v>
      </c>
      <c r="X133" s="44" t="s">
        <v>34</v>
      </c>
      <c r="Y133" s="44" t="s">
        <v>34</v>
      </c>
      <c r="Z133" s="44" t="s">
        <v>34</v>
      </c>
      <c r="AA133" s="44" t="str">
        <f t="shared" si="2"/>
        <v>-</v>
      </c>
      <c r="AB133" s="45" t="str">
        <f t="shared" si="3"/>
        <v>-</v>
      </c>
    </row>
    <row r="134" spans="1:28" x14ac:dyDescent="0.25">
      <c r="A134" s="37" t="s">
        <v>209</v>
      </c>
      <c r="B134" s="47" t="s">
        <v>210</v>
      </c>
      <c r="C134" s="39" t="s">
        <v>33</v>
      </c>
      <c r="D134" s="40" t="s">
        <v>34</v>
      </c>
      <c r="E134" s="41" t="s">
        <v>34</v>
      </c>
      <c r="F134" s="41" t="s">
        <v>34</v>
      </c>
      <c r="G134" s="44" t="s">
        <v>34</v>
      </c>
      <c r="H134" s="44" t="s">
        <v>34</v>
      </c>
      <c r="I134" s="44" t="s">
        <v>34</v>
      </c>
      <c r="J134" s="44" t="s">
        <v>34</v>
      </c>
      <c r="K134" s="44" t="s">
        <v>34</v>
      </c>
      <c r="L134" s="44" t="s">
        <v>34</v>
      </c>
      <c r="M134" s="44" t="s">
        <v>34</v>
      </c>
      <c r="N134" s="44" t="s">
        <v>34</v>
      </c>
      <c r="O134" s="44" t="s">
        <v>34</v>
      </c>
      <c r="P134" s="44" t="s">
        <v>34</v>
      </c>
      <c r="Q134" s="44" t="s">
        <v>34</v>
      </c>
      <c r="R134" s="44" t="s">
        <v>34</v>
      </c>
      <c r="S134" s="44" t="s">
        <v>34</v>
      </c>
      <c r="T134" s="44" t="s">
        <v>34</v>
      </c>
      <c r="U134" s="44" t="s">
        <v>34</v>
      </c>
      <c r="V134" s="44" t="s">
        <v>34</v>
      </c>
      <c r="W134" s="44" t="s">
        <v>34</v>
      </c>
      <c r="X134" s="44" t="s">
        <v>34</v>
      </c>
      <c r="Y134" s="44" t="s">
        <v>34</v>
      </c>
      <c r="Z134" s="44" t="s">
        <v>34</v>
      </c>
      <c r="AA134" s="44" t="str">
        <f t="shared" si="2"/>
        <v>-</v>
      </c>
      <c r="AB134" s="45" t="str">
        <f t="shared" si="3"/>
        <v>-</v>
      </c>
    </row>
    <row r="135" spans="1:28" x14ac:dyDescent="0.25">
      <c r="A135" s="37" t="s">
        <v>211</v>
      </c>
      <c r="B135" s="47" t="s">
        <v>60</v>
      </c>
      <c r="C135" s="39" t="s">
        <v>33</v>
      </c>
      <c r="D135" s="40" t="s">
        <v>34</v>
      </c>
      <c r="E135" s="41" t="s">
        <v>34</v>
      </c>
      <c r="F135" s="41" t="s">
        <v>34</v>
      </c>
      <c r="G135" s="44" t="s">
        <v>34</v>
      </c>
      <c r="H135" s="44" t="s">
        <v>34</v>
      </c>
      <c r="I135" s="44" t="s">
        <v>34</v>
      </c>
      <c r="J135" s="44" t="s">
        <v>34</v>
      </c>
      <c r="K135" s="44" t="s">
        <v>34</v>
      </c>
      <c r="L135" s="44" t="s">
        <v>34</v>
      </c>
      <c r="M135" s="44" t="s">
        <v>34</v>
      </c>
      <c r="N135" s="44" t="s">
        <v>34</v>
      </c>
      <c r="O135" s="44" t="s">
        <v>34</v>
      </c>
      <c r="P135" s="44" t="s">
        <v>34</v>
      </c>
      <c r="Q135" s="44" t="s">
        <v>34</v>
      </c>
      <c r="R135" s="44" t="s">
        <v>34</v>
      </c>
      <c r="S135" s="44" t="s">
        <v>34</v>
      </c>
      <c r="T135" s="44" t="s">
        <v>34</v>
      </c>
      <c r="U135" s="44" t="s">
        <v>34</v>
      </c>
      <c r="V135" s="44" t="s">
        <v>34</v>
      </c>
      <c r="W135" s="44" t="s">
        <v>34</v>
      </c>
      <c r="X135" s="44" t="s">
        <v>34</v>
      </c>
      <c r="Y135" s="44" t="s">
        <v>34</v>
      </c>
      <c r="Z135" s="44" t="s">
        <v>34</v>
      </c>
      <c r="AA135" s="44" t="str">
        <f t="shared" si="2"/>
        <v>-</v>
      </c>
      <c r="AB135" s="45" t="str">
        <f t="shared" si="3"/>
        <v>-</v>
      </c>
    </row>
    <row r="136" spans="1:28" x14ac:dyDescent="0.25">
      <c r="A136" s="37" t="s">
        <v>212</v>
      </c>
      <c r="B136" s="50" t="s">
        <v>213</v>
      </c>
      <c r="C136" s="39" t="s">
        <v>33</v>
      </c>
      <c r="D136" s="40">
        <v>3.5638555634806126</v>
      </c>
      <c r="E136" s="41">
        <v>1.4152000000000002</v>
      </c>
      <c r="F136" s="41">
        <v>1.4154208829550428</v>
      </c>
      <c r="G136" s="44">
        <v>8.3997176194215868</v>
      </c>
      <c r="H136" s="44">
        <v>8.3997176194215868</v>
      </c>
      <c r="I136" s="44">
        <v>13.438571418424331</v>
      </c>
      <c r="J136" s="44">
        <v>13.438571418424331</v>
      </c>
      <c r="K136" s="44">
        <v>-5.08597711872887</v>
      </c>
      <c r="L136" s="44">
        <v>-5.08597711872887</v>
      </c>
      <c r="M136" s="44">
        <v>14.357424320163432</v>
      </c>
      <c r="N136" s="44">
        <f>N121-N151</f>
        <v>8.1701744110164967</v>
      </c>
      <c r="O136" s="44">
        <v>21.516733894433003</v>
      </c>
      <c r="P136" s="44">
        <f>P121-P151</f>
        <v>39.574417370259283</v>
      </c>
      <c r="Q136" s="44">
        <v>22.992155136269446</v>
      </c>
      <c r="R136" s="44">
        <f>R121-R151</f>
        <v>28.682068936508514</v>
      </c>
      <c r="S136" s="44">
        <v>24.479452477571812</v>
      </c>
      <c r="T136" s="44">
        <f>T121-T151</f>
        <v>33.077560256843185</v>
      </c>
      <c r="U136" s="44">
        <v>26.007403229038815</v>
      </c>
      <c r="V136" s="44">
        <f>V121-V151</f>
        <v>38.935579408558453</v>
      </c>
      <c r="W136" s="44">
        <v>26.717686688356707</v>
      </c>
      <c r="X136" s="44">
        <f>X121-X151</f>
        <v>48.087929823165467</v>
      </c>
      <c r="Y136" s="44">
        <f>Y121-Y151</f>
        <v>49.429759918221436</v>
      </c>
      <c r="Z136" s="44" t="s">
        <v>34</v>
      </c>
      <c r="AA136" s="44">
        <f t="shared" si="2"/>
        <v>152.82316766495026</v>
      </c>
      <c r="AB136" s="45">
        <f t="shared" si="3"/>
        <v>262.70980204368988</v>
      </c>
    </row>
    <row r="137" spans="1:28" x14ac:dyDescent="0.25">
      <c r="A137" s="37" t="s">
        <v>214</v>
      </c>
      <c r="B137" s="48" t="s">
        <v>215</v>
      </c>
      <c r="C137" s="39" t="s">
        <v>33</v>
      </c>
      <c r="D137" s="40">
        <v>247.70840783580522</v>
      </c>
      <c r="E137" s="41">
        <v>-20.483912084539504</v>
      </c>
      <c r="F137" s="41">
        <v>-1945.740115037738</v>
      </c>
      <c r="G137" s="44">
        <v>-1537.5597421188634</v>
      </c>
      <c r="H137" s="44">
        <v>-1537.5597421188634</v>
      </c>
      <c r="I137" s="44">
        <v>5292.6628241456847</v>
      </c>
      <c r="J137" s="44">
        <v>5292.6628241456847</v>
      </c>
      <c r="K137" s="44">
        <v>3741.858283485421</v>
      </c>
      <c r="L137" s="44">
        <v>3741.858283485421</v>
      </c>
      <c r="M137" s="44">
        <v>1173.0417923206392</v>
      </c>
      <c r="N137" s="44">
        <f>N143+N145+N146+N151</f>
        <v>-878.79197108408698</v>
      </c>
      <c r="O137" s="44">
        <v>1878.6716599635765</v>
      </c>
      <c r="P137" s="44">
        <f>P143+P145+P146+P151</f>
        <v>2441.4152439955624</v>
      </c>
      <c r="Q137" s="44">
        <v>1821.0631249089467</v>
      </c>
      <c r="R137" s="44">
        <f>R143+R145+R146+R151</f>
        <v>2625.0375622897336</v>
      </c>
      <c r="S137" s="44">
        <v>1957.8995587660777</v>
      </c>
      <c r="T137" s="44">
        <f>T143+T145+T146+T151</f>
        <v>2847.0043197570881</v>
      </c>
      <c r="U137" s="44">
        <v>2240.5107603582974</v>
      </c>
      <c r="V137" s="44">
        <f>V143+V145+V146+V151</f>
        <v>3024.5499042329511</v>
      </c>
      <c r="W137" s="44">
        <v>2697.9669296687962</v>
      </c>
      <c r="X137" s="44">
        <f>X143+X145+X146+X151</f>
        <v>3170.7407288422046</v>
      </c>
      <c r="Y137" s="44">
        <f>Y143+Y145+Y146+Y151</f>
        <v>3357.6652095556383</v>
      </c>
      <c r="Z137" s="44" t="s">
        <v>34</v>
      </c>
      <c r="AA137" s="44">
        <f t="shared" si="2"/>
        <v>19266.115191498578</v>
      </c>
      <c r="AB137" s="45">
        <f t="shared" si="3"/>
        <v>24084.582363101334</v>
      </c>
    </row>
    <row r="138" spans="1:28" x14ac:dyDescent="0.25">
      <c r="A138" s="37" t="s">
        <v>216</v>
      </c>
      <c r="B138" s="38" t="s">
        <v>36</v>
      </c>
      <c r="C138" s="39" t="s">
        <v>33</v>
      </c>
      <c r="D138" s="40" t="s">
        <v>34</v>
      </c>
      <c r="E138" s="41" t="s">
        <v>34</v>
      </c>
      <c r="F138" s="41" t="s">
        <v>34</v>
      </c>
      <c r="G138" s="44" t="s">
        <v>34</v>
      </c>
      <c r="H138" s="44" t="s">
        <v>34</v>
      </c>
      <c r="I138" s="44" t="s">
        <v>34</v>
      </c>
      <c r="J138" s="44" t="s">
        <v>34</v>
      </c>
      <c r="K138" s="44" t="s">
        <v>34</v>
      </c>
      <c r="L138" s="44" t="s">
        <v>34</v>
      </c>
      <c r="M138" s="44" t="s">
        <v>34</v>
      </c>
      <c r="N138" s="44" t="s">
        <v>34</v>
      </c>
      <c r="O138" s="44" t="s">
        <v>34</v>
      </c>
      <c r="P138" s="44" t="s">
        <v>34</v>
      </c>
      <c r="Q138" s="44" t="s">
        <v>34</v>
      </c>
      <c r="R138" s="44" t="s">
        <v>34</v>
      </c>
      <c r="S138" s="44" t="s">
        <v>34</v>
      </c>
      <c r="T138" s="44" t="s">
        <v>34</v>
      </c>
      <c r="U138" s="44" t="s">
        <v>34</v>
      </c>
      <c r="V138" s="44" t="s">
        <v>34</v>
      </c>
      <c r="W138" s="44" t="s">
        <v>34</v>
      </c>
      <c r="X138" s="44" t="s">
        <v>34</v>
      </c>
      <c r="Y138" s="44" t="s">
        <v>34</v>
      </c>
      <c r="Z138" s="44" t="s">
        <v>34</v>
      </c>
      <c r="AA138" s="44" t="str">
        <f t="shared" si="2"/>
        <v>-</v>
      </c>
      <c r="AB138" s="45" t="str">
        <f t="shared" si="3"/>
        <v>-</v>
      </c>
    </row>
    <row r="139" spans="1:28" ht="31.5" x14ac:dyDescent="0.25">
      <c r="A139" s="37" t="s">
        <v>217</v>
      </c>
      <c r="B139" s="49" t="s">
        <v>38</v>
      </c>
      <c r="C139" s="39" t="s">
        <v>33</v>
      </c>
      <c r="D139" s="40" t="s">
        <v>34</v>
      </c>
      <c r="E139" s="41" t="s">
        <v>34</v>
      </c>
      <c r="F139" s="41" t="s">
        <v>34</v>
      </c>
      <c r="G139" s="44" t="s">
        <v>34</v>
      </c>
      <c r="H139" s="44" t="s">
        <v>34</v>
      </c>
      <c r="I139" s="44" t="s">
        <v>34</v>
      </c>
      <c r="J139" s="44" t="s">
        <v>34</v>
      </c>
      <c r="K139" s="44" t="s">
        <v>34</v>
      </c>
      <c r="L139" s="44" t="s">
        <v>34</v>
      </c>
      <c r="M139" s="44" t="s">
        <v>34</v>
      </c>
      <c r="N139" s="44" t="s">
        <v>34</v>
      </c>
      <c r="O139" s="44" t="s">
        <v>34</v>
      </c>
      <c r="P139" s="44" t="s">
        <v>34</v>
      </c>
      <c r="Q139" s="44" t="s">
        <v>34</v>
      </c>
      <c r="R139" s="44" t="s">
        <v>34</v>
      </c>
      <c r="S139" s="44" t="s">
        <v>34</v>
      </c>
      <c r="T139" s="44" t="s">
        <v>34</v>
      </c>
      <c r="U139" s="44" t="s">
        <v>34</v>
      </c>
      <c r="V139" s="44" t="s">
        <v>34</v>
      </c>
      <c r="W139" s="44" t="s">
        <v>34</v>
      </c>
      <c r="X139" s="44" t="s">
        <v>34</v>
      </c>
      <c r="Y139" s="44" t="s">
        <v>34</v>
      </c>
      <c r="Z139" s="44" t="s">
        <v>34</v>
      </c>
      <c r="AA139" s="44" t="str">
        <f t="shared" si="2"/>
        <v>-</v>
      </c>
      <c r="AB139" s="45" t="str">
        <f t="shared" si="3"/>
        <v>-</v>
      </c>
    </row>
    <row r="140" spans="1:28" ht="31.5" x14ac:dyDescent="0.25">
      <c r="A140" s="37" t="s">
        <v>218</v>
      </c>
      <c r="B140" s="49" t="s">
        <v>40</v>
      </c>
      <c r="C140" s="39" t="s">
        <v>33</v>
      </c>
      <c r="D140" s="40" t="s">
        <v>34</v>
      </c>
      <c r="E140" s="41" t="s">
        <v>34</v>
      </c>
      <c r="F140" s="41" t="s">
        <v>34</v>
      </c>
      <c r="G140" s="44" t="s">
        <v>34</v>
      </c>
      <c r="H140" s="44" t="s">
        <v>34</v>
      </c>
      <c r="I140" s="44" t="s">
        <v>34</v>
      </c>
      <c r="J140" s="44" t="s">
        <v>34</v>
      </c>
      <c r="K140" s="44" t="s">
        <v>34</v>
      </c>
      <c r="L140" s="44" t="s">
        <v>34</v>
      </c>
      <c r="M140" s="44" t="s">
        <v>34</v>
      </c>
      <c r="N140" s="44" t="s">
        <v>34</v>
      </c>
      <c r="O140" s="44" t="s">
        <v>34</v>
      </c>
      <c r="P140" s="44" t="s">
        <v>34</v>
      </c>
      <c r="Q140" s="44" t="s">
        <v>34</v>
      </c>
      <c r="R140" s="44" t="s">
        <v>34</v>
      </c>
      <c r="S140" s="44" t="s">
        <v>34</v>
      </c>
      <c r="T140" s="44" t="s">
        <v>34</v>
      </c>
      <c r="U140" s="44" t="s">
        <v>34</v>
      </c>
      <c r="V140" s="44" t="s">
        <v>34</v>
      </c>
      <c r="W140" s="44" t="s">
        <v>34</v>
      </c>
      <c r="X140" s="44" t="s">
        <v>34</v>
      </c>
      <c r="Y140" s="44" t="s">
        <v>34</v>
      </c>
      <c r="Z140" s="44" t="s">
        <v>34</v>
      </c>
      <c r="AA140" s="44" t="str">
        <f t="shared" si="2"/>
        <v>-</v>
      </c>
      <c r="AB140" s="45" t="str">
        <f t="shared" si="3"/>
        <v>-</v>
      </c>
    </row>
    <row r="141" spans="1:28" ht="31.5" x14ac:dyDescent="0.25">
      <c r="A141" s="37" t="s">
        <v>219</v>
      </c>
      <c r="B141" s="49" t="s">
        <v>42</v>
      </c>
      <c r="C141" s="39" t="s">
        <v>33</v>
      </c>
      <c r="D141" s="40" t="s">
        <v>34</v>
      </c>
      <c r="E141" s="41" t="s">
        <v>34</v>
      </c>
      <c r="F141" s="41" t="s">
        <v>34</v>
      </c>
      <c r="G141" s="44" t="s">
        <v>34</v>
      </c>
      <c r="H141" s="44" t="s">
        <v>34</v>
      </c>
      <c r="I141" s="44" t="s">
        <v>34</v>
      </c>
      <c r="J141" s="44" t="s">
        <v>34</v>
      </c>
      <c r="K141" s="44" t="s">
        <v>34</v>
      </c>
      <c r="L141" s="44" t="s">
        <v>34</v>
      </c>
      <c r="M141" s="44" t="s">
        <v>34</v>
      </c>
      <c r="N141" s="44" t="s">
        <v>34</v>
      </c>
      <c r="O141" s="44" t="s">
        <v>34</v>
      </c>
      <c r="P141" s="44" t="s">
        <v>34</v>
      </c>
      <c r="Q141" s="44" t="s">
        <v>34</v>
      </c>
      <c r="R141" s="44" t="s">
        <v>34</v>
      </c>
      <c r="S141" s="44" t="s">
        <v>34</v>
      </c>
      <c r="T141" s="44" t="s">
        <v>34</v>
      </c>
      <c r="U141" s="44" t="s">
        <v>34</v>
      </c>
      <c r="V141" s="44" t="s">
        <v>34</v>
      </c>
      <c r="W141" s="44" t="s">
        <v>34</v>
      </c>
      <c r="X141" s="44" t="s">
        <v>34</v>
      </c>
      <c r="Y141" s="44" t="s">
        <v>34</v>
      </c>
      <c r="Z141" s="44" t="s">
        <v>34</v>
      </c>
      <c r="AA141" s="44" t="str">
        <f t="shared" si="2"/>
        <v>-</v>
      </c>
      <c r="AB141" s="45" t="str">
        <f t="shared" si="3"/>
        <v>-</v>
      </c>
    </row>
    <row r="142" spans="1:28" x14ac:dyDescent="0.25">
      <c r="A142" s="37" t="s">
        <v>220</v>
      </c>
      <c r="B142" s="38" t="s">
        <v>44</v>
      </c>
      <c r="C142" s="39" t="s">
        <v>33</v>
      </c>
      <c r="D142" s="40" t="s">
        <v>34</v>
      </c>
      <c r="E142" s="41" t="s">
        <v>34</v>
      </c>
      <c r="F142" s="41" t="s">
        <v>34</v>
      </c>
      <c r="G142" s="44" t="s">
        <v>34</v>
      </c>
      <c r="H142" s="44" t="s">
        <v>34</v>
      </c>
      <c r="I142" s="44" t="s">
        <v>34</v>
      </c>
      <c r="J142" s="44" t="s">
        <v>34</v>
      </c>
      <c r="K142" s="44" t="s">
        <v>34</v>
      </c>
      <c r="L142" s="44" t="s">
        <v>34</v>
      </c>
      <c r="M142" s="44" t="s">
        <v>34</v>
      </c>
      <c r="N142" s="44" t="s">
        <v>34</v>
      </c>
      <c r="O142" s="44" t="s">
        <v>34</v>
      </c>
      <c r="P142" s="44" t="s">
        <v>34</v>
      </c>
      <c r="Q142" s="44" t="s">
        <v>34</v>
      </c>
      <c r="R142" s="44" t="s">
        <v>34</v>
      </c>
      <c r="S142" s="44" t="s">
        <v>34</v>
      </c>
      <c r="T142" s="44" t="s">
        <v>34</v>
      </c>
      <c r="U142" s="44" t="s">
        <v>34</v>
      </c>
      <c r="V142" s="44" t="s">
        <v>34</v>
      </c>
      <c r="W142" s="44" t="s">
        <v>34</v>
      </c>
      <c r="X142" s="44" t="s">
        <v>34</v>
      </c>
      <c r="Y142" s="44" t="s">
        <v>34</v>
      </c>
      <c r="Z142" s="44" t="s">
        <v>34</v>
      </c>
      <c r="AA142" s="44" t="str">
        <f t="shared" si="2"/>
        <v>-</v>
      </c>
      <c r="AB142" s="45" t="str">
        <f t="shared" si="3"/>
        <v>-</v>
      </c>
    </row>
    <row r="143" spans="1:28" x14ac:dyDescent="0.25">
      <c r="A143" s="37" t="s">
        <v>221</v>
      </c>
      <c r="B143" s="38" t="s">
        <v>46</v>
      </c>
      <c r="C143" s="39" t="s">
        <v>33</v>
      </c>
      <c r="D143" s="40">
        <v>264.23298558188276</v>
      </c>
      <c r="E143" s="41">
        <v>44.78968791546049</v>
      </c>
      <c r="F143" s="41">
        <v>-1940.1513985695581</v>
      </c>
      <c r="G143" s="44">
        <v>-1604.2627216716521</v>
      </c>
      <c r="H143" s="44">
        <v>-1604.2627216716521</v>
      </c>
      <c r="I143" s="44">
        <v>5222.8841344559878</v>
      </c>
      <c r="J143" s="44">
        <v>5222.8841344559878</v>
      </c>
      <c r="K143" s="44">
        <v>3629.666646854736</v>
      </c>
      <c r="L143" s="44">
        <v>3629.666646854736</v>
      </c>
      <c r="M143" s="44">
        <v>1115.4590570904465</v>
      </c>
      <c r="N143" s="44">
        <v>-878.95844105566539</v>
      </c>
      <c r="O143" s="44">
        <v>1620.8618488031027</v>
      </c>
      <c r="P143" s="44">
        <v>2213.6990254113666</v>
      </c>
      <c r="Q143" s="44">
        <v>1752.5874013506191</v>
      </c>
      <c r="R143" s="44">
        <v>2301.5114587500657</v>
      </c>
      <c r="S143" s="44">
        <v>1885.2457456594896</v>
      </c>
      <c r="T143" s="44">
        <v>2546.5872573421766</v>
      </c>
      <c r="U143" s="44">
        <v>2161.174730006112</v>
      </c>
      <c r="V143" s="44">
        <v>2697.9024570730658</v>
      </c>
      <c r="W143" s="44">
        <v>2616.5305728460521</v>
      </c>
      <c r="X143" s="44">
        <v>2810.9959029999254</v>
      </c>
      <c r="Y143" s="44">
        <v>2987.5312701366465</v>
      </c>
      <c r="Z143" s="44" t="s">
        <v>34</v>
      </c>
      <c r="AA143" s="44">
        <f t="shared" si="2"/>
        <v>18400.147415394895</v>
      </c>
      <c r="AB143" s="45">
        <f t="shared" si="3"/>
        <v>21927.556990296653</v>
      </c>
    </row>
    <row r="144" spans="1:28" x14ac:dyDescent="0.25">
      <c r="A144" s="37" t="s">
        <v>222</v>
      </c>
      <c r="B144" s="38" t="s">
        <v>48</v>
      </c>
      <c r="C144" s="39" t="s">
        <v>33</v>
      </c>
      <c r="D144" s="40" t="s">
        <v>34</v>
      </c>
      <c r="E144" s="41" t="s">
        <v>34</v>
      </c>
      <c r="F144" s="41" t="s">
        <v>34</v>
      </c>
      <c r="G144" s="44" t="s">
        <v>34</v>
      </c>
      <c r="H144" s="44" t="s">
        <v>34</v>
      </c>
      <c r="I144" s="44" t="s">
        <v>34</v>
      </c>
      <c r="J144" s="44" t="s">
        <v>34</v>
      </c>
      <c r="K144" s="44" t="s">
        <v>34</v>
      </c>
      <c r="L144" s="44" t="s">
        <v>34</v>
      </c>
      <c r="M144" s="44" t="s">
        <v>34</v>
      </c>
      <c r="N144" s="44" t="s">
        <v>34</v>
      </c>
      <c r="O144" s="44" t="s">
        <v>34</v>
      </c>
      <c r="P144" s="44" t="s">
        <v>34</v>
      </c>
      <c r="Q144" s="44" t="s">
        <v>34</v>
      </c>
      <c r="R144" s="44" t="s">
        <v>34</v>
      </c>
      <c r="S144" s="44" t="s">
        <v>34</v>
      </c>
      <c r="T144" s="44" t="s">
        <v>34</v>
      </c>
      <c r="U144" s="44" t="s">
        <v>34</v>
      </c>
      <c r="V144" s="44" t="s">
        <v>34</v>
      </c>
      <c r="W144" s="44" t="s">
        <v>34</v>
      </c>
      <c r="X144" s="44" t="s">
        <v>34</v>
      </c>
      <c r="Y144" s="44" t="s">
        <v>34</v>
      </c>
      <c r="Z144" s="44" t="s">
        <v>34</v>
      </c>
      <c r="AA144" s="44" t="str">
        <f t="shared" si="2"/>
        <v>-</v>
      </c>
      <c r="AB144" s="45" t="str">
        <f t="shared" si="3"/>
        <v>-</v>
      </c>
    </row>
    <row r="145" spans="1:28" x14ac:dyDescent="0.25">
      <c r="A145" s="37" t="s">
        <v>223</v>
      </c>
      <c r="B145" s="46" t="s">
        <v>50</v>
      </c>
      <c r="C145" s="39" t="s">
        <v>33</v>
      </c>
      <c r="D145" s="40">
        <v>-30.779999999999994</v>
      </c>
      <c r="E145" s="41">
        <v>-70.934399999999997</v>
      </c>
      <c r="F145" s="41">
        <v>-11.250400000000013</v>
      </c>
      <c r="G145" s="44">
        <v>33.10410907510235</v>
      </c>
      <c r="H145" s="44">
        <v>33.10410907510235</v>
      </c>
      <c r="I145" s="44">
        <v>16.024404016000044</v>
      </c>
      <c r="J145" s="44">
        <v>16.024404016000044</v>
      </c>
      <c r="K145" s="44">
        <v>132.53440000000001</v>
      </c>
      <c r="L145" s="44">
        <v>132.53440000000001</v>
      </c>
      <c r="M145" s="44">
        <v>-27.974710579970431</v>
      </c>
      <c r="N145" s="44">
        <v>-32.51302758248751</v>
      </c>
      <c r="O145" s="44">
        <v>171.74287558274207</v>
      </c>
      <c r="P145" s="44">
        <v>69.418549103158711</v>
      </c>
      <c r="Q145" s="44">
        <v>-23.492896986749809</v>
      </c>
      <c r="R145" s="44">
        <v>208.79782779363387</v>
      </c>
      <c r="S145" s="44">
        <v>-25.263996803698916</v>
      </c>
      <c r="T145" s="44">
        <v>168.10682138753867</v>
      </c>
      <c r="U145" s="44">
        <v>-24.69358256396983</v>
      </c>
      <c r="V145" s="44">
        <v>170.90512952565155</v>
      </c>
      <c r="W145" s="44">
        <v>-25.434389930682816</v>
      </c>
      <c r="X145" s="44">
        <v>167.39310654961707</v>
      </c>
      <c r="Y145" s="44">
        <v>172.41489974610559</v>
      </c>
      <c r="Z145" s="44" t="s">
        <v>34</v>
      </c>
      <c r="AA145" s="44">
        <f t="shared" si="2"/>
        <v>226.5462118087726</v>
      </c>
      <c r="AB145" s="45">
        <f t="shared" si="3"/>
        <v>1106.1862196143204</v>
      </c>
    </row>
    <row r="146" spans="1:28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 t="s">
        <v>34</v>
      </c>
      <c r="AA146" s="44">
        <f t="shared" si="2"/>
        <v>0</v>
      </c>
      <c r="AB146" s="45">
        <f t="shared" si="3"/>
        <v>0</v>
      </c>
    </row>
    <row r="147" spans="1:28" x14ac:dyDescent="0.25">
      <c r="A147" s="37" t="s">
        <v>225</v>
      </c>
      <c r="B147" s="38" t="s">
        <v>54</v>
      </c>
      <c r="C147" s="39" t="s">
        <v>33</v>
      </c>
      <c r="D147" s="40" t="s">
        <v>34</v>
      </c>
      <c r="E147" s="41" t="s">
        <v>34</v>
      </c>
      <c r="F147" s="41" t="s">
        <v>34</v>
      </c>
      <c r="G147" s="44" t="s">
        <v>34</v>
      </c>
      <c r="H147" s="44" t="s">
        <v>34</v>
      </c>
      <c r="I147" s="44" t="s">
        <v>34</v>
      </c>
      <c r="J147" s="44" t="s">
        <v>34</v>
      </c>
      <c r="K147" s="44" t="s">
        <v>34</v>
      </c>
      <c r="L147" s="44" t="s">
        <v>34</v>
      </c>
      <c r="M147" s="44" t="s">
        <v>34</v>
      </c>
      <c r="N147" s="44" t="s">
        <v>34</v>
      </c>
      <c r="O147" s="44" t="s">
        <v>34</v>
      </c>
      <c r="P147" s="44" t="s">
        <v>34</v>
      </c>
      <c r="Q147" s="44" t="s">
        <v>34</v>
      </c>
      <c r="R147" s="44" t="s">
        <v>34</v>
      </c>
      <c r="S147" s="44" t="s">
        <v>34</v>
      </c>
      <c r="T147" s="44" t="s">
        <v>34</v>
      </c>
      <c r="U147" s="44" t="s">
        <v>34</v>
      </c>
      <c r="V147" s="44" t="s">
        <v>34</v>
      </c>
      <c r="W147" s="44" t="s">
        <v>34</v>
      </c>
      <c r="X147" s="44" t="s">
        <v>34</v>
      </c>
      <c r="Y147" s="44" t="s">
        <v>34</v>
      </c>
      <c r="Z147" s="44" t="s">
        <v>34</v>
      </c>
      <c r="AA147" s="44" t="str">
        <f t="shared" si="2"/>
        <v>-</v>
      </c>
      <c r="AB147" s="45" t="str">
        <f t="shared" si="3"/>
        <v>-</v>
      </c>
    </row>
    <row r="148" spans="1:28" ht="31.5" x14ac:dyDescent="0.25">
      <c r="A148" s="37" t="s">
        <v>226</v>
      </c>
      <c r="B148" s="46" t="s">
        <v>56</v>
      </c>
      <c r="C148" s="39" t="s">
        <v>33</v>
      </c>
      <c r="D148" s="40" t="s">
        <v>34</v>
      </c>
      <c r="E148" s="41" t="s">
        <v>34</v>
      </c>
      <c r="F148" s="41" t="s">
        <v>34</v>
      </c>
      <c r="G148" s="44" t="s">
        <v>34</v>
      </c>
      <c r="H148" s="44" t="s">
        <v>34</v>
      </c>
      <c r="I148" s="44" t="s">
        <v>34</v>
      </c>
      <c r="J148" s="44" t="s">
        <v>34</v>
      </c>
      <c r="K148" s="44" t="s">
        <v>34</v>
      </c>
      <c r="L148" s="44" t="s">
        <v>34</v>
      </c>
      <c r="M148" s="44" t="s">
        <v>34</v>
      </c>
      <c r="N148" s="44" t="s">
        <v>34</v>
      </c>
      <c r="O148" s="44" t="s">
        <v>34</v>
      </c>
      <c r="P148" s="44" t="s">
        <v>34</v>
      </c>
      <c r="Q148" s="44" t="s">
        <v>34</v>
      </c>
      <c r="R148" s="44" t="s">
        <v>34</v>
      </c>
      <c r="S148" s="44" t="s">
        <v>34</v>
      </c>
      <c r="T148" s="44" t="s">
        <v>34</v>
      </c>
      <c r="U148" s="44" t="s">
        <v>34</v>
      </c>
      <c r="V148" s="44" t="s">
        <v>34</v>
      </c>
      <c r="W148" s="44" t="s">
        <v>34</v>
      </c>
      <c r="X148" s="44" t="s">
        <v>34</v>
      </c>
      <c r="Y148" s="44" t="s">
        <v>34</v>
      </c>
      <c r="Z148" s="44" t="s">
        <v>34</v>
      </c>
      <c r="AA148" s="44" t="str">
        <f t="shared" si="2"/>
        <v>-</v>
      </c>
      <c r="AB148" s="45" t="str">
        <f t="shared" si="3"/>
        <v>-</v>
      </c>
    </row>
    <row r="149" spans="1:28" x14ac:dyDescent="0.25">
      <c r="A149" s="37" t="s">
        <v>227</v>
      </c>
      <c r="B149" s="47" t="s">
        <v>58</v>
      </c>
      <c r="C149" s="39" t="s">
        <v>33</v>
      </c>
      <c r="D149" s="40" t="s">
        <v>34</v>
      </c>
      <c r="E149" s="41" t="s">
        <v>34</v>
      </c>
      <c r="F149" s="41" t="s">
        <v>34</v>
      </c>
      <c r="G149" s="44" t="s">
        <v>34</v>
      </c>
      <c r="H149" s="44" t="s">
        <v>34</v>
      </c>
      <c r="I149" s="44" t="s">
        <v>34</v>
      </c>
      <c r="J149" s="44" t="s">
        <v>34</v>
      </c>
      <c r="K149" s="44" t="s">
        <v>34</v>
      </c>
      <c r="L149" s="44" t="s">
        <v>34</v>
      </c>
      <c r="M149" s="44" t="s">
        <v>34</v>
      </c>
      <c r="N149" s="44" t="s">
        <v>34</v>
      </c>
      <c r="O149" s="44" t="s">
        <v>34</v>
      </c>
      <c r="P149" s="44" t="s">
        <v>34</v>
      </c>
      <c r="Q149" s="44" t="s">
        <v>34</v>
      </c>
      <c r="R149" s="44" t="s">
        <v>34</v>
      </c>
      <c r="S149" s="44" t="s">
        <v>34</v>
      </c>
      <c r="T149" s="44" t="s">
        <v>34</v>
      </c>
      <c r="U149" s="44" t="s">
        <v>34</v>
      </c>
      <c r="V149" s="44" t="s">
        <v>34</v>
      </c>
      <c r="W149" s="44" t="s">
        <v>34</v>
      </c>
      <c r="X149" s="44" t="s">
        <v>34</v>
      </c>
      <c r="Y149" s="44" t="s">
        <v>34</v>
      </c>
      <c r="Z149" s="44" t="s">
        <v>34</v>
      </c>
      <c r="AA149" s="44" t="str">
        <f t="shared" si="2"/>
        <v>-</v>
      </c>
      <c r="AB149" s="45" t="str">
        <f t="shared" si="3"/>
        <v>-</v>
      </c>
    </row>
    <row r="150" spans="1:28" x14ac:dyDescent="0.25">
      <c r="A150" s="37" t="s">
        <v>228</v>
      </c>
      <c r="B150" s="47" t="s">
        <v>60</v>
      </c>
      <c r="C150" s="39" t="s">
        <v>33</v>
      </c>
      <c r="D150" s="40" t="s">
        <v>34</v>
      </c>
      <c r="E150" s="41" t="s">
        <v>34</v>
      </c>
      <c r="F150" s="41" t="s">
        <v>34</v>
      </c>
      <c r="G150" s="44" t="s">
        <v>34</v>
      </c>
      <c r="H150" s="44" t="s">
        <v>34</v>
      </c>
      <c r="I150" s="44" t="s">
        <v>34</v>
      </c>
      <c r="J150" s="44" t="s">
        <v>34</v>
      </c>
      <c r="K150" s="44" t="s">
        <v>34</v>
      </c>
      <c r="L150" s="44" t="s">
        <v>34</v>
      </c>
      <c r="M150" s="44" t="s">
        <v>34</v>
      </c>
      <c r="N150" s="44" t="s">
        <v>34</v>
      </c>
      <c r="O150" s="44" t="s">
        <v>34</v>
      </c>
      <c r="P150" s="44" t="s">
        <v>34</v>
      </c>
      <c r="Q150" s="44" t="s">
        <v>34</v>
      </c>
      <c r="R150" s="44" t="s">
        <v>34</v>
      </c>
      <c r="S150" s="44" t="s">
        <v>34</v>
      </c>
      <c r="T150" s="44" t="s">
        <v>34</v>
      </c>
      <c r="U150" s="44" t="s">
        <v>34</v>
      </c>
      <c r="V150" s="44" t="s">
        <v>34</v>
      </c>
      <c r="W150" s="44" t="s">
        <v>34</v>
      </c>
      <c r="X150" s="44" t="s">
        <v>34</v>
      </c>
      <c r="Y150" s="44" t="s">
        <v>34</v>
      </c>
      <c r="Z150" s="44" t="s">
        <v>34</v>
      </c>
      <c r="AA150" s="44" t="str">
        <f t="shared" ref="AA150:AA156" si="10">IFERROR(G150+I150+K150+M150+O150+Q150+S150+U150+W150,"-")</f>
        <v>-</v>
      </c>
      <c r="AB150" s="45" t="str">
        <f t="shared" ref="AB150:AB156" si="11">IFERROR(H150+J150+L150+N150+P150+R150+T150+V150+X150+Y150,"-")</f>
        <v>-</v>
      </c>
    </row>
    <row r="151" spans="1:28" x14ac:dyDescent="0.25">
      <c r="A151" s="37" t="s">
        <v>229</v>
      </c>
      <c r="B151" s="38" t="s">
        <v>62</v>
      </c>
      <c r="C151" s="39" t="s">
        <v>33</v>
      </c>
      <c r="D151" s="40">
        <v>14.25542225392245</v>
      </c>
      <c r="E151" s="41">
        <v>5.6608000000000001</v>
      </c>
      <c r="F151" s="41">
        <v>5.661683531820171</v>
      </c>
      <c r="G151" s="44">
        <v>33.598870477686361</v>
      </c>
      <c r="H151" s="44">
        <v>33.598870477686361</v>
      </c>
      <c r="I151" s="44">
        <v>53.754285673697353</v>
      </c>
      <c r="J151" s="44">
        <v>53.754285673697353</v>
      </c>
      <c r="K151" s="44">
        <v>-20.34276336931481</v>
      </c>
      <c r="L151" s="44">
        <v>-20.34276336931481</v>
      </c>
      <c r="M151" s="44">
        <v>85.557445810163074</v>
      </c>
      <c r="N151" s="44">
        <v>32.679497554065996</v>
      </c>
      <c r="O151" s="44">
        <v>86.066935577731883</v>
      </c>
      <c r="P151" s="44">
        <v>158.29766948103719</v>
      </c>
      <c r="Q151" s="44">
        <v>91.968620545077641</v>
      </c>
      <c r="R151" s="44">
        <v>114.72827574603396</v>
      </c>
      <c r="S151" s="44">
        <v>97.917809910287147</v>
      </c>
      <c r="T151" s="44">
        <v>132.31024102737277</v>
      </c>
      <c r="U151" s="44">
        <v>104.02961291615539</v>
      </c>
      <c r="V151" s="44">
        <v>155.74231763423376</v>
      </c>
      <c r="W151" s="44">
        <v>106.87074675342691</v>
      </c>
      <c r="X151" s="44">
        <v>192.35171929266181</v>
      </c>
      <c r="Y151" s="44">
        <v>197.71903967288591</v>
      </c>
      <c r="Z151" s="44" t="s">
        <v>34</v>
      </c>
      <c r="AA151" s="44">
        <f t="shared" si="10"/>
        <v>639.42156429491104</v>
      </c>
      <c r="AB151" s="45">
        <f t="shared" si="11"/>
        <v>1050.8391531903601</v>
      </c>
    </row>
    <row r="152" spans="1:28" x14ac:dyDescent="0.25">
      <c r="A152" s="37" t="s">
        <v>230</v>
      </c>
      <c r="B152" s="48" t="s">
        <v>231</v>
      </c>
      <c r="C152" s="39" t="s">
        <v>33</v>
      </c>
      <c r="D152" s="40">
        <v>253.82965234356175</v>
      </c>
      <c r="E152" s="41">
        <v>0</v>
      </c>
      <c r="F152" s="41">
        <v>0</v>
      </c>
      <c r="G152" s="44">
        <v>61.550077000000002</v>
      </c>
      <c r="H152" s="44">
        <v>61.550077000000002</v>
      </c>
      <c r="I152" s="44">
        <v>5292.6628241456838</v>
      </c>
      <c r="J152" s="44">
        <v>5292.6628241456838</v>
      </c>
      <c r="K152" s="44">
        <v>3741.858283485421</v>
      </c>
      <c r="L152" s="44">
        <v>3741.858283485421</v>
      </c>
      <c r="M152" s="44">
        <v>1173.0417923206392</v>
      </c>
      <c r="N152" s="44">
        <f>N137</f>
        <v>-878.79197108408698</v>
      </c>
      <c r="O152" s="44">
        <v>1878.6716599635765</v>
      </c>
      <c r="P152" s="44">
        <f>P137</f>
        <v>2441.4152439955624</v>
      </c>
      <c r="Q152" s="44">
        <v>1821.0631249089467</v>
      </c>
      <c r="R152" s="44">
        <f>R137</f>
        <v>2625.0375622897336</v>
      </c>
      <c r="S152" s="44">
        <v>1957.8995587660777</v>
      </c>
      <c r="T152" s="44">
        <f>T137</f>
        <v>2847.0043197570881</v>
      </c>
      <c r="U152" s="44">
        <v>2240.5107603582974</v>
      </c>
      <c r="V152" s="44">
        <f>V137</f>
        <v>3024.5499042329511</v>
      </c>
      <c r="W152" s="44">
        <v>2697.9669296687962</v>
      </c>
      <c r="X152" s="44">
        <f>X137</f>
        <v>3170.7407288422046</v>
      </c>
      <c r="Y152" s="44">
        <f>Y137</f>
        <v>3357.6652095556383</v>
      </c>
      <c r="Z152" s="44" t="s">
        <v>34</v>
      </c>
      <c r="AA152" s="44">
        <f t="shared" si="10"/>
        <v>20865.22501061744</v>
      </c>
      <c r="AB152" s="45">
        <f t="shared" si="11"/>
        <v>25683.692182220195</v>
      </c>
    </row>
    <row r="153" spans="1:28" x14ac:dyDescent="0.25">
      <c r="A153" s="37" t="s">
        <v>232</v>
      </c>
      <c r="B153" s="50" t="s">
        <v>233</v>
      </c>
      <c r="C153" s="39" t="s">
        <v>33</v>
      </c>
      <c r="D153" s="40">
        <v>185.25500000000005</v>
      </c>
      <c r="E153" s="41">
        <v>0</v>
      </c>
      <c r="F153" s="41">
        <v>0</v>
      </c>
      <c r="G153" s="44">
        <v>61.550077000000002</v>
      </c>
      <c r="H153" s="44">
        <v>61.550077000000002</v>
      </c>
      <c r="I153" s="44">
        <v>571.0697448593927</v>
      </c>
      <c r="J153" s="44">
        <v>571.0697448593927</v>
      </c>
      <c r="K153" s="44">
        <v>727.72916300000009</v>
      </c>
      <c r="L153" s="44">
        <v>727.72916300000009</v>
      </c>
      <c r="M153" s="44">
        <v>851.25987900000007</v>
      </c>
      <c r="N153" s="44">
        <f>IF(OR(N152&lt;0,(N152-N155)&lt;0),0,IF((N152-N155)&lt;N373,N152-N155,N373))</f>
        <v>0</v>
      </c>
      <c r="O153" s="44">
        <v>1399.1279920000002</v>
      </c>
      <c r="P153" s="44">
        <f>IF(OR(P152&lt;0,(P152-P155)&lt;0),0,IF((P152-P155)&lt;P373,P152-P155,P373))</f>
        <v>937.22344999999996</v>
      </c>
      <c r="Q153" s="44">
        <v>1688.982841</v>
      </c>
      <c r="R153" s="44">
        <f>IF(OR(R152&lt;0,(R152-R155)&lt;0),0,IF((R152-R155)&lt;R373,R152-R155,R373))</f>
        <v>1278.62547</v>
      </c>
      <c r="S153" s="44">
        <v>1455.1486459999999</v>
      </c>
      <c r="T153" s="44">
        <f>IF(OR(T152&lt;0,(T152-T155)&lt;0),0,IF((T152-T155)&lt;T373,T152-T155,T373))</f>
        <v>1944.6412</v>
      </c>
      <c r="U153" s="44">
        <v>1517.880498</v>
      </c>
      <c r="V153" s="44">
        <f>IF(OR(V152&lt;0,(V152-V155)&lt;0),0,IF((V152-V155)&lt;V373,V152-V155,V373))</f>
        <v>1974.608367</v>
      </c>
      <c r="W153" s="44">
        <v>1326.7406450000001</v>
      </c>
      <c r="X153" s="44">
        <f>IF(OR(X152&lt;0,(X152-X155)&lt;0),0,IF((X152-X155)&lt;X373,X152-X155,X373))</f>
        <v>1678.14195</v>
      </c>
      <c r="Y153" s="44">
        <f>IF(OR(Y152&lt;0,(Y152-Y155)&lt;0),0,IF((Y152-Y155)&lt;Y373,Y152-Y155,Y373))</f>
        <v>1619.5820919999999</v>
      </c>
      <c r="Z153" s="44" t="s">
        <v>34</v>
      </c>
      <c r="AA153" s="44">
        <f t="shared" si="10"/>
        <v>9599.4894858593925</v>
      </c>
      <c r="AB153" s="45">
        <f t="shared" si="11"/>
        <v>10793.171513859394</v>
      </c>
    </row>
    <row r="154" spans="1:28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 t="s">
        <v>34</v>
      </c>
      <c r="AA154" s="44">
        <f t="shared" si="10"/>
        <v>0</v>
      </c>
      <c r="AB154" s="45">
        <f t="shared" si="11"/>
        <v>0</v>
      </c>
    </row>
    <row r="155" spans="1:28" x14ac:dyDescent="0.25">
      <c r="A155" s="37" t="s">
        <v>236</v>
      </c>
      <c r="B155" s="50" t="s">
        <v>237</v>
      </c>
      <c r="C155" s="39" t="s">
        <v>33</v>
      </c>
      <c r="D155" s="40">
        <v>68.574652343561681</v>
      </c>
      <c r="E155" s="41">
        <v>0</v>
      </c>
      <c r="F155" s="41">
        <v>0</v>
      </c>
      <c r="G155" s="44">
        <v>0</v>
      </c>
      <c r="H155" s="44">
        <v>0</v>
      </c>
      <c r="I155" s="44">
        <v>2533.5885518859072</v>
      </c>
      <c r="J155" s="44">
        <v>2533.5885518859072</v>
      </c>
      <c r="K155" s="44">
        <v>2114.3191889447853</v>
      </c>
      <c r="L155" s="44">
        <v>2114.3191889447853</v>
      </c>
      <c r="M155" s="44">
        <v>292.95430679753321</v>
      </c>
      <c r="N155" s="44">
        <v>0</v>
      </c>
      <c r="O155" s="44">
        <v>367.50293587677317</v>
      </c>
      <c r="P155" s="44">
        <v>1305.4466716710508</v>
      </c>
      <c r="Q155" s="44">
        <v>66.236628480866372</v>
      </c>
      <c r="R155" s="44">
        <v>832.79411892096095</v>
      </c>
      <c r="S155" s="44">
        <v>252.019943046023</v>
      </c>
      <c r="T155" s="44">
        <v>452.75698516352321</v>
      </c>
      <c r="U155" s="44">
        <v>362.06634455153744</v>
      </c>
      <c r="V155" s="44">
        <v>526.52197814177032</v>
      </c>
      <c r="W155" s="44">
        <v>686.70717522864345</v>
      </c>
      <c r="X155" s="44">
        <v>747.81374472352081</v>
      </c>
      <c r="Y155" s="44">
        <v>870.4745865610962</v>
      </c>
      <c r="Z155" s="44" t="s">
        <v>34</v>
      </c>
      <c r="AA155" s="44">
        <f t="shared" si="10"/>
        <v>6675.3950748120706</v>
      </c>
      <c r="AB155" s="45">
        <f t="shared" si="11"/>
        <v>9383.7158260126162</v>
      </c>
    </row>
    <row r="156" spans="1:28" ht="16.5" thickBot="1" x14ac:dyDescent="0.3">
      <c r="A156" s="61" t="s">
        <v>238</v>
      </c>
      <c r="B156" s="50" t="s">
        <v>239</v>
      </c>
      <c r="C156" s="63" t="s">
        <v>33</v>
      </c>
      <c r="D156" s="40">
        <v>0</v>
      </c>
      <c r="E156" s="41">
        <v>0</v>
      </c>
      <c r="F156" s="41">
        <v>0</v>
      </c>
      <c r="G156" s="44">
        <v>0</v>
      </c>
      <c r="H156" s="44">
        <v>0</v>
      </c>
      <c r="I156" s="44">
        <v>2188.0045274003842</v>
      </c>
      <c r="J156" s="44">
        <v>2188.0045274003842</v>
      </c>
      <c r="K156" s="44">
        <v>899.80993154063572</v>
      </c>
      <c r="L156" s="44">
        <v>899.80993154063572</v>
      </c>
      <c r="M156" s="58">
        <v>28.827606523105885</v>
      </c>
      <c r="N156" s="44">
        <f>IF(N152-N153-N155&gt;0,N152-N153-N155,0)</f>
        <v>0</v>
      </c>
      <c r="O156" s="58">
        <v>112.04073208680319</v>
      </c>
      <c r="P156" s="44">
        <f>IF(P152-P153-P155&gt;0,P152-P153-P155,0)</f>
        <v>198.74512232451161</v>
      </c>
      <c r="Q156" s="58">
        <v>65.843655428080368</v>
      </c>
      <c r="R156" s="44">
        <f>IF(R152-R153-R155&gt;0,R152-R153-R155,0)</f>
        <v>513.61797336877271</v>
      </c>
      <c r="S156" s="58">
        <v>250.73096972005482</v>
      </c>
      <c r="T156" s="44">
        <f>IF(T152-T153-T155&gt;0,T152-T153-T155,0)</f>
        <v>449.60613459356483</v>
      </c>
      <c r="U156" s="58">
        <v>360.56391780675995</v>
      </c>
      <c r="V156" s="44">
        <f>IF(V152-V153-V155&gt;0,V152-V153-V155,0)</f>
        <v>523.41955909118076</v>
      </c>
      <c r="W156" s="58">
        <v>684.51910944015265</v>
      </c>
      <c r="X156" s="44">
        <f>IF(X152-X153-X155&gt;0,X152-X153-X155,0)</f>
        <v>744.78503411868382</v>
      </c>
      <c r="Y156" s="44">
        <f>IF(Y152-Y153-Y155&gt;0,Y152-Y153-Y155,0)</f>
        <v>867.60853099454221</v>
      </c>
      <c r="Z156" s="44" t="s">
        <v>34</v>
      </c>
      <c r="AA156" s="58">
        <f t="shared" si="10"/>
        <v>4590.3404499459766</v>
      </c>
      <c r="AB156" s="59">
        <f t="shared" si="11"/>
        <v>6385.5968134322757</v>
      </c>
    </row>
    <row r="157" spans="1:28" x14ac:dyDescent="0.25">
      <c r="A157" s="28" t="s">
        <v>240</v>
      </c>
      <c r="B157" s="29" t="s">
        <v>125</v>
      </c>
      <c r="C157" s="30" t="s">
        <v>34</v>
      </c>
      <c r="D157" s="31" t="s">
        <v>34</v>
      </c>
      <c r="E157" s="32" t="s">
        <v>34</v>
      </c>
      <c r="F157" s="32" t="s">
        <v>34</v>
      </c>
      <c r="G157" s="35" t="s">
        <v>34</v>
      </c>
      <c r="H157" s="35" t="s">
        <v>34</v>
      </c>
      <c r="I157" s="35" t="s">
        <v>34</v>
      </c>
      <c r="J157" s="35" t="s">
        <v>34</v>
      </c>
      <c r="K157" s="35" t="s">
        <v>34</v>
      </c>
      <c r="L157" s="35" t="s">
        <v>34</v>
      </c>
      <c r="M157" s="35" t="s">
        <v>34</v>
      </c>
      <c r="N157" s="35" t="s">
        <v>34</v>
      </c>
      <c r="O157" s="35" t="s">
        <v>34</v>
      </c>
      <c r="P157" s="35" t="s">
        <v>34</v>
      </c>
      <c r="Q157" s="35" t="s">
        <v>34</v>
      </c>
      <c r="R157" s="35" t="s">
        <v>34</v>
      </c>
      <c r="S157" s="35" t="s">
        <v>34</v>
      </c>
      <c r="T157" s="35" t="s">
        <v>34</v>
      </c>
      <c r="U157" s="35" t="s">
        <v>34</v>
      </c>
      <c r="V157" s="35" t="s">
        <v>34</v>
      </c>
      <c r="W157" s="35" t="s">
        <v>34</v>
      </c>
      <c r="X157" s="35" t="s">
        <v>34</v>
      </c>
      <c r="Y157" s="35" t="s">
        <v>34</v>
      </c>
      <c r="Z157" s="35" t="s">
        <v>34</v>
      </c>
      <c r="AA157" s="35" t="str">
        <f t="shared" ref="AA157" si="12">IFERROR(G157+I157+K157+M157+O157+Q157+S157,"-")</f>
        <v>-</v>
      </c>
      <c r="AB157" s="36" t="str">
        <f t="shared" ref="AB157" si="13">IFERROR(H157+J157+L157+N157+P157+R157+T157+U157+W157,"-")</f>
        <v>-</v>
      </c>
    </row>
    <row r="158" spans="1:28" ht="31.5" x14ac:dyDescent="0.25">
      <c r="A158" s="37" t="s">
        <v>241</v>
      </c>
      <c r="B158" s="50" t="s">
        <v>242</v>
      </c>
      <c r="C158" s="39" t="s">
        <v>33</v>
      </c>
      <c r="D158" s="40">
        <v>2824.5285342650886</v>
      </c>
      <c r="E158" s="41">
        <v>2282.5873472318112</v>
      </c>
      <c r="F158" s="41">
        <v>420.20014245371249</v>
      </c>
      <c r="G158" s="44">
        <v>1357.6282330401166</v>
      </c>
      <c r="H158" s="44">
        <v>1357.6282330401166</v>
      </c>
      <c r="I158" s="44">
        <v>9211.2215631497238</v>
      </c>
      <c r="J158" s="44">
        <v>9211.2215631497238</v>
      </c>
      <c r="K158" s="44">
        <v>7340.3502121230358</v>
      </c>
      <c r="L158" s="44">
        <v>7340.3502121230358</v>
      </c>
      <c r="M158" s="44">
        <v>4883.5728912421964</v>
      </c>
      <c r="N158" s="44">
        <f>N107+N103+N67</f>
        <v>2443.9900410687351</v>
      </c>
      <c r="O158" s="44">
        <v>6017.6426208104567</v>
      </c>
      <c r="P158" s="44">
        <f>P107+P103+P67</f>
        <v>5977.4507029596152</v>
      </c>
      <c r="Q158" s="44">
        <v>6354.8241394294928</v>
      </c>
      <c r="R158" s="44">
        <f>R107+R103+R67</f>
        <v>6655.0504028292826</v>
      </c>
      <c r="S158" s="44">
        <v>6984.3330897481792</v>
      </c>
      <c r="T158" s="44">
        <f>T107+T103+T67</f>
        <v>7040.346719655342</v>
      </c>
      <c r="U158" s="44">
        <v>7597.7929858854604</v>
      </c>
      <c r="V158" s="44">
        <f>V107+V103+V67</f>
        <v>7581.836383073648</v>
      </c>
      <c r="W158" s="44">
        <v>8364.5475730449543</v>
      </c>
      <c r="X158" s="44">
        <f t="shared" ref="X158:Y158" si="14">X107+X103+X67</f>
        <v>8040.2087567170056</v>
      </c>
      <c r="Y158" s="44">
        <f t="shared" si="14"/>
        <v>8358.9401112041651</v>
      </c>
      <c r="Z158" s="44" t="s">
        <v>34</v>
      </c>
      <c r="AA158" s="44">
        <f t="shared" ref="AA158" si="15">IFERROR(G158+I158+K158+M158+O158+Q158+S158+U158+W158,"-")</f>
        <v>58111.913308473617</v>
      </c>
      <c r="AB158" s="45">
        <f t="shared" ref="AB158" si="16">IFERROR(H158+J158+L158+N158+P158+R158+T158+V158+X158+Y158,"-")</f>
        <v>64007.023125820677</v>
      </c>
    </row>
    <row r="159" spans="1:28" ht="31.5" x14ac:dyDescent="0.25">
      <c r="A159" s="37" t="s">
        <v>243</v>
      </c>
      <c r="B159" s="50" t="s">
        <v>244</v>
      </c>
      <c r="C159" s="39" t="s">
        <v>33</v>
      </c>
      <c r="D159" s="40">
        <v>7664.3444941657444</v>
      </c>
      <c r="E159" s="41">
        <v>7161.125994181195</v>
      </c>
      <c r="F159" s="41">
        <v>8366.6143596711881</v>
      </c>
      <c r="G159" s="44">
        <v>8366.6143596711863</v>
      </c>
      <c r="H159" s="44">
        <v>8366.6143596711863</v>
      </c>
      <c r="I159" s="44">
        <v>10462.090584860338</v>
      </c>
      <c r="J159" s="44">
        <v>10462.090584860338</v>
      </c>
      <c r="K159" s="44">
        <v>10905.824832322682</v>
      </c>
      <c r="L159" s="44">
        <v>10905.824832322682</v>
      </c>
      <c r="M159" s="44">
        <v>10899.326627997914</v>
      </c>
      <c r="N159" s="44">
        <v>11202.271397544398</v>
      </c>
      <c r="O159" s="44">
        <v>12529.326627997916</v>
      </c>
      <c r="P159" s="44">
        <v>11634.238945384399</v>
      </c>
      <c r="Q159" s="44">
        <v>12722.881296405263</v>
      </c>
      <c r="R159" s="44">
        <v>14721.957871500157</v>
      </c>
      <c r="S159" s="44">
        <v>13503.118164306141</v>
      </c>
      <c r="T159" s="44">
        <v>14441.704423006269</v>
      </c>
      <c r="U159" s="44">
        <v>13688.346047232713</v>
      </c>
      <c r="V159" s="44">
        <v>14253.65136982635</v>
      </c>
      <c r="W159" s="44">
        <v>13496.327459324793</v>
      </c>
      <c r="X159" s="44">
        <v>14233.207751588445</v>
      </c>
      <c r="Y159" s="44">
        <v>14229.053963463301</v>
      </c>
      <c r="Z159" s="44" t="s">
        <v>34</v>
      </c>
      <c r="AA159" s="44">
        <f>IFERROR(W159,"-")</f>
        <v>13496.327459324793</v>
      </c>
      <c r="AB159" s="45">
        <f>IFERROR(Y159,"-")</f>
        <v>14229.053963463301</v>
      </c>
    </row>
    <row r="160" spans="1:28" x14ac:dyDescent="0.25">
      <c r="A160" s="37" t="s">
        <v>245</v>
      </c>
      <c r="B160" s="49" t="s">
        <v>246</v>
      </c>
      <c r="C160" s="39" t="s">
        <v>33</v>
      </c>
      <c r="D160" s="40">
        <v>588.0190184642006</v>
      </c>
      <c r="E160" s="41">
        <v>2.821199957169469</v>
      </c>
      <c r="F160" s="41">
        <v>1674.6739925797251</v>
      </c>
      <c r="G160" s="44">
        <v>4234.0751249351079</v>
      </c>
      <c r="H160" s="44">
        <v>4234.0751249351079</v>
      </c>
      <c r="I160" s="44">
        <v>1501.13</v>
      </c>
      <c r="J160" s="44">
        <v>1501.13</v>
      </c>
      <c r="K160" s="44">
        <v>0</v>
      </c>
      <c r="L160" s="44">
        <v>0</v>
      </c>
      <c r="M160" s="44">
        <v>4002.9522465843534</v>
      </c>
      <c r="N160" s="44">
        <v>4002.9522465843534</v>
      </c>
      <c r="O160" s="44">
        <v>3820.4171119729372</v>
      </c>
      <c r="P160" s="44">
        <v>2794.3332544900004</v>
      </c>
      <c r="Q160" s="44">
        <v>3378.9020389870984</v>
      </c>
      <c r="R160" s="44">
        <v>5521.3431863971</v>
      </c>
      <c r="S160" s="44">
        <v>5632.9522465843538</v>
      </c>
      <c r="T160" s="44">
        <v>4460.6115566438802</v>
      </c>
      <c r="U160" s="44">
        <v>3613.9717803802837</v>
      </c>
      <c r="V160" s="44">
        <v>3494.3332544900004</v>
      </c>
      <c r="W160" s="44">
        <v>3259.1390000000001</v>
      </c>
      <c r="X160" s="44">
        <v>5361.7041071784988</v>
      </c>
      <c r="Y160" s="44">
        <v>4160.8081290867503</v>
      </c>
      <c r="Z160" s="44" t="s">
        <v>34</v>
      </c>
      <c r="AA160" s="44">
        <f t="shared" ref="AA160:AA162" si="17">IFERROR(W160,"-")</f>
        <v>3259.1390000000001</v>
      </c>
      <c r="AB160" s="45">
        <f t="shared" ref="AB160:AB162" si="18">IFERROR(Y160,"-")</f>
        <v>4160.8081290867503</v>
      </c>
    </row>
    <row r="161" spans="1:28" x14ac:dyDescent="0.25">
      <c r="A161" s="37" t="s">
        <v>247</v>
      </c>
      <c r="B161" s="50" t="s">
        <v>248</v>
      </c>
      <c r="C161" s="39" t="s">
        <v>33</v>
      </c>
      <c r="D161" s="40">
        <v>7161.125994181195</v>
      </c>
      <c r="E161" s="41">
        <v>8366.6143596711881</v>
      </c>
      <c r="F161" s="41">
        <v>8366.6143596711881</v>
      </c>
      <c r="G161" s="44">
        <v>10462.090584860338</v>
      </c>
      <c r="H161" s="44">
        <v>10462.090584860338</v>
      </c>
      <c r="I161" s="44">
        <v>10905.824832322682</v>
      </c>
      <c r="J161" s="44">
        <v>10905.824832322682</v>
      </c>
      <c r="K161" s="44">
        <v>10899.326627997914</v>
      </c>
      <c r="L161" s="44">
        <v>10899.326627997914</v>
      </c>
      <c r="M161" s="44">
        <v>12529.326627997916</v>
      </c>
      <c r="N161" s="44">
        <v>11132.271397534401</v>
      </c>
      <c r="O161" s="44">
        <v>12722.881296405263</v>
      </c>
      <c r="P161" s="44">
        <v>14721.957871500157</v>
      </c>
      <c r="Q161" s="44">
        <v>13503.118164306141</v>
      </c>
      <c r="R161" s="44">
        <v>14441.704423006269</v>
      </c>
      <c r="S161" s="44">
        <v>13688.346047232713</v>
      </c>
      <c r="T161" s="44">
        <v>14253.65136982635</v>
      </c>
      <c r="U161" s="44">
        <v>13496.327459324793</v>
      </c>
      <c r="V161" s="44">
        <v>14233.207751588445</v>
      </c>
      <c r="W161" s="44">
        <v>13196.327459324793</v>
      </c>
      <c r="X161" s="44">
        <v>14229.053963463301</v>
      </c>
      <c r="Y161" s="44">
        <v>13604.876667657285</v>
      </c>
      <c r="Z161" s="44" t="s">
        <v>34</v>
      </c>
      <c r="AA161" s="44">
        <f t="shared" si="17"/>
        <v>13196.327459324793</v>
      </c>
      <c r="AB161" s="45">
        <f t="shared" si="18"/>
        <v>13604.876667657285</v>
      </c>
    </row>
    <row r="162" spans="1:28" x14ac:dyDescent="0.25">
      <c r="A162" s="53" t="s">
        <v>249</v>
      </c>
      <c r="B162" s="49" t="s">
        <v>250</v>
      </c>
      <c r="C162" s="39" t="s">
        <v>33</v>
      </c>
      <c r="D162" s="40">
        <v>2.821199957169469</v>
      </c>
      <c r="E162" s="41">
        <v>1674.6739925797251</v>
      </c>
      <c r="F162" s="41">
        <v>4234.0751249351079</v>
      </c>
      <c r="G162" s="44">
        <v>1501.134145307921</v>
      </c>
      <c r="H162" s="44">
        <v>1501.134145307921</v>
      </c>
      <c r="I162" s="44">
        <v>0</v>
      </c>
      <c r="J162" s="44">
        <v>0</v>
      </c>
      <c r="K162" s="44">
        <v>4002.9522465843534</v>
      </c>
      <c r="L162" s="44">
        <v>4002.9522465843534</v>
      </c>
      <c r="M162" s="44">
        <v>3820.4171119729372</v>
      </c>
      <c r="N162" s="44">
        <v>2794.3332544900004</v>
      </c>
      <c r="O162" s="44">
        <v>3378.9020389870984</v>
      </c>
      <c r="P162" s="44">
        <v>5521.3431863971</v>
      </c>
      <c r="Q162" s="44">
        <v>5632.9522465843538</v>
      </c>
      <c r="R162" s="44">
        <v>4460.6115566438802</v>
      </c>
      <c r="S162" s="44">
        <v>3613.9717803802837</v>
      </c>
      <c r="T162" s="44">
        <v>3494.3332544900004</v>
      </c>
      <c r="U162" s="44">
        <v>3259.1390000000001</v>
      </c>
      <c r="V162" s="44">
        <v>5361.7041071784988</v>
      </c>
      <c r="W162" s="44">
        <v>0</v>
      </c>
      <c r="X162" s="44">
        <v>4160.8081290867503</v>
      </c>
      <c r="Y162" s="44">
        <v>4160.8081290867503</v>
      </c>
      <c r="Z162" s="44" t="s">
        <v>34</v>
      </c>
      <c r="AA162" s="44">
        <f t="shared" si="17"/>
        <v>0</v>
      </c>
      <c r="AB162" s="45">
        <f t="shared" si="18"/>
        <v>4160.8081290867503</v>
      </c>
    </row>
    <row r="163" spans="1:28" ht="48" thickBot="1" x14ac:dyDescent="0.3">
      <c r="A163" s="61" t="s">
        <v>251</v>
      </c>
      <c r="B163" s="74" t="s">
        <v>252</v>
      </c>
      <c r="C163" s="63" t="s">
        <v>34</v>
      </c>
      <c r="D163" s="64">
        <v>2.5353349797347478</v>
      </c>
      <c r="E163" s="65">
        <v>3.6654081911992238</v>
      </c>
      <c r="F163" s="65">
        <v>19.911022187701469</v>
      </c>
      <c r="G163" s="66">
        <v>7.7061527819237634</v>
      </c>
      <c r="H163" s="66">
        <v>7.7061527819237634</v>
      </c>
      <c r="I163" s="66">
        <v>1.1839716108830083</v>
      </c>
      <c r="J163" s="66">
        <v>1.1839716108830083</v>
      </c>
      <c r="K163" s="66">
        <v>1.4848510374882402</v>
      </c>
      <c r="L163" s="66">
        <v>1.4848510374882402</v>
      </c>
      <c r="M163" s="66">
        <v>2.5656065563118746</v>
      </c>
      <c r="N163" s="66">
        <f t="shared" ref="N163:P163" si="19">N161/N158</f>
        <v>4.5549577577928089</v>
      </c>
      <c r="O163" s="66">
        <v>2.1142633582802803</v>
      </c>
      <c r="P163" s="66">
        <f t="shared" si="19"/>
        <v>2.4629158153008062</v>
      </c>
      <c r="Q163" s="66">
        <v>2.1248610296741255</v>
      </c>
      <c r="R163" s="66">
        <f t="shared" ref="R163" si="20">R161/R158</f>
        <v>2.1700368214892292</v>
      </c>
      <c r="S163" s="66">
        <v>1.9598644382131334</v>
      </c>
      <c r="T163" s="66">
        <f t="shared" ref="T163" si="21">T161/T158</f>
        <v>2.0245666779496525</v>
      </c>
      <c r="U163" s="66">
        <v>1.7763484059643548</v>
      </c>
      <c r="V163" s="66">
        <f t="shared" ref="V163" si="22">V161/V158</f>
        <v>1.8772770912550814</v>
      </c>
      <c r="W163" s="66">
        <v>1.5776498781416963</v>
      </c>
      <c r="X163" s="66">
        <f t="shared" ref="X163:Y163" si="23">X161/X158</f>
        <v>1.7697368804729066</v>
      </c>
      <c r="Y163" s="66">
        <f t="shared" si="23"/>
        <v>1.6275839384734394</v>
      </c>
      <c r="Z163" s="66" t="s">
        <v>34</v>
      </c>
      <c r="AA163" s="66" t="s">
        <v>34</v>
      </c>
      <c r="AB163" s="67" t="s">
        <v>34</v>
      </c>
    </row>
    <row r="164" spans="1:28" ht="16.5" thickBot="1" x14ac:dyDescent="0.3">
      <c r="A164" s="196" t="s">
        <v>253</v>
      </c>
      <c r="B164" s="197"/>
      <c r="C164" s="197"/>
      <c r="D164" s="197"/>
      <c r="E164" s="197"/>
      <c r="F164" s="197"/>
      <c r="G164" s="197"/>
      <c r="H164" s="197"/>
      <c r="I164" s="197"/>
      <c r="J164" s="197"/>
      <c r="K164" s="197"/>
      <c r="L164" s="197"/>
      <c r="M164" s="197"/>
      <c r="N164" s="197"/>
      <c r="O164" s="197"/>
      <c r="P164" s="197"/>
      <c r="Q164" s="197"/>
      <c r="R164" s="197"/>
      <c r="S164" s="197"/>
      <c r="T164" s="197"/>
      <c r="U164" s="197"/>
      <c r="V164" s="197"/>
      <c r="W164" s="197"/>
      <c r="X164" s="197"/>
      <c r="Y164" s="197"/>
      <c r="Z164" s="197"/>
      <c r="AA164" s="197"/>
      <c r="AB164" s="198"/>
    </row>
    <row r="165" spans="1:28" x14ac:dyDescent="0.25">
      <c r="A165" s="28" t="s">
        <v>254</v>
      </c>
      <c r="B165" s="29" t="s">
        <v>255</v>
      </c>
      <c r="C165" s="30" t="s">
        <v>33</v>
      </c>
      <c r="D165" s="75">
        <v>23215.685107915222</v>
      </c>
      <c r="E165" s="42">
        <v>20759.86678813551</v>
      </c>
      <c r="F165" s="42">
        <v>20550.590590950003</v>
      </c>
      <c r="G165" s="43">
        <v>22295.998383689999</v>
      </c>
      <c r="H165" s="43">
        <v>22295.998383689999</v>
      </c>
      <c r="I165" s="43">
        <v>27896.407279427687</v>
      </c>
      <c r="J165" s="43">
        <v>27896.407279427687</v>
      </c>
      <c r="K165" s="43">
        <v>29332.671362655259</v>
      </c>
      <c r="L165" s="43">
        <v>29332.671362655259</v>
      </c>
      <c r="M165" s="43">
        <v>30098.060233408753</v>
      </c>
      <c r="N165" s="43">
        <v>29385.7716</v>
      </c>
      <c r="O165" s="43">
        <v>31344.834779592915</v>
      </c>
      <c r="P165" s="43">
        <v>27747.349478459753</v>
      </c>
      <c r="Q165" s="43">
        <v>32687.026806919803</v>
      </c>
      <c r="R165" s="43">
        <v>32487.683797750258</v>
      </c>
      <c r="S165" s="43">
        <v>33776.619688746738</v>
      </c>
      <c r="T165" s="43">
        <v>33197.016956659143</v>
      </c>
      <c r="U165" s="43">
        <v>34944.858162343909</v>
      </c>
      <c r="V165" s="43">
        <v>34363.73140480779</v>
      </c>
      <c r="W165" s="43">
        <v>36154.028114756831</v>
      </c>
      <c r="X165" s="43">
        <v>35613.026219543288</v>
      </c>
      <c r="Y165" s="43">
        <v>36977.956653587527</v>
      </c>
      <c r="Z165" s="76" t="s">
        <v>34</v>
      </c>
      <c r="AA165" s="35">
        <f t="shared" ref="AA165:AA228" si="24">IFERROR(G165+I165+K165+M165+O165+Q165+S165+U165+W165,"-")</f>
        <v>278530.50481154188</v>
      </c>
      <c r="AB165" s="36">
        <f t="shared" ref="AB165:AB228" si="25">IFERROR(H165+J165+L165+N165+P165+R165+T165+V165+X165+Y165,"-")</f>
        <v>309297.61313658068</v>
      </c>
    </row>
    <row r="166" spans="1:28" x14ac:dyDescent="0.25">
      <c r="A166" s="37" t="s">
        <v>256</v>
      </c>
      <c r="B166" s="38" t="s">
        <v>36</v>
      </c>
      <c r="C166" s="39" t="s">
        <v>33</v>
      </c>
      <c r="D166" s="77" t="s">
        <v>34</v>
      </c>
      <c r="E166" s="42" t="s">
        <v>34</v>
      </c>
      <c r="F166" s="42" t="s">
        <v>34</v>
      </c>
      <c r="G166" s="43" t="s">
        <v>34</v>
      </c>
      <c r="H166" s="43" t="s">
        <v>34</v>
      </c>
      <c r="I166" s="43" t="s">
        <v>34</v>
      </c>
      <c r="J166" s="43" t="s">
        <v>34</v>
      </c>
      <c r="K166" s="43" t="s">
        <v>34</v>
      </c>
      <c r="L166" s="43" t="s">
        <v>34</v>
      </c>
      <c r="M166" s="43" t="s">
        <v>34</v>
      </c>
      <c r="N166" s="43">
        <v>0</v>
      </c>
      <c r="O166" s="43" t="s">
        <v>34</v>
      </c>
      <c r="P166" s="43" t="s">
        <v>34</v>
      </c>
      <c r="Q166" s="43" t="s">
        <v>34</v>
      </c>
      <c r="R166" s="43" t="s">
        <v>34</v>
      </c>
      <c r="S166" s="43" t="s">
        <v>34</v>
      </c>
      <c r="T166" s="43" t="s">
        <v>34</v>
      </c>
      <c r="U166" s="43" t="s">
        <v>34</v>
      </c>
      <c r="V166" s="43" t="s">
        <v>34</v>
      </c>
      <c r="W166" s="43" t="s">
        <v>34</v>
      </c>
      <c r="X166" s="43" t="s">
        <v>34</v>
      </c>
      <c r="Y166" s="43" t="s">
        <v>34</v>
      </c>
      <c r="Z166" s="43" t="s">
        <v>34</v>
      </c>
      <c r="AA166" s="44" t="str">
        <f t="shared" si="24"/>
        <v>-</v>
      </c>
      <c r="AB166" s="45" t="str">
        <f t="shared" si="25"/>
        <v>-</v>
      </c>
    </row>
    <row r="167" spans="1:28" ht="31.5" x14ac:dyDescent="0.25">
      <c r="A167" s="37" t="s">
        <v>257</v>
      </c>
      <c r="B167" s="49" t="s">
        <v>38</v>
      </c>
      <c r="C167" s="39" t="s">
        <v>33</v>
      </c>
      <c r="D167" s="77" t="s">
        <v>34</v>
      </c>
      <c r="E167" s="42" t="s">
        <v>34</v>
      </c>
      <c r="F167" s="42" t="s">
        <v>34</v>
      </c>
      <c r="G167" s="43" t="s">
        <v>34</v>
      </c>
      <c r="H167" s="43" t="s">
        <v>34</v>
      </c>
      <c r="I167" s="43" t="s">
        <v>34</v>
      </c>
      <c r="J167" s="43" t="s">
        <v>34</v>
      </c>
      <c r="K167" s="43" t="s">
        <v>34</v>
      </c>
      <c r="L167" s="43" t="s">
        <v>34</v>
      </c>
      <c r="M167" s="43" t="s">
        <v>34</v>
      </c>
      <c r="N167" s="43">
        <v>0</v>
      </c>
      <c r="O167" s="43" t="s">
        <v>34</v>
      </c>
      <c r="P167" s="43" t="s">
        <v>34</v>
      </c>
      <c r="Q167" s="43" t="s">
        <v>34</v>
      </c>
      <c r="R167" s="43" t="s">
        <v>34</v>
      </c>
      <c r="S167" s="43" t="s">
        <v>34</v>
      </c>
      <c r="T167" s="43" t="s">
        <v>34</v>
      </c>
      <c r="U167" s="43" t="s">
        <v>34</v>
      </c>
      <c r="V167" s="43" t="s">
        <v>34</v>
      </c>
      <c r="W167" s="43" t="s">
        <v>34</v>
      </c>
      <c r="X167" s="43" t="s">
        <v>34</v>
      </c>
      <c r="Y167" s="43" t="s">
        <v>34</v>
      </c>
      <c r="Z167" s="43" t="s">
        <v>34</v>
      </c>
      <c r="AA167" s="44" t="str">
        <f t="shared" si="24"/>
        <v>-</v>
      </c>
      <c r="AB167" s="45" t="str">
        <f t="shared" si="25"/>
        <v>-</v>
      </c>
    </row>
    <row r="168" spans="1:28" ht="31.5" x14ac:dyDescent="0.25">
      <c r="A168" s="37" t="s">
        <v>258</v>
      </c>
      <c r="B168" s="49" t="s">
        <v>40</v>
      </c>
      <c r="C168" s="39" t="s">
        <v>33</v>
      </c>
      <c r="D168" s="77" t="s">
        <v>34</v>
      </c>
      <c r="E168" s="42" t="s">
        <v>34</v>
      </c>
      <c r="F168" s="42" t="s">
        <v>34</v>
      </c>
      <c r="G168" s="43" t="s">
        <v>34</v>
      </c>
      <c r="H168" s="43" t="s">
        <v>34</v>
      </c>
      <c r="I168" s="43" t="s">
        <v>34</v>
      </c>
      <c r="J168" s="43" t="s">
        <v>34</v>
      </c>
      <c r="K168" s="43" t="s">
        <v>34</v>
      </c>
      <c r="L168" s="43" t="s">
        <v>34</v>
      </c>
      <c r="M168" s="43" t="s">
        <v>34</v>
      </c>
      <c r="N168" s="43">
        <v>0</v>
      </c>
      <c r="O168" s="43" t="s">
        <v>34</v>
      </c>
      <c r="P168" s="43" t="s">
        <v>34</v>
      </c>
      <c r="Q168" s="43" t="s">
        <v>34</v>
      </c>
      <c r="R168" s="43" t="s">
        <v>34</v>
      </c>
      <c r="S168" s="43" t="s">
        <v>34</v>
      </c>
      <c r="T168" s="43" t="s">
        <v>34</v>
      </c>
      <c r="U168" s="43" t="s">
        <v>34</v>
      </c>
      <c r="V168" s="43" t="s">
        <v>34</v>
      </c>
      <c r="W168" s="43" t="s">
        <v>34</v>
      </c>
      <c r="X168" s="43" t="s">
        <v>34</v>
      </c>
      <c r="Y168" s="43" t="s">
        <v>34</v>
      </c>
      <c r="Z168" s="43" t="s">
        <v>34</v>
      </c>
      <c r="AA168" s="44" t="str">
        <f t="shared" si="24"/>
        <v>-</v>
      </c>
      <c r="AB168" s="45" t="str">
        <f t="shared" si="25"/>
        <v>-</v>
      </c>
    </row>
    <row r="169" spans="1:28" ht="31.5" x14ac:dyDescent="0.25">
      <c r="A169" s="37" t="s">
        <v>259</v>
      </c>
      <c r="B169" s="49" t="s">
        <v>42</v>
      </c>
      <c r="C169" s="39" t="s">
        <v>33</v>
      </c>
      <c r="D169" s="77" t="s">
        <v>34</v>
      </c>
      <c r="E169" s="42" t="s">
        <v>34</v>
      </c>
      <c r="F169" s="42" t="s">
        <v>34</v>
      </c>
      <c r="G169" s="43" t="s">
        <v>34</v>
      </c>
      <c r="H169" s="43" t="s">
        <v>34</v>
      </c>
      <c r="I169" s="43" t="s">
        <v>34</v>
      </c>
      <c r="J169" s="43" t="s">
        <v>34</v>
      </c>
      <c r="K169" s="43" t="s">
        <v>34</v>
      </c>
      <c r="L169" s="43" t="s">
        <v>34</v>
      </c>
      <c r="M169" s="43" t="s">
        <v>34</v>
      </c>
      <c r="N169" s="43">
        <v>0</v>
      </c>
      <c r="O169" s="43" t="s">
        <v>34</v>
      </c>
      <c r="P169" s="43" t="s">
        <v>34</v>
      </c>
      <c r="Q169" s="43" t="s">
        <v>34</v>
      </c>
      <c r="R169" s="43" t="s">
        <v>34</v>
      </c>
      <c r="S169" s="43" t="s">
        <v>34</v>
      </c>
      <c r="T169" s="43" t="s">
        <v>34</v>
      </c>
      <c r="U169" s="43" t="s">
        <v>34</v>
      </c>
      <c r="V169" s="43" t="s">
        <v>34</v>
      </c>
      <c r="W169" s="43" t="s">
        <v>34</v>
      </c>
      <c r="X169" s="43" t="s">
        <v>34</v>
      </c>
      <c r="Y169" s="43" t="s">
        <v>34</v>
      </c>
      <c r="Z169" s="43" t="s">
        <v>34</v>
      </c>
      <c r="AA169" s="44" t="str">
        <f t="shared" si="24"/>
        <v>-</v>
      </c>
      <c r="AB169" s="45" t="str">
        <f t="shared" si="25"/>
        <v>-</v>
      </c>
    </row>
    <row r="170" spans="1:28" x14ac:dyDescent="0.25">
      <c r="A170" s="37" t="s">
        <v>260</v>
      </c>
      <c r="B170" s="38" t="s">
        <v>44</v>
      </c>
      <c r="C170" s="39" t="s">
        <v>33</v>
      </c>
      <c r="D170" s="77" t="s">
        <v>34</v>
      </c>
      <c r="E170" s="42" t="s">
        <v>34</v>
      </c>
      <c r="F170" s="42" t="s">
        <v>34</v>
      </c>
      <c r="G170" s="43" t="s">
        <v>34</v>
      </c>
      <c r="H170" s="43" t="s">
        <v>34</v>
      </c>
      <c r="I170" s="43" t="s">
        <v>34</v>
      </c>
      <c r="J170" s="43" t="s">
        <v>34</v>
      </c>
      <c r="K170" s="43" t="s">
        <v>34</v>
      </c>
      <c r="L170" s="43" t="s">
        <v>34</v>
      </c>
      <c r="M170" s="43" t="s">
        <v>34</v>
      </c>
      <c r="N170" s="43">
        <v>0</v>
      </c>
      <c r="O170" s="43" t="s">
        <v>34</v>
      </c>
      <c r="P170" s="43" t="s">
        <v>34</v>
      </c>
      <c r="Q170" s="43" t="s">
        <v>34</v>
      </c>
      <c r="R170" s="43" t="s">
        <v>34</v>
      </c>
      <c r="S170" s="43" t="s">
        <v>34</v>
      </c>
      <c r="T170" s="43" t="s">
        <v>34</v>
      </c>
      <c r="U170" s="43" t="s">
        <v>34</v>
      </c>
      <c r="V170" s="43" t="s">
        <v>34</v>
      </c>
      <c r="W170" s="43" t="s">
        <v>34</v>
      </c>
      <c r="X170" s="43" t="s">
        <v>34</v>
      </c>
      <c r="Y170" s="43" t="s">
        <v>34</v>
      </c>
      <c r="Z170" s="43" t="s">
        <v>34</v>
      </c>
      <c r="AA170" s="44" t="str">
        <f t="shared" si="24"/>
        <v>-</v>
      </c>
      <c r="AB170" s="45" t="str">
        <f t="shared" si="25"/>
        <v>-</v>
      </c>
    </row>
    <row r="171" spans="1:28" x14ac:dyDescent="0.25">
      <c r="A171" s="37" t="s">
        <v>261</v>
      </c>
      <c r="B171" s="38" t="s">
        <v>46</v>
      </c>
      <c r="C171" s="39" t="s">
        <v>33</v>
      </c>
      <c r="D171" s="77">
        <v>22801.63404265288</v>
      </c>
      <c r="E171" s="42">
        <v>20004.442609999998</v>
      </c>
      <c r="F171" s="42">
        <v>20083.02133761</v>
      </c>
      <c r="G171" s="43">
        <v>21708.899862279999</v>
      </c>
      <c r="H171" s="43">
        <v>21708.899862279999</v>
      </c>
      <c r="I171" s="43">
        <v>26801.595306039999</v>
      </c>
      <c r="J171" s="43">
        <v>26801.595306039999</v>
      </c>
      <c r="K171" s="43">
        <v>27380.51673734732</v>
      </c>
      <c r="L171" s="43">
        <v>27380.51673734732</v>
      </c>
      <c r="M171" s="43">
        <v>28992.148033224385</v>
      </c>
      <c r="N171" s="43">
        <v>27935.287900000003</v>
      </c>
      <c r="O171" s="43">
        <v>30592.673359401597</v>
      </c>
      <c r="P171" s="43">
        <v>25897.984525907836</v>
      </c>
      <c r="Q171" s="43">
        <v>31912.205154388197</v>
      </c>
      <c r="R171" s="43">
        <v>31155.30060580586</v>
      </c>
      <c r="S171" s="43">
        <v>33023.351847925202</v>
      </c>
      <c r="T171" s="43">
        <v>32226.304324413944</v>
      </c>
      <c r="U171" s="43">
        <v>34184.604711300599</v>
      </c>
      <c r="V171" s="43">
        <v>33350.571031324602</v>
      </c>
      <c r="W171" s="43">
        <v>35386.692489001645</v>
      </c>
      <c r="X171" s="43">
        <v>34514.253894298883</v>
      </c>
      <c r="Y171" s="43">
        <v>35683.191788371529</v>
      </c>
      <c r="Z171" s="43" t="s">
        <v>34</v>
      </c>
      <c r="AA171" s="44">
        <f t="shared" si="24"/>
        <v>269982.68750090897</v>
      </c>
      <c r="AB171" s="45">
        <f t="shared" si="25"/>
        <v>296653.90597578994</v>
      </c>
    </row>
    <row r="172" spans="1:28" x14ac:dyDescent="0.25">
      <c r="A172" s="37" t="s">
        <v>262</v>
      </c>
      <c r="B172" s="38" t="s">
        <v>48</v>
      </c>
      <c r="C172" s="39" t="s">
        <v>33</v>
      </c>
      <c r="D172" s="77" t="s">
        <v>34</v>
      </c>
      <c r="E172" s="42" t="s">
        <v>34</v>
      </c>
      <c r="F172" s="42" t="s">
        <v>34</v>
      </c>
      <c r="G172" s="43" t="s">
        <v>34</v>
      </c>
      <c r="H172" s="43" t="s">
        <v>34</v>
      </c>
      <c r="I172" s="43" t="s">
        <v>34</v>
      </c>
      <c r="J172" s="43" t="s">
        <v>34</v>
      </c>
      <c r="K172" s="43" t="s">
        <v>34</v>
      </c>
      <c r="L172" s="43" t="s">
        <v>34</v>
      </c>
      <c r="M172" s="43" t="s">
        <v>34</v>
      </c>
      <c r="N172" s="43">
        <v>0</v>
      </c>
      <c r="O172" s="43" t="s">
        <v>34</v>
      </c>
      <c r="P172" s="43" t="s">
        <v>34</v>
      </c>
      <c r="Q172" s="43" t="s">
        <v>34</v>
      </c>
      <c r="R172" s="43" t="s">
        <v>34</v>
      </c>
      <c r="S172" s="43" t="s">
        <v>34</v>
      </c>
      <c r="T172" s="43" t="s">
        <v>34</v>
      </c>
      <c r="U172" s="43" t="s">
        <v>34</v>
      </c>
      <c r="V172" s="43" t="s">
        <v>34</v>
      </c>
      <c r="W172" s="43" t="s">
        <v>34</v>
      </c>
      <c r="X172" s="43" t="s">
        <v>34</v>
      </c>
      <c r="Y172" s="43" t="s">
        <v>34</v>
      </c>
      <c r="Z172" s="43" t="s">
        <v>34</v>
      </c>
      <c r="AA172" s="44" t="str">
        <f t="shared" si="24"/>
        <v>-</v>
      </c>
      <c r="AB172" s="45" t="str">
        <f t="shared" si="25"/>
        <v>-</v>
      </c>
    </row>
    <row r="173" spans="1:28" x14ac:dyDescent="0.25">
      <c r="A173" s="37" t="s">
        <v>263</v>
      </c>
      <c r="B173" s="38" t="s">
        <v>50</v>
      </c>
      <c r="C173" s="39" t="s">
        <v>33</v>
      </c>
      <c r="D173" s="77">
        <v>139.10698474558851</v>
      </c>
      <c r="E173" s="42">
        <v>291.61468000000002</v>
      </c>
      <c r="F173" s="42">
        <v>237.51133314</v>
      </c>
      <c r="G173" s="43">
        <v>281.50389423000001</v>
      </c>
      <c r="H173" s="43">
        <v>281.50389423000001</v>
      </c>
      <c r="I173" s="43">
        <v>360.94040999999999</v>
      </c>
      <c r="J173" s="43">
        <v>360.94040999999999</v>
      </c>
      <c r="K173" s="43">
        <v>462.18766327999998</v>
      </c>
      <c r="L173" s="43">
        <v>462.18766327999998</v>
      </c>
      <c r="M173" s="43">
        <v>269.71986201490176</v>
      </c>
      <c r="N173" s="43">
        <v>635.73970000000008</v>
      </c>
      <c r="O173" s="43">
        <v>196.42723184731528</v>
      </c>
      <c r="P173" s="43">
        <v>497.38985658000001</v>
      </c>
      <c r="Q173" s="43">
        <v>210.69276081384402</v>
      </c>
      <c r="R173" s="43">
        <v>752.80249594439988</v>
      </c>
      <c r="S173" s="43">
        <v>180.40845759506439</v>
      </c>
      <c r="T173" s="43">
        <v>435.67976224519998</v>
      </c>
      <c r="U173" s="43">
        <v>178.31435664778982</v>
      </c>
      <c r="V173" s="43">
        <v>444.90008348319998</v>
      </c>
      <c r="W173" s="43">
        <v>178.31435664778982</v>
      </c>
      <c r="X173" s="43">
        <v>449.11087524440001</v>
      </c>
      <c r="Y173" s="43">
        <v>550.07445321599994</v>
      </c>
      <c r="Z173" s="43" t="s">
        <v>34</v>
      </c>
      <c r="AA173" s="44">
        <f t="shared" si="24"/>
        <v>2318.5089930767049</v>
      </c>
      <c r="AB173" s="45">
        <f t="shared" si="25"/>
        <v>4870.329194223199</v>
      </c>
    </row>
    <row r="174" spans="1:28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>
        <v>-5.2372038463581713E-7</v>
      </c>
      <c r="L174" s="43">
        <v>-5.2372038463581713E-7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 t="s">
        <v>34</v>
      </c>
      <c r="AA174" s="44">
        <f t="shared" si="24"/>
        <v>-5.2372038463581713E-7</v>
      </c>
      <c r="AB174" s="45">
        <f t="shared" si="25"/>
        <v>-5.2372038463581713E-7</v>
      </c>
    </row>
    <row r="175" spans="1:28" x14ac:dyDescent="0.25">
      <c r="A175" s="37" t="s">
        <v>265</v>
      </c>
      <c r="B175" s="38" t="s">
        <v>54</v>
      </c>
      <c r="C175" s="39" t="s">
        <v>33</v>
      </c>
      <c r="D175" s="77" t="s">
        <v>34</v>
      </c>
      <c r="E175" s="42" t="s">
        <v>34</v>
      </c>
      <c r="F175" s="42" t="s">
        <v>34</v>
      </c>
      <c r="G175" s="43" t="s">
        <v>34</v>
      </c>
      <c r="H175" s="43" t="s">
        <v>34</v>
      </c>
      <c r="I175" s="43" t="s">
        <v>34</v>
      </c>
      <c r="J175" s="43" t="s">
        <v>34</v>
      </c>
      <c r="K175" s="43" t="s">
        <v>34</v>
      </c>
      <c r="L175" s="43" t="s">
        <v>34</v>
      </c>
      <c r="M175" s="43" t="s">
        <v>34</v>
      </c>
      <c r="N175" s="43">
        <v>0</v>
      </c>
      <c r="O175" s="43" t="s">
        <v>34</v>
      </c>
      <c r="P175" s="43" t="s">
        <v>34</v>
      </c>
      <c r="Q175" s="43" t="s">
        <v>34</v>
      </c>
      <c r="R175" s="43" t="s">
        <v>34</v>
      </c>
      <c r="S175" s="43" t="s">
        <v>34</v>
      </c>
      <c r="T175" s="43" t="s">
        <v>34</v>
      </c>
      <c r="U175" s="43" t="s">
        <v>34</v>
      </c>
      <c r="V175" s="43" t="s">
        <v>34</v>
      </c>
      <c r="W175" s="43" t="s">
        <v>34</v>
      </c>
      <c r="X175" s="43" t="s">
        <v>34</v>
      </c>
      <c r="Y175" s="43" t="s">
        <v>34</v>
      </c>
      <c r="Z175" s="43" t="s">
        <v>34</v>
      </c>
      <c r="AA175" s="44" t="str">
        <f t="shared" si="24"/>
        <v>-</v>
      </c>
      <c r="AB175" s="45" t="str">
        <f t="shared" si="25"/>
        <v>-</v>
      </c>
    </row>
    <row r="176" spans="1:28" ht="31.5" x14ac:dyDescent="0.25">
      <c r="A176" s="37" t="s">
        <v>266</v>
      </c>
      <c r="B176" s="46" t="s">
        <v>56</v>
      </c>
      <c r="C176" s="39" t="s">
        <v>33</v>
      </c>
      <c r="D176" s="77" t="s">
        <v>34</v>
      </c>
      <c r="E176" s="42" t="s">
        <v>34</v>
      </c>
      <c r="F176" s="42" t="s">
        <v>34</v>
      </c>
      <c r="G176" s="43" t="s">
        <v>34</v>
      </c>
      <c r="H176" s="43" t="s">
        <v>34</v>
      </c>
      <c r="I176" s="43" t="s">
        <v>34</v>
      </c>
      <c r="J176" s="43" t="s">
        <v>34</v>
      </c>
      <c r="K176" s="43" t="s">
        <v>34</v>
      </c>
      <c r="L176" s="43" t="s">
        <v>34</v>
      </c>
      <c r="M176" s="43" t="s">
        <v>34</v>
      </c>
      <c r="N176" s="43">
        <v>0</v>
      </c>
      <c r="O176" s="43" t="s">
        <v>34</v>
      </c>
      <c r="P176" s="43" t="s">
        <v>34</v>
      </c>
      <c r="Q176" s="43" t="s">
        <v>34</v>
      </c>
      <c r="R176" s="43" t="s">
        <v>34</v>
      </c>
      <c r="S176" s="43" t="s">
        <v>34</v>
      </c>
      <c r="T176" s="43" t="s">
        <v>34</v>
      </c>
      <c r="U176" s="43" t="s">
        <v>34</v>
      </c>
      <c r="V176" s="43" t="s">
        <v>34</v>
      </c>
      <c r="W176" s="43" t="s">
        <v>34</v>
      </c>
      <c r="X176" s="43" t="s">
        <v>34</v>
      </c>
      <c r="Y176" s="43" t="s">
        <v>34</v>
      </c>
      <c r="Z176" s="43" t="s">
        <v>34</v>
      </c>
      <c r="AA176" s="44" t="str">
        <f t="shared" si="24"/>
        <v>-</v>
      </c>
      <c r="AB176" s="45" t="str">
        <f t="shared" si="25"/>
        <v>-</v>
      </c>
    </row>
    <row r="177" spans="1:28" x14ac:dyDescent="0.25">
      <c r="A177" s="37" t="s">
        <v>267</v>
      </c>
      <c r="B177" s="47" t="s">
        <v>58</v>
      </c>
      <c r="C177" s="39" t="s">
        <v>33</v>
      </c>
      <c r="D177" s="77" t="s">
        <v>34</v>
      </c>
      <c r="E177" s="42" t="s">
        <v>34</v>
      </c>
      <c r="F177" s="42" t="s">
        <v>34</v>
      </c>
      <c r="G177" s="43" t="s">
        <v>34</v>
      </c>
      <c r="H177" s="43" t="s">
        <v>34</v>
      </c>
      <c r="I177" s="43" t="s">
        <v>34</v>
      </c>
      <c r="J177" s="43" t="s">
        <v>34</v>
      </c>
      <c r="K177" s="43" t="s">
        <v>34</v>
      </c>
      <c r="L177" s="43" t="s">
        <v>34</v>
      </c>
      <c r="M177" s="43" t="s">
        <v>34</v>
      </c>
      <c r="N177" s="43">
        <v>0</v>
      </c>
      <c r="O177" s="43" t="s">
        <v>34</v>
      </c>
      <c r="P177" s="43" t="s">
        <v>34</v>
      </c>
      <c r="Q177" s="43" t="s">
        <v>34</v>
      </c>
      <c r="R177" s="43" t="s">
        <v>34</v>
      </c>
      <c r="S177" s="43" t="s">
        <v>34</v>
      </c>
      <c r="T177" s="43" t="s">
        <v>34</v>
      </c>
      <c r="U177" s="43" t="s">
        <v>34</v>
      </c>
      <c r="V177" s="43" t="s">
        <v>34</v>
      </c>
      <c r="W177" s="43" t="s">
        <v>34</v>
      </c>
      <c r="X177" s="43" t="s">
        <v>34</v>
      </c>
      <c r="Y177" s="43" t="s">
        <v>34</v>
      </c>
      <c r="Z177" s="43" t="s">
        <v>34</v>
      </c>
      <c r="AA177" s="44" t="str">
        <f t="shared" si="24"/>
        <v>-</v>
      </c>
      <c r="AB177" s="45" t="str">
        <f t="shared" si="25"/>
        <v>-</v>
      </c>
    </row>
    <row r="178" spans="1:28" x14ac:dyDescent="0.25">
      <c r="A178" s="37" t="s">
        <v>268</v>
      </c>
      <c r="B178" s="47" t="s">
        <v>60</v>
      </c>
      <c r="C178" s="39" t="s">
        <v>33</v>
      </c>
      <c r="D178" s="77" t="s">
        <v>34</v>
      </c>
      <c r="E178" s="42" t="s">
        <v>34</v>
      </c>
      <c r="F178" s="42" t="s">
        <v>34</v>
      </c>
      <c r="G178" s="43" t="s">
        <v>34</v>
      </c>
      <c r="H178" s="43" t="s">
        <v>34</v>
      </c>
      <c r="I178" s="43" t="s">
        <v>34</v>
      </c>
      <c r="J178" s="43" t="s">
        <v>34</v>
      </c>
      <c r="K178" s="43" t="s">
        <v>34</v>
      </c>
      <c r="L178" s="43" t="s">
        <v>34</v>
      </c>
      <c r="M178" s="43" t="s">
        <v>34</v>
      </c>
      <c r="N178" s="43">
        <v>0</v>
      </c>
      <c r="O178" s="43" t="s">
        <v>34</v>
      </c>
      <c r="P178" s="43" t="s">
        <v>34</v>
      </c>
      <c r="Q178" s="43" t="s">
        <v>34</v>
      </c>
      <c r="R178" s="43" t="s">
        <v>34</v>
      </c>
      <c r="S178" s="43" t="s">
        <v>34</v>
      </c>
      <c r="T178" s="43" t="s">
        <v>34</v>
      </c>
      <c r="U178" s="43" t="s">
        <v>34</v>
      </c>
      <c r="V178" s="43" t="s">
        <v>34</v>
      </c>
      <c r="W178" s="43" t="s">
        <v>34</v>
      </c>
      <c r="X178" s="43" t="s">
        <v>34</v>
      </c>
      <c r="Y178" s="43" t="s">
        <v>34</v>
      </c>
      <c r="Z178" s="43" t="s">
        <v>34</v>
      </c>
      <c r="AA178" s="44" t="str">
        <f t="shared" si="24"/>
        <v>-</v>
      </c>
      <c r="AB178" s="45" t="str">
        <f t="shared" si="25"/>
        <v>-</v>
      </c>
    </row>
    <row r="179" spans="1:28" ht="47.25" x14ac:dyDescent="0.25">
      <c r="A179" s="37" t="s">
        <v>269</v>
      </c>
      <c r="B179" s="50" t="s">
        <v>270</v>
      </c>
      <c r="C179" s="39" t="s">
        <v>33</v>
      </c>
      <c r="D179" s="77" t="s">
        <v>34</v>
      </c>
      <c r="E179" s="42" t="s">
        <v>34</v>
      </c>
      <c r="F179" s="42" t="s">
        <v>34</v>
      </c>
      <c r="G179" s="43" t="s">
        <v>34</v>
      </c>
      <c r="H179" s="43" t="s">
        <v>34</v>
      </c>
      <c r="I179" s="43" t="s">
        <v>34</v>
      </c>
      <c r="J179" s="43" t="s">
        <v>34</v>
      </c>
      <c r="K179" s="43" t="s">
        <v>34</v>
      </c>
      <c r="L179" s="43" t="s">
        <v>34</v>
      </c>
      <c r="M179" s="43" t="s">
        <v>34</v>
      </c>
      <c r="N179" s="43">
        <v>0</v>
      </c>
      <c r="O179" s="43" t="s">
        <v>34</v>
      </c>
      <c r="P179" s="43" t="s">
        <v>34</v>
      </c>
      <c r="Q179" s="43" t="s">
        <v>34</v>
      </c>
      <c r="R179" s="43" t="s">
        <v>34</v>
      </c>
      <c r="S179" s="43" t="s">
        <v>34</v>
      </c>
      <c r="T179" s="43" t="s">
        <v>34</v>
      </c>
      <c r="U179" s="43" t="s">
        <v>34</v>
      </c>
      <c r="V179" s="43" t="s">
        <v>34</v>
      </c>
      <c r="W179" s="43" t="s">
        <v>34</v>
      </c>
      <c r="X179" s="43" t="s">
        <v>34</v>
      </c>
      <c r="Y179" s="43" t="s">
        <v>34</v>
      </c>
      <c r="Z179" s="43" t="s">
        <v>34</v>
      </c>
      <c r="AA179" s="44" t="str">
        <f t="shared" si="24"/>
        <v>-</v>
      </c>
      <c r="AB179" s="45" t="str">
        <f t="shared" si="25"/>
        <v>-</v>
      </c>
    </row>
    <row r="180" spans="1:28" x14ac:dyDescent="0.25">
      <c r="A180" s="37" t="s">
        <v>271</v>
      </c>
      <c r="B180" s="49" t="s">
        <v>272</v>
      </c>
      <c r="C180" s="39" t="s">
        <v>33</v>
      </c>
      <c r="D180" s="77" t="s">
        <v>34</v>
      </c>
      <c r="E180" s="42" t="s">
        <v>34</v>
      </c>
      <c r="F180" s="42" t="s">
        <v>34</v>
      </c>
      <c r="G180" s="43" t="s">
        <v>34</v>
      </c>
      <c r="H180" s="43" t="s">
        <v>34</v>
      </c>
      <c r="I180" s="43" t="s">
        <v>34</v>
      </c>
      <c r="J180" s="43" t="s">
        <v>34</v>
      </c>
      <c r="K180" s="43" t="s">
        <v>34</v>
      </c>
      <c r="L180" s="43" t="s">
        <v>34</v>
      </c>
      <c r="M180" s="43" t="s">
        <v>34</v>
      </c>
      <c r="N180" s="43">
        <v>0</v>
      </c>
      <c r="O180" s="43" t="s">
        <v>34</v>
      </c>
      <c r="P180" s="43" t="s">
        <v>34</v>
      </c>
      <c r="Q180" s="43" t="s">
        <v>34</v>
      </c>
      <c r="R180" s="43" t="s">
        <v>34</v>
      </c>
      <c r="S180" s="43" t="s">
        <v>34</v>
      </c>
      <c r="T180" s="43" t="s">
        <v>34</v>
      </c>
      <c r="U180" s="43" t="s">
        <v>34</v>
      </c>
      <c r="V180" s="43" t="s">
        <v>34</v>
      </c>
      <c r="W180" s="43" t="s">
        <v>34</v>
      </c>
      <c r="X180" s="43" t="s">
        <v>34</v>
      </c>
      <c r="Y180" s="43" t="s">
        <v>34</v>
      </c>
      <c r="Z180" s="43" t="s">
        <v>34</v>
      </c>
      <c r="AA180" s="44" t="str">
        <f t="shared" si="24"/>
        <v>-</v>
      </c>
      <c r="AB180" s="45" t="str">
        <f t="shared" si="25"/>
        <v>-</v>
      </c>
    </row>
    <row r="181" spans="1:28" ht="31.5" x14ac:dyDescent="0.25">
      <c r="A181" s="37" t="s">
        <v>273</v>
      </c>
      <c r="B181" s="49" t="s">
        <v>274</v>
      </c>
      <c r="C181" s="39" t="s">
        <v>33</v>
      </c>
      <c r="D181" s="77" t="s">
        <v>34</v>
      </c>
      <c r="E181" s="42" t="s">
        <v>34</v>
      </c>
      <c r="F181" s="42" t="s">
        <v>34</v>
      </c>
      <c r="G181" s="43" t="s">
        <v>34</v>
      </c>
      <c r="H181" s="43" t="s">
        <v>34</v>
      </c>
      <c r="I181" s="43" t="s">
        <v>34</v>
      </c>
      <c r="J181" s="43" t="s">
        <v>34</v>
      </c>
      <c r="K181" s="43" t="s">
        <v>34</v>
      </c>
      <c r="L181" s="43" t="s">
        <v>34</v>
      </c>
      <c r="M181" s="43" t="s">
        <v>34</v>
      </c>
      <c r="N181" s="43">
        <v>0</v>
      </c>
      <c r="O181" s="43" t="s">
        <v>34</v>
      </c>
      <c r="P181" s="43" t="s">
        <v>34</v>
      </c>
      <c r="Q181" s="43" t="s">
        <v>34</v>
      </c>
      <c r="R181" s="43" t="s">
        <v>34</v>
      </c>
      <c r="S181" s="43" t="s">
        <v>34</v>
      </c>
      <c r="T181" s="43" t="s">
        <v>34</v>
      </c>
      <c r="U181" s="43" t="s">
        <v>34</v>
      </c>
      <c r="V181" s="43" t="s">
        <v>34</v>
      </c>
      <c r="W181" s="43" t="s">
        <v>34</v>
      </c>
      <c r="X181" s="43" t="s">
        <v>34</v>
      </c>
      <c r="Y181" s="43" t="s">
        <v>34</v>
      </c>
      <c r="Z181" s="43" t="s">
        <v>34</v>
      </c>
      <c r="AA181" s="44" t="str">
        <f t="shared" si="24"/>
        <v>-</v>
      </c>
      <c r="AB181" s="45" t="str">
        <f t="shared" si="25"/>
        <v>-</v>
      </c>
    </row>
    <row r="182" spans="1:28" x14ac:dyDescent="0.25">
      <c r="A182" s="37" t="s">
        <v>275</v>
      </c>
      <c r="B182" s="38" t="s">
        <v>62</v>
      </c>
      <c r="C182" s="39" t="s">
        <v>33</v>
      </c>
      <c r="D182" s="77">
        <v>274.94408051675561</v>
      </c>
      <c r="E182" s="42">
        <v>463.80949813551427</v>
      </c>
      <c r="F182" s="42">
        <v>230.05792020000303</v>
      </c>
      <c r="G182" s="43">
        <v>305.59462717999742</v>
      </c>
      <c r="H182" s="43">
        <v>305.59462717999742</v>
      </c>
      <c r="I182" s="43">
        <v>733.87156338768773</v>
      </c>
      <c r="J182" s="43">
        <v>733.87156338768773</v>
      </c>
      <c r="K182" s="43">
        <v>1489.9669625516565</v>
      </c>
      <c r="L182" s="43">
        <v>1489.9669625516565</v>
      </c>
      <c r="M182" s="43">
        <v>836.19233816946621</v>
      </c>
      <c r="N182" s="43">
        <v>814.74399999999696</v>
      </c>
      <c r="O182" s="43">
        <v>555.73418834400275</v>
      </c>
      <c r="P182" s="43">
        <v>1351.9750959719177</v>
      </c>
      <c r="Q182" s="43">
        <v>564.12889171776169</v>
      </c>
      <c r="R182" s="43">
        <v>579.5806959999984</v>
      </c>
      <c r="S182" s="43">
        <v>572.85938322647166</v>
      </c>
      <c r="T182" s="43">
        <v>535.03286999999864</v>
      </c>
      <c r="U182" s="43">
        <v>581.93909439552078</v>
      </c>
      <c r="V182" s="43">
        <v>568.26028999998789</v>
      </c>
      <c r="W182" s="43">
        <v>589.02126910739605</v>
      </c>
      <c r="X182" s="43">
        <v>649.66145000000483</v>
      </c>
      <c r="Y182" s="43">
        <v>744.69041199999879</v>
      </c>
      <c r="Z182" s="43" t="s">
        <v>34</v>
      </c>
      <c r="AA182" s="44">
        <f t="shared" si="24"/>
        <v>6229.3083180799595</v>
      </c>
      <c r="AB182" s="45">
        <f t="shared" si="25"/>
        <v>7773.3779670912436</v>
      </c>
    </row>
    <row r="183" spans="1:28" x14ac:dyDescent="0.25">
      <c r="A183" s="37" t="s">
        <v>276</v>
      </c>
      <c r="B183" s="48" t="s">
        <v>277</v>
      </c>
      <c r="C183" s="39" t="s">
        <v>33</v>
      </c>
      <c r="D183" s="77">
        <v>17976.453709284102</v>
      </c>
      <c r="E183" s="42">
        <v>19054.023417647153</v>
      </c>
      <c r="F183" s="42">
        <v>20805.006673842323</v>
      </c>
      <c r="G183" s="43">
        <v>22797.286811999988</v>
      </c>
      <c r="H183" s="43">
        <v>22797.286811999988</v>
      </c>
      <c r="I183" s="43">
        <v>23974.457722116516</v>
      </c>
      <c r="J183" s="43">
        <v>23974.457722116516</v>
      </c>
      <c r="K183" s="43">
        <v>23774.562358828578</v>
      </c>
      <c r="L183" s="43">
        <v>23774.562358828578</v>
      </c>
      <c r="M183" s="43">
        <v>26334.612885573053</v>
      </c>
      <c r="N183" s="43">
        <v>26404.647979999991</v>
      </c>
      <c r="O183" s="43">
        <v>26989.645882690314</v>
      </c>
      <c r="P183" s="43">
        <v>27381.083969763364</v>
      </c>
      <c r="Q183" s="43">
        <v>28001.431442577665</v>
      </c>
      <c r="R183" s="43">
        <v>25995.886249484109</v>
      </c>
      <c r="S183" s="43">
        <v>28563.84255727768</v>
      </c>
      <c r="T183" s="43">
        <v>27325.391451121137</v>
      </c>
      <c r="U183" s="43">
        <v>29059.027166420234</v>
      </c>
      <c r="V183" s="43">
        <v>28030.424209757133</v>
      </c>
      <c r="W183" s="43">
        <v>29965.981483117986</v>
      </c>
      <c r="X183" s="43">
        <v>28835.920189661825</v>
      </c>
      <c r="Y183" s="43">
        <v>29075.733604014284</v>
      </c>
      <c r="Z183" s="43" t="s">
        <v>34</v>
      </c>
      <c r="AA183" s="44">
        <f t="shared" si="24"/>
        <v>239460.84831060201</v>
      </c>
      <c r="AB183" s="45">
        <f t="shared" si="25"/>
        <v>263595.39454674692</v>
      </c>
    </row>
    <row r="184" spans="1:28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 t="s">
        <v>34</v>
      </c>
      <c r="AA184" s="44">
        <f t="shared" si="24"/>
        <v>0</v>
      </c>
      <c r="AB184" s="45">
        <f t="shared" si="25"/>
        <v>0</v>
      </c>
    </row>
    <row r="185" spans="1:28" x14ac:dyDescent="0.25">
      <c r="A185" s="37" t="s">
        <v>280</v>
      </c>
      <c r="B185" s="50" t="s">
        <v>281</v>
      </c>
      <c r="C185" s="39" t="s">
        <v>33</v>
      </c>
      <c r="D185" s="77">
        <v>4042.7285153132002</v>
      </c>
      <c r="E185" s="42">
        <v>3792.2346000000002</v>
      </c>
      <c r="F185" s="42">
        <v>4584.70870775</v>
      </c>
      <c r="G185" s="43">
        <v>6232.0205614100005</v>
      </c>
      <c r="H185" s="43">
        <v>6232.0205614100005</v>
      </c>
      <c r="I185" s="43">
        <v>4255.4225997099993</v>
      </c>
      <c r="J185" s="43">
        <v>4255.4225997099993</v>
      </c>
      <c r="K185" s="43">
        <v>4494.0819605699999</v>
      </c>
      <c r="L185" s="43">
        <v>4494.0819605699999</v>
      </c>
      <c r="M185" s="43">
        <v>4747.4579436719996</v>
      </c>
      <c r="N185" s="43">
        <v>5762.9030999999995</v>
      </c>
      <c r="O185" s="43">
        <v>4801.6950076822077</v>
      </c>
      <c r="P185" s="43">
        <v>4645.4583558508002</v>
      </c>
      <c r="Q185" s="43">
        <v>4846.0485224395807</v>
      </c>
      <c r="R185" s="43">
        <v>4304.5662602204829</v>
      </c>
      <c r="S185" s="43">
        <v>4825.3897963646759</v>
      </c>
      <c r="T185" s="43">
        <v>4396.7622591615172</v>
      </c>
      <c r="U185" s="43">
        <v>4834.8580152674276</v>
      </c>
      <c r="V185" s="43">
        <v>4527.770255353571</v>
      </c>
      <c r="W185" s="43">
        <v>4979.9037557254551</v>
      </c>
      <c r="X185" s="43">
        <v>4660.8367447575338</v>
      </c>
      <c r="Y185" s="43">
        <v>4796.1684631171011</v>
      </c>
      <c r="Z185" s="43" t="s">
        <v>34</v>
      </c>
      <c r="AA185" s="44">
        <f t="shared" si="24"/>
        <v>44016.878162841349</v>
      </c>
      <c r="AB185" s="45">
        <f t="shared" si="25"/>
        <v>48075.990560151004</v>
      </c>
    </row>
    <row r="186" spans="1:28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 t="s">
        <v>34</v>
      </c>
      <c r="AA186" s="44">
        <f t="shared" si="24"/>
        <v>0</v>
      </c>
      <c r="AB186" s="45">
        <f t="shared" si="25"/>
        <v>0</v>
      </c>
    </row>
    <row r="187" spans="1:28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 t="s">
        <v>34</v>
      </c>
      <c r="AA187" s="44">
        <f t="shared" si="24"/>
        <v>0</v>
      </c>
      <c r="AB187" s="45">
        <f t="shared" si="25"/>
        <v>0</v>
      </c>
    </row>
    <row r="188" spans="1:28" x14ac:dyDescent="0.25">
      <c r="A188" s="37" t="s">
        <v>286</v>
      </c>
      <c r="B188" s="49" t="s">
        <v>287</v>
      </c>
      <c r="C188" s="39" t="s">
        <v>33</v>
      </c>
      <c r="D188" s="77">
        <v>4042.7285153132002</v>
      </c>
      <c r="E188" s="42">
        <v>3792.2346000000002</v>
      </c>
      <c r="F188" s="42">
        <v>4584.70870775</v>
      </c>
      <c r="G188" s="43">
        <v>6232.0205614100005</v>
      </c>
      <c r="H188" s="43">
        <v>6232.0205614100005</v>
      </c>
      <c r="I188" s="43">
        <v>4255.4225997099993</v>
      </c>
      <c r="J188" s="43">
        <v>4255.4225997099993</v>
      </c>
      <c r="K188" s="43">
        <v>4494.0819605699999</v>
      </c>
      <c r="L188" s="43">
        <v>4494.0819605699999</v>
      </c>
      <c r="M188" s="43">
        <v>4747.4579436719996</v>
      </c>
      <c r="N188" s="43">
        <v>5762.9030999999995</v>
      </c>
      <c r="O188" s="43">
        <v>4801.6950076822077</v>
      </c>
      <c r="P188" s="43">
        <v>4645.4583558508002</v>
      </c>
      <c r="Q188" s="43">
        <v>4846.0485224395807</v>
      </c>
      <c r="R188" s="43">
        <v>4304.5662602204829</v>
      </c>
      <c r="S188" s="43">
        <v>4825.3897963646759</v>
      </c>
      <c r="T188" s="43">
        <v>4396.7622591615172</v>
      </c>
      <c r="U188" s="43">
        <v>4834.8580152674276</v>
      </c>
      <c r="V188" s="43">
        <v>4527.770255353571</v>
      </c>
      <c r="W188" s="43">
        <v>4979.9037557254551</v>
      </c>
      <c r="X188" s="43">
        <v>4660.8367447575338</v>
      </c>
      <c r="Y188" s="43">
        <v>4796.1684631171011</v>
      </c>
      <c r="Z188" s="43" t="s">
        <v>34</v>
      </c>
      <c r="AA188" s="44">
        <f t="shared" si="24"/>
        <v>44016.878162841349</v>
      </c>
      <c r="AB188" s="45">
        <f t="shared" si="25"/>
        <v>48075.990560151004</v>
      </c>
    </row>
    <row r="189" spans="1:28" ht="31.5" x14ac:dyDescent="0.25">
      <c r="A189" s="37" t="s">
        <v>288</v>
      </c>
      <c r="B189" s="50" t="s">
        <v>289</v>
      </c>
      <c r="C189" s="39" t="s">
        <v>33</v>
      </c>
      <c r="D189" s="77">
        <v>2756.7511105975486</v>
      </c>
      <c r="E189" s="42">
        <v>4014.8853599999998</v>
      </c>
      <c r="F189" s="42">
        <v>3767.1486144199998</v>
      </c>
      <c r="G189" s="43">
        <v>4033.3856817300002</v>
      </c>
      <c r="H189" s="43">
        <v>4033.3856817300002</v>
      </c>
      <c r="I189" s="43">
        <v>4153.6283779300002</v>
      </c>
      <c r="J189" s="43">
        <v>4153.6283779300002</v>
      </c>
      <c r="K189" s="43">
        <v>3211.7514460000002</v>
      </c>
      <c r="L189" s="43">
        <v>3211.7514460000002</v>
      </c>
      <c r="M189" s="43">
        <v>3697.1108501272588</v>
      </c>
      <c r="N189" s="43">
        <v>3685.2186000000002</v>
      </c>
      <c r="O189" s="43">
        <v>3474.4972540471194</v>
      </c>
      <c r="P189" s="43">
        <v>3445.857174189945</v>
      </c>
      <c r="Q189" s="43">
        <v>3604.9997988856803</v>
      </c>
      <c r="R189" s="43">
        <v>3412.0003300122935</v>
      </c>
      <c r="S189" s="43">
        <v>3740.5190760539999</v>
      </c>
      <c r="T189" s="43">
        <v>3585.8421106499068</v>
      </c>
      <c r="U189" s="43">
        <v>3880.60766443788</v>
      </c>
      <c r="V189" s="43">
        <v>3772.6202764512445</v>
      </c>
      <c r="W189" s="43">
        <v>3997.0258943710164</v>
      </c>
      <c r="X189" s="43">
        <v>3969.4211176921071</v>
      </c>
      <c r="Y189" s="43">
        <v>4172.6106434582916</v>
      </c>
      <c r="Z189" s="43" t="s">
        <v>34</v>
      </c>
      <c r="AA189" s="44">
        <f t="shared" si="24"/>
        <v>33793.526043582955</v>
      </c>
      <c r="AB189" s="45">
        <f t="shared" si="25"/>
        <v>37442.33575811379</v>
      </c>
    </row>
    <row r="190" spans="1:28" ht="31.5" x14ac:dyDescent="0.25">
      <c r="A190" s="37" t="s">
        <v>290</v>
      </c>
      <c r="B190" s="50" t="s">
        <v>291</v>
      </c>
      <c r="C190" s="39" t="s">
        <v>33</v>
      </c>
      <c r="D190" s="77">
        <v>3877.9535737636011</v>
      </c>
      <c r="E190" s="42">
        <v>3443.9889299999995</v>
      </c>
      <c r="F190" s="42">
        <v>4454.1639803899998</v>
      </c>
      <c r="G190" s="43">
        <v>4605.5025757699996</v>
      </c>
      <c r="H190" s="43">
        <v>4605.5025757699996</v>
      </c>
      <c r="I190" s="43">
        <v>4866.1973481600007</v>
      </c>
      <c r="J190" s="43">
        <v>4866.1973481600007</v>
      </c>
      <c r="K190" s="43">
        <v>5072.4785438600002</v>
      </c>
      <c r="L190" s="43">
        <v>5072.4785438600002</v>
      </c>
      <c r="M190" s="43">
        <v>6185.0405729679833</v>
      </c>
      <c r="N190" s="43">
        <v>5459.3093999999992</v>
      </c>
      <c r="O190" s="43">
        <v>6268.6233876753595</v>
      </c>
      <c r="P190" s="43">
        <v>5257.6388928074748</v>
      </c>
      <c r="Q190" s="43">
        <v>6451.6604828024274</v>
      </c>
      <c r="R190" s="43">
        <v>6148.7307774408946</v>
      </c>
      <c r="S190" s="43">
        <v>6646.5787345557001</v>
      </c>
      <c r="T190" s="43">
        <v>6339.0927313544762</v>
      </c>
      <c r="U190" s="43">
        <v>6847.5556291659959</v>
      </c>
      <c r="V190" s="43">
        <v>6535.490045570351</v>
      </c>
      <c r="W190" s="43">
        <v>7052.9822980409699</v>
      </c>
      <c r="X190" s="43">
        <v>6738.0837262052401</v>
      </c>
      <c r="Y190" s="43">
        <v>6933.1241044953376</v>
      </c>
      <c r="Z190" s="43" t="s">
        <v>34</v>
      </c>
      <c r="AA190" s="44">
        <f t="shared" si="24"/>
        <v>53996.619572998447</v>
      </c>
      <c r="AB190" s="45">
        <f t="shared" si="25"/>
        <v>57955.64814566377</v>
      </c>
    </row>
    <row r="191" spans="1:28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 t="s">
        <v>34</v>
      </c>
      <c r="AA191" s="44">
        <f t="shared" si="24"/>
        <v>0</v>
      </c>
      <c r="AB191" s="45">
        <f t="shared" si="25"/>
        <v>0</v>
      </c>
    </row>
    <row r="192" spans="1:28" x14ac:dyDescent="0.25">
      <c r="A192" s="37" t="s">
        <v>294</v>
      </c>
      <c r="B192" s="50" t="s">
        <v>295</v>
      </c>
      <c r="C192" s="39" t="s">
        <v>33</v>
      </c>
      <c r="D192" s="77">
        <v>2505.1682930190668</v>
      </c>
      <c r="E192" s="42">
        <v>2658.8899750536116</v>
      </c>
      <c r="F192" s="42">
        <v>3093.0769896099996</v>
      </c>
      <c r="G192" s="43">
        <v>2898.5185870700002</v>
      </c>
      <c r="H192" s="43">
        <v>2898.5185870700002</v>
      </c>
      <c r="I192" s="43">
        <v>3126.9107952498384</v>
      </c>
      <c r="J192" s="43">
        <v>3126.9107952498384</v>
      </c>
      <c r="K192" s="43">
        <v>3289.1664929465669</v>
      </c>
      <c r="L192" s="43">
        <v>3289.1664929465669</v>
      </c>
      <c r="M192" s="43">
        <v>3291.9465901754033</v>
      </c>
      <c r="N192" s="43">
        <v>3252.077914110429</v>
      </c>
      <c r="O192" s="43">
        <v>3348.3020458683377</v>
      </c>
      <c r="P192" s="43">
        <v>3360.2040348395421</v>
      </c>
      <c r="Q192" s="43">
        <v>3358.9548392687257</v>
      </c>
      <c r="R192" s="43">
        <v>3327.5638496669872</v>
      </c>
      <c r="S192" s="43">
        <v>3358.9906884113261</v>
      </c>
      <c r="T192" s="43">
        <v>3360.8394881636573</v>
      </c>
      <c r="U192" s="43">
        <v>3349.3958277962065</v>
      </c>
      <c r="V192" s="43">
        <v>3394.447883045294</v>
      </c>
      <c r="W192" s="43">
        <v>3349.3958277962065</v>
      </c>
      <c r="X192" s="43">
        <v>3428.3923618757462</v>
      </c>
      <c r="Y192" s="43">
        <v>3451.1874652112465</v>
      </c>
      <c r="Z192" s="43" t="s">
        <v>34</v>
      </c>
      <c r="AA192" s="44">
        <f t="shared" si="24"/>
        <v>29371.581694582608</v>
      </c>
      <c r="AB192" s="45">
        <f t="shared" si="25"/>
        <v>32889.308872179303</v>
      </c>
    </row>
    <row r="193" spans="1:28" x14ac:dyDescent="0.25">
      <c r="A193" s="37" t="s">
        <v>296</v>
      </c>
      <c r="B193" s="50" t="s">
        <v>297</v>
      </c>
      <c r="C193" s="39" t="s">
        <v>33</v>
      </c>
      <c r="D193" s="77">
        <v>701.21445840087836</v>
      </c>
      <c r="E193" s="42">
        <v>752.14494535565404</v>
      </c>
      <c r="F193" s="42">
        <v>835.83514018999995</v>
      </c>
      <c r="G193" s="43">
        <v>840.34528520000003</v>
      </c>
      <c r="H193" s="43">
        <v>840.34528520000003</v>
      </c>
      <c r="I193" s="43">
        <v>914.06340750238257</v>
      </c>
      <c r="J193" s="43">
        <v>914.06340750238257</v>
      </c>
      <c r="K193" s="43">
        <v>964.78781927966179</v>
      </c>
      <c r="L193" s="43">
        <v>964.78781927966179</v>
      </c>
      <c r="M193" s="43">
        <v>1024.6296696970162</v>
      </c>
      <c r="N193" s="43">
        <v>988.63168588957035</v>
      </c>
      <c r="O193" s="43">
        <v>1011.1872178522379</v>
      </c>
      <c r="P193" s="43">
        <v>1021.4301065912207</v>
      </c>
      <c r="Q193" s="43">
        <v>1014.4043614591552</v>
      </c>
      <c r="R193" s="43">
        <v>1011.4285322157125</v>
      </c>
      <c r="S193" s="43">
        <v>1014.4151879002205</v>
      </c>
      <c r="T193" s="43">
        <v>1021.5428175378697</v>
      </c>
      <c r="U193" s="43">
        <v>1011.5175399944543</v>
      </c>
      <c r="V193" s="43">
        <v>1031.7582457132485</v>
      </c>
      <c r="W193" s="43">
        <v>1011.5175399944543</v>
      </c>
      <c r="X193" s="43">
        <v>1042.0758281703806</v>
      </c>
      <c r="Y193" s="43">
        <v>1049.160989424219</v>
      </c>
      <c r="Z193" s="43" t="s">
        <v>34</v>
      </c>
      <c r="AA193" s="44">
        <f t="shared" si="24"/>
        <v>8806.8680288795822</v>
      </c>
      <c r="AB193" s="45">
        <f t="shared" si="25"/>
        <v>9885.2247175242646</v>
      </c>
    </row>
    <row r="194" spans="1:28" x14ac:dyDescent="0.25">
      <c r="A194" s="37" t="s">
        <v>298</v>
      </c>
      <c r="B194" s="50" t="s">
        <v>299</v>
      </c>
      <c r="C194" s="39" t="s">
        <v>33</v>
      </c>
      <c r="D194" s="77">
        <v>1189.5999999999999</v>
      </c>
      <c r="E194" s="42">
        <v>1218.42317699767</v>
      </c>
      <c r="F194" s="42">
        <v>1098.9000000000001</v>
      </c>
      <c r="G194" s="43">
        <v>1213.9759325999999</v>
      </c>
      <c r="H194" s="43">
        <v>1213.9759325999999</v>
      </c>
      <c r="I194" s="43">
        <v>2666.5215640546144</v>
      </c>
      <c r="J194" s="43">
        <v>2666.5215640546144</v>
      </c>
      <c r="K194" s="43">
        <v>2710.5042435917148</v>
      </c>
      <c r="L194" s="43">
        <v>2710.5042435917148</v>
      </c>
      <c r="M194" s="43">
        <v>2891.6155779245264</v>
      </c>
      <c r="N194" s="43">
        <v>2891.6155779245264</v>
      </c>
      <c r="O194" s="43">
        <v>907.5618438537399</v>
      </c>
      <c r="P194" s="43">
        <v>2536.9667677044054</v>
      </c>
      <c r="Q194" s="43">
        <v>3178.7871149092975</v>
      </c>
      <c r="R194" s="43">
        <v>2801.4695167855202</v>
      </c>
      <c r="S194" s="43">
        <v>3418.7579137494995</v>
      </c>
      <c r="T194" s="43">
        <v>2751.4568492976387</v>
      </c>
      <c r="U194" s="43">
        <v>3635.7821488123095</v>
      </c>
      <c r="V194" s="43">
        <v>2822.4162836513883</v>
      </c>
      <c r="W194" s="43">
        <v>3635.7821488123095</v>
      </c>
      <c r="X194" s="43">
        <v>2979.1133494646006</v>
      </c>
      <c r="Y194" s="43">
        <v>3170.8115850582958</v>
      </c>
      <c r="Z194" s="43" t="s">
        <v>34</v>
      </c>
      <c r="AA194" s="44">
        <f t="shared" si="24"/>
        <v>24259.288488308008</v>
      </c>
      <c r="AB194" s="45">
        <f t="shared" si="25"/>
        <v>26544.851670132706</v>
      </c>
    </row>
    <row r="195" spans="1:28" x14ac:dyDescent="0.25">
      <c r="A195" s="37" t="s">
        <v>300</v>
      </c>
      <c r="B195" s="49" t="s">
        <v>301</v>
      </c>
      <c r="C195" s="39" t="s">
        <v>33</v>
      </c>
      <c r="D195" s="77">
        <v>167.56803545596119</v>
      </c>
      <c r="E195" s="42">
        <v>87.433180056351176</v>
      </c>
      <c r="F195" s="42">
        <v>0</v>
      </c>
      <c r="G195" s="43">
        <v>280.91577102898066</v>
      </c>
      <c r="H195" s="43">
        <v>280.91577102898066</v>
      </c>
      <c r="I195" s="43">
        <v>782.26878239625148</v>
      </c>
      <c r="J195" s="43">
        <v>782.26878239625148</v>
      </c>
      <c r="K195" s="43">
        <v>376.96132075999998</v>
      </c>
      <c r="L195" s="43">
        <v>376.96132075999998</v>
      </c>
      <c r="M195" s="43">
        <v>654.51174180304349</v>
      </c>
      <c r="N195" s="43">
        <v>665.35108077824646</v>
      </c>
      <c r="O195" s="43">
        <v>759.61225449821961</v>
      </c>
      <c r="P195" s="43">
        <v>573.08745458649958</v>
      </c>
      <c r="Q195" s="43">
        <v>772.37278456815989</v>
      </c>
      <c r="R195" s="43">
        <v>817.86406079917356</v>
      </c>
      <c r="S195" s="43">
        <v>873.78274152647668</v>
      </c>
      <c r="T195" s="43">
        <v>841.13743642910219</v>
      </c>
      <c r="U195" s="43">
        <v>971.91244060785857</v>
      </c>
      <c r="V195" s="43">
        <v>910.77515428528568</v>
      </c>
      <c r="W195" s="43">
        <v>1001.0698138260943</v>
      </c>
      <c r="X195" s="43">
        <v>995.73239718455125</v>
      </c>
      <c r="Y195" s="43">
        <v>1060.9691608149772</v>
      </c>
      <c r="Z195" s="43" t="s">
        <v>34</v>
      </c>
      <c r="AA195" s="44">
        <f t="shared" si="24"/>
        <v>6473.4076510150844</v>
      </c>
      <c r="AB195" s="45">
        <f t="shared" si="25"/>
        <v>7305.0626190630683</v>
      </c>
    </row>
    <row r="196" spans="1:28" x14ac:dyDescent="0.25">
      <c r="A196" s="37" t="s">
        <v>302</v>
      </c>
      <c r="B196" s="50" t="s">
        <v>303</v>
      </c>
      <c r="C196" s="39" t="s">
        <v>33</v>
      </c>
      <c r="D196" s="77">
        <v>1237.1655903763217</v>
      </c>
      <c r="E196" s="42">
        <v>1587.3924202078611</v>
      </c>
      <c r="F196" s="42">
        <v>943.27038936999998</v>
      </c>
      <c r="G196" s="43">
        <v>632.39040684000156</v>
      </c>
      <c r="H196" s="43">
        <v>632.39040684000156</v>
      </c>
      <c r="I196" s="43">
        <v>431.27426116667198</v>
      </c>
      <c r="J196" s="43">
        <v>431.27426116667198</v>
      </c>
      <c r="K196" s="43">
        <v>618.06825675962625</v>
      </c>
      <c r="L196" s="43">
        <v>618.06825675962625</v>
      </c>
      <c r="M196" s="43">
        <v>1173.4898410631995</v>
      </c>
      <c r="N196" s="43">
        <v>963.31580000000031</v>
      </c>
      <c r="O196" s="43">
        <v>1173.4898410631995</v>
      </c>
      <c r="P196" s="43">
        <v>1080.0109459005771</v>
      </c>
      <c r="Q196" s="43">
        <v>1173.4898410631995</v>
      </c>
      <c r="R196" s="43">
        <v>1064.6596693396868</v>
      </c>
      <c r="S196" s="43">
        <v>1173.4898410631995</v>
      </c>
      <c r="T196" s="43">
        <v>1055.3938726604683</v>
      </c>
      <c r="U196" s="43">
        <v>1173.4898410632004</v>
      </c>
      <c r="V196" s="43">
        <v>1046.3133919148322</v>
      </c>
      <c r="W196" s="43">
        <v>1173.4898410632004</v>
      </c>
      <c r="X196" s="43">
        <v>1037.4145207841111</v>
      </c>
      <c r="Y196" s="43">
        <v>1068.5369564076345</v>
      </c>
      <c r="Z196" s="43" t="s">
        <v>34</v>
      </c>
      <c r="AA196" s="44">
        <f t="shared" si="24"/>
        <v>8722.6719711454989</v>
      </c>
      <c r="AB196" s="45">
        <f t="shared" si="25"/>
        <v>8997.3780817736115</v>
      </c>
    </row>
    <row r="197" spans="1:28" x14ac:dyDescent="0.25">
      <c r="A197" s="37" t="s">
        <v>304</v>
      </c>
      <c r="B197" s="50" t="s">
        <v>305</v>
      </c>
      <c r="C197" s="39" t="s">
        <v>33</v>
      </c>
      <c r="D197" s="77">
        <v>878.0116748056173</v>
      </c>
      <c r="E197" s="42">
        <v>876.76965062190402</v>
      </c>
      <c r="F197" s="42">
        <v>1019.3659160551992</v>
      </c>
      <c r="G197" s="43">
        <v>1159.6422215187888</v>
      </c>
      <c r="H197" s="43">
        <v>1159.6422215187888</v>
      </c>
      <c r="I197" s="43">
        <v>920.9464222178741</v>
      </c>
      <c r="J197" s="43">
        <v>920.9464222178741</v>
      </c>
      <c r="K197" s="43">
        <v>921.67796700638337</v>
      </c>
      <c r="L197" s="43">
        <v>921.67796700638337</v>
      </c>
      <c r="M197" s="43">
        <v>1370.0116072293158</v>
      </c>
      <c r="N197" s="43">
        <v>980.94070000000011</v>
      </c>
      <c r="O197" s="43">
        <v>1374.0206071891989</v>
      </c>
      <c r="P197" s="43">
        <v>1527.2049172984216</v>
      </c>
      <c r="Q197" s="43">
        <v>1740.8845122766479</v>
      </c>
      <c r="R197" s="43">
        <v>1761.0667566598713</v>
      </c>
      <c r="S197" s="43">
        <v>1763.9583861274259</v>
      </c>
      <c r="T197" s="43">
        <v>1780.5547073256967</v>
      </c>
      <c r="U197" s="43">
        <v>1787.6919902045047</v>
      </c>
      <c r="V197" s="43">
        <v>1805.2493537532055</v>
      </c>
      <c r="W197" s="43">
        <v>1841.3227499106433</v>
      </c>
      <c r="X197" s="43">
        <v>1833.2952766620301</v>
      </c>
      <c r="Y197" s="43">
        <v>1926.394615729715</v>
      </c>
      <c r="Z197" s="43" t="s">
        <v>34</v>
      </c>
      <c r="AA197" s="44">
        <f t="shared" si="24"/>
        <v>12880.156463680782</v>
      </c>
      <c r="AB197" s="45">
        <f t="shared" si="25"/>
        <v>14616.972938171984</v>
      </c>
    </row>
    <row r="198" spans="1:28" x14ac:dyDescent="0.25">
      <c r="A198" s="37" t="s">
        <v>306</v>
      </c>
      <c r="B198" s="50" t="s">
        <v>307</v>
      </c>
      <c r="C198" s="39" t="s">
        <v>33</v>
      </c>
      <c r="D198" s="77">
        <v>131.4088187614</v>
      </c>
      <c r="E198" s="42">
        <v>124.10901164179997</v>
      </c>
      <c r="F198" s="42">
        <v>109.01320243479999</v>
      </c>
      <c r="G198" s="43">
        <v>106.58178586119999</v>
      </c>
      <c r="H198" s="43">
        <v>106.58178586119999</v>
      </c>
      <c r="I198" s="43">
        <v>70.789457203000126</v>
      </c>
      <c r="J198" s="43">
        <v>70.789457203000126</v>
      </c>
      <c r="K198" s="43">
        <v>59.151941585098669</v>
      </c>
      <c r="L198" s="43">
        <v>59.151941585098669</v>
      </c>
      <c r="M198" s="43">
        <v>64.804939793701038</v>
      </c>
      <c r="N198" s="43">
        <v>64.804939793701038</v>
      </c>
      <c r="O198" s="43">
        <v>65.596567855233587</v>
      </c>
      <c r="P198" s="43">
        <v>65.596567855233587</v>
      </c>
      <c r="Q198" s="43">
        <v>65.598103554978138</v>
      </c>
      <c r="R198" s="43">
        <v>65.598103554978138</v>
      </c>
      <c r="S198" s="43">
        <v>65.599562204296845</v>
      </c>
      <c r="T198" s="43">
        <v>65.599562204296845</v>
      </c>
      <c r="U198" s="43">
        <v>65.60017729742593</v>
      </c>
      <c r="V198" s="43">
        <v>65.60017729742593</v>
      </c>
      <c r="W198" s="43">
        <v>65.60017729742593</v>
      </c>
      <c r="X198" s="43">
        <v>65.60017729742593</v>
      </c>
      <c r="Y198" s="43">
        <v>65.60017729742593</v>
      </c>
      <c r="Z198" s="43" t="s">
        <v>34</v>
      </c>
      <c r="AA198" s="44">
        <f t="shared" si="24"/>
        <v>629.32271265236034</v>
      </c>
      <c r="AB198" s="45">
        <f t="shared" si="25"/>
        <v>694.92288994978628</v>
      </c>
    </row>
    <row r="199" spans="1:28" ht="47.25" x14ac:dyDescent="0.25">
      <c r="A199" s="37" t="s">
        <v>308</v>
      </c>
      <c r="B199" s="50" t="s">
        <v>309</v>
      </c>
      <c r="C199" s="39" t="s">
        <v>33</v>
      </c>
      <c r="D199" s="77">
        <v>606.62697000000003</v>
      </c>
      <c r="E199" s="42">
        <v>559.08689000000004</v>
      </c>
      <c r="F199" s="42">
        <v>716.32</v>
      </c>
      <c r="G199" s="43">
        <v>885.85888</v>
      </c>
      <c r="H199" s="43">
        <v>885.85888</v>
      </c>
      <c r="I199" s="43">
        <v>950.38800000000003</v>
      </c>
      <c r="J199" s="43">
        <v>950.38800000000003</v>
      </c>
      <c r="K199" s="43">
        <v>697.83700999999996</v>
      </c>
      <c r="L199" s="43">
        <v>697.83700999999996</v>
      </c>
      <c r="M199" s="43">
        <v>1046.5579252617911</v>
      </c>
      <c r="N199" s="43">
        <v>851.41</v>
      </c>
      <c r="O199" s="43">
        <v>1224.01189647769</v>
      </c>
      <c r="P199" s="43">
        <v>862.69283609755291</v>
      </c>
      <c r="Q199" s="43">
        <v>1288.6003772399499</v>
      </c>
      <c r="R199" s="43">
        <v>938.69109384906449</v>
      </c>
      <c r="S199" s="43">
        <v>1353.0977818930999</v>
      </c>
      <c r="T199" s="43">
        <v>932.67310914137306</v>
      </c>
      <c r="U199" s="43">
        <v>1349.1647134741702</v>
      </c>
      <c r="V199" s="43">
        <v>920.5903505057106</v>
      </c>
      <c r="W199" s="43">
        <v>1448.6009048783969</v>
      </c>
      <c r="X199" s="43">
        <v>945.74273742471109</v>
      </c>
      <c r="Y199" s="43">
        <v>953.75298983354946</v>
      </c>
      <c r="Z199" s="43" t="s">
        <v>34</v>
      </c>
      <c r="AA199" s="44">
        <f t="shared" si="24"/>
        <v>10244.117489225097</v>
      </c>
      <c r="AB199" s="45">
        <f t="shared" si="25"/>
        <v>8939.6370068519609</v>
      </c>
    </row>
    <row r="200" spans="1:28" x14ac:dyDescent="0.25">
      <c r="A200" s="37" t="s">
        <v>310</v>
      </c>
      <c r="B200" s="50" t="s">
        <v>311</v>
      </c>
      <c r="C200" s="39" t="s">
        <v>33</v>
      </c>
      <c r="D200" s="77">
        <v>49.824704246465217</v>
      </c>
      <c r="E200" s="42">
        <v>26.098457768653006</v>
      </c>
      <c r="F200" s="42">
        <v>183.20373362232579</v>
      </c>
      <c r="G200" s="43">
        <v>189.06489400000009</v>
      </c>
      <c r="H200" s="43">
        <v>189.06489400000009</v>
      </c>
      <c r="I200" s="43">
        <v>1618.3154889221332</v>
      </c>
      <c r="J200" s="43">
        <v>1618.3154889221332</v>
      </c>
      <c r="K200" s="43">
        <v>1735.0566772295238</v>
      </c>
      <c r="L200" s="43">
        <v>1735.0566772295238</v>
      </c>
      <c r="M200" s="43">
        <v>841.94736766085782</v>
      </c>
      <c r="N200" s="43">
        <v>1504.42026228177</v>
      </c>
      <c r="O200" s="43">
        <v>3340.6602131259933</v>
      </c>
      <c r="P200" s="43">
        <v>3578.0233706281911</v>
      </c>
      <c r="Q200" s="43">
        <v>1278.0034886780277</v>
      </c>
      <c r="R200" s="43">
        <v>1160.1113597386188</v>
      </c>
      <c r="S200" s="43">
        <v>1203.045588954235</v>
      </c>
      <c r="T200" s="43">
        <v>2035.6339436242338</v>
      </c>
      <c r="U200" s="43">
        <v>1123.3636189066633</v>
      </c>
      <c r="V200" s="43">
        <v>2108.1679465008629</v>
      </c>
      <c r="W200" s="43">
        <v>1410.3603452279099</v>
      </c>
      <c r="X200" s="43">
        <v>2135.9443493279405</v>
      </c>
      <c r="Y200" s="43">
        <v>1488.3856139814673</v>
      </c>
      <c r="Z200" s="43" t="s">
        <v>34</v>
      </c>
      <c r="AA200" s="44">
        <f t="shared" si="24"/>
        <v>12739.817682705345</v>
      </c>
      <c r="AB200" s="45">
        <f t="shared" si="25"/>
        <v>17553.123906234741</v>
      </c>
    </row>
    <row r="201" spans="1:28" ht="31.5" x14ac:dyDescent="0.25">
      <c r="A201" s="37" t="s">
        <v>312</v>
      </c>
      <c r="B201" s="48" t="s">
        <v>313</v>
      </c>
      <c r="C201" s="39" t="s">
        <v>33</v>
      </c>
      <c r="D201" s="77">
        <v>5.5890000000000004</v>
      </c>
      <c r="E201" s="42">
        <v>63.991641752697049</v>
      </c>
      <c r="F201" s="42">
        <v>9.9946561699999599</v>
      </c>
      <c r="G201" s="43">
        <v>5.3856283699999894</v>
      </c>
      <c r="H201" s="43">
        <v>5.3856283699999894</v>
      </c>
      <c r="I201" s="43">
        <v>5.1713283085270163</v>
      </c>
      <c r="J201" s="43">
        <v>5.1713283085270163</v>
      </c>
      <c r="K201" s="43">
        <v>2.2387743475490716</v>
      </c>
      <c r="L201" s="43">
        <v>2.2387743475490716</v>
      </c>
      <c r="M201" s="43">
        <v>0</v>
      </c>
      <c r="N201" s="43">
        <v>15.3099126600037</v>
      </c>
      <c r="O201" s="43">
        <v>0</v>
      </c>
      <c r="P201" s="43">
        <v>3.4117380845641971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1E-3</v>
      </c>
      <c r="Z201" s="43" t="s">
        <v>34</v>
      </c>
      <c r="AA201" s="44">
        <f t="shared" si="24"/>
        <v>12.795731026076076</v>
      </c>
      <c r="AB201" s="45">
        <f t="shared" si="25"/>
        <v>31.518381770643973</v>
      </c>
    </row>
    <row r="202" spans="1:28" ht="31.5" x14ac:dyDescent="0.25">
      <c r="A202" s="37" t="s">
        <v>314</v>
      </c>
      <c r="B202" s="50" t="s">
        <v>315</v>
      </c>
      <c r="C202" s="39" t="s">
        <v>33</v>
      </c>
      <c r="D202" s="77">
        <v>0</v>
      </c>
      <c r="E202" s="42">
        <v>0</v>
      </c>
      <c r="F202" s="42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1.3613452268813886</v>
      </c>
      <c r="L202" s="43">
        <v>1.3613452268813886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 t="s">
        <v>34</v>
      </c>
      <c r="AA202" s="44">
        <f t="shared" si="24"/>
        <v>1.3613452268813886</v>
      </c>
      <c r="AB202" s="45">
        <f t="shared" si="25"/>
        <v>1.3613452268813886</v>
      </c>
    </row>
    <row r="203" spans="1:28" ht="31.5" x14ac:dyDescent="0.25">
      <c r="A203" s="37" t="s">
        <v>316</v>
      </c>
      <c r="B203" s="50" t="s">
        <v>317</v>
      </c>
      <c r="C203" s="39" t="s">
        <v>33</v>
      </c>
      <c r="D203" s="77">
        <v>0</v>
      </c>
      <c r="E203" s="42">
        <v>0</v>
      </c>
      <c r="F203" s="42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 t="s">
        <v>34</v>
      </c>
      <c r="AA203" s="44">
        <f t="shared" si="24"/>
        <v>0</v>
      </c>
      <c r="AB203" s="45">
        <f t="shared" si="25"/>
        <v>0</v>
      </c>
    </row>
    <row r="204" spans="1:28" ht="31.5" x14ac:dyDescent="0.25">
      <c r="A204" s="37" t="s">
        <v>318</v>
      </c>
      <c r="B204" s="49" t="s">
        <v>319</v>
      </c>
      <c r="C204" s="39" t="s">
        <v>33</v>
      </c>
      <c r="D204" s="77">
        <v>0</v>
      </c>
      <c r="E204" s="42">
        <v>0</v>
      </c>
      <c r="F204" s="42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 t="s">
        <v>34</v>
      </c>
      <c r="AA204" s="44">
        <f t="shared" si="24"/>
        <v>0</v>
      </c>
      <c r="AB204" s="45">
        <f t="shared" si="25"/>
        <v>0</v>
      </c>
    </row>
    <row r="205" spans="1:28" x14ac:dyDescent="0.25">
      <c r="A205" s="37" t="s">
        <v>320</v>
      </c>
      <c r="B205" s="51" t="s">
        <v>321</v>
      </c>
      <c r="C205" s="39" t="s">
        <v>33</v>
      </c>
      <c r="D205" s="77">
        <v>0</v>
      </c>
      <c r="E205" s="42">
        <v>0</v>
      </c>
      <c r="F205" s="42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 t="s">
        <v>34</v>
      </c>
      <c r="AA205" s="44">
        <f t="shared" si="24"/>
        <v>0</v>
      </c>
      <c r="AB205" s="45">
        <f t="shared" si="25"/>
        <v>0</v>
      </c>
    </row>
    <row r="206" spans="1:28" ht="31.5" x14ac:dyDescent="0.25">
      <c r="A206" s="37" t="s">
        <v>322</v>
      </c>
      <c r="B206" s="51" t="s">
        <v>323</v>
      </c>
      <c r="C206" s="39" t="s">
        <v>33</v>
      </c>
      <c r="D206" s="77">
        <v>0</v>
      </c>
      <c r="E206" s="42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 t="s">
        <v>34</v>
      </c>
      <c r="AA206" s="44">
        <f t="shared" si="24"/>
        <v>0</v>
      </c>
      <c r="AB206" s="45">
        <f t="shared" si="25"/>
        <v>0</v>
      </c>
    </row>
    <row r="207" spans="1:28" x14ac:dyDescent="0.25">
      <c r="A207" s="37" t="s">
        <v>324</v>
      </c>
      <c r="B207" s="50" t="s">
        <v>325</v>
      </c>
      <c r="C207" s="39" t="s">
        <v>33</v>
      </c>
      <c r="D207" s="77">
        <v>5.5890000000000004</v>
      </c>
      <c r="E207" s="42">
        <v>63.991641752697049</v>
      </c>
      <c r="F207" s="42">
        <v>9.9946561699999599</v>
      </c>
      <c r="G207" s="43">
        <v>5.3856283699999894</v>
      </c>
      <c r="H207" s="43">
        <v>5.3856283699999894</v>
      </c>
      <c r="I207" s="43">
        <v>5.1713283085270163</v>
      </c>
      <c r="J207" s="43">
        <v>5.1713283085270163</v>
      </c>
      <c r="K207" s="43">
        <v>0.87742912066768297</v>
      </c>
      <c r="L207" s="43">
        <v>0.87742912066768297</v>
      </c>
      <c r="M207" s="43">
        <v>0</v>
      </c>
      <c r="N207" s="43">
        <v>15.3099126600037</v>
      </c>
      <c r="O207" s="43">
        <v>0</v>
      </c>
      <c r="P207" s="43">
        <v>3.4117380845641971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1E-3</v>
      </c>
      <c r="Z207" s="43" t="s">
        <v>34</v>
      </c>
      <c r="AA207" s="44">
        <f t="shared" si="24"/>
        <v>11.434385799194688</v>
      </c>
      <c r="AB207" s="78">
        <f t="shared" si="25"/>
        <v>30.15703654376259</v>
      </c>
    </row>
    <row r="208" spans="1:28" x14ac:dyDescent="0.25">
      <c r="A208" s="37" t="s">
        <v>326</v>
      </c>
      <c r="B208" s="48" t="s">
        <v>327</v>
      </c>
      <c r="C208" s="39" t="s">
        <v>33</v>
      </c>
      <c r="D208" s="77">
        <v>2998.6666220000002</v>
      </c>
      <c r="E208" s="42">
        <v>2727.6861118300003</v>
      </c>
      <c r="F208" s="42">
        <v>1321.2353000000001</v>
      </c>
      <c r="G208" s="43">
        <v>2082.2290605080002</v>
      </c>
      <c r="H208" s="43">
        <v>2082.2290605080002</v>
      </c>
      <c r="I208" s="43">
        <v>2846.4162810000003</v>
      </c>
      <c r="J208" s="43">
        <v>2846.4162810000003</v>
      </c>
      <c r="K208" s="43">
        <v>2830.5862535903998</v>
      </c>
      <c r="L208" s="43">
        <v>2830.5862535903998</v>
      </c>
      <c r="M208" s="43">
        <v>3449.3946229999997</v>
      </c>
      <c r="N208" s="43">
        <v>3228.0706259999988</v>
      </c>
      <c r="O208" s="43">
        <v>4336.9099560000004</v>
      </c>
      <c r="P208" s="43">
        <v>3443.4830180000004</v>
      </c>
      <c r="Q208" s="43">
        <v>5050.4776670000001</v>
      </c>
      <c r="R208" s="43">
        <v>4253.2208979999996</v>
      </c>
      <c r="S208" s="43">
        <v>5223.8473250000006</v>
      </c>
      <c r="T208" s="43">
        <v>5226.949333999999</v>
      </c>
      <c r="U208" s="43">
        <v>5628.4769489999999</v>
      </c>
      <c r="V208" s="43">
        <v>5931.537037000001</v>
      </c>
      <c r="W208" s="43">
        <v>5512.8606300000001</v>
      </c>
      <c r="X208" s="43">
        <v>6116.2387830000007</v>
      </c>
      <c r="Y208" s="43">
        <v>5899.0321390000008</v>
      </c>
      <c r="Z208" s="43" t="s">
        <v>34</v>
      </c>
      <c r="AA208" s="177">
        <f t="shared" si="24"/>
        <v>36961.198745098402</v>
      </c>
      <c r="AB208" s="78">
        <f t="shared" si="25"/>
        <v>41857.763430098399</v>
      </c>
    </row>
    <row r="209" spans="1:28" x14ac:dyDescent="0.25">
      <c r="A209" s="37" t="s">
        <v>328</v>
      </c>
      <c r="B209" s="50" t="s">
        <v>329</v>
      </c>
      <c r="C209" s="39" t="s">
        <v>33</v>
      </c>
      <c r="D209" s="77">
        <v>2991.194622</v>
      </c>
      <c r="E209" s="42">
        <v>2724.1888283200001</v>
      </c>
      <c r="F209" s="42">
        <v>1321.2313000000001</v>
      </c>
      <c r="G209" s="43">
        <v>2082.2290605080002</v>
      </c>
      <c r="H209" s="43">
        <v>2082.2290605080002</v>
      </c>
      <c r="I209" s="43">
        <v>2846.4167160000002</v>
      </c>
      <c r="J209" s="43">
        <v>2846.4167160000002</v>
      </c>
      <c r="K209" s="43">
        <v>2830.5862535903998</v>
      </c>
      <c r="L209" s="43">
        <v>2830.5862535903998</v>
      </c>
      <c r="M209" s="43">
        <v>3449.3946229999997</v>
      </c>
      <c r="N209" s="43">
        <v>3228.0706259999988</v>
      </c>
      <c r="O209" s="43">
        <v>4336.9099560000004</v>
      </c>
      <c r="P209" s="43">
        <v>3443.4830180000004</v>
      </c>
      <c r="Q209" s="43">
        <v>5050.4776670000001</v>
      </c>
      <c r="R209" s="43">
        <v>4253.2208979999996</v>
      </c>
      <c r="S209" s="43">
        <v>5223.8473250000006</v>
      </c>
      <c r="T209" s="43">
        <v>5226.949333999999</v>
      </c>
      <c r="U209" s="43">
        <v>5628.4769489999999</v>
      </c>
      <c r="V209" s="43">
        <v>5931.537037000001</v>
      </c>
      <c r="W209" s="43">
        <v>5512.8606300000001</v>
      </c>
      <c r="X209" s="43">
        <v>6116.2387830000007</v>
      </c>
      <c r="Y209" s="43">
        <v>5899.0321390000008</v>
      </c>
      <c r="Z209" s="43" t="s">
        <v>34</v>
      </c>
      <c r="AA209" s="177">
        <f t="shared" si="24"/>
        <v>36961.199180098396</v>
      </c>
      <c r="AB209" s="78">
        <f t="shared" si="25"/>
        <v>41857.763865098401</v>
      </c>
    </row>
    <row r="210" spans="1:28" x14ac:dyDescent="0.25">
      <c r="A210" s="37" t="s">
        <v>330</v>
      </c>
      <c r="B210" s="49" t="s">
        <v>331</v>
      </c>
      <c r="C210" s="39" t="s">
        <v>33</v>
      </c>
      <c r="D210" s="77">
        <v>1436.8871140000001</v>
      </c>
      <c r="E210" s="42">
        <v>1718.1859889999998</v>
      </c>
      <c r="F210" s="42">
        <v>936.00630000000001</v>
      </c>
      <c r="G210" s="43">
        <v>1383.1678511780003</v>
      </c>
      <c r="H210" s="43">
        <v>1383.1678511780003</v>
      </c>
      <c r="I210" s="43">
        <v>2352.0389140000002</v>
      </c>
      <c r="J210" s="43">
        <v>2352.0389140000002</v>
      </c>
      <c r="K210" s="43">
        <v>2103.7195332471997</v>
      </c>
      <c r="L210" s="43">
        <v>2103.7195332471997</v>
      </c>
      <c r="M210" s="43">
        <v>2323.97559</v>
      </c>
      <c r="N210" s="43">
        <v>2007.5836850000001</v>
      </c>
      <c r="O210" s="43">
        <v>2795.0029490000002</v>
      </c>
      <c r="P210" s="43">
        <v>1594.3647060000001</v>
      </c>
      <c r="Q210" s="43">
        <v>4069.9398039999996</v>
      </c>
      <c r="R210" s="43">
        <v>2995.489129</v>
      </c>
      <c r="S210" s="43">
        <v>4389.7476670000005</v>
      </c>
      <c r="T210" s="43">
        <v>4505.1075199999996</v>
      </c>
      <c r="U210" s="43">
        <v>4726.7206649999998</v>
      </c>
      <c r="V210" s="43">
        <v>4784.9800650000006</v>
      </c>
      <c r="W210" s="43">
        <v>4728.1075710000005</v>
      </c>
      <c r="X210" s="43">
        <v>5249.8938830000006</v>
      </c>
      <c r="Y210" s="43">
        <v>5132.7953890000008</v>
      </c>
      <c r="Z210" s="43" t="s">
        <v>34</v>
      </c>
      <c r="AA210" s="177">
        <f t="shared" si="24"/>
        <v>28872.4205444252</v>
      </c>
      <c r="AB210" s="78">
        <f t="shared" si="25"/>
        <v>32109.140675425202</v>
      </c>
    </row>
    <row r="211" spans="1:28" x14ac:dyDescent="0.25">
      <c r="A211" s="37" t="s">
        <v>332</v>
      </c>
      <c r="B211" s="49" t="s">
        <v>333</v>
      </c>
      <c r="C211" s="39" t="s">
        <v>33</v>
      </c>
      <c r="D211" s="77">
        <v>1554.0969439999999</v>
      </c>
      <c r="E211" s="42">
        <v>1005.7278393199999</v>
      </c>
      <c r="F211" s="42">
        <v>379.35200000000003</v>
      </c>
      <c r="G211" s="43">
        <v>696.96880932999989</v>
      </c>
      <c r="H211" s="43">
        <v>696.96880932999989</v>
      </c>
      <c r="I211" s="43">
        <v>491.78630200000003</v>
      </c>
      <c r="J211" s="43">
        <v>491.78630200000003</v>
      </c>
      <c r="K211" s="43">
        <v>721.85694634319987</v>
      </c>
      <c r="L211" s="43">
        <v>721.85694634319987</v>
      </c>
      <c r="M211" s="43">
        <v>811.03728099999989</v>
      </c>
      <c r="N211" s="43">
        <v>977.07164599999896</v>
      </c>
      <c r="O211" s="43">
        <v>1194.1658640000001</v>
      </c>
      <c r="P211" s="43">
        <v>1700.0163180000002</v>
      </c>
      <c r="Q211" s="43">
        <v>869.73053000000004</v>
      </c>
      <c r="R211" s="43">
        <v>1195.486449</v>
      </c>
      <c r="S211" s="43">
        <v>830.34639800000002</v>
      </c>
      <c r="T211" s="43">
        <v>679.03239400000007</v>
      </c>
      <c r="U211" s="43">
        <v>794.12650000000008</v>
      </c>
      <c r="V211" s="43">
        <v>1028.9215879999999</v>
      </c>
      <c r="W211" s="43">
        <v>121.17799999999997</v>
      </c>
      <c r="X211" s="43">
        <v>178.6719489999999</v>
      </c>
      <c r="Y211" s="43">
        <v>409.88865399999997</v>
      </c>
      <c r="Z211" s="43" t="s">
        <v>34</v>
      </c>
      <c r="AA211" s="177">
        <f t="shared" si="24"/>
        <v>6531.1966306731993</v>
      </c>
      <c r="AB211" s="78">
        <f t="shared" si="25"/>
        <v>8079.7010556731984</v>
      </c>
    </row>
    <row r="212" spans="1:28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284.82641600000005</v>
      </c>
      <c r="N212" s="43">
        <v>219.79448199999999</v>
      </c>
      <c r="O212" s="43">
        <v>50.715305000000001</v>
      </c>
      <c r="P212" s="43">
        <v>124.76205999999999</v>
      </c>
      <c r="Q212" s="43">
        <v>101.83019999999999</v>
      </c>
      <c r="R212" s="43">
        <v>44.076241000000003</v>
      </c>
      <c r="S212" s="43">
        <v>3.75326</v>
      </c>
      <c r="T212" s="43">
        <v>34.409419999999997</v>
      </c>
      <c r="U212" s="43">
        <v>107.629784</v>
      </c>
      <c r="V212" s="43">
        <v>117.635384</v>
      </c>
      <c r="W212" s="43">
        <v>663.57505900000001</v>
      </c>
      <c r="X212" s="43">
        <v>687.67295100000001</v>
      </c>
      <c r="Y212" s="43">
        <v>356.348096</v>
      </c>
      <c r="Z212" s="43" t="s">
        <v>34</v>
      </c>
      <c r="AA212" s="177">
        <f t="shared" si="24"/>
        <v>1212.3300240000001</v>
      </c>
      <c r="AB212" s="78">
        <f t="shared" si="25"/>
        <v>1584.6986340000001</v>
      </c>
    </row>
    <row r="213" spans="1:28" ht="31.5" x14ac:dyDescent="0.25">
      <c r="A213" s="37" t="s">
        <v>336</v>
      </c>
      <c r="B213" s="49" t="s">
        <v>337</v>
      </c>
      <c r="C213" s="39" t="s">
        <v>33</v>
      </c>
      <c r="D213" s="77">
        <v>0.21056399999999997</v>
      </c>
      <c r="E213" s="42">
        <v>0</v>
      </c>
      <c r="F213" s="42">
        <v>5.8730000000000002</v>
      </c>
      <c r="G213" s="43">
        <v>2.0924</v>
      </c>
      <c r="H213" s="43">
        <v>2.0924</v>
      </c>
      <c r="I213" s="43">
        <v>2.5914999999999999</v>
      </c>
      <c r="J213" s="43">
        <v>2.5914999999999999</v>
      </c>
      <c r="K213" s="43">
        <v>5.0097740000000002</v>
      </c>
      <c r="L213" s="43">
        <v>5.0097740000000002</v>
      </c>
      <c r="M213" s="43">
        <v>27.970516</v>
      </c>
      <c r="N213" s="43">
        <v>22.057573000000001</v>
      </c>
      <c r="O213" s="43">
        <v>290.147538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 t="s">
        <v>34</v>
      </c>
      <c r="AA213" s="177">
        <f t="shared" si="24"/>
        <v>327.81172800000002</v>
      </c>
      <c r="AB213" s="78">
        <f t="shared" si="25"/>
        <v>31.751246999999999</v>
      </c>
    </row>
    <row r="214" spans="1:28" ht="31.5" x14ac:dyDescent="0.25">
      <c r="A214" s="37" t="s">
        <v>338</v>
      </c>
      <c r="B214" s="49" t="s">
        <v>339</v>
      </c>
      <c r="C214" s="39" t="s">
        <v>33</v>
      </c>
      <c r="D214" s="77">
        <v>0</v>
      </c>
      <c r="E214" s="42">
        <v>0.27500000000000002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1.5848199999999999</v>
      </c>
      <c r="N214" s="43">
        <v>1.56324</v>
      </c>
      <c r="O214" s="43">
        <v>6.8783000000000003</v>
      </c>
      <c r="P214" s="43">
        <v>24.339934</v>
      </c>
      <c r="Q214" s="43">
        <v>8.9771330000000003</v>
      </c>
      <c r="R214" s="43">
        <v>18.169079</v>
      </c>
      <c r="S214" s="43">
        <v>0</v>
      </c>
      <c r="T214" s="43">
        <v>8.4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 t="s">
        <v>34</v>
      </c>
      <c r="AA214" s="177">
        <f t="shared" si="24"/>
        <v>17.440252999999998</v>
      </c>
      <c r="AB214" s="78">
        <f t="shared" si="25"/>
        <v>52.472253000000002</v>
      </c>
    </row>
    <row r="215" spans="1:28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 t="s">
        <v>34</v>
      </c>
      <c r="AA215" s="177">
        <f t="shared" si="24"/>
        <v>0</v>
      </c>
      <c r="AB215" s="78">
        <f t="shared" si="25"/>
        <v>0</v>
      </c>
    </row>
    <row r="216" spans="1:28" x14ac:dyDescent="0.25">
      <c r="A216" s="37" t="s">
        <v>342</v>
      </c>
      <c r="B216" s="50" t="s">
        <v>343</v>
      </c>
      <c r="C216" s="39" t="s">
        <v>33</v>
      </c>
      <c r="D216" s="77">
        <v>7.4720000000000004</v>
      </c>
      <c r="E216" s="42">
        <v>3.4972835099999999</v>
      </c>
      <c r="F216" s="42">
        <v>4.0000000000000001E-3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 t="s">
        <v>34</v>
      </c>
      <c r="AA216" s="177">
        <f t="shared" si="24"/>
        <v>0</v>
      </c>
      <c r="AB216" s="78">
        <f t="shared" si="25"/>
        <v>0</v>
      </c>
    </row>
    <row r="217" spans="1:28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 t="s">
        <v>34</v>
      </c>
      <c r="AA217" s="177">
        <f t="shared" si="24"/>
        <v>0</v>
      </c>
      <c r="AB217" s="78">
        <f t="shared" si="25"/>
        <v>0</v>
      </c>
    </row>
    <row r="218" spans="1:28" x14ac:dyDescent="0.25">
      <c r="A218" s="37" t="s">
        <v>346</v>
      </c>
      <c r="B218" s="50" t="s">
        <v>125</v>
      </c>
      <c r="C218" s="39" t="s">
        <v>34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 t="s">
        <v>34</v>
      </c>
      <c r="AA218" s="177">
        <f t="shared" si="24"/>
        <v>0</v>
      </c>
      <c r="AB218" s="78">
        <f t="shared" si="25"/>
        <v>0</v>
      </c>
    </row>
    <row r="219" spans="1:28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79">
        <v>0</v>
      </c>
      <c r="N219" s="43">
        <v>0</v>
      </c>
      <c r="O219" s="79">
        <v>0</v>
      </c>
      <c r="P219" s="43">
        <v>15.815021</v>
      </c>
      <c r="Q219" s="79">
        <v>0</v>
      </c>
      <c r="R219" s="43">
        <v>8.6617350000000002</v>
      </c>
      <c r="S219" s="79">
        <v>0</v>
      </c>
      <c r="T219" s="43">
        <v>11.522193</v>
      </c>
      <c r="U219" s="79">
        <v>0</v>
      </c>
      <c r="V219" s="43">
        <v>11.413252</v>
      </c>
      <c r="W219" s="79">
        <v>0</v>
      </c>
      <c r="X219" s="43">
        <v>9.004111</v>
      </c>
      <c r="Y219" s="43">
        <v>9.452</v>
      </c>
      <c r="Z219" s="43" t="s">
        <v>34</v>
      </c>
      <c r="AA219" s="177">
        <f t="shared" si="24"/>
        <v>0</v>
      </c>
      <c r="AB219" s="78">
        <f t="shared" si="25"/>
        <v>65.868312000000003</v>
      </c>
    </row>
    <row r="220" spans="1:28" x14ac:dyDescent="0.25">
      <c r="A220" s="37" t="s">
        <v>349</v>
      </c>
      <c r="B220" s="48" t="s">
        <v>350</v>
      </c>
      <c r="C220" s="39" t="s">
        <v>33</v>
      </c>
      <c r="D220" s="77">
        <v>3965.5598626418564</v>
      </c>
      <c r="E220" s="42">
        <v>1761.2396707381072</v>
      </c>
      <c r="F220" s="42">
        <v>3778.5899189699999</v>
      </c>
      <c r="G220" s="43">
        <v>11926.071872947143</v>
      </c>
      <c r="H220" s="43">
        <v>11926.071872947143</v>
      </c>
      <c r="I220" s="43">
        <v>22361.595369541013</v>
      </c>
      <c r="J220" s="43">
        <v>22361.595369541013</v>
      </c>
      <c r="K220" s="43">
        <v>30383.564508816278</v>
      </c>
      <c r="L220" s="43">
        <v>30383.564508816278</v>
      </c>
      <c r="M220" s="43">
        <v>5661.0799951138633</v>
      </c>
      <c r="N220" s="43">
        <v>7867.2590556700006</v>
      </c>
      <c r="O220" s="43">
        <v>4025.0122950014452</v>
      </c>
      <c r="P220" s="43">
        <v>9411.8035465932608</v>
      </c>
      <c r="Q220" s="43">
        <v>4170.5609415735207</v>
      </c>
      <c r="R220" s="43">
        <v>5262.5756960356748</v>
      </c>
      <c r="S220" s="43">
        <v>5829.7632413123893</v>
      </c>
      <c r="T220" s="43">
        <v>4289.4154403856255</v>
      </c>
      <c r="U220" s="43">
        <v>3433.6096320569482</v>
      </c>
      <c r="V220" s="43">
        <v>6277.2188095501924</v>
      </c>
      <c r="W220" s="43">
        <v>1511.6564395843548</v>
      </c>
      <c r="X220" s="43">
        <v>5253.7372497178958</v>
      </c>
      <c r="Y220" s="43">
        <v>3665.1825075977672</v>
      </c>
      <c r="Z220" s="43" t="s">
        <v>34</v>
      </c>
      <c r="AA220" s="44">
        <f t="shared" si="24"/>
        <v>89302.914295946975</v>
      </c>
      <c r="AB220" s="45">
        <f t="shared" si="25"/>
        <v>106698.42405685486</v>
      </c>
    </row>
    <row r="221" spans="1:28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60.178322909587045</v>
      </c>
      <c r="J221" s="43">
        <v>60.178322909587045</v>
      </c>
      <c r="K221" s="43">
        <v>34.177153812901061</v>
      </c>
      <c r="L221" s="43">
        <v>34.177153812901061</v>
      </c>
      <c r="M221" s="43">
        <v>28.127748529509386</v>
      </c>
      <c r="N221" s="43">
        <v>66.998000000000005</v>
      </c>
      <c r="O221" s="43">
        <v>11.040514621162021</v>
      </c>
      <c r="P221" s="43">
        <v>19.566376948033152</v>
      </c>
      <c r="Q221" s="43">
        <v>11.422034685544224</v>
      </c>
      <c r="R221" s="43">
        <v>21.485958132463004</v>
      </c>
      <c r="S221" s="43">
        <v>11.58311180146411</v>
      </c>
      <c r="T221" s="43">
        <v>16.856936921669838</v>
      </c>
      <c r="U221" s="43">
        <v>11.656439584583563</v>
      </c>
      <c r="V221" s="43">
        <v>16.786258142868085</v>
      </c>
      <c r="W221" s="43">
        <v>11.656439584354771</v>
      </c>
      <c r="X221" s="43">
        <v>16.801299939826723</v>
      </c>
      <c r="Y221" s="43">
        <v>16.801299939826723</v>
      </c>
      <c r="Z221" s="43" t="s">
        <v>34</v>
      </c>
      <c r="AA221" s="44">
        <f t="shared" si="24"/>
        <v>179.84176552910617</v>
      </c>
      <c r="AB221" s="45">
        <f t="shared" si="25"/>
        <v>269.65160674717566</v>
      </c>
    </row>
    <row r="222" spans="1:28" x14ac:dyDescent="0.25">
      <c r="A222" s="37" t="s">
        <v>353</v>
      </c>
      <c r="B222" s="50" t="s">
        <v>354</v>
      </c>
      <c r="C222" s="39" t="s">
        <v>33</v>
      </c>
      <c r="D222" s="77">
        <v>3144.9254122054499</v>
      </c>
      <c r="E222" s="42">
        <v>1205.4883654899925</v>
      </c>
      <c r="F222" s="42">
        <v>990.05399999999997</v>
      </c>
      <c r="G222" s="43">
        <v>11823.504094947142</v>
      </c>
      <c r="H222" s="43">
        <v>11823.504094947142</v>
      </c>
      <c r="I222" s="43">
        <v>9334.5966918393897</v>
      </c>
      <c r="J222" s="43">
        <v>9334.5966918393897</v>
      </c>
      <c r="K222" s="43">
        <v>23623.335211751513</v>
      </c>
      <c r="L222" s="43">
        <v>23623.335211751513</v>
      </c>
      <c r="M222" s="43">
        <v>5632.9522465843538</v>
      </c>
      <c r="N222" s="43">
        <v>7800.261055670001</v>
      </c>
      <c r="O222" s="43">
        <v>4013.9717803802837</v>
      </c>
      <c r="P222" s="43">
        <v>9392.2371696452283</v>
      </c>
      <c r="Q222" s="43">
        <v>4159.1389068879762</v>
      </c>
      <c r="R222" s="43">
        <v>5241.0897379032122</v>
      </c>
      <c r="S222" s="43">
        <v>5818.1801295109253</v>
      </c>
      <c r="T222" s="43">
        <v>4272.5585034639553</v>
      </c>
      <c r="U222" s="43">
        <v>3421.9531924723647</v>
      </c>
      <c r="V222" s="43">
        <v>6260.4325514073244</v>
      </c>
      <c r="W222" s="43">
        <v>1500</v>
      </c>
      <c r="X222" s="43">
        <v>5236.9359497780688</v>
      </c>
      <c r="Y222" s="43">
        <v>3648.3812076579406</v>
      </c>
      <c r="Z222" s="43" t="s">
        <v>34</v>
      </c>
      <c r="AA222" s="44">
        <f t="shared" si="24"/>
        <v>69327.632254373952</v>
      </c>
      <c r="AB222" s="45">
        <f t="shared" si="25"/>
        <v>86633.332174063762</v>
      </c>
    </row>
    <row r="223" spans="1:28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588.98671455150395</v>
      </c>
      <c r="H223" s="43">
        <v>588.98671455150395</v>
      </c>
      <c r="I223" s="43">
        <v>0</v>
      </c>
      <c r="J223" s="43">
        <v>0</v>
      </c>
      <c r="K223" s="43">
        <v>23623.335211751513</v>
      </c>
      <c r="L223" s="43">
        <v>23623.335211751513</v>
      </c>
      <c r="M223" s="43">
        <v>1700</v>
      </c>
      <c r="N223" s="43">
        <v>0</v>
      </c>
      <c r="O223" s="43">
        <v>400</v>
      </c>
      <c r="P223" s="43">
        <v>2686.7880000000009</v>
      </c>
      <c r="Q223" s="43">
        <v>899.99999999999955</v>
      </c>
      <c r="R223" s="43">
        <v>0</v>
      </c>
      <c r="S223" s="43">
        <v>500</v>
      </c>
      <c r="T223" s="43">
        <v>0</v>
      </c>
      <c r="U223" s="43">
        <v>450</v>
      </c>
      <c r="V223" s="43">
        <v>0</v>
      </c>
      <c r="W223" s="43">
        <v>1500</v>
      </c>
      <c r="X223" s="43">
        <v>0</v>
      </c>
      <c r="Y223" s="43">
        <v>0</v>
      </c>
      <c r="Z223" s="43" t="s">
        <v>34</v>
      </c>
      <c r="AA223" s="44">
        <f t="shared" si="24"/>
        <v>29662.321926303019</v>
      </c>
      <c r="AB223" s="45">
        <f t="shared" si="25"/>
        <v>26899.109926303019</v>
      </c>
    </row>
    <row r="224" spans="1:28" x14ac:dyDescent="0.25">
      <c r="A224" s="37" t="s">
        <v>357</v>
      </c>
      <c r="B224" s="49" t="s">
        <v>358</v>
      </c>
      <c r="C224" s="39" t="s">
        <v>33</v>
      </c>
      <c r="D224" s="77">
        <v>276.00775106999998</v>
      </c>
      <c r="E224" s="42">
        <v>357.72882495118637</v>
      </c>
      <c r="F224" s="42">
        <v>236</v>
      </c>
      <c r="G224" s="43">
        <v>957.73806365000019</v>
      </c>
      <c r="H224" s="43">
        <v>957.73806365000019</v>
      </c>
      <c r="I224" s="43">
        <v>18.734247459999999</v>
      </c>
      <c r="J224" s="43">
        <v>18.734247459999999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400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250.89699999999999</v>
      </c>
      <c r="W224" s="43">
        <v>0</v>
      </c>
      <c r="X224" s="43">
        <v>499.13499999999999</v>
      </c>
      <c r="Y224" s="43">
        <v>318.42793499999999</v>
      </c>
      <c r="Z224" s="43" t="s">
        <v>34</v>
      </c>
      <c r="AA224" s="44">
        <f t="shared" si="24"/>
        <v>976.47231111000019</v>
      </c>
      <c r="AB224" s="45">
        <f t="shared" si="25"/>
        <v>2444.9322461100005</v>
      </c>
    </row>
    <row r="225" spans="1:28" x14ac:dyDescent="0.25">
      <c r="A225" s="37" t="s">
        <v>359</v>
      </c>
      <c r="B225" s="49" t="s">
        <v>360</v>
      </c>
      <c r="C225" s="39" t="s">
        <v>33</v>
      </c>
      <c r="D225" s="77">
        <v>2868.9176611354501</v>
      </c>
      <c r="E225" s="42">
        <v>847.75954053880605</v>
      </c>
      <c r="F225" s="42">
        <v>754.05399999999997</v>
      </c>
      <c r="G225" s="43">
        <v>10276.779316745638</v>
      </c>
      <c r="H225" s="43">
        <v>10276.779316745638</v>
      </c>
      <c r="I225" s="43">
        <v>9315.8624443793906</v>
      </c>
      <c r="J225" s="43">
        <v>9315.8624443793906</v>
      </c>
      <c r="K225" s="43">
        <v>0</v>
      </c>
      <c r="L225" s="43">
        <v>0</v>
      </c>
      <c r="M225" s="43">
        <v>3932.9522465843538</v>
      </c>
      <c r="N225" s="43">
        <v>7800.261055670001</v>
      </c>
      <c r="O225" s="43">
        <v>3613.9717803802837</v>
      </c>
      <c r="P225" s="43">
        <v>6305.4491696452269</v>
      </c>
      <c r="Q225" s="43">
        <v>3259.1389068879766</v>
      </c>
      <c r="R225" s="43">
        <v>5241.0897379032122</v>
      </c>
      <c r="S225" s="43">
        <v>5318.1801295109253</v>
      </c>
      <c r="T225" s="43">
        <v>4272.5585034639553</v>
      </c>
      <c r="U225" s="43">
        <v>2971.9531924723647</v>
      </c>
      <c r="V225" s="43">
        <v>6009.5355514073244</v>
      </c>
      <c r="W225" s="43">
        <v>0</v>
      </c>
      <c r="X225" s="43">
        <v>4737.8009497780686</v>
      </c>
      <c r="Y225" s="43">
        <v>3329.9532726579405</v>
      </c>
      <c r="Z225" s="43" t="s">
        <v>34</v>
      </c>
      <c r="AA225" s="44">
        <f t="shared" si="24"/>
        <v>38688.838016960937</v>
      </c>
      <c r="AB225" s="45">
        <f t="shared" si="25"/>
        <v>57289.290001650756</v>
      </c>
    </row>
    <row r="226" spans="1:28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 t="s">
        <v>34</v>
      </c>
      <c r="AA226" s="44">
        <f t="shared" si="24"/>
        <v>0</v>
      </c>
      <c r="AB226" s="45">
        <f t="shared" si="25"/>
        <v>0</v>
      </c>
    </row>
    <row r="227" spans="1:28" ht="31.5" x14ac:dyDescent="0.25">
      <c r="A227" s="37" t="s">
        <v>363</v>
      </c>
      <c r="B227" s="50" t="s">
        <v>364</v>
      </c>
      <c r="C227" s="39" t="s">
        <v>33</v>
      </c>
      <c r="D227" s="77">
        <v>820.6344504364065</v>
      </c>
      <c r="E227" s="42">
        <v>555.7513052481147</v>
      </c>
      <c r="F227" s="42">
        <v>2638.55390214</v>
      </c>
      <c r="G227" s="43">
        <v>43.997138</v>
      </c>
      <c r="H227" s="43">
        <v>43.997138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 t="s">
        <v>34</v>
      </c>
      <c r="AA227" s="44">
        <f t="shared" si="24"/>
        <v>43.997138</v>
      </c>
      <c r="AB227" s="45">
        <f t="shared" si="25"/>
        <v>43.997138</v>
      </c>
    </row>
    <row r="228" spans="1:28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 t="s">
        <v>34</v>
      </c>
      <c r="AA228" s="44">
        <f t="shared" si="24"/>
        <v>0</v>
      </c>
      <c r="AB228" s="45">
        <f t="shared" si="25"/>
        <v>0</v>
      </c>
    </row>
    <row r="229" spans="1:28" x14ac:dyDescent="0.25">
      <c r="A229" s="37" t="s">
        <v>367</v>
      </c>
      <c r="B229" s="49" t="s">
        <v>368</v>
      </c>
      <c r="C229" s="39" t="s">
        <v>33</v>
      </c>
      <c r="D229" s="77">
        <v>820.6344504364065</v>
      </c>
      <c r="E229" s="42">
        <v>555.7513052481147</v>
      </c>
      <c r="F229" s="42">
        <v>2638.55390214</v>
      </c>
      <c r="G229" s="43">
        <v>43.997138</v>
      </c>
      <c r="H229" s="43">
        <v>43.997138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 t="s">
        <v>34</v>
      </c>
      <c r="AA229" s="44">
        <f t="shared" ref="AA229:AA248" si="26">IFERROR(G229+I229+K229+M229+O229+Q229+S229+U229+W229,"-")</f>
        <v>43.997138</v>
      </c>
      <c r="AB229" s="45">
        <f t="shared" ref="AB229:AB248" si="27">IFERROR(H229+J229+L229+N229+P229+R229+T229+V229+X229+Y229,"-")</f>
        <v>43.997138</v>
      </c>
    </row>
    <row r="230" spans="1:28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0.8500588061657518</v>
      </c>
      <c r="L230" s="43">
        <v>0.8500588061657518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 t="s">
        <v>34</v>
      </c>
      <c r="AA230" s="44">
        <f t="shared" si="26"/>
        <v>0.8500588061657518</v>
      </c>
      <c r="AB230" s="45">
        <f t="shared" si="27"/>
        <v>0.8500588061657518</v>
      </c>
    </row>
    <row r="231" spans="1:28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 t="s">
        <v>34</v>
      </c>
      <c r="AA231" s="44">
        <f t="shared" si="26"/>
        <v>0</v>
      </c>
      <c r="AB231" s="45">
        <f t="shared" si="27"/>
        <v>0</v>
      </c>
    </row>
    <row r="232" spans="1:28" x14ac:dyDescent="0.25">
      <c r="A232" s="37" t="s">
        <v>373</v>
      </c>
      <c r="B232" s="50" t="s">
        <v>374</v>
      </c>
      <c r="C232" s="39" t="s">
        <v>33</v>
      </c>
      <c r="D232" s="77">
        <v>0</v>
      </c>
      <c r="E232" s="42">
        <v>0</v>
      </c>
      <c r="F232" s="42">
        <v>149.98201682999999</v>
      </c>
      <c r="G232" s="43">
        <v>58.570639999999997</v>
      </c>
      <c r="H232" s="43">
        <v>58.570639999999997</v>
      </c>
      <c r="I232" s="43">
        <v>12966.820354792037</v>
      </c>
      <c r="J232" s="43">
        <v>12966.820354792037</v>
      </c>
      <c r="K232" s="43">
        <v>6725.2020844457011</v>
      </c>
      <c r="L232" s="43">
        <v>6725.2020844457011</v>
      </c>
      <c r="M232" s="43">
        <v>1.3145040611561853E-13</v>
      </c>
      <c r="N232" s="43">
        <v>-4.1211478674085811E-13</v>
      </c>
      <c r="O232" s="43">
        <v>-5.2935433814127464E-13</v>
      </c>
      <c r="P232" s="43">
        <v>-6.6791017161449417E-13</v>
      </c>
      <c r="Q232" s="43">
        <v>3.0730973321624333E-13</v>
      </c>
      <c r="R232" s="43">
        <v>-3.4816594052244909E-13</v>
      </c>
      <c r="S232" s="43">
        <v>-1.8118839761882555E-13</v>
      </c>
      <c r="T232" s="43">
        <v>4.0145664570445661E-13</v>
      </c>
      <c r="U232" s="43">
        <v>-6.7501559897209518E-14</v>
      </c>
      <c r="V232" s="43">
        <v>0</v>
      </c>
      <c r="W232" s="43">
        <v>-1.4210854715202004E-14</v>
      </c>
      <c r="X232" s="43">
        <v>2.8066438062523957E-13</v>
      </c>
      <c r="Y232" s="43">
        <v>-1.7408297026122455E-13</v>
      </c>
      <c r="Z232" s="43" t="s">
        <v>34</v>
      </c>
      <c r="AA232" s="44">
        <f t="shared" si="26"/>
        <v>19750.593079237737</v>
      </c>
      <c r="AB232" s="45">
        <f t="shared" si="27"/>
        <v>19750.593079237737</v>
      </c>
    </row>
    <row r="233" spans="1:28" x14ac:dyDescent="0.25">
      <c r="A233" s="37" t="s">
        <v>375</v>
      </c>
      <c r="B233" s="48" t="s">
        <v>376</v>
      </c>
      <c r="C233" s="39" t="s">
        <v>33</v>
      </c>
      <c r="D233" s="77">
        <v>4430.6903771299258</v>
      </c>
      <c r="E233" s="42">
        <v>2577.1778213435618</v>
      </c>
      <c r="F233" s="42">
        <v>1809.9599389150012</v>
      </c>
      <c r="G233" s="43">
        <v>9737.3980297579892</v>
      </c>
      <c r="H233" s="43">
        <v>9737.3980297579892</v>
      </c>
      <c r="I233" s="43">
        <v>22238.900972569987</v>
      </c>
      <c r="J233" s="43">
        <v>22238.900972569987</v>
      </c>
      <c r="K233" s="43">
        <v>32888.852721243733</v>
      </c>
      <c r="L233" s="43">
        <v>32888.852721243733</v>
      </c>
      <c r="M233" s="43">
        <v>6117.2714355291391</v>
      </c>
      <c r="N233" s="43">
        <v>9991.4782446247882</v>
      </c>
      <c r="O233" s="43">
        <v>4113.3714187704709</v>
      </c>
      <c r="P233" s="43">
        <v>6305.4491696452269</v>
      </c>
      <c r="Q233" s="43">
        <v>3746.4049748638718</v>
      </c>
      <c r="R233" s="43">
        <v>6826.7898580681504</v>
      </c>
      <c r="S233" s="43">
        <v>5699.1888750652206</v>
      </c>
      <c r="T233" s="43">
        <v>5293.405675564838</v>
      </c>
      <c r="U233" s="43">
        <v>3865.9917234263066</v>
      </c>
      <c r="V233" s="43">
        <v>6733.6331548087492</v>
      </c>
      <c r="W233" s="43">
        <v>2162.066344551537</v>
      </c>
      <c r="X233" s="43">
        <v>5767.6117160449821</v>
      </c>
      <c r="Y233" s="43">
        <v>5020.3722481874756</v>
      </c>
      <c r="Z233" s="43" t="s">
        <v>34</v>
      </c>
      <c r="AA233" s="44">
        <f t="shared" si="26"/>
        <v>90569.446495778262</v>
      </c>
      <c r="AB233" s="45">
        <f t="shared" si="27"/>
        <v>110803.89179051592</v>
      </c>
    </row>
    <row r="234" spans="1:28" x14ac:dyDescent="0.25">
      <c r="A234" s="37">
        <v>15.1</v>
      </c>
      <c r="B234" s="50" t="s">
        <v>377</v>
      </c>
      <c r="C234" s="39" t="s">
        <v>33</v>
      </c>
      <c r="D234" s="77">
        <v>3648.1438385699257</v>
      </c>
      <c r="E234" s="42">
        <v>5.6563294492661951E-14</v>
      </c>
      <c r="F234" s="42">
        <v>990.05389391500103</v>
      </c>
      <c r="G234" s="43">
        <v>9728.0278697579888</v>
      </c>
      <c r="H234" s="43">
        <v>9728.0278697579888</v>
      </c>
      <c r="I234" s="43">
        <v>8890.8624443770477</v>
      </c>
      <c r="J234" s="43">
        <v>8890.8624443770477</v>
      </c>
      <c r="K234" s="43">
        <v>23629.833416076282</v>
      </c>
      <c r="L234" s="43">
        <v>23629.833416076282</v>
      </c>
      <c r="M234" s="43">
        <v>4002.9522465843534</v>
      </c>
      <c r="N234" s="43">
        <v>7870.2610556799991</v>
      </c>
      <c r="O234" s="43">
        <v>3820.4171119729372</v>
      </c>
      <c r="P234" s="43">
        <v>6305.4491696452269</v>
      </c>
      <c r="Q234" s="43">
        <v>3378.9020389870984</v>
      </c>
      <c r="R234" s="43">
        <v>5521.3431863971</v>
      </c>
      <c r="S234" s="43">
        <v>5632.9522465843538</v>
      </c>
      <c r="T234" s="43">
        <v>4460.6115566438766</v>
      </c>
      <c r="U234" s="43">
        <v>3613.9717803802837</v>
      </c>
      <c r="V234" s="43">
        <v>6280.8761696452266</v>
      </c>
      <c r="W234" s="43">
        <v>1800</v>
      </c>
      <c r="X234" s="43">
        <v>5241.0897379032122</v>
      </c>
      <c r="Y234" s="43">
        <v>4272.5585034639553</v>
      </c>
      <c r="Z234" s="43" t="s">
        <v>34</v>
      </c>
      <c r="AA234" s="44">
        <f t="shared" si="26"/>
        <v>64497.919154720352</v>
      </c>
      <c r="AB234" s="45">
        <f t="shared" si="27"/>
        <v>82200.913109589907</v>
      </c>
    </row>
    <row r="235" spans="1:28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23629.833416076282</v>
      </c>
      <c r="L235" s="43">
        <v>23629.833416076282</v>
      </c>
      <c r="M235" s="43">
        <v>69.999999999999545</v>
      </c>
      <c r="N235" s="43">
        <v>70.000000009998075</v>
      </c>
      <c r="O235" s="43">
        <v>206.44533159265347</v>
      </c>
      <c r="P235" s="43">
        <v>0</v>
      </c>
      <c r="Q235" s="43">
        <v>119.76313209912178</v>
      </c>
      <c r="R235" s="43">
        <v>280.25344849388784</v>
      </c>
      <c r="S235" s="43">
        <v>314.77211707342849</v>
      </c>
      <c r="T235" s="43">
        <v>188.05305317992133</v>
      </c>
      <c r="U235" s="43">
        <v>642.01858790791903</v>
      </c>
      <c r="V235" s="43">
        <v>271.34061823790216</v>
      </c>
      <c r="W235" s="43">
        <v>1800</v>
      </c>
      <c r="X235" s="43">
        <v>503.28878812514358</v>
      </c>
      <c r="Y235" s="43">
        <v>942.60523080601479</v>
      </c>
      <c r="Z235" s="43" t="s">
        <v>34</v>
      </c>
      <c r="AA235" s="44">
        <f t="shared" si="26"/>
        <v>26782.832584749405</v>
      </c>
      <c r="AB235" s="45">
        <f t="shared" si="27"/>
        <v>25885.374554929153</v>
      </c>
    </row>
    <row r="236" spans="1:28" x14ac:dyDescent="0.25">
      <c r="A236" s="37" t="s">
        <v>379</v>
      </c>
      <c r="B236" s="49" t="s">
        <v>358</v>
      </c>
      <c r="C236" s="39" t="s">
        <v>33</v>
      </c>
      <c r="D236" s="77">
        <v>730.10956412999997</v>
      </c>
      <c r="E236" s="42">
        <v>0</v>
      </c>
      <c r="F236" s="42">
        <v>0</v>
      </c>
      <c r="G236" s="43">
        <v>67.995456940000807</v>
      </c>
      <c r="H236" s="43">
        <v>67.995456940000807</v>
      </c>
      <c r="I236" s="43">
        <v>0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 t="s">
        <v>34</v>
      </c>
      <c r="AA236" s="44">
        <f t="shared" si="26"/>
        <v>67.995456940000807</v>
      </c>
      <c r="AB236" s="45">
        <f t="shared" si="27"/>
        <v>67.995456940000807</v>
      </c>
    </row>
    <row r="237" spans="1:28" x14ac:dyDescent="0.25">
      <c r="A237" s="37" t="s">
        <v>380</v>
      </c>
      <c r="B237" s="49" t="s">
        <v>360</v>
      </c>
      <c r="C237" s="39" t="s">
        <v>33</v>
      </c>
      <c r="D237" s="77">
        <v>2918.0342744399259</v>
      </c>
      <c r="E237" s="42">
        <v>5.6563294492661951E-14</v>
      </c>
      <c r="F237" s="42">
        <v>990.05389391500103</v>
      </c>
      <c r="G237" s="43">
        <v>9660.0324128179873</v>
      </c>
      <c r="H237" s="43">
        <v>9660.0324128179873</v>
      </c>
      <c r="I237" s="43">
        <v>8890.8624443770477</v>
      </c>
      <c r="J237" s="43">
        <v>8890.8624443770477</v>
      </c>
      <c r="K237" s="43">
        <v>0</v>
      </c>
      <c r="L237" s="43">
        <v>0</v>
      </c>
      <c r="M237" s="43">
        <v>3932.9522465843538</v>
      </c>
      <c r="N237" s="43">
        <v>7800.261055670001</v>
      </c>
      <c r="O237" s="43">
        <v>3613.9717803802837</v>
      </c>
      <c r="P237" s="43">
        <v>6305.4491696452269</v>
      </c>
      <c r="Q237" s="43">
        <v>3259.1389068879766</v>
      </c>
      <c r="R237" s="43">
        <v>5241.0897379032122</v>
      </c>
      <c r="S237" s="43">
        <v>5318.1801295109253</v>
      </c>
      <c r="T237" s="43">
        <v>4272.5585034639553</v>
      </c>
      <c r="U237" s="43">
        <v>2971.9531924723647</v>
      </c>
      <c r="V237" s="43">
        <v>6009.5355514073244</v>
      </c>
      <c r="W237" s="43">
        <v>0</v>
      </c>
      <c r="X237" s="43">
        <v>4737.8009497780686</v>
      </c>
      <c r="Y237" s="43">
        <v>3329.9532726579405</v>
      </c>
      <c r="Z237" s="43" t="s">
        <v>34</v>
      </c>
      <c r="AA237" s="44">
        <f t="shared" si="26"/>
        <v>37647.09111303094</v>
      </c>
      <c r="AB237" s="45">
        <f t="shared" si="27"/>
        <v>56247.543097720765</v>
      </c>
    </row>
    <row r="238" spans="1:28" x14ac:dyDescent="0.25">
      <c r="A238" s="37" t="s">
        <v>381</v>
      </c>
      <c r="B238" s="50" t="s">
        <v>237</v>
      </c>
      <c r="C238" s="39" t="s">
        <v>33</v>
      </c>
      <c r="D238" s="77">
        <v>130.18353855999999</v>
      </c>
      <c r="E238" s="42">
        <v>69.040652343561689</v>
      </c>
      <c r="F238" s="42">
        <v>27.472000000000001</v>
      </c>
      <c r="G238" s="43">
        <v>0</v>
      </c>
      <c r="H238" s="43">
        <v>0</v>
      </c>
      <c r="I238" s="43">
        <v>385.45852819998913</v>
      </c>
      <c r="J238" s="43">
        <v>385.45852819998913</v>
      </c>
      <c r="K238" s="43">
        <v>2533.817220721749</v>
      </c>
      <c r="L238" s="43">
        <v>2533.817220721749</v>
      </c>
      <c r="M238" s="43">
        <v>2114.3191889447853</v>
      </c>
      <c r="N238" s="43">
        <v>2121.21718894479</v>
      </c>
      <c r="O238" s="43">
        <v>292.95430679753321</v>
      </c>
      <c r="P238" s="43">
        <v>0</v>
      </c>
      <c r="Q238" s="43">
        <v>367.50293587677317</v>
      </c>
      <c r="R238" s="43">
        <v>1305.4466716710508</v>
      </c>
      <c r="S238" s="43">
        <v>66.236628480866372</v>
      </c>
      <c r="T238" s="43">
        <v>832.79411892096095</v>
      </c>
      <c r="U238" s="43">
        <v>252.019943046023</v>
      </c>
      <c r="V238" s="43">
        <v>452.75698516352321</v>
      </c>
      <c r="W238" s="43">
        <v>362.06634455153744</v>
      </c>
      <c r="X238" s="43">
        <v>526.52197814177032</v>
      </c>
      <c r="Y238" s="43">
        <v>747.81374472352081</v>
      </c>
      <c r="Z238" s="43" t="s">
        <v>34</v>
      </c>
      <c r="AA238" s="44">
        <f t="shared" si="26"/>
        <v>6374.3750966192574</v>
      </c>
      <c r="AB238" s="45">
        <f t="shared" si="27"/>
        <v>8905.8264364873557</v>
      </c>
    </row>
    <row r="239" spans="1:28" x14ac:dyDescent="0.25">
      <c r="A239" s="37" t="s">
        <v>382</v>
      </c>
      <c r="B239" s="50" t="s">
        <v>383</v>
      </c>
      <c r="C239" s="39" t="s">
        <v>33</v>
      </c>
      <c r="D239" s="77">
        <v>652.36300000000006</v>
      </c>
      <c r="E239" s="42">
        <v>2508.1371690000001</v>
      </c>
      <c r="F239" s="42">
        <v>792.43404500000008</v>
      </c>
      <c r="G239" s="43">
        <v>9.3701600000001495</v>
      </c>
      <c r="H239" s="43">
        <v>9.3701600000001495</v>
      </c>
      <c r="I239" s="43">
        <v>12962.57999999295</v>
      </c>
      <c r="J239" s="43">
        <v>12962.57999999295</v>
      </c>
      <c r="K239" s="43">
        <v>6725.2020844457002</v>
      </c>
      <c r="L239" s="43">
        <v>6725.2020844457002</v>
      </c>
      <c r="M239" s="43">
        <v>0</v>
      </c>
      <c r="N239" s="43">
        <v>0</v>
      </c>
      <c r="O239" s="43">
        <v>5.1159076974727213E-13</v>
      </c>
      <c r="P239" s="43">
        <v>0</v>
      </c>
      <c r="Q239" s="43">
        <v>0</v>
      </c>
      <c r="R239" s="43">
        <v>0</v>
      </c>
      <c r="S239" s="43">
        <v>4.1211478674085811E-13</v>
      </c>
      <c r="T239" s="43">
        <v>0</v>
      </c>
      <c r="U239" s="43">
        <v>0</v>
      </c>
      <c r="V239" s="43">
        <v>-6.2527760746888816E-13</v>
      </c>
      <c r="W239" s="43">
        <v>-4.5474735088646412E-13</v>
      </c>
      <c r="X239" s="43">
        <v>0</v>
      </c>
      <c r="Y239" s="43">
        <v>0</v>
      </c>
      <c r="Z239" s="43" t="s">
        <v>34</v>
      </c>
      <c r="AA239" s="44">
        <f t="shared" si="26"/>
        <v>19697.15224443865</v>
      </c>
      <c r="AB239" s="45">
        <f t="shared" si="27"/>
        <v>19697.15224443865</v>
      </c>
    </row>
    <row r="240" spans="1:28" ht="31.5" x14ac:dyDescent="0.25">
      <c r="A240" s="37" t="s">
        <v>384</v>
      </c>
      <c r="B240" s="48" t="s">
        <v>385</v>
      </c>
      <c r="C240" s="39" t="s">
        <v>33</v>
      </c>
      <c r="D240" s="77">
        <v>5239.2313986311201</v>
      </c>
      <c r="E240" s="42">
        <v>1705.8433704883573</v>
      </c>
      <c r="F240" s="42">
        <v>-254.41608289231954</v>
      </c>
      <c r="G240" s="43">
        <v>-501.28842830998838</v>
      </c>
      <c r="H240" s="43">
        <v>-501.28842830998838</v>
      </c>
      <c r="I240" s="43">
        <v>3921.9495573111708</v>
      </c>
      <c r="J240" s="43">
        <v>3921.9495573111708</v>
      </c>
      <c r="K240" s="43">
        <v>5558.1090038266811</v>
      </c>
      <c r="L240" s="43">
        <v>5558.1090038266811</v>
      </c>
      <c r="M240" s="43">
        <v>3763.4473478356995</v>
      </c>
      <c r="N240" s="43">
        <v>2981.1236200000094</v>
      </c>
      <c r="O240" s="43">
        <v>4355.1888969026004</v>
      </c>
      <c r="P240" s="43">
        <v>366.26550869638959</v>
      </c>
      <c r="Q240" s="43">
        <v>4685.5953643421381</v>
      </c>
      <c r="R240" s="43">
        <v>6491.7975482661495</v>
      </c>
      <c r="S240" s="43">
        <v>5212.7771314690581</v>
      </c>
      <c r="T240" s="43">
        <v>5871.6255055380061</v>
      </c>
      <c r="U240" s="43">
        <v>5885.8309959236758</v>
      </c>
      <c r="V240" s="43">
        <v>6333.3071950506564</v>
      </c>
      <c r="W240" s="43">
        <v>6188.0466316388447</v>
      </c>
      <c r="X240" s="43">
        <v>6777.1060298814627</v>
      </c>
      <c r="Y240" s="43">
        <v>7902.2230495732438</v>
      </c>
      <c r="Z240" s="43" t="s">
        <v>34</v>
      </c>
      <c r="AA240" s="44">
        <f t="shared" si="26"/>
        <v>39069.656500939876</v>
      </c>
      <c r="AB240" s="45">
        <f t="shared" si="27"/>
        <v>45702.218589833785</v>
      </c>
    </row>
    <row r="241" spans="1:28" ht="31.5" x14ac:dyDescent="0.25">
      <c r="A241" s="37" t="s">
        <v>386</v>
      </c>
      <c r="B241" s="48" t="s">
        <v>387</v>
      </c>
      <c r="C241" s="39" t="s">
        <v>33</v>
      </c>
      <c r="D241" s="77">
        <v>-2993.0776220000002</v>
      </c>
      <c r="E241" s="42">
        <v>-2663.6944700773033</v>
      </c>
      <c r="F241" s="42">
        <v>-1311.2406438300002</v>
      </c>
      <c r="G241" s="43">
        <v>-2076.843432138</v>
      </c>
      <c r="H241" s="43">
        <v>-2076.843432138</v>
      </c>
      <c r="I241" s="43">
        <v>-2841.2449526914734</v>
      </c>
      <c r="J241" s="43">
        <v>-2841.2453876914733</v>
      </c>
      <c r="K241" s="43">
        <v>-2828.3474792428506</v>
      </c>
      <c r="L241" s="43">
        <v>-2828.3474792428506</v>
      </c>
      <c r="M241" s="43">
        <v>-3449.3946229999997</v>
      </c>
      <c r="N241" s="43">
        <v>-3212.7607133399952</v>
      </c>
      <c r="O241" s="43">
        <v>-4336.9099560000004</v>
      </c>
      <c r="P241" s="43">
        <v>-3440.0712799154362</v>
      </c>
      <c r="Q241" s="43">
        <v>-5050.4776670000001</v>
      </c>
      <c r="R241" s="43">
        <v>-4253.2208979999996</v>
      </c>
      <c r="S241" s="43">
        <v>-5223.8473250000006</v>
      </c>
      <c r="T241" s="43">
        <v>-5226.949333999999</v>
      </c>
      <c r="U241" s="43">
        <v>-5628.4769489999999</v>
      </c>
      <c r="V241" s="43">
        <v>-5931.537037000001</v>
      </c>
      <c r="W241" s="43">
        <v>-5512.8606300000001</v>
      </c>
      <c r="X241" s="43">
        <v>-6116.2387830000007</v>
      </c>
      <c r="Y241" s="43">
        <v>-5899.0311390000006</v>
      </c>
      <c r="Z241" s="43" t="s">
        <v>34</v>
      </c>
      <c r="AA241" s="44">
        <f t="shared" si="26"/>
        <v>-36948.403014072326</v>
      </c>
      <c r="AB241" s="45">
        <f t="shared" si="27"/>
        <v>-41826.245483327752</v>
      </c>
    </row>
    <row r="242" spans="1:28" x14ac:dyDescent="0.25">
      <c r="A242" s="37" t="s">
        <v>388</v>
      </c>
      <c r="B242" s="50" t="s">
        <v>389</v>
      </c>
      <c r="C242" s="39" t="s">
        <v>33</v>
      </c>
      <c r="D242" s="77">
        <v>-2998.6666220000002</v>
      </c>
      <c r="E242" s="42">
        <v>-2727.6861118300003</v>
      </c>
      <c r="F242" s="42">
        <v>-1321.2353000000001</v>
      </c>
      <c r="G242" s="43">
        <v>-2082.2290605080002</v>
      </c>
      <c r="H242" s="43">
        <v>-2082.2290605080002</v>
      </c>
      <c r="I242" s="43">
        <v>-2846.4162810000003</v>
      </c>
      <c r="J242" s="43">
        <v>-2841.2453876914733</v>
      </c>
      <c r="K242" s="43">
        <v>-2828.3474792428506</v>
      </c>
      <c r="L242" s="43">
        <v>-2828.3474792428506</v>
      </c>
      <c r="M242" s="43">
        <v>-3449.3946229999997</v>
      </c>
      <c r="N242" s="43">
        <v>-3212.7607133399952</v>
      </c>
      <c r="O242" s="43">
        <v>-4336.9099560000004</v>
      </c>
      <c r="P242" s="43">
        <v>-3440.0712799154362</v>
      </c>
      <c r="Q242" s="43">
        <v>-5050.4776670000001</v>
      </c>
      <c r="R242" s="43">
        <v>-4253.2208979999996</v>
      </c>
      <c r="S242" s="43">
        <v>-5223.8473250000006</v>
      </c>
      <c r="T242" s="43">
        <v>-5226.949333999999</v>
      </c>
      <c r="U242" s="43">
        <v>-5628.4769489999999</v>
      </c>
      <c r="V242" s="43">
        <v>-5931.537037000001</v>
      </c>
      <c r="W242" s="43">
        <v>-5512.8606300000001</v>
      </c>
      <c r="X242" s="43">
        <v>-6116.2387830000007</v>
      </c>
      <c r="Y242" s="43">
        <v>-5899.0311390000006</v>
      </c>
      <c r="Z242" s="43" t="s">
        <v>34</v>
      </c>
      <c r="AA242" s="44">
        <f t="shared" si="26"/>
        <v>-36958.959970750853</v>
      </c>
      <c r="AB242" s="45">
        <f t="shared" si="27"/>
        <v>-41831.631111697752</v>
      </c>
    </row>
    <row r="243" spans="1:28" x14ac:dyDescent="0.25">
      <c r="A243" s="37" t="s">
        <v>390</v>
      </c>
      <c r="B243" s="50" t="s">
        <v>391</v>
      </c>
      <c r="C243" s="39" t="s">
        <v>33</v>
      </c>
      <c r="D243" s="77">
        <v>5.5890000000000004</v>
      </c>
      <c r="E243" s="42">
        <v>63.991641752697049</v>
      </c>
      <c r="F243" s="42">
        <v>9.9946561699999599</v>
      </c>
      <c r="G243" s="43">
        <v>5.3856283699999894</v>
      </c>
      <c r="H243" s="43">
        <v>5.3856283699999894</v>
      </c>
      <c r="I243" s="43">
        <v>5.1713283085270163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 t="s">
        <v>34</v>
      </c>
      <c r="AA243" s="44">
        <f t="shared" si="26"/>
        <v>10.556956678527005</v>
      </c>
      <c r="AB243" s="45">
        <f t="shared" si="27"/>
        <v>5.3856283699999894</v>
      </c>
    </row>
    <row r="244" spans="1:28" ht="31.5" x14ac:dyDescent="0.25">
      <c r="A244" s="37" t="s">
        <v>392</v>
      </c>
      <c r="B244" s="48" t="s">
        <v>393</v>
      </c>
      <c r="C244" s="39" t="s">
        <v>33</v>
      </c>
      <c r="D244" s="77">
        <v>-465.13051448806937</v>
      </c>
      <c r="E244" s="42">
        <v>-815.93815060545467</v>
      </c>
      <c r="F244" s="42">
        <v>1968.6299800549987</v>
      </c>
      <c r="G244" s="43">
        <v>2188.6738431891536</v>
      </c>
      <c r="H244" s="43">
        <v>2188.6738431891536</v>
      </c>
      <c r="I244" s="43">
        <v>122.69439697102644</v>
      </c>
      <c r="J244" s="43">
        <v>122.69439697102644</v>
      </c>
      <c r="K244" s="43">
        <v>-2505.2882124274547</v>
      </c>
      <c r="L244" s="43">
        <v>-2505.2882124274547</v>
      </c>
      <c r="M244" s="43">
        <v>-456.19144041527579</v>
      </c>
      <c r="N244" s="43">
        <v>-2124.2191889547876</v>
      </c>
      <c r="O244" s="43">
        <v>-88.3591237690257</v>
      </c>
      <c r="P244" s="43">
        <v>3106.3543769480339</v>
      </c>
      <c r="Q244" s="43">
        <v>424.15596670964896</v>
      </c>
      <c r="R244" s="43">
        <v>-1564.2141620324755</v>
      </c>
      <c r="S244" s="43">
        <v>130.57436624716865</v>
      </c>
      <c r="T244" s="43">
        <v>-1003.9902351792125</v>
      </c>
      <c r="U244" s="43">
        <v>-432.38209136935848</v>
      </c>
      <c r="V244" s="43">
        <v>-456.41434525855675</v>
      </c>
      <c r="W244" s="43">
        <v>-650.40990496718223</v>
      </c>
      <c r="X244" s="43">
        <v>-513.87446632708634</v>
      </c>
      <c r="Y244" s="43">
        <v>-1355.1897405897084</v>
      </c>
      <c r="Z244" s="43" t="s">
        <v>34</v>
      </c>
      <c r="AA244" s="44">
        <f t="shared" si="26"/>
        <v>-1266.5321998312993</v>
      </c>
      <c r="AB244" s="45">
        <f t="shared" si="27"/>
        <v>-4105.4677336610675</v>
      </c>
    </row>
    <row r="245" spans="1:28" ht="31.5" x14ac:dyDescent="0.25">
      <c r="A245" s="37" t="s">
        <v>394</v>
      </c>
      <c r="B245" s="50" t="s">
        <v>395</v>
      </c>
      <c r="C245" s="39" t="s">
        <v>33</v>
      </c>
      <c r="D245" s="77">
        <v>-503.21842636447582</v>
      </c>
      <c r="E245" s="42">
        <v>1205.4883654899925</v>
      </c>
      <c r="F245" s="42">
        <v>1.0608499894715351E-4</v>
      </c>
      <c r="G245" s="43">
        <v>2095.4762251891534</v>
      </c>
      <c r="H245" s="43">
        <v>2095.4762251891534</v>
      </c>
      <c r="I245" s="43">
        <v>443.73424746234195</v>
      </c>
      <c r="J245" s="43">
        <v>443.73424746234195</v>
      </c>
      <c r="K245" s="43">
        <v>-6.4982043247691763</v>
      </c>
      <c r="L245" s="43">
        <v>-6.4982043247691763</v>
      </c>
      <c r="M245" s="43">
        <v>1630.0000000000005</v>
      </c>
      <c r="N245" s="43">
        <v>-70.000000009998075</v>
      </c>
      <c r="O245" s="43">
        <v>193.55466840734653</v>
      </c>
      <c r="P245" s="43">
        <v>3086.7880000000014</v>
      </c>
      <c r="Q245" s="43">
        <v>780.23686790087777</v>
      </c>
      <c r="R245" s="43">
        <v>-280.25344849388784</v>
      </c>
      <c r="S245" s="43">
        <v>185.22788292657151</v>
      </c>
      <c r="T245" s="43">
        <v>-188.05305317992133</v>
      </c>
      <c r="U245" s="43">
        <v>-192.01858790791903</v>
      </c>
      <c r="V245" s="43">
        <v>-20.443618237902228</v>
      </c>
      <c r="W245" s="43">
        <v>-300</v>
      </c>
      <c r="X245" s="43">
        <v>-4.1537881251433646</v>
      </c>
      <c r="Y245" s="43">
        <v>-624.17729580601463</v>
      </c>
      <c r="Z245" s="43" t="s">
        <v>34</v>
      </c>
      <c r="AA245" s="44">
        <f t="shared" si="26"/>
        <v>4829.7130996536034</v>
      </c>
      <c r="AB245" s="45">
        <f t="shared" si="27"/>
        <v>4432.4190644738601</v>
      </c>
    </row>
    <row r="246" spans="1:28" ht="31.5" x14ac:dyDescent="0.25">
      <c r="A246" s="37" t="s">
        <v>396</v>
      </c>
      <c r="B246" s="50" t="s">
        <v>397</v>
      </c>
      <c r="C246" s="39" t="s">
        <v>33</v>
      </c>
      <c r="D246" s="77">
        <v>38.087911876406451</v>
      </c>
      <c r="E246" s="42">
        <v>-2021.4265160954471</v>
      </c>
      <c r="F246" s="42">
        <v>1968.6298739699996</v>
      </c>
      <c r="G246" s="43">
        <v>93.197618000000148</v>
      </c>
      <c r="H246" s="43">
        <v>93.197618000000148</v>
      </c>
      <c r="I246" s="43">
        <v>-321.03985049131552</v>
      </c>
      <c r="J246" s="43">
        <v>-321.03985049131552</v>
      </c>
      <c r="K246" s="43">
        <v>-2498.7900081026819</v>
      </c>
      <c r="L246" s="43">
        <v>-2498.7900081026819</v>
      </c>
      <c r="M246" s="43">
        <v>-2086.1914404152758</v>
      </c>
      <c r="N246" s="43">
        <v>-2054.2191889447895</v>
      </c>
      <c r="O246" s="43">
        <v>-281.91379217637223</v>
      </c>
      <c r="P246" s="43">
        <v>19.566376948032485</v>
      </c>
      <c r="Q246" s="43">
        <v>-356.08090119122863</v>
      </c>
      <c r="R246" s="43">
        <v>-1283.9607135385882</v>
      </c>
      <c r="S246" s="43">
        <v>-54.653516679402856</v>
      </c>
      <c r="T246" s="43">
        <v>-815.93718199929071</v>
      </c>
      <c r="U246" s="43">
        <v>-240.36350346143951</v>
      </c>
      <c r="V246" s="43">
        <v>-435.97072702065452</v>
      </c>
      <c r="W246" s="43">
        <v>-350.40990496718223</v>
      </c>
      <c r="X246" s="43">
        <v>-509.72067820194331</v>
      </c>
      <c r="Y246" s="43">
        <v>-731.01244478369426</v>
      </c>
      <c r="Z246" s="43" t="s">
        <v>34</v>
      </c>
      <c r="AA246" s="44">
        <f t="shared" si="26"/>
        <v>-6096.2452994848991</v>
      </c>
      <c r="AB246" s="45">
        <f t="shared" si="27"/>
        <v>-8537.8867981349249</v>
      </c>
    </row>
    <row r="247" spans="1:28" x14ac:dyDescent="0.25">
      <c r="A247" s="37" t="s">
        <v>398</v>
      </c>
      <c r="B247" s="48" t="s">
        <v>399</v>
      </c>
      <c r="C247" s="39" t="s">
        <v>33</v>
      </c>
      <c r="D247" s="77">
        <v>0</v>
      </c>
      <c r="E247" s="42">
        <v>0</v>
      </c>
      <c r="F247" s="42">
        <v>0</v>
      </c>
      <c r="G247" s="43">
        <v>0</v>
      </c>
      <c r="H247" s="43">
        <v>0</v>
      </c>
      <c r="I247" s="43">
        <v>0</v>
      </c>
      <c r="J247" s="43">
        <v>-1224.1482496132178</v>
      </c>
      <c r="K247" s="43">
        <v>0</v>
      </c>
      <c r="L247" s="43">
        <v>0</v>
      </c>
      <c r="M247" s="43">
        <v>0</v>
      </c>
      <c r="N247" s="43">
        <v>2135</v>
      </c>
      <c r="O247" s="43">
        <v>0</v>
      </c>
      <c r="P247" s="43">
        <v>3.6</v>
      </c>
      <c r="Q247" s="43">
        <v>0</v>
      </c>
      <c r="R247" s="43">
        <v>-714</v>
      </c>
      <c r="S247" s="43">
        <v>0</v>
      </c>
      <c r="T247" s="43">
        <v>359.3</v>
      </c>
      <c r="U247" s="43">
        <v>0</v>
      </c>
      <c r="V247" s="43">
        <v>54.7</v>
      </c>
      <c r="W247" s="43">
        <v>0</v>
      </c>
      <c r="X247" s="43">
        <v>-147</v>
      </c>
      <c r="Y247" s="43">
        <v>-647.9</v>
      </c>
      <c r="Z247" s="43" t="s">
        <v>34</v>
      </c>
      <c r="AA247" s="44">
        <f t="shared" si="26"/>
        <v>0</v>
      </c>
      <c r="AB247" s="45">
        <f t="shared" si="27"/>
        <v>-180.44824961321763</v>
      </c>
    </row>
    <row r="248" spans="1:28" ht="31.5" x14ac:dyDescent="0.25">
      <c r="A248" s="37" t="s">
        <v>400</v>
      </c>
      <c r="B248" s="48" t="s">
        <v>401</v>
      </c>
      <c r="C248" s="39" t="s">
        <v>33</v>
      </c>
      <c r="D248" s="77">
        <v>1781.0232621430505</v>
      </c>
      <c r="E248" s="42">
        <v>-1773.7892501944007</v>
      </c>
      <c r="F248" s="42">
        <v>402.97325333267895</v>
      </c>
      <c r="G248" s="43">
        <v>-389.45801725883484</v>
      </c>
      <c r="H248" s="43">
        <v>-389.45801725883484</v>
      </c>
      <c r="I248" s="43">
        <v>1203.3990015907239</v>
      </c>
      <c r="J248" s="43">
        <v>-20.749683022493855</v>
      </c>
      <c r="K248" s="43">
        <v>224.47331215637587</v>
      </c>
      <c r="L248" s="43">
        <v>224.47331215637587</v>
      </c>
      <c r="M248" s="43">
        <v>-142.138715579576</v>
      </c>
      <c r="N248" s="43">
        <v>-220.85628229477334</v>
      </c>
      <c r="O248" s="43">
        <v>-70.08018286642573</v>
      </c>
      <c r="P248" s="43">
        <v>36.148605728987242</v>
      </c>
      <c r="Q248" s="43">
        <v>59.273664051786909</v>
      </c>
      <c r="R248" s="43">
        <v>-39.637511766325588</v>
      </c>
      <c r="S248" s="43">
        <v>119.50417271622609</v>
      </c>
      <c r="T248" s="43">
        <v>-1.4063641205382282E-2</v>
      </c>
      <c r="U248" s="43">
        <v>-175.02804444568255</v>
      </c>
      <c r="V248" s="43">
        <v>5.5812792098734576E-2</v>
      </c>
      <c r="W248" s="43">
        <v>24.776096671662344</v>
      </c>
      <c r="X248" s="43">
        <v>-7.219445624286891E-3</v>
      </c>
      <c r="Y248" s="43">
        <v>0.10216998353473628</v>
      </c>
      <c r="Z248" s="43" t="s">
        <v>34</v>
      </c>
      <c r="AA248" s="44">
        <f t="shared" si="26"/>
        <v>854.72128703625594</v>
      </c>
      <c r="AB248" s="45">
        <f t="shared" si="27"/>
        <v>-409.9428767682607</v>
      </c>
    </row>
    <row r="249" spans="1:28" x14ac:dyDescent="0.25">
      <c r="A249" s="37" t="s">
        <v>402</v>
      </c>
      <c r="B249" s="48" t="s">
        <v>403</v>
      </c>
      <c r="C249" s="39" t="s">
        <v>33</v>
      </c>
      <c r="D249" s="77">
        <v>0</v>
      </c>
      <c r="E249" s="42">
        <v>1781.0232621430505</v>
      </c>
      <c r="F249" s="42">
        <v>7.2340119486498224</v>
      </c>
      <c r="G249" s="43">
        <v>410.20726528132877</v>
      </c>
      <c r="H249" s="43">
        <v>410.20726528132877</v>
      </c>
      <c r="I249" s="43">
        <v>20.74924802249393</v>
      </c>
      <c r="J249" s="43">
        <v>20.74924802249393</v>
      </c>
      <c r="K249" s="43">
        <v>0</v>
      </c>
      <c r="L249" s="43">
        <v>0</v>
      </c>
      <c r="M249" s="43">
        <v>224.47331215637587</v>
      </c>
      <c r="N249" s="43">
        <v>224.47331215637587</v>
      </c>
      <c r="O249" s="43">
        <v>82.334596576799868</v>
      </c>
      <c r="P249" s="43">
        <v>3.617029861602532</v>
      </c>
      <c r="Q249" s="43">
        <v>12.254413710374138</v>
      </c>
      <c r="R249" s="43">
        <v>39.765635590589774</v>
      </c>
      <c r="S249" s="43">
        <v>71.528077762161047</v>
      </c>
      <c r="T249" s="43">
        <v>0.12812382426418623</v>
      </c>
      <c r="U249" s="43">
        <v>191.03225047838714</v>
      </c>
      <c r="V249" s="43">
        <v>0.11406018305880394</v>
      </c>
      <c r="W249" s="43">
        <v>16.004206032704587</v>
      </c>
      <c r="X249" s="43">
        <v>0.16987297515753852</v>
      </c>
      <c r="Y249" s="43">
        <v>0.16265352953325163</v>
      </c>
      <c r="Z249" s="43" t="s">
        <v>34</v>
      </c>
      <c r="AA249" s="44">
        <f>IFERROR(W249,"-")</f>
        <v>16.004206032704587</v>
      </c>
      <c r="AB249" s="45">
        <f>IFERROR(Y249,"-")</f>
        <v>0.16265352953325163</v>
      </c>
    </row>
    <row r="250" spans="1:28" ht="16.5" thickBot="1" x14ac:dyDescent="0.3">
      <c r="A250" s="53" t="s">
        <v>404</v>
      </c>
      <c r="B250" s="80" t="s">
        <v>405</v>
      </c>
      <c r="C250" s="55" t="s">
        <v>33</v>
      </c>
      <c r="D250" s="77">
        <v>1781.0232621430505</v>
      </c>
      <c r="E250" s="42">
        <v>7.2340119486498224</v>
      </c>
      <c r="F250" s="42">
        <v>410.20726528132877</v>
      </c>
      <c r="G250" s="43">
        <v>20.74924802249393</v>
      </c>
      <c r="H250" s="43">
        <v>20.74924802249393</v>
      </c>
      <c r="I250" s="43">
        <v>1224.1482496132178</v>
      </c>
      <c r="J250" s="43">
        <v>-4.3499999992491212E-4</v>
      </c>
      <c r="K250" s="43">
        <v>224.47331215637587</v>
      </c>
      <c r="L250" s="43">
        <v>224.47331215637587</v>
      </c>
      <c r="M250" s="81">
        <v>82.334596576799868</v>
      </c>
      <c r="N250" s="43">
        <v>3.617029861602532</v>
      </c>
      <c r="O250" s="81">
        <v>12.254413710374138</v>
      </c>
      <c r="P250" s="43">
        <v>39.765635590589774</v>
      </c>
      <c r="Q250" s="81">
        <v>71.528077762161047</v>
      </c>
      <c r="R250" s="43">
        <v>0.12812382426418623</v>
      </c>
      <c r="S250" s="81">
        <v>191.03225047838714</v>
      </c>
      <c r="T250" s="43">
        <v>0.11406018305880394</v>
      </c>
      <c r="U250" s="81">
        <v>16.004206032704587</v>
      </c>
      <c r="V250" s="43">
        <v>0.16987297515753852</v>
      </c>
      <c r="W250" s="81">
        <v>40.780302704366932</v>
      </c>
      <c r="X250" s="43">
        <v>0.16265352953325163</v>
      </c>
      <c r="Y250" s="43">
        <v>0.2648235130679879</v>
      </c>
      <c r="Z250" s="81" t="s">
        <v>34</v>
      </c>
      <c r="AA250" s="58">
        <f>IFERROR(W250,"-")</f>
        <v>40.780302704366932</v>
      </c>
      <c r="AB250" s="59">
        <f>IFERROR(Y250,"-")</f>
        <v>0.2648235130679879</v>
      </c>
    </row>
    <row r="251" spans="1:28" x14ac:dyDescent="0.25">
      <c r="A251" s="28" t="s">
        <v>406</v>
      </c>
      <c r="B251" s="29" t="s">
        <v>125</v>
      </c>
      <c r="C251" s="30" t="s">
        <v>34</v>
      </c>
      <c r="D251" s="31" t="s">
        <v>34</v>
      </c>
      <c r="E251" s="32" t="s">
        <v>34</v>
      </c>
      <c r="F251" s="32" t="s">
        <v>34</v>
      </c>
      <c r="G251" s="35" t="s">
        <v>34</v>
      </c>
      <c r="H251" s="35" t="s">
        <v>34</v>
      </c>
      <c r="I251" s="35" t="s">
        <v>34</v>
      </c>
      <c r="J251" s="35" t="s">
        <v>34</v>
      </c>
      <c r="K251" s="35" t="s">
        <v>34</v>
      </c>
      <c r="L251" s="35" t="s">
        <v>34</v>
      </c>
      <c r="M251" s="35" t="s">
        <v>34</v>
      </c>
      <c r="N251" s="35">
        <v>0</v>
      </c>
      <c r="O251" s="35" t="s">
        <v>34</v>
      </c>
      <c r="P251" s="35" t="s">
        <v>34</v>
      </c>
      <c r="Q251" s="35" t="s">
        <v>34</v>
      </c>
      <c r="R251" s="35" t="s">
        <v>34</v>
      </c>
      <c r="S251" s="35" t="s">
        <v>34</v>
      </c>
      <c r="T251" s="35" t="s">
        <v>34</v>
      </c>
      <c r="U251" s="35" t="s">
        <v>34</v>
      </c>
      <c r="V251" s="35" t="s">
        <v>34</v>
      </c>
      <c r="W251" s="35" t="s">
        <v>34</v>
      </c>
      <c r="X251" s="35" t="s">
        <v>34</v>
      </c>
      <c r="Y251" s="35" t="s">
        <v>34</v>
      </c>
      <c r="Z251" s="35" t="s">
        <v>34</v>
      </c>
      <c r="AA251" s="35" t="s">
        <v>34</v>
      </c>
      <c r="AB251" s="36" t="s">
        <v>34</v>
      </c>
    </row>
    <row r="252" spans="1:28" ht="31.5" x14ac:dyDescent="0.25">
      <c r="A252" s="37" t="s">
        <v>407</v>
      </c>
      <c r="B252" s="50" t="s">
        <v>408</v>
      </c>
      <c r="C252" s="39" t="s">
        <v>33</v>
      </c>
      <c r="D252" s="40">
        <v>3404.971548254</v>
      </c>
      <c r="E252" s="41">
        <v>5127.2544699959999</v>
      </c>
      <c r="F252" s="41">
        <v>4493.0020000000004</v>
      </c>
      <c r="G252" s="44">
        <v>4922.1819999999998</v>
      </c>
      <c r="H252" s="44">
        <v>4922.1819999999998</v>
      </c>
      <c r="I252" s="44">
        <v>9395.9281999999985</v>
      </c>
      <c r="J252" s="44">
        <v>9395.9281999999985</v>
      </c>
      <c r="K252" s="44">
        <v>11970.009669563877</v>
      </c>
      <c r="L252" s="44">
        <v>11970.009669563877</v>
      </c>
      <c r="M252" s="44">
        <v>12973.184601866184</v>
      </c>
      <c r="N252" s="44">
        <v>14141.890656</v>
      </c>
      <c r="O252" s="44">
        <v>14583.325304992582</v>
      </c>
      <c r="P252" s="44">
        <v>18009.296343101199</v>
      </c>
      <c r="Q252" s="44">
        <v>16262.915049960386</v>
      </c>
      <c r="R252" s="44">
        <v>18165.849706553188</v>
      </c>
      <c r="S252" s="44">
        <v>18000.986199851188</v>
      </c>
      <c r="T252" s="44">
        <v>18327.788417937074</v>
      </c>
      <c r="U252" s="44">
        <v>19800.175921498594</v>
      </c>
      <c r="V252" s="44">
        <v>18461.722174888029</v>
      </c>
      <c r="W252" s="44">
        <v>21662.633420919734</v>
      </c>
      <c r="X252" s="44">
        <v>18565.532174888034</v>
      </c>
      <c r="Y252" s="44">
        <v>18672.932174888028</v>
      </c>
      <c r="Z252" s="44" t="s">
        <v>34</v>
      </c>
      <c r="AA252" s="44">
        <f>IFERROR(W252,"-")</f>
        <v>21662.633420919734</v>
      </c>
      <c r="AB252" s="45">
        <f>IFERROR(Y252,"-")</f>
        <v>18672.932174888028</v>
      </c>
    </row>
    <row r="253" spans="1:28" ht="31.5" x14ac:dyDescent="0.25">
      <c r="A253" s="37" t="s">
        <v>409</v>
      </c>
      <c r="B253" s="49" t="s">
        <v>410</v>
      </c>
      <c r="C253" s="39" t="s">
        <v>33</v>
      </c>
      <c r="D253" s="40" t="s">
        <v>34</v>
      </c>
      <c r="E253" s="41" t="s">
        <v>34</v>
      </c>
      <c r="F253" s="41" t="s">
        <v>34</v>
      </c>
      <c r="G253" s="44" t="s">
        <v>34</v>
      </c>
      <c r="H253" s="44" t="s">
        <v>34</v>
      </c>
      <c r="I253" s="44" t="s">
        <v>34</v>
      </c>
      <c r="J253" s="44" t="s">
        <v>34</v>
      </c>
      <c r="K253" s="44" t="s">
        <v>34</v>
      </c>
      <c r="L253" s="44" t="s">
        <v>34</v>
      </c>
      <c r="M253" s="44" t="s">
        <v>34</v>
      </c>
      <c r="N253" s="44" t="s">
        <v>34</v>
      </c>
      <c r="O253" s="44" t="s">
        <v>34</v>
      </c>
      <c r="P253" s="44" t="s">
        <v>34</v>
      </c>
      <c r="Q253" s="44" t="s">
        <v>34</v>
      </c>
      <c r="R253" s="44" t="s">
        <v>34</v>
      </c>
      <c r="S253" s="44" t="s">
        <v>34</v>
      </c>
      <c r="T253" s="44" t="s">
        <v>34</v>
      </c>
      <c r="U253" s="44" t="s">
        <v>34</v>
      </c>
      <c r="V253" s="44" t="s">
        <v>34</v>
      </c>
      <c r="W253" s="44" t="s">
        <v>34</v>
      </c>
      <c r="X253" s="44" t="s">
        <v>34</v>
      </c>
      <c r="Y253" s="44" t="s">
        <v>34</v>
      </c>
      <c r="Z253" s="44" t="s">
        <v>34</v>
      </c>
      <c r="AA253" s="44" t="str">
        <f t="shared" ref="AA253:AA302" si="28">IFERROR(W253,"-")</f>
        <v>-</v>
      </c>
      <c r="AB253" s="45" t="str">
        <f t="shared" ref="AB253:AB302" si="29">IFERROR(Y253,"-")</f>
        <v>-</v>
      </c>
    </row>
    <row r="254" spans="1:28" x14ac:dyDescent="0.25">
      <c r="A254" s="37" t="s">
        <v>411</v>
      </c>
      <c r="B254" s="51" t="s">
        <v>412</v>
      </c>
      <c r="C254" s="39" t="s">
        <v>33</v>
      </c>
      <c r="D254" s="40" t="s">
        <v>34</v>
      </c>
      <c r="E254" s="41" t="s">
        <v>34</v>
      </c>
      <c r="F254" s="41" t="s">
        <v>34</v>
      </c>
      <c r="G254" s="44" t="s">
        <v>34</v>
      </c>
      <c r="H254" s="44" t="s">
        <v>34</v>
      </c>
      <c r="I254" s="44" t="s">
        <v>34</v>
      </c>
      <c r="J254" s="44" t="s">
        <v>34</v>
      </c>
      <c r="K254" s="44" t="s">
        <v>34</v>
      </c>
      <c r="L254" s="44" t="s">
        <v>34</v>
      </c>
      <c r="M254" s="44" t="s">
        <v>34</v>
      </c>
      <c r="N254" s="44" t="s">
        <v>34</v>
      </c>
      <c r="O254" s="44" t="s">
        <v>34</v>
      </c>
      <c r="P254" s="44" t="s">
        <v>34</v>
      </c>
      <c r="Q254" s="44" t="s">
        <v>34</v>
      </c>
      <c r="R254" s="44" t="s">
        <v>34</v>
      </c>
      <c r="S254" s="44" t="s">
        <v>34</v>
      </c>
      <c r="T254" s="44" t="s">
        <v>34</v>
      </c>
      <c r="U254" s="44" t="s">
        <v>34</v>
      </c>
      <c r="V254" s="44" t="s">
        <v>34</v>
      </c>
      <c r="W254" s="44" t="s">
        <v>34</v>
      </c>
      <c r="X254" s="44" t="s">
        <v>34</v>
      </c>
      <c r="Y254" s="44" t="s">
        <v>34</v>
      </c>
      <c r="Z254" s="44" t="s">
        <v>34</v>
      </c>
      <c r="AA254" s="44" t="str">
        <f t="shared" si="28"/>
        <v>-</v>
      </c>
      <c r="AB254" s="45" t="str">
        <f t="shared" si="29"/>
        <v>-</v>
      </c>
    </row>
    <row r="255" spans="1:28" ht="31.5" x14ac:dyDescent="0.25">
      <c r="A255" s="37" t="s">
        <v>413</v>
      </c>
      <c r="B255" s="51" t="s">
        <v>414</v>
      </c>
      <c r="C255" s="39" t="s">
        <v>33</v>
      </c>
      <c r="D255" s="40" t="s">
        <v>34</v>
      </c>
      <c r="E255" s="41" t="s">
        <v>34</v>
      </c>
      <c r="F255" s="41" t="s">
        <v>34</v>
      </c>
      <c r="G255" s="44" t="s">
        <v>34</v>
      </c>
      <c r="H255" s="44" t="s">
        <v>34</v>
      </c>
      <c r="I255" s="44" t="s">
        <v>34</v>
      </c>
      <c r="J255" s="44" t="s">
        <v>34</v>
      </c>
      <c r="K255" s="44" t="s">
        <v>34</v>
      </c>
      <c r="L255" s="44" t="s">
        <v>34</v>
      </c>
      <c r="M255" s="44" t="s">
        <v>34</v>
      </c>
      <c r="N255" s="44" t="s">
        <v>34</v>
      </c>
      <c r="O255" s="44" t="s">
        <v>34</v>
      </c>
      <c r="P255" s="44" t="s">
        <v>34</v>
      </c>
      <c r="Q255" s="44" t="s">
        <v>34</v>
      </c>
      <c r="R255" s="44" t="s">
        <v>34</v>
      </c>
      <c r="S255" s="44" t="s">
        <v>34</v>
      </c>
      <c r="T255" s="44" t="s">
        <v>34</v>
      </c>
      <c r="U255" s="44" t="s">
        <v>34</v>
      </c>
      <c r="V255" s="44" t="s">
        <v>34</v>
      </c>
      <c r="W255" s="44" t="s">
        <v>34</v>
      </c>
      <c r="X255" s="44" t="s">
        <v>34</v>
      </c>
      <c r="Y255" s="44" t="s">
        <v>34</v>
      </c>
      <c r="Z255" s="44" t="s">
        <v>34</v>
      </c>
      <c r="AA255" s="44" t="str">
        <f t="shared" si="28"/>
        <v>-</v>
      </c>
      <c r="AB255" s="45" t="str">
        <f t="shared" si="29"/>
        <v>-</v>
      </c>
    </row>
    <row r="256" spans="1:28" x14ac:dyDescent="0.25">
      <c r="A256" s="37" t="s">
        <v>415</v>
      </c>
      <c r="B256" s="52" t="s">
        <v>412</v>
      </c>
      <c r="C256" s="39" t="s">
        <v>33</v>
      </c>
      <c r="D256" s="40" t="s">
        <v>34</v>
      </c>
      <c r="E256" s="41" t="s">
        <v>34</v>
      </c>
      <c r="F256" s="41" t="s">
        <v>34</v>
      </c>
      <c r="G256" s="44" t="s">
        <v>34</v>
      </c>
      <c r="H256" s="44" t="s">
        <v>34</v>
      </c>
      <c r="I256" s="44" t="s">
        <v>34</v>
      </c>
      <c r="J256" s="44" t="s">
        <v>34</v>
      </c>
      <c r="K256" s="44" t="s">
        <v>34</v>
      </c>
      <c r="L256" s="44" t="s">
        <v>34</v>
      </c>
      <c r="M256" s="44" t="s">
        <v>34</v>
      </c>
      <c r="N256" s="44" t="s">
        <v>34</v>
      </c>
      <c r="O256" s="44" t="s">
        <v>34</v>
      </c>
      <c r="P256" s="44" t="s">
        <v>34</v>
      </c>
      <c r="Q256" s="44" t="s">
        <v>34</v>
      </c>
      <c r="R256" s="44" t="s">
        <v>34</v>
      </c>
      <c r="S256" s="44" t="s">
        <v>34</v>
      </c>
      <c r="T256" s="44" t="s">
        <v>34</v>
      </c>
      <c r="U256" s="44" t="s">
        <v>34</v>
      </c>
      <c r="V256" s="44" t="s">
        <v>34</v>
      </c>
      <c r="W256" s="44" t="s">
        <v>34</v>
      </c>
      <c r="X256" s="44" t="s">
        <v>34</v>
      </c>
      <c r="Y256" s="44" t="s">
        <v>34</v>
      </c>
      <c r="Z256" s="44" t="s">
        <v>34</v>
      </c>
      <c r="AA256" s="44" t="str">
        <f t="shared" si="28"/>
        <v>-</v>
      </c>
      <c r="AB256" s="45" t="str">
        <f t="shared" si="29"/>
        <v>-</v>
      </c>
    </row>
    <row r="257" spans="1:28" ht="31.5" x14ac:dyDescent="0.25">
      <c r="A257" s="37" t="s">
        <v>416</v>
      </c>
      <c r="B257" s="51" t="s">
        <v>40</v>
      </c>
      <c r="C257" s="39" t="s">
        <v>33</v>
      </c>
      <c r="D257" s="40" t="s">
        <v>34</v>
      </c>
      <c r="E257" s="41" t="s">
        <v>34</v>
      </c>
      <c r="F257" s="41" t="s">
        <v>34</v>
      </c>
      <c r="G257" s="44" t="s">
        <v>34</v>
      </c>
      <c r="H257" s="44" t="s">
        <v>34</v>
      </c>
      <c r="I257" s="44" t="s">
        <v>34</v>
      </c>
      <c r="J257" s="44" t="s">
        <v>34</v>
      </c>
      <c r="K257" s="44" t="s">
        <v>34</v>
      </c>
      <c r="L257" s="44" t="s">
        <v>34</v>
      </c>
      <c r="M257" s="44" t="s">
        <v>34</v>
      </c>
      <c r="N257" s="44" t="s">
        <v>34</v>
      </c>
      <c r="O257" s="44" t="s">
        <v>34</v>
      </c>
      <c r="P257" s="44" t="s">
        <v>34</v>
      </c>
      <c r="Q257" s="44" t="s">
        <v>34</v>
      </c>
      <c r="R257" s="44" t="s">
        <v>34</v>
      </c>
      <c r="S257" s="44" t="s">
        <v>34</v>
      </c>
      <c r="T257" s="44" t="s">
        <v>34</v>
      </c>
      <c r="U257" s="44" t="s">
        <v>34</v>
      </c>
      <c r="V257" s="44" t="s">
        <v>34</v>
      </c>
      <c r="W257" s="44" t="s">
        <v>34</v>
      </c>
      <c r="X257" s="44" t="s">
        <v>34</v>
      </c>
      <c r="Y257" s="44" t="s">
        <v>34</v>
      </c>
      <c r="Z257" s="44" t="s">
        <v>34</v>
      </c>
      <c r="AA257" s="44" t="str">
        <f t="shared" si="28"/>
        <v>-</v>
      </c>
      <c r="AB257" s="45" t="str">
        <f t="shared" si="29"/>
        <v>-</v>
      </c>
    </row>
    <row r="258" spans="1:28" x14ac:dyDescent="0.25">
      <c r="A258" s="37" t="s">
        <v>417</v>
      </c>
      <c r="B258" s="52" t="s">
        <v>412</v>
      </c>
      <c r="C258" s="39" t="s">
        <v>33</v>
      </c>
      <c r="D258" s="40" t="s">
        <v>34</v>
      </c>
      <c r="E258" s="41" t="s">
        <v>34</v>
      </c>
      <c r="F258" s="41" t="s">
        <v>34</v>
      </c>
      <c r="G258" s="44" t="s">
        <v>34</v>
      </c>
      <c r="H258" s="44" t="s">
        <v>34</v>
      </c>
      <c r="I258" s="44" t="s">
        <v>34</v>
      </c>
      <c r="J258" s="44" t="s">
        <v>34</v>
      </c>
      <c r="K258" s="44" t="s">
        <v>34</v>
      </c>
      <c r="L258" s="44" t="s">
        <v>34</v>
      </c>
      <c r="M258" s="44" t="s">
        <v>34</v>
      </c>
      <c r="N258" s="44" t="s">
        <v>34</v>
      </c>
      <c r="O258" s="44" t="s">
        <v>34</v>
      </c>
      <c r="P258" s="44" t="s">
        <v>34</v>
      </c>
      <c r="Q258" s="44" t="s">
        <v>34</v>
      </c>
      <c r="R258" s="44" t="s">
        <v>34</v>
      </c>
      <c r="S258" s="44" t="s">
        <v>34</v>
      </c>
      <c r="T258" s="44" t="s">
        <v>34</v>
      </c>
      <c r="U258" s="44" t="s">
        <v>34</v>
      </c>
      <c r="V258" s="44" t="s">
        <v>34</v>
      </c>
      <c r="W258" s="44" t="s">
        <v>34</v>
      </c>
      <c r="X258" s="44" t="s">
        <v>34</v>
      </c>
      <c r="Y258" s="44" t="s">
        <v>34</v>
      </c>
      <c r="Z258" s="44" t="s">
        <v>34</v>
      </c>
      <c r="AA258" s="44" t="str">
        <f t="shared" si="28"/>
        <v>-</v>
      </c>
      <c r="AB258" s="45" t="str">
        <f t="shared" si="29"/>
        <v>-</v>
      </c>
    </row>
    <row r="259" spans="1:28" ht="47.25" x14ac:dyDescent="0.25">
      <c r="A259" s="37" t="s">
        <v>418</v>
      </c>
      <c r="B259" s="51" t="s">
        <v>42</v>
      </c>
      <c r="C259" s="39" t="s">
        <v>33</v>
      </c>
      <c r="D259" s="40" t="s">
        <v>34</v>
      </c>
      <c r="E259" s="41" t="s">
        <v>34</v>
      </c>
      <c r="F259" s="41" t="s">
        <v>34</v>
      </c>
      <c r="G259" s="44" t="s">
        <v>34</v>
      </c>
      <c r="H259" s="44" t="s">
        <v>34</v>
      </c>
      <c r="I259" s="44" t="s">
        <v>34</v>
      </c>
      <c r="J259" s="44" t="s">
        <v>34</v>
      </c>
      <c r="K259" s="44" t="s">
        <v>34</v>
      </c>
      <c r="L259" s="44" t="s">
        <v>34</v>
      </c>
      <c r="M259" s="44" t="s">
        <v>34</v>
      </c>
      <c r="N259" s="44" t="s">
        <v>34</v>
      </c>
      <c r="O259" s="44" t="s">
        <v>34</v>
      </c>
      <c r="P259" s="44" t="s">
        <v>34</v>
      </c>
      <c r="Q259" s="44" t="s">
        <v>34</v>
      </c>
      <c r="R259" s="44" t="s">
        <v>34</v>
      </c>
      <c r="S259" s="44" t="s">
        <v>34</v>
      </c>
      <c r="T259" s="44" t="s">
        <v>34</v>
      </c>
      <c r="U259" s="44" t="s">
        <v>34</v>
      </c>
      <c r="V259" s="44" t="s">
        <v>34</v>
      </c>
      <c r="W259" s="44" t="s">
        <v>34</v>
      </c>
      <c r="X259" s="44" t="s">
        <v>34</v>
      </c>
      <c r="Y259" s="44" t="s">
        <v>34</v>
      </c>
      <c r="Z259" s="44" t="s">
        <v>34</v>
      </c>
      <c r="AA259" s="44" t="str">
        <f t="shared" si="28"/>
        <v>-</v>
      </c>
      <c r="AB259" s="45" t="str">
        <f t="shared" si="29"/>
        <v>-</v>
      </c>
    </row>
    <row r="260" spans="1:28" x14ac:dyDescent="0.25">
      <c r="A260" s="37" t="s">
        <v>419</v>
      </c>
      <c r="B260" s="52" t="s">
        <v>412</v>
      </c>
      <c r="C260" s="39" t="s">
        <v>33</v>
      </c>
      <c r="D260" s="40" t="s">
        <v>34</v>
      </c>
      <c r="E260" s="41" t="s">
        <v>34</v>
      </c>
      <c r="F260" s="41" t="s">
        <v>34</v>
      </c>
      <c r="G260" s="44" t="s">
        <v>34</v>
      </c>
      <c r="H260" s="44" t="s">
        <v>34</v>
      </c>
      <c r="I260" s="44" t="s">
        <v>34</v>
      </c>
      <c r="J260" s="44" t="s">
        <v>34</v>
      </c>
      <c r="K260" s="44" t="s">
        <v>34</v>
      </c>
      <c r="L260" s="44" t="s">
        <v>34</v>
      </c>
      <c r="M260" s="44" t="s">
        <v>34</v>
      </c>
      <c r="N260" s="44" t="s">
        <v>34</v>
      </c>
      <c r="O260" s="44" t="s">
        <v>34</v>
      </c>
      <c r="P260" s="44" t="s">
        <v>34</v>
      </c>
      <c r="Q260" s="44" t="s">
        <v>34</v>
      </c>
      <c r="R260" s="44" t="s">
        <v>34</v>
      </c>
      <c r="S260" s="44" t="s">
        <v>34</v>
      </c>
      <c r="T260" s="44" t="s">
        <v>34</v>
      </c>
      <c r="U260" s="44" t="s">
        <v>34</v>
      </c>
      <c r="V260" s="44" t="s">
        <v>34</v>
      </c>
      <c r="W260" s="44" t="s">
        <v>34</v>
      </c>
      <c r="X260" s="44" t="s">
        <v>34</v>
      </c>
      <c r="Y260" s="44" t="s">
        <v>34</v>
      </c>
      <c r="Z260" s="44" t="s">
        <v>34</v>
      </c>
      <c r="AA260" s="44" t="str">
        <f t="shared" si="28"/>
        <v>-</v>
      </c>
      <c r="AB260" s="45" t="str">
        <f t="shared" si="29"/>
        <v>-</v>
      </c>
    </row>
    <row r="261" spans="1:28" x14ac:dyDescent="0.25">
      <c r="A261" s="37" t="s">
        <v>420</v>
      </c>
      <c r="B261" s="49" t="s">
        <v>421</v>
      </c>
      <c r="C261" s="39" t="s">
        <v>33</v>
      </c>
      <c r="D261" s="40" t="s">
        <v>34</v>
      </c>
      <c r="E261" s="41" t="s">
        <v>34</v>
      </c>
      <c r="F261" s="41" t="s">
        <v>34</v>
      </c>
      <c r="G261" s="44" t="s">
        <v>34</v>
      </c>
      <c r="H261" s="44" t="s">
        <v>34</v>
      </c>
      <c r="I261" s="44" t="s">
        <v>34</v>
      </c>
      <c r="J261" s="44" t="s">
        <v>34</v>
      </c>
      <c r="K261" s="44" t="s">
        <v>34</v>
      </c>
      <c r="L261" s="44" t="s">
        <v>34</v>
      </c>
      <c r="M261" s="44" t="s">
        <v>34</v>
      </c>
      <c r="N261" s="44" t="s">
        <v>34</v>
      </c>
      <c r="O261" s="44" t="s">
        <v>34</v>
      </c>
      <c r="P261" s="44" t="s">
        <v>34</v>
      </c>
      <c r="Q261" s="44" t="s">
        <v>34</v>
      </c>
      <c r="R261" s="44" t="s">
        <v>34</v>
      </c>
      <c r="S261" s="44" t="s">
        <v>34</v>
      </c>
      <c r="T261" s="44" t="s">
        <v>34</v>
      </c>
      <c r="U261" s="44" t="s">
        <v>34</v>
      </c>
      <c r="V261" s="44" t="s">
        <v>34</v>
      </c>
      <c r="W261" s="44" t="s">
        <v>34</v>
      </c>
      <c r="X261" s="44" t="s">
        <v>34</v>
      </c>
      <c r="Y261" s="44" t="s">
        <v>34</v>
      </c>
      <c r="Z261" s="44" t="s">
        <v>34</v>
      </c>
      <c r="AA261" s="44" t="str">
        <f t="shared" si="28"/>
        <v>-</v>
      </c>
      <c r="AB261" s="45" t="str">
        <f t="shared" si="29"/>
        <v>-</v>
      </c>
    </row>
    <row r="262" spans="1:28" x14ac:dyDescent="0.25">
      <c r="A262" s="37" t="s">
        <v>422</v>
      </c>
      <c r="B262" s="51" t="s">
        <v>412</v>
      </c>
      <c r="C262" s="39" t="s">
        <v>33</v>
      </c>
      <c r="D262" s="40" t="s">
        <v>34</v>
      </c>
      <c r="E262" s="41" t="s">
        <v>34</v>
      </c>
      <c r="F262" s="41" t="s">
        <v>34</v>
      </c>
      <c r="G262" s="44" t="s">
        <v>34</v>
      </c>
      <c r="H262" s="44" t="s">
        <v>34</v>
      </c>
      <c r="I262" s="44" t="s">
        <v>34</v>
      </c>
      <c r="J262" s="44" t="s">
        <v>34</v>
      </c>
      <c r="K262" s="44" t="s">
        <v>34</v>
      </c>
      <c r="L262" s="44" t="s">
        <v>34</v>
      </c>
      <c r="M262" s="44" t="s">
        <v>34</v>
      </c>
      <c r="N262" s="44">
        <v>0</v>
      </c>
      <c r="O262" s="44" t="s">
        <v>34</v>
      </c>
      <c r="P262" s="44" t="s">
        <v>34</v>
      </c>
      <c r="Q262" s="44" t="s">
        <v>34</v>
      </c>
      <c r="R262" s="44" t="s">
        <v>34</v>
      </c>
      <c r="S262" s="44" t="s">
        <v>34</v>
      </c>
      <c r="T262" s="44" t="s">
        <v>34</v>
      </c>
      <c r="U262" s="44" t="s">
        <v>34</v>
      </c>
      <c r="V262" s="44" t="s">
        <v>34</v>
      </c>
      <c r="W262" s="44" t="s">
        <v>34</v>
      </c>
      <c r="X262" s="44" t="s">
        <v>34</v>
      </c>
      <c r="Y262" s="44" t="s">
        <v>34</v>
      </c>
      <c r="Z262" s="44" t="s">
        <v>34</v>
      </c>
      <c r="AA262" s="44" t="str">
        <f t="shared" si="28"/>
        <v>-</v>
      </c>
      <c r="AB262" s="45" t="str">
        <f t="shared" si="29"/>
        <v>-</v>
      </c>
    </row>
    <row r="263" spans="1:28" x14ac:dyDescent="0.25">
      <c r="A263" s="37" t="s">
        <v>423</v>
      </c>
      <c r="B263" s="47" t="s">
        <v>424</v>
      </c>
      <c r="C263" s="39" t="s">
        <v>33</v>
      </c>
      <c r="D263" s="40">
        <v>3031.9619629099993</v>
      </c>
      <c r="E263" s="41">
        <v>4819.7250207400002</v>
      </c>
      <c r="F263" s="41">
        <v>4219.1909933000006</v>
      </c>
      <c r="G263" s="44">
        <v>4689.3437052999998</v>
      </c>
      <c r="H263" s="44">
        <v>4689.3437052999998</v>
      </c>
      <c r="I263" s="44">
        <v>9170.1048353073984</v>
      </c>
      <c r="J263" s="44">
        <v>9170.1048353073984</v>
      </c>
      <c r="K263" s="44">
        <v>11642.015190039005</v>
      </c>
      <c r="L263" s="44">
        <v>11642.015190039005</v>
      </c>
      <c r="M263" s="44">
        <v>12498.992871789293</v>
      </c>
      <c r="N263" s="44">
        <v>13616.367</v>
      </c>
      <c r="O263" s="44">
        <v>14109.133574915691</v>
      </c>
      <c r="P263" s="44">
        <v>17586.276795516063</v>
      </c>
      <c r="Q263" s="44">
        <v>15788.723319883495</v>
      </c>
      <c r="R263" s="44">
        <v>17742.830158968049</v>
      </c>
      <c r="S263" s="44">
        <v>17526.794469774297</v>
      </c>
      <c r="T263" s="44">
        <v>17904.768870351938</v>
      </c>
      <c r="U263" s="44">
        <v>19325.984191421703</v>
      </c>
      <c r="V263" s="44">
        <v>18038.702627302893</v>
      </c>
      <c r="W263" s="44">
        <v>21188.441690842843</v>
      </c>
      <c r="X263" s="44">
        <v>18142.512627302895</v>
      </c>
      <c r="Y263" s="44">
        <v>18249.912627302892</v>
      </c>
      <c r="Z263" s="44" t="s">
        <v>34</v>
      </c>
      <c r="AA263" s="44">
        <f t="shared" si="28"/>
        <v>21188.441690842843</v>
      </c>
      <c r="AB263" s="45">
        <f t="shared" si="29"/>
        <v>18249.912627302892</v>
      </c>
    </row>
    <row r="264" spans="1:28" x14ac:dyDescent="0.25">
      <c r="A264" s="37" t="s">
        <v>425</v>
      </c>
      <c r="B264" s="51" t="s">
        <v>412</v>
      </c>
      <c r="C264" s="39" t="s">
        <v>33</v>
      </c>
      <c r="D264" s="40">
        <v>229.90781354999996</v>
      </c>
      <c r="E264" s="41">
        <v>2530.7226250400004</v>
      </c>
      <c r="F264" s="41">
        <v>1847.5070000000001</v>
      </c>
      <c r="G264" s="44">
        <v>2497.3853488000004</v>
      </c>
      <c r="H264" s="44">
        <v>2497.3853488000004</v>
      </c>
      <c r="I264" s="44">
        <v>5733.0625986940022</v>
      </c>
      <c r="J264" s="44">
        <v>5733.0625986940022</v>
      </c>
      <c r="K264" s="44">
        <v>9130.21119</v>
      </c>
      <c r="L264" s="44">
        <v>9130.21119</v>
      </c>
      <c r="M264" s="44">
        <v>10032.347379818395</v>
      </c>
      <c r="N264" s="44">
        <v>10986.373</v>
      </c>
      <c r="O264" s="44">
        <v>10328.045162105454</v>
      </c>
      <c r="P264" s="44">
        <v>15007.197648007665</v>
      </c>
      <c r="Q264" s="44">
        <v>10702.592569044707</v>
      </c>
      <c r="R264" s="44">
        <v>15012.3918329514</v>
      </c>
      <c r="S264" s="44">
        <v>11251.229235290033</v>
      </c>
      <c r="T264" s="44">
        <v>14986.871832951401</v>
      </c>
      <c r="U264" s="44">
        <v>11349.989034910834</v>
      </c>
      <c r="V264" s="44">
        <v>14926.9818329514</v>
      </c>
      <c r="W264" s="44">
        <v>11349.989034910834</v>
      </c>
      <c r="X264" s="44">
        <v>14826.9918329514</v>
      </c>
      <c r="Y264" s="44">
        <v>14719.591832951401</v>
      </c>
      <c r="Z264" s="44" t="s">
        <v>34</v>
      </c>
      <c r="AA264" s="44">
        <f t="shared" si="28"/>
        <v>11349.989034910834</v>
      </c>
      <c r="AB264" s="45">
        <f t="shared" si="29"/>
        <v>14719.591832951401</v>
      </c>
    </row>
    <row r="265" spans="1:28" x14ac:dyDescent="0.25">
      <c r="A265" s="37" t="s">
        <v>426</v>
      </c>
      <c r="B265" s="47" t="s">
        <v>427</v>
      </c>
      <c r="C265" s="39" t="s">
        <v>33</v>
      </c>
      <c r="D265" s="40" t="s">
        <v>34</v>
      </c>
      <c r="E265" s="41" t="s">
        <v>34</v>
      </c>
      <c r="F265" s="41" t="s">
        <v>34</v>
      </c>
      <c r="G265" s="44" t="s">
        <v>34</v>
      </c>
      <c r="H265" s="44" t="s">
        <v>34</v>
      </c>
      <c r="I265" s="44" t="s">
        <v>34</v>
      </c>
      <c r="J265" s="44" t="s">
        <v>34</v>
      </c>
      <c r="K265" s="44" t="s">
        <v>34</v>
      </c>
      <c r="L265" s="44" t="s">
        <v>34</v>
      </c>
      <c r="M265" s="44" t="s">
        <v>34</v>
      </c>
      <c r="N265" s="44" t="s">
        <v>34</v>
      </c>
      <c r="O265" s="44" t="s">
        <v>34</v>
      </c>
      <c r="P265" s="44" t="s">
        <v>34</v>
      </c>
      <c r="Q265" s="44" t="s">
        <v>34</v>
      </c>
      <c r="R265" s="44" t="s">
        <v>34</v>
      </c>
      <c r="S265" s="44" t="s">
        <v>34</v>
      </c>
      <c r="T265" s="44" t="s">
        <v>34</v>
      </c>
      <c r="U265" s="44" t="s">
        <v>34</v>
      </c>
      <c r="V265" s="44" t="s">
        <v>34</v>
      </c>
      <c r="W265" s="44" t="s">
        <v>34</v>
      </c>
      <c r="X265" s="44" t="s">
        <v>34</v>
      </c>
      <c r="Y265" s="44" t="s">
        <v>34</v>
      </c>
      <c r="Z265" s="44" t="s">
        <v>34</v>
      </c>
      <c r="AA265" s="44" t="str">
        <f t="shared" si="28"/>
        <v>-</v>
      </c>
      <c r="AB265" s="45" t="str">
        <f t="shared" si="29"/>
        <v>-</v>
      </c>
    </row>
    <row r="266" spans="1:28" x14ac:dyDescent="0.25">
      <c r="A266" s="37" t="s">
        <v>428</v>
      </c>
      <c r="B266" s="51" t="s">
        <v>412</v>
      </c>
      <c r="C266" s="39" t="s">
        <v>33</v>
      </c>
      <c r="D266" s="40" t="s">
        <v>34</v>
      </c>
      <c r="E266" s="41" t="s">
        <v>34</v>
      </c>
      <c r="F266" s="41" t="s">
        <v>34</v>
      </c>
      <c r="G266" s="44" t="s">
        <v>34</v>
      </c>
      <c r="H266" s="44" t="s">
        <v>34</v>
      </c>
      <c r="I266" s="44" t="s">
        <v>34</v>
      </c>
      <c r="J266" s="44" t="s">
        <v>34</v>
      </c>
      <c r="K266" s="44" t="s">
        <v>34</v>
      </c>
      <c r="L266" s="44" t="s">
        <v>34</v>
      </c>
      <c r="M266" s="44" t="s">
        <v>34</v>
      </c>
      <c r="N266" s="44">
        <v>0</v>
      </c>
      <c r="O266" s="44" t="s">
        <v>34</v>
      </c>
      <c r="P266" s="44" t="s">
        <v>34</v>
      </c>
      <c r="Q266" s="44" t="s">
        <v>34</v>
      </c>
      <c r="R266" s="44" t="s">
        <v>34</v>
      </c>
      <c r="S266" s="44" t="s">
        <v>34</v>
      </c>
      <c r="T266" s="44" t="s">
        <v>34</v>
      </c>
      <c r="U266" s="44" t="s">
        <v>34</v>
      </c>
      <c r="V266" s="44" t="s">
        <v>34</v>
      </c>
      <c r="W266" s="44" t="s">
        <v>34</v>
      </c>
      <c r="X266" s="44" t="s">
        <v>34</v>
      </c>
      <c r="Y266" s="44" t="s">
        <v>34</v>
      </c>
      <c r="Z266" s="44" t="s">
        <v>34</v>
      </c>
      <c r="AA266" s="44" t="str">
        <f t="shared" si="28"/>
        <v>-</v>
      </c>
      <c r="AB266" s="45" t="str">
        <f t="shared" si="29"/>
        <v>-</v>
      </c>
    </row>
    <row r="267" spans="1:28" x14ac:dyDescent="0.25">
      <c r="A267" s="37" t="s">
        <v>429</v>
      </c>
      <c r="B267" s="47" t="s">
        <v>430</v>
      </c>
      <c r="C267" s="39" t="s">
        <v>33</v>
      </c>
      <c r="D267" s="40">
        <v>7.3010000000000002</v>
      </c>
      <c r="E267" s="41">
        <v>10.810004259999998</v>
      </c>
      <c r="F267" s="41">
        <v>13.903624999999998</v>
      </c>
      <c r="G267" s="44">
        <v>0.80252999999999997</v>
      </c>
      <c r="H267" s="44">
        <v>0.80252999999999997</v>
      </c>
      <c r="I267" s="44">
        <v>29.574138445999985</v>
      </c>
      <c r="J267" s="44">
        <v>29.574138445999985</v>
      </c>
      <c r="K267" s="44">
        <v>49.397878019999936</v>
      </c>
      <c r="L267" s="44">
        <v>49.397878019999936</v>
      </c>
      <c r="M267" s="44">
        <v>40.546999999999997</v>
      </c>
      <c r="N267" s="44">
        <v>49.397881300000002</v>
      </c>
      <c r="O267" s="44">
        <v>36.549490995999776</v>
      </c>
      <c r="P267" s="44">
        <v>36.549490995999776</v>
      </c>
      <c r="Q267" s="44">
        <v>36.549490995999776</v>
      </c>
      <c r="R267" s="44">
        <v>36.549490995999776</v>
      </c>
      <c r="S267" s="44">
        <v>36.549490995999832</v>
      </c>
      <c r="T267" s="44">
        <v>36.549490995999832</v>
      </c>
      <c r="U267" s="44">
        <v>36.549490995999776</v>
      </c>
      <c r="V267" s="44">
        <v>36.549490995999776</v>
      </c>
      <c r="W267" s="44">
        <v>36.549490995999776</v>
      </c>
      <c r="X267" s="44">
        <v>36.549490995999776</v>
      </c>
      <c r="Y267" s="44">
        <v>36.549490995999776</v>
      </c>
      <c r="Z267" s="44" t="s">
        <v>34</v>
      </c>
      <c r="AA267" s="44">
        <f t="shared" si="28"/>
        <v>36.549490995999776</v>
      </c>
      <c r="AB267" s="45">
        <f t="shared" si="29"/>
        <v>36.549490995999776</v>
      </c>
    </row>
    <row r="268" spans="1:28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14.11</v>
      </c>
      <c r="L268" s="44">
        <v>14.11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 t="s">
        <v>34</v>
      </c>
      <c r="AA268" s="44">
        <f t="shared" si="28"/>
        <v>0</v>
      </c>
      <c r="AB268" s="45">
        <f t="shared" si="29"/>
        <v>0</v>
      </c>
    </row>
    <row r="269" spans="1:28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v>0</v>
      </c>
      <c r="Z269" s="44" t="s">
        <v>34</v>
      </c>
      <c r="AA269" s="44">
        <f t="shared" si="28"/>
        <v>0</v>
      </c>
      <c r="AB269" s="45">
        <f t="shared" si="29"/>
        <v>0</v>
      </c>
    </row>
    <row r="270" spans="1:28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 t="s">
        <v>34</v>
      </c>
      <c r="AA270" s="44">
        <f t="shared" si="28"/>
        <v>0</v>
      </c>
      <c r="AB270" s="45">
        <f t="shared" si="29"/>
        <v>0</v>
      </c>
    </row>
    <row r="271" spans="1:28" x14ac:dyDescent="0.25">
      <c r="A271" s="37" t="s">
        <v>432</v>
      </c>
      <c r="B271" s="47" t="s">
        <v>435</v>
      </c>
      <c r="C271" s="39" t="s">
        <v>33</v>
      </c>
      <c r="D271" s="40" t="s">
        <v>34</v>
      </c>
      <c r="E271" s="41" t="s">
        <v>34</v>
      </c>
      <c r="F271" s="41" t="s">
        <v>34</v>
      </c>
      <c r="G271" s="44" t="s">
        <v>34</v>
      </c>
      <c r="H271" s="44" t="s">
        <v>34</v>
      </c>
      <c r="I271" s="44" t="s">
        <v>34</v>
      </c>
      <c r="J271" s="44" t="s">
        <v>34</v>
      </c>
      <c r="K271" s="44" t="s">
        <v>34</v>
      </c>
      <c r="L271" s="44" t="s">
        <v>34</v>
      </c>
      <c r="M271" s="44" t="s">
        <v>34</v>
      </c>
      <c r="N271" s="44" t="s">
        <v>34</v>
      </c>
      <c r="O271" s="44" t="s">
        <v>34</v>
      </c>
      <c r="P271" s="44" t="s">
        <v>34</v>
      </c>
      <c r="Q271" s="44" t="s">
        <v>34</v>
      </c>
      <c r="R271" s="44" t="s">
        <v>34</v>
      </c>
      <c r="S271" s="44" t="s">
        <v>34</v>
      </c>
      <c r="T271" s="44" t="s">
        <v>34</v>
      </c>
      <c r="U271" s="44" t="s">
        <v>34</v>
      </c>
      <c r="V271" s="44" t="s">
        <v>34</v>
      </c>
      <c r="W271" s="44" t="s">
        <v>34</v>
      </c>
      <c r="X271" s="44" t="s">
        <v>34</v>
      </c>
      <c r="Y271" s="44" t="s">
        <v>34</v>
      </c>
      <c r="Z271" s="44" t="s">
        <v>34</v>
      </c>
      <c r="AA271" s="44" t="str">
        <f t="shared" si="28"/>
        <v>-</v>
      </c>
      <c r="AB271" s="45" t="str">
        <f t="shared" si="29"/>
        <v>-</v>
      </c>
    </row>
    <row r="272" spans="1:28" x14ac:dyDescent="0.25">
      <c r="A272" s="37" t="s">
        <v>436</v>
      </c>
      <c r="B272" s="51" t="s">
        <v>412</v>
      </c>
      <c r="C272" s="39" t="s">
        <v>33</v>
      </c>
      <c r="D272" s="40" t="s">
        <v>34</v>
      </c>
      <c r="E272" s="41" t="s">
        <v>34</v>
      </c>
      <c r="F272" s="41" t="s">
        <v>34</v>
      </c>
      <c r="G272" s="44" t="s">
        <v>34</v>
      </c>
      <c r="H272" s="44" t="s">
        <v>34</v>
      </c>
      <c r="I272" s="44" t="s">
        <v>34</v>
      </c>
      <c r="J272" s="44" t="s">
        <v>34</v>
      </c>
      <c r="K272" s="44" t="s">
        <v>34</v>
      </c>
      <c r="L272" s="44" t="s">
        <v>34</v>
      </c>
      <c r="M272" s="44" t="s">
        <v>34</v>
      </c>
      <c r="N272" s="44" t="s">
        <v>34</v>
      </c>
      <c r="O272" s="44" t="s">
        <v>34</v>
      </c>
      <c r="P272" s="44" t="s">
        <v>34</v>
      </c>
      <c r="Q272" s="44" t="s">
        <v>34</v>
      </c>
      <c r="R272" s="44" t="s">
        <v>34</v>
      </c>
      <c r="S272" s="44" t="s">
        <v>34</v>
      </c>
      <c r="T272" s="44" t="s">
        <v>34</v>
      </c>
      <c r="U272" s="44" t="s">
        <v>34</v>
      </c>
      <c r="V272" s="44" t="s">
        <v>34</v>
      </c>
      <c r="W272" s="44" t="s">
        <v>34</v>
      </c>
      <c r="X272" s="44" t="s">
        <v>34</v>
      </c>
      <c r="Y272" s="44" t="s">
        <v>34</v>
      </c>
      <c r="Z272" s="44" t="s">
        <v>34</v>
      </c>
      <c r="AA272" s="44" t="str">
        <f t="shared" si="28"/>
        <v>-</v>
      </c>
      <c r="AB272" s="45" t="str">
        <f t="shared" si="29"/>
        <v>-</v>
      </c>
    </row>
    <row r="273" spans="1:28" ht="31.5" x14ac:dyDescent="0.25">
      <c r="A273" s="37" t="s">
        <v>437</v>
      </c>
      <c r="B273" s="49" t="s">
        <v>438</v>
      </c>
      <c r="C273" s="39" t="s">
        <v>33</v>
      </c>
      <c r="D273" s="40" t="s">
        <v>34</v>
      </c>
      <c r="E273" s="41" t="s">
        <v>34</v>
      </c>
      <c r="F273" s="41" t="s">
        <v>34</v>
      </c>
      <c r="G273" s="44" t="s">
        <v>34</v>
      </c>
      <c r="H273" s="44" t="s">
        <v>34</v>
      </c>
      <c r="I273" s="44" t="s">
        <v>34</v>
      </c>
      <c r="J273" s="44" t="s">
        <v>34</v>
      </c>
      <c r="K273" s="44" t="s">
        <v>34</v>
      </c>
      <c r="L273" s="44" t="s">
        <v>34</v>
      </c>
      <c r="M273" s="44" t="s">
        <v>34</v>
      </c>
      <c r="N273" s="44" t="s">
        <v>34</v>
      </c>
      <c r="O273" s="44" t="s">
        <v>34</v>
      </c>
      <c r="P273" s="44" t="s">
        <v>34</v>
      </c>
      <c r="Q273" s="44" t="s">
        <v>34</v>
      </c>
      <c r="R273" s="44" t="s">
        <v>34</v>
      </c>
      <c r="S273" s="44" t="s">
        <v>34</v>
      </c>
      <c r="T273" s="44" t="s">
        <v>34</v>
      </c>
      <c r="U273" s="44" t="s">
        <v>34</v>
      </c>
      <c r="V273" s="44" t="s">
        <v>34</v>
      </c>
      <c r="W273" s="44" t="s">
        <v>34</v>
      </c>
      <c r="X273" s="44" t="s">
        <v>34</v>
      </c>
      <c r="Y273" s="44" t="s">
        <v>34</v>
      </c>
      <c r="Z273" s="44" t="s">
        <v>34</v>
      </c>
      <c r="AA273" s="44" t="str">
        <f t="shared" si="28"/>
        <v>-</v>
      </c>
      <c r="AB273" s="45" t="str">
        <f t="shared" si="29"/>
        <v>-</v>
      </c>
    </row>
    <row r="274" spans="1:28" x14ac:dyDescent="0.25">
      <c r="A274" s="37" t="s">
        <v>439</v>
      </c>
      <c r="B274" s="51" t="s">
        <v>412</v>
      </c>
      <c r="C274" s="39" t="s">
        <v>33</v>
      </c>
      <c r="D274" s="40" t="s">
        <v>34</v>
      </c>
      <c r="E274" s="41" t="s">
        <v>34</v>
      </c>
      <c r="F274" s="41" t="s">
        <v>34</v>
      </c>
      <c r="G274" s="44" t="s">
        <v>34</v>
      </c>
      <c r="H274" s="44" t="s">
        <v>34</v>
      </c>
      <c r="I274" s="44" t="s">
        <v>34</v>
      </c>
      <c r="J274" s="44" t="s">
        <v>34</v>
      </c>
      <c r="K274" s="44" t="s">
        <v>34</v>
      </c>
      <c r="L274" s="44" t="s">
        <v>34</v>
      </c>
      <c r="M274" s="44" t="s">
        <v>34</v>
      </c>
      <c r="N274" s="44" t="s">
        <v>34</v>
      </c>
      <c r="O274" s="44" t="s">
        <v>34</v>
      </c>
      <c r="P274" s="44" t="s">
        <v>34</v>
      </c>
      <c r="Q274" s="44" t="s">
        <v>34</v>
      </c>
      <c r="R274" s="44" t="s">
        <v>34</v>
      </c>
      <c r="S274" s="44" t="s">
        <v>34</v>
      </c>
      <c r="T274" s="44" t="s">
        <v>34</v>
      </c>
      <c r="U274" s="44" t="s">
        <v>34</v>
      </c>
      <c r="V274" s="44" t="s">
        <v>34</v>
      </c>
      <c r="W274" s="44" t="s">
        <v>34</v>
      </c>
      <c r="X274" s="44" t="s">
        <v>34</v>
      </c>
      <c r="Y274" s="44" t="s">
        <v>34</v>
      </c>
      <c r="Z274" s="44" t="s">
        <v>34</v>
      </c>
      <c r="AA274" s="44" t="str">
        <f t="shared" si="28"/>
        <v>-</v>
      </c>
      <c r="AB274" s="45" t="str">
        <f t="shared" si="29"/>
        <v>-</v>
      </c>
    </row>
    <row r="275" spans="1:28" x14ac:dyDescent="0.25">
      <c r="A275" s="37" t="s">
        <v>440</v>
      </c>
      <c r="B275" s="51" t="s">
        <v>58</v>
      </c>
      <c r="C275" s="39" t="s">
        <v>33</v>
      </c>
      <c r="D275" s="40" t="s">
        <v>34</v>
      </c>
      <c r="E275" s="41" t="s">
        <v>34</v>
      </c>
      <c r="F275" s="41" t="s">
        <v>34</v>
      </c>
      <c r="G275" s="44" t="s">
        <v>34</v>
      </c>
      <c r="H275" s="44" t="s">
        <v>34</v>
      </c>
      <c r="I275" s="44" t="s">
        <v>34</v>
      </c>
      <c r="J275" s="44" t="s">
        <v>34</v>
      </c>
      <c r="K275" s="44" t="s">
        <v>34</v>
      </c>
      <c r="L275" s="44" t="s">
        <v>34</v>
      </c>
      <c r="M275" s="44" t="s">
        <v>34</v>
      </c>
      <c r="N275" s="44" t="s">
        <v>34</v>
      </c>
      <c r="O275" s="44" t="s">
        <v>34</v>
      </c>
      <c r="P275" s="44" t="s">
        <v>34</v>
      </c>
      <c r="Q275" s="44" t="s">
        <v>34</v>
      </c>
      <c r="R275" s="44" t="s">
        <v>34</v>
      </c>
      <c r="S275" s="44" t="s">
        <v>34</v>
      </c>
      <c r="T275" s="44" t="s">
        <v>34</v>
      </c>
      <c r="U275" s="44" t="s">
        <v>34</v>
      </c>
      <c r="V275" s="44" t="s">
        <v>34</v>
      </c>
      <c r="W275" s="44" t="s">
        <v>34</v>
      </c>
      <c r="X275" s="44" t="s">
        <v>34</v>
      </c>
      <c r="Y275" s="44" t="s">
        <v>34</v>
      </c>
      <c r="Z275" s="44" t="s">
        <v>34</v>
      </c>
      <c r="AA275" s="44" t="str">
        <f t="shared" si="28"/>
        <v>-</v>
      </c>
      <c r="AB275" s="45" t="str">
        <f t="shared" si="29"/>
        <v>-</v>
      </c>
    </row>
    <row r="276" spans="1:28" x14ac:dyDescent="0.25">
      <c r="A276" s="37" t="s">
        <v>441</v>
      </c>
      <c r="B276" s="52" t="s">
        <v>412</v>
      </c>
      <c r="C276" s="39" t="s">
        <v>33</v>
      </c>
      <c r="D276" s="40" t="s">
        <v>34</v>
      </c>
      <c r="E276" s="41" t="s">
        <v>34</v>
      </c>
      <c r="F276" s="41" t="s">
        <v>34</v>
      </c>
      <c r="G276" s="44" t="s">
        <v>34</v>
      </c>
      <c r="H276" s="44" t="s">
        <v>34</v>
      </c>
      <c r="I276" s="44" t="s">
        <v>34</v>
      </c>
      <c r="J276" s="44" t="s">
        <v>34</v>
      </c>
      <c r="K276" s="44" t="s">
        <v>34</v>
      </c>
      <c r="L276" s="44" t="s">
        <v>34</v>
      </c>
      <c r="M276" s="44" t="s">
        <v>34</v>
      </c>
      <c r="N276" s="44" t="s">
        <v>34</v>
      </c>
      <c r="O276" s="44" t="s">
        <v>34</v>
      </c>
      <c r="P276" s="44" t="s">
        <v>34</v>
      </c>
      <c r="Q276" s="44" t="s">
        <v>34</v>
      </c>
      <c r="R276" s="44" t="s">
        <v>34</v>
      </c>
      <c r="S276" s="44" t="s">
        <v>34</v>
      </c>
      <c r="T276" s="44" t="s">
        <v>34</v>
      </c>
      <c r="U276" s="44" t="s">
        <v>34</v>
      </c>
      <c r="V276" s="44" t="s">
        <v>34</v>
      </c>
      <c r="W276" s="44" t="s">
        <v>34</v>
      </c>
      <c r="X276" s="44" t="s">
        <v>34</v>
      </c>
      <c r="Y276" s="44" t="s">
        <v>34</v>
      </c>
      <c r="Z276" s="44" t="s">
        <v>34</v>
      </c>
      <c r="AA276" s="44" t="str">
        <f t="shared" si="28"/>
        <v>-</v>
      </c>
      <c r="AB276" s="45" t="str">
        <f t="shared" si="29"/>
        <v>-</v>
      </c>
    </row>
    <row r="277" spans="1:28" x14ac:dyDescent="0.25">
      <c r="A277" s="37" t="s">
        <v>442</v>
      </c>
      <c r="B277" s="51" t="s">
        <v>60</v>
      </c>
      <c r="C277" s="39" t="s">
        <v>33</v>
      </c>
      <c r="D277" s="40" t="s">
        <v>34</v>
      </c>
      <c r="E277" s="41" t="s">
        <v>34</v>
      </c>
      <c r="F277" s="41" t="s">
        <v>34</v>
      </c>
      <c r="G277" s="44" t="s">
        <v>34</v>
      </c>
      <c r="H277" s="44" t="s">
        <v>34</v>
      </c>
      <c r="I277" s="44" t="s">
        <v>34</v>
      </c>
      <c r="J277" s="44" t="s">
        <v>34</v>
      </c>
      <c r="K277" s="44" t="s">
        <v>34</v>
      </c>
      <c r="L277" s="44" t="s">
        <v>34</v>
      </c>
      <c r="M277" s="44" t="s">
        <v>34</v>
      </c>
      <c r="N277" s="44" t="s">
        <v>34</v>
      </c>
      <c r="O277" s="44" t="s">
        <v>34</v>
      </c>
      <c r="P277" s="44" t="s">
        <v>34</v>
      </c>
      <c r="Q277" s="44" t="s">
        <v>34</v>
      </c>
      <c r="R277" s="44" t="s">
        <v>34</v>
      </c>
      <c r="S277" s="44" t="s">
        <v>34</v>
      </c>
      <c r="T277" s="44" t="s">
        <v>34</v>
      </c>
      <c r="U277" s="44" t="s">
        <v>34</v>
      </c>
      <c r="V277" s="44" t="s">
        <v>34</v>
      </c>
      <c r="W277" s="44" t="s">
        <v>34</v>
      </c>
      <c r="X277" s="44" t="s">
        <v>34</v>
      </c>
      <c r="Y277" s="44" t="s">
        <v>34</v>
      </c>
      <c r="Z277" s="44" t="s">
        <v>34</v>
      </c>
      <c r="AA277" s="44" t="str">
        <f t="shared" si="28"/>
        <v>-</v>
      </c>
      <c r="AB277" s="45" t="str">
        <f t="shared" si="29"/>
        <v>-</v>
      </c>
    </row>
    <row r="278" spans="1:28" x14ac:dyDescent="0.25">
      <c r="A278" s="37" t="s">
        <v>443</v>
      </c>
      <c r="B278" s="52" t="s">
        <v>412</v>
      </c>
      <c r="C278" s="39" t="s">
        <v>33</v>
      </c>
      <c r="D278" s="40" t="s">
        <v>34</v>
      </c>
      <c r="E278" s="41" t="s">
        <v>34</v>
      </c>
      <c r="F278" s="41" t="s">
        <v>34</v>
      </c>
      <c r="G278" s="44" t="s">
        <v>34</v>
      </c>
      <c r="H278" s="44" t="s">
        <v>34</v>
      </c>
      <c r="I278" s="44" t="s">
        <v>34</v>
      </c>
      <c r="J278" s="44" t="s">
        <v>34</v>
      </c>
      <c r="K278" s="44" t="s">
        <v>34</v>
      </c>
      <c r="L278" s="44" t="s">
        <v>34</v>
      </c>
      <c r="M278" s="44" t="s">
        <v>34</v>
      </c>
      <c r="N278" s="44" t="s">
        <v>34</v>
      </c>
      <c r="O278" s="44" t="s">
        <v>34</v>
      </c>
      <c r="P278" s="44" t="s">
        <v>34</v>
      </c>
      <c r="Q278" s="44" t="s">
        <v>34</v>
      </c>
      <c r="R278" s="44" t="s">
        <v>34</v>
      </c>
      <c r="S278" s="44" t="s">
        <v>34</v>
      </c>
      <c r="T278" s="44" t="s">
        <v>34</v>
      </c>
      <c r="U278" s="44" t="s">
        <v>34</v>
      </c>
      <c r="V278" s="44" t="s">
        <v>34</v>
      </c>
      <c r="W278" s="44" t="s">
        <v>34</v>
      </c>
      <c r="X278" s="44" t="s">
        <v>34</v>
      </c>
      <c r="Y278" s="44" t="s">
        <v>34</v>
      </c>
      <c r="Z278" s="44" t="s">
        <v>34</v>
      </c>
      <c r="AA278" s="44" t="str">
        <f t="shared" si="28"/>
        <v>-</v>
      </c>
      <c r="AB278" s="45" t="str">
        <f t="shared" si="29"/>
        <v>-</v>
      </c>
    </row>
    <row r="279" spans="1:28" x14ac:dyDescent="0.25">
      <c r="A279" s="37" t="s">
        <v>444</v>
      </c>
      <c r="B279" s="49" t="s">
        <v>445</v>
      </c>
      <c r="C279" s="39" t="s">
        <v>33</v>
      </c>
      <c r="D279" s="40">
        <v>365.70858534400071</v>
      </c>
      <c r="E279" s="41">
        <v>296.71944499599971</v>
      </c>
      <c r="F279" s="41">
        <v>259.9073816999998</v>
      </c>
      <c r="G279" s="44">
        <v>232.03576470000002</v>
      </c>
      <c r="H279" s="44">
        <v>232.03576470000002</v>
      </c>
      <c r="I279" s="44">
        <v>196.2492262466001</v>
      </c>
      <c r="J279" s="44">
        <v>196.2492262466001</v>
      </c>
      <c r="K279" s="44">
        <v>278.59660150487213</v>
      </c>
      <c r="L279" s="44">
        <v>278.59660150487213</v>
      </c>
      <c r="M279" s="44">
        <v>433.64473007689094</v>
      </c>
      <c r="N279" s="44">
        <v>476.1257746999994</v>
      </c>
      <c r="O279" s="44">
        <v>437.64223908089116</v>
      </c>
      <c r="P279" s="44">
        <v>386.47005658913622</v>
      </c>
      <c r="Q279" s="44">
        <v>437.64223908089116</v>
      </c>
      <c r="R279" s="44">
        <v>386.47005658913986</v>
      </c>
      <c r="S279" s="44">
        <v>437.64223908089116</v>
      </c>
      <c r="T279" s="44">
        <v>386.47005658913622</v>
      </c>
      <c r="U279" s="44">
        <v>437.64223908089116</v>
      </c>
      <c r="V279" s="44">
        <v>386.47005658913622</v>
      </c>
      <c r="W279" s="44">
        <v>437.64223908089116</v>
      </c>
      <c r="X279" s="44">
        <v>386.47005658913986</v>
      </c>
      <c r="Y279" s="44">
        <v>386.47005658913622</v>
      </c>
      <c r="Z279" s="44" t="s">
        <v>34</v>
      </c>
      <c r="AA279" s="44">
        <f t="shared" si="28"/>
        <v>437.64223908089116</v>
      </c>
      <c r="AB279" s="45">
        <f t="shared" si="29"/>
        <v>386.47005658913622</v>
      </c>
    </row>
    <row r="280" spans="1:28" x14ac:dyDescent="0.25">
      <c r="A280" s="37" t="s">
        <v>446</v>
      </c>
      <c r="B280" s="51" t="s">
        <v>412</v>
      </c>
      <c r="C280" s="39" t="s">
        <v>33</v>
      </c>
      <c r="D280" s="40">
        <v>5.7470000598414117E-5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32.332000000000917</v>
      </c>
      <c r="L280" s="44">
        <v>32.332000000000917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 t="s">
        <v>34</v>
      </c>
      <c r="AA280" s="44">
        <f t="shared" si="28"/>
        <v>0</v>
      </c>
      <c r="AB280" s="45">
        <f t="shared" si="29"/>
        <v>0</v>
      </c>
    </row>
    <row r="281" spans="1:28" ht="31.5" x14ac:dyDescent="0.25">
      <c r="A281" s="37" t="s">
        <v>447</v>
      </c>
      <c r="B281" s="50" t="s">
        <v>448</v>
      </c>
      <c r="C281" s="39" t="s">
        <v>33</v>
      </c>
      <c r="D281" s="40">
        <v>2133.0691423807489</v>
      </c>
      <c r="E281" s="41">
        <v>3238.2457946945069</v>
      </c>
      <c r="F281" s="41">
        <v>3020.6540000000005</v>
      </c>
      <c r="G281" s="44">
        <v>2417.1280000000002</v>
      </c>
      <c r="H281" s="44">
        <v>2417.1280000000002</v>
      </c>
      <c r="I281" s="44">
        <v>2552.7432400000002</v>
      </c>
      <c r="J281" s="44">
        <v>2552.7432400000002</v>
      </c>
      <c r="K281" s="44">
        <v>3844.9851171967839</v>
      </c>
      <c r="L281" s="44">
        <v>3844.9851171967839</v>
      </c>
      <c r="M281" s="44">
        <v>3129.4098590333219</v>
      </c>
      <c r="N281" s="44">
        <v>4679.1960159999999</v>
      </c>
      <c r="O281" s="44">
        <v>2652.7167942980609</v>
      </c>
      <c r="P281" s="44">
        <v>5673.1728152430569</v>
      </c>
      <c r="Q281" s="44">
        <v>2581.1383898915656</v>
      </c>
      <c r="R281" s="44">
        <v>5614.6738175734017</v>
      </c>
      <c r="S281" s="44">
        <v>2607.2512159917151</v>
      </c>
      <c r="T281" s="44">
        <v>5758.8317939553017</v>
      </c>
      <c r="U281" s="44">
        <v>2625.5271617849962</v>
      </c>
      <c r="V281" s="44">
        <v>5783.9608910101733</v>
      </c>
      <c r="W281" s="44">
        <v>2513.1921307849962</v>
      </c>
      <c r="X281" s="44">
        <v>5839.7919701837955</v>
      </c>
      <c r="Y281" s="44">
        <v>5915.9442536410115</v>
      </c>
      <c r="Z281" s="44" t="s">
        <v>34</v>
      </c>
      <c r="AA281" s="44">
        <f t="shared" si="28"/>
        <v>2513.1921307849962</v>
      </c>
      <c r="AB281" s="45">
        <f t="shared" si="29"/>
        <v>5915.9442536410115</v>
      </c>
    </row>
    <row r="282" spans="1:28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 t="s">
        <v>34</v>
      </c>
      <c r="AA282" s="44">
        <f t="shared" si="28"/>
        <v>0</v>
      </c>
      <c r="AB282" s="45">
        <f t="shared" si="29"/>
        <v>0</v>
      </c>
    </row>
    <row r="283" spans="1:28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 t="s">
        <v>34</v>
      </c>
      <c r="AA283" s="44">
        <f t="shared" si="28"/>
        <v>0</v>
      </c>
      <c r="AB283" s="45">
        <f t="shared" si="29"/>
        <v>0</v>
      </c>
    </row>
    <row r="284" spans="1:28" x14ac:dyDescent="0.25">
      <c r="A284" s="37" t="s">
        <v>452</v>
      </c>
      <c r="B284" s="49" t="s">
        <v>453</v>
      </c>
      <c r="C284" s="39" t="s">
        <v>33</v>
      </c>
      <c r="D284" s="40">
        <v>0</v>
      </c>
      <c r="E284" s="41">
        <v>522.63749808</v>
      </c>
      <c r="F284" s="41">
        <v>496.14306108</v>
      </c>
      <c r="G284" s="44">
        <v>171.46219185000001</v>
      </c>
      <c r="H284" s="44">
        <v>171.46219185000001</v>
      </c>
      <c r="I284" s="44">
        <v>162.35946562000015</v>
      </c>
      <c r="J284" s="44">
        <v>162.35946562000015</v>
      </c>
      <c r="K284" s="44">
        <v>351.86088697479988</v>
      </c>
      <c r="L284" s="44">
        <v>351.86088697479988</v>
      </c>
      <c r="M284" s="44">
        <v>351.86088697479943</v>
      </c>
      <c r="N284" s="44">
        <v>109.342</v>
      </c>
      <c r="O284" s="44">
        <v>351.86088697479943</v>
      </c>
      <c r="P284" s="44">
        <v>109.34220801719948</v>
      </c>
      <c r="Q284" s="44">
        <v>351.86088697479943</v>
      </c>
      <c r="R284" s="44">
        <v>145.86219603271638</v>
      </c>
      <c r="S284" s="44">
        <v>351.86088697479943</v>
      </c>
      <c r="T284" s="44">
        <v>190.31401704719883</v>
      </c>
      <c r="U284" s="44">
        <v>351.86088697479943</v>
      </c>
      <c r="V284" s="44">
        <v>235.89024929362768</v>
      </c>
      <c r="W284" s="44">
        <v>351.86088697479943</v>
      </c>
      <c r="X284" s="44">
        <v>284.23599722809377</v>
      </c>
      <c r="Y284" s="44">
        <v>334.01762709099239</v>
      </c>
      <c r="Z284" s="44" t="s">
        <v>34</v>
      </c>
      <c r="AA284" s="44">
        <f t="shared" si="28"/>
        <v>351.86088697479943</v>
      </c>
      <c r="AB284" s="45">
        <f t="shared" si="29"/>
        <v>334.01762709099239</v>
      </c>
    </row>
    <row r="285" spans="1:28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 t="s">
        <v>34</v>
      </c>
      <c r="AA285" s="44">
        <f t="shared" si="28"/>
        <v>0</v>
      </c>
      <c r="AB285" s="45">
        <f t="shared" si="29"/>
        <v>0</v>
      </c>
    </row>
    <row r="286" spans="1:28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 t="s">
        <v>34</v>
      </c>
      <c r="AA286" s="44">
        <f t="shared" si="28"/>
        <v>0</v>
      </c>
      <c r="AB286" s="45">
        <f t="shared" si="29"/>
        <v>0</v>
      </c>
    </row>
    <row r="287" spans="1:28" x14ac:dyDescent="0.25">
      <c r="A287" s="37" t="s">
        <v>456</v>
      </c>
      <c r="B287" s="51" t="s">
        <v>457</v>
      </c>
      <c r="C287" s="39" t="s">
        <v>33</v>
      </c>
      <c r="D287" s="40">
        <v>0</v>
      </c>
      <c r="E287" s="41">
        <v>522.63749808</v>
      </c>
      <c r="F287" s="41">
        <v>496.14306108</v>
      </c>
      <c r="G287" s="44">
        <v>171.46219185000001</v>
      </c>
      <c r="H287" s="44">
        <v>171.46219185000001</v>
      </c>
      <c r="I287" s="44">
        <v>162.35946562000015</v>
      </c>
      <c r="J287" s="44">
        <v>162.35946562000015</v>
      </c>
      <c r="K287" s="44">
        <v>351.86088697479988</v>
      </c>
      <c r="L287" s="44">
        <v>351.86088697479988</v>
      </c>
      <c r="M287" s="44">
        <v>351.86088697479943</v>
      </c>
      <c r="N287" s="44">
        <v>109.342</v>
      </c>
      <c r="O287" s="44">
        <v>351.86088697479943</v>
      </c>
      <c r="P287" s="44">
        <v>109.34220801719948</v>
      </c>
      <c r="Q287" s="44">
        <v>351.86088697479943</v>
      </c>
      <c r="R287" s="44">
        <v>145.86219603271638</v>
      </c>
      <c r="S287" s="44">
        <v>351.86088697479943</v>
      </c>
      <c r="T287" s="44">
        <v>190.31401704719883</v>
      </c>
      <c r="U287" s="44">
        <v>351.86088697479943</v>
      </c>
      <c r="V287" s="44">
        <v>235.89024929362768</v>
      </c>
      <c r="W287" s="44">
        <v>351.86088697479943</v>
      </c>
      <c r="X287" s="44">
        <v>284.23599722809377</v>
      </c>
      <c r="Y287" s="44">
        <v>334.01762709099239</v>
      </c>
      <c r="Z287" s="44" t="s">
        <v>34</v>
      </c>
      <c r="AA287" s="44">
        <f t="shared" si="28"/>
        <v>351.86088697479943</v>
      </c>
      <c r="AB287" s="45">
        <f t="shared" si="29"/>
        <v>334.01762709099239</v>
      </c>
    </row>
    <row r="288" spans="1:28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 t="s">
        <v>34</v>
      </c>
      <c r="AA288" s="44">
        <f t="shared" si="28"/>
        <v>0</v>
      </c>
      <c r="AB288" s="45">
        <f t="shared" si="29"/>
        <v>0</v>
      </c>
    </row>
    <row r="289" spans="1:28" ht="47.25" x14ac:dyDescent="0.25">
      <c r="A289" s="37" t="s">
        <v>459</v>
      </c>
      <c r="B289" s="49" t="s">
        <v>460</v>
      </c>
      <c r="C289" s="39" t="s">
        <v>33</v>
      </c>
      <c r="D289" s="40">
        <v>251.26233137000025</v>
      </c>
      <c r="E289" s="41">
        <v>257.92697655999984</v>
      </c>
      <c r="F289" s="41">
        <v>233.93206974</v>
      </c>
      <c r="G289" s="44">
        <v>258.17192484999998</v>
      </c>
      <c r="H289" s="44">
        <v>258.17192484999998</v>
      </c>
      <c r="I289" s="44">
        <v>155.69961342000008</v>
      </c>
      <c r="J289" s="44">
        <v>155.69961342000008</v>
      </c>
      <c r="K289" s="44">
        <v>161.63724527000002</v>
      </c>
      <c r="L289" s="44">
        <v>161.63724527000002</v>
      </c>
      <c r="M289" s="44">
        <v>161.63724526999985</v>
      </c>
      <c r="N289" s="44">
        <v>130.99</v>
      </c>
      <c r="O289" s="44">
        <v>161.63724526999985</v>
      </c>
      <c r="P289" s="44">
        <v>311.53743202110581</v>
      </c>
      <c r="Q289" s="44">
        <v>161.63724526999985</v>
      </c>
      <c r="R289" s="44">
        <v>328.6831623226758</v>
      </c>
      <c r="S289" s="44">
        <v>161.63724526999985</v>
      </c>
      <c r="T289" s="44">
        <v>346.70246941136929</v>
      </c>
      <c r="U289" s="44">
        <v>161.63724526999985</v>
      </c>
      <c r="V289" s="44">
        <v>361.85355485896525</v>
      </c>
      <c r="W289" s="44">
        <v>161.63724526999985</v>
      </c>
      <c r="X289" s="44">
        <v>373.79765049896196</v>
      </c>
      <c r="Y289" s="44">
        <v>386.35314892461429</v>
      </c>
      <c r="Z289" s="44" t="s">
        <v>34</v>
      </c>
      <c r="AA289" s="44">
        <f t="shared" si="28"/>
        <v>161.63724526999985</v>
      </c>
      <c r="AB289" s="45">
        <f t="shared" si="29"/>
        <v>386.35314892461429</v>
      </c>
    </row>
    <row r="290" spans="1:28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 t="s">
        <v>34</v>
      </c>
      <c r="AA290" s="44">
        <f t="shared" si="28"/>
        <v>0</v>
      </c>
      <c r="AB290" s="45">
        <f t="shared" si="29"/>
        <v>0</v>
      </c>
    </row>
    <row r="291" spans="1:28" x14ac:dyDescent="0.25">
      <c r="A291" s="37" t="s">
        <v>462</v>
      </c>
      <c r="B291" s="49" t="s">
        <v>463</v>
      </c>
      <c r="C291" s="39" t="s">
        <v>33</v>
      </c>
      <c r="D291" s="40">
        <v>424.70484439000006</v>
      </c>
      <c r="E291" s="41">
        <v>953.77240000000006</v>
      </c>
      <c r="F291" s="41">
        <v>643.42625555999996</v>
      </c>
      <c r="G291" s="44">
        <v>369.75847296000006</v>
      </c>
      <c r="H291" s="44">
        <v>369.75847296000006</v>
      </c>
      <c r="I291" s="44">
        <v>200.17622244779952</v>
      </c>
      <c r="J291" s="44">
        <v>200.17622244779952</v>
      </c>
      <c r="K291" s="44">
        <v>640.41282524399958</v>
      </c>
      <c r="L291" s="44">
        <v>640.41282524399958</v>
      </c>
      <c r="M291" s="44">
        <v>640.41282524399924</v>
      </c>
      <c r="N291" s="44">
        <v>1172.93</v>
      </c>
      <c r="O291" s="44">
        <v>640.41282524399924</v>
      </c>
      <c r="P291" s="44">
        <v>1825.0553187725272</v>
      </c>
      <c r="Q291" s="44">
        <v>640.41282524399924</v>
      </c>
      <c r="R291" s="44">
        <v>1831.2102044356316</v>
      </c>
      <c r="S291" s="44">
        <v>640.41282524399924</v>
      </c>
      <c r="T291" s="44">
        <v>1837.5556426051553</v>
      </c>
      <c r="U291" s="44">
        <v>640.41282524399924</v>
      </c>
      <c r="V291" s="44">
        <v>1844.0976746828028</v>
      </c>
      <c r="W291" s="44">
        <v>640.41282524399924</v>
      </c>
      <c r="X291" s="44">
        <v>1850.8425032375626</v>
      </c>
      <c r="Y291" s="44">
        <v>1857.7825674062269</v>
      </c>
      <c r="Z291" s="44" t="s">
        <v>34</v>
      </c>
      <c r="AA291" s="44">
        <f t="shared" si="28"/>
        <v>640.41282524399924</v>
      </c>
      <c r="AB291" s="45">
        <f t="shared" si="29"/>
        <v>1857.7825674062269</v>
      </c>
    </row>
    <row r="292" spans="1:28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292.37099999999998</v>
      </c>
      <c r="G292" s="44">
        <v>0</v>
      </c>
      <c r="H292" s="44">
        <v>0</v>
      </c>
      <c r="I292" s="44">
        <v>0</v>
      </c>
      <c r="J292" s="44">
        <v>0</v>
      </c>
      <c r="K292" s="44">
        <v>103.294</v>
      </c>
      <c r="L292" s="44">
        <v>103.294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0</v>
      </c>
      <c r="Z292" s="44" t="s">
        <v>34</v>
      </c>
      <c r="AA292" s="44">
        <f t="shared" si="28"/>
        <v>0</v>
      </c>
      <c r="AB292" s="45">
        <f t="shared" si="29"/>
        <v>0</v>
      </c>
    </row>
    <row r="293" spans="1:28" x14ac:dyDescent="0.25">
      <c r="A293" s="37" t="s">
        <v>465</v>
      </c>
      <c r="B293" s="49" t="s">
        <v>466</v>
      </c>
      <c r="C293" s="39" t="s">
        <v>33</v>
      </c>
      <c r="D293" s="40">
        <v>122.185</v>
      </c>
      <c r="E293" s="41">
        <v>114.373</v>
      </c>
      <c r="F293" s="41">
        <v>121.032</v>
      </c>
      <c r="G293" s="44">
        <v>135.9032</v>
      </c>
      <c r="H293" s="44">
        <v>135.9032</v>
      </c>
      <c r="I293" s="44">
        <v>145.09848000000002</v>
      </c>
      <c r="J293" s="44">
        <v>145.09848000000002</v>
      </c>
      <c r="K293" s="44">
        <v>109.41509858680729</v>
      </c>
      <c r="L293" s="44">
        <v>109.41509858680729</v>
      </c>
      <c r="M293" s="44">
        <v>109.41509858680729</v>
      </c>
      <c r="N293" s="44">
        <v>109.41509858680729</v>
      </c>
      <c r="O293" s="44">
        <v>109.41509858680729</v>
      </c>
      <c r="P293" s="44">
        <v>109.41509858680729</v>
      </c>
      <c r="Q293" s="44">
        <v>109.41509858680729</v>
      </c>
      <c r="R293" s="44">
        <v>109.41509858680729</v>
      </c>
      <c r="S293" s="44">
        <v>109.41509858680729</v>
      </c>
      <c r="T293" s="44">
        <v>109.41509858680729</v>
      </c>
      <c r="U293" s="44">
        <v>109.41509858680729</v>
      </c>
      <c r="V293" s="44">
        <v>109.41509858680729</v>
      </c>
      <c r="W293" s="44">
        <v>109.41509858680729</v>
      </c>
      <c r="X293" s="44">
        <v>109.41509858680729</v>
      </c>
      <c r="Y293" s="44">
        <v>109.41509858680729</v>
      </c>
      <c r="Z293" s="44" t="s">
        <v>34</v>
      </c>
      <c r="AA293" s="44">
        <f t="shared" si="28"/>
        <v>109.41509858680729</v>
      </c>
      <c r="AB293" s="45">
        <f t="shared" si="29"/>
        <v>109.41509858680729</v>
      </c>
    </row>
    <row r="294" spans="1:28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v>0</v>
      </c>
      <c r="Z294" s="44" t="s">
        <v>34</v>
      </c>
      <c r="AA294" s="44">
        <f t="shared" si="28"/>
        <v>0</v>
      </c>
      <c r="AB294" s="45">
        <f t="shared" si="29"/>
        <v>0</v>
      </c>
    </row>
    <row r="295" spans="1:28" x14ac:dyDescent="0.25">
      <c r="A295" s="37" t="s">
        <v>468</v>
      </c>
      <c r="B295" s="49" t="s">
        <v>469</v>
      </c>
      <c r="C295" s="39" t="s">
        <v>33</v>
      </c>
      <c r="D295" s="40">
        <v>90.822999999999993</v>
      </c>
      <c r="E295" s="41">
        <v>91.194999999999993</v>
      </c>
      <c r="F295" s="41">
        <v>103.96599999999999</v>
      </c>
      <c r="G295" s="44">
        <v>118.73223999999999</v>
      </c>
      <c r="H295" s="44">
        <v>118.73223999999999</v>
      </c>
      <c r="I295" s="44">
        <v>58.47184</v>
      </c>
      <c r="J295" s="44">
        <v>58.47184</v>
      </c>
      <c r="K295" s="44">
        <v>135.01037144862968</v>
      </c>
      <c r="L295" s="44">
        <v>135.01037144862968</v>
      </c>
      <c r="M295" s="44">
        <v>135.01037144862968</v>
      </c>
      <c r="N295" s="44">
        <v>135.01037144862968</v>
      </c>
      <c r="O295" s="44">
        <v>135.01037144862968</v>
      </c>
      <c r="P295" s="44">
        <v>135.01037144862968</v>
      </c>
      <c r="Q295" s="44">
        <v>135.01037144862968</v>
      </c>
      <c r="R295" s="44">
        <v>135.01037144862968</v>
      </c>
      <c r="S295" s="44">
        <v>135.01037144862968</v>
      </c>
      <c r="T295" s="44">
        <v>135.01037144862968</v>
      </c>
      <c r="U295" s="44">
        <v>135.01037144862968</v>
      </c>
      <c r="V295" s="44">
        <v>135.01037144862968</v>
      </c>
      <c r="W295" s="44">
        <v>135.01037144862968</v>
      </c>
      <c r="X295" s="44">
        <v>135.01037144862968</v>
      </c>
      <c r="Y295" s="44">
        <v>135.01037144862968</v>
      </c>
      <c r="Z295" s="44" t="s">
        <v>34</v>
      </c>
      <c r="AA295" s="44">
        <f t="shared" si="28"/>
        <v>135.01037144862968</v>
      </c>
      <c r="AB295" s="45">
        <f t="shared" si="29"/>
        <v>135.01037144862968</v>
      </c>
    </row>
    <row r="296" spans="1:28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 t="s">
        <v>34</v>
      </c>
      <c r="AA296" s="44">
        <f t="shared" si="28"/>
        <v>0</v>
      </c>
      <c r="AB296" s="45">
        <f t="shared" si="29"/>
        <v>0</v>
      </c>
    </row>
    <row r="297" spans="1:28" x14ac:dyDescent="0.25">
      <c r="A297" s="37" t="s">
        <v>471</v>
      </c>
      <c r="B297" s="49" t="s">
        <v>472</v>
      </c>
      <c r="C297" s="39" t="s">
        <v>33</v>
      </c>
      <c r="D297" s="40">
        <v>477.18031999999999</v>
      </c>
      <c r="E297" s="41">
        <v>620.09900000000005</v>
      </c>
      <c r="F297" s="41">
        <v>564.37</v>
      </c>
      <c r="G297" s="44">
        <v>510.78800000000001</v>
      </c>
      <c r="H297" s="44">
        <v>510.78800000000001</v>
      </c>
      <c r="I297" s="44">
        <v>586.62900000000002</v>
      </c>
      <c r="J297" s="44">
        <v>586.62900000000002</v>
      </c>
      <c r="K297" s="44">
        <v>568.15367000000003</v>
      </c>
      <c r="L297" s="44">
        <v>568.15367000000003</v>
      </c>
      <c r="M297" s="44">
        <v>591.5626883883931</v>
      </c>
      <c r="N297" s="44">
        <v>875.26400000000001</v>
      </c>
      <c r="O297" s="44">
        <v>246.95670065313195</v>
      </c>
      <c r="P297" s="44">
        <v>765.8276072274233</v>
      </c>
      <c r="Q297" s="44">
        <v>213.4670942466372</v>
      </c>
      <c r="R297" s="44">
        <v>326.4051615775777</v>
      </c>
      <c r="S297" s="44">
        <v>152.34983434678628</v>
      </c>
      <c r="T297" s="44">
        <v>231.35568968677799</v>
      </c>
      <c r="U297" s="44">
        <v>88.282852140067519</v>
      </c>
      <c r="V297" s="44">
        <v>139.14290596997762</v>
      </c>
      <c r="W297" s="44">
        <v>88.282852140067519</v>
      </c>
      <c r="X297" s="44">
        <v>54.200914014377631</v>
      </c>
      <c r="Y297" s="44">
        <v>54.200914014377631</v>
      </c>
      <c r="Z297" s="44" t="s">
        <v>34</v>
      </c>
      <c r="AA297" s="44">
        <f t="shared" si="28"/>
        <v>88.282852140067519</v>
      </c>
      <c r="AB297" s="45">
        <f t="shared" si="29"/>
        <v>54.200914014377631</v>
      </c>
    </row>
    <row r="298" spans="1:28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3.6680000000000001</v>
      </c>
      <c r="J298" s="44">
        <v>3.6680000000000001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 t="s">
        <v>34</v>
      </c>
      <c r="AA298" s="44">
        <f t="shared" si="28"/>
        <v>0</v>
      </c>
      <c r="AB298" s="45">
        <f t="shared" si="29"/>
        <v>0</v>
      </c>
    </row>
    <row r="299" spans="1:28" ht="31.5" x14ac:dyDescent="0.25">
      <c r="A299" s="37" t="s">
        <v>474</v>
      </c>
      <c r="B299" s="49" t="s">
        <v>475</v>
      </c>
      <c r="C299" s="39" t="s">
        <v>33</v>
      </c>
      <c r="D299" s="40">
        <v>68.078220000000002</v>
      </c>
      <c r="E299" s="41">
        <v>0.42899999999999999</v>
      </c>
      <c r="F299" s="41">
        <v>4.1000000000000002E-2</v>
      </c>
      <c r="G299" s="44">
        <v>89.1955660924</v>
      </c>
      <c r="H299" s="44">
        <v>89.1955660924</v>
      </c>
      <c r="I299" s="44">
        <v>113.458127</v>
      </c>
      <c r="J299" s="44">
        <v>113.458127</v>
      </c>
      <c r="K299" s="44">
        <v>463.27166100000022</v>
      </c>
      <c r="L299" s="44">
        <v>463.27166100000022</v>
      </c>
      <c r="M299" s="44">
        <v>854.07405599999993</v>
      </c>
      <c r="N299" s="44">
        <v>692.73500000000001</v>
      </c>
      <c r="O299" s="44">
        <v>721.98697900000002</v>
      </c>
      <c r="P299" s="44">
        <v>811.02681099999995</v>
      </c>
      <c r="Q299" s="44">
        <v>683.89818100000002</v>
      </c>
      <c r="R299" s="44">
        <v>682.12965500000007</v>
      </c>
      <c r="S299" s="44">
        <v>771.12826699999994</v>
      </c>
      <c r="T299" s="44">
        <v>782.52053699999999</v>
      </c>
      <c r="U299" s="44">
        <v>853.47119499999997</v>
      </c>
      <c r="V299" s="44">
        <v>782.59306800000002</v>
      </c>
      <c r="W299" s="44">
        <v>741.13616400000001</v>
      </c>
      <c r="X299" s="44">
        <v>756.33146699999998</v>
      </c>
      <c r="Y299" s="44">
        <v>763.20655799999997</v>
      </c>
      <c r="Z299" s="44" t="s">
        <v>34</v>
      </c>
      <c r="AA299" s="44">
        <f t="shared" si="28"/>
        <v>741.13616400000001</v>
      </c>
      <c r="AB299" s="45">
        <f t="shared" si="29"/>
        <v>763.20655799999997</v>
      </c>
    </row>
    <row r="300" spans="1:28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7.97</v>
      </c>
      <c r="L300" s="44">
        <v>7.97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 t="s">
        <v>34</v>
      </c>
      <c r="AA300" s="44">
        <f t="shared" si="28"/>
        <v>0</v>
      </c>
      <c r="AB300" s="45">
        <f t="shared" si="29"/>
        <v>0</v>
      </c>
    </row>
    <row r="301" spans="1:28" x14ac:dyDescent="0.25">
      <c r="A301" s="37" t="s">
        <v>477</v>
      </c>
      <c r="B301" s="49" t="s">
        <v>478</v>
      </c>
      <c r="C301" s="39" t="s">
        <v>33</v>
      </c>
      <c r="D301" s="41">
        <v>698.83542662074854</v>
      </c>
      <c r="E301" s="41">
        <v>677.812920054507</v>
      </c>
      <c r="F301" s="41">
        <v>857.74361362000059</v>
      </c>
      <c r="G301" s="44">
        <v>763.11640424760003</v>
      </c>
      <c r="H301" s="44">
        <v>763.11640424760003</v>
      </c>
      <c r="I301" s="44">
        <v>1130.8504915122005</v>
      </c>
      <c r="J301" s="44">
        <v>1130.8504915122005</v>
      </c>
      <c r="K301" s="44">
        <v>1415.223358672547</v>
      </c>
      <c r="L301" s="44">
        <v>1415.223358672547</v>
      </c>
      <c r="M301" s="44">
        <v>285.43668712069348</v>
      </c>
      <c r="N301" s="44">
        <v>1453.5095459645631</v>
      </c>
      <c r="O301" s="44">
        <v>285.43668712069348</v>
      </c>
      <c r="P301" s="44">
        <v>1605.9579681693642</v>
      </c>
      <c r="Q301" s="44">
        <v>285.43668712069291</v>
      </c>
      <c r="R301" s="44">
        <v>2055.9579681693626</v>
      </c>
      <c r="S301" s="44">
        <v>285.43668712069336</v>
      </c>
      <c r="T301" s="44">
        <v>2125.957968169364</v>
      </c>
      <c r="U301" s="44">
        <v>285.43668712069336</v>
      </c>
      <c r="V301" s="44">
        <v>2175.9579681693631</v>
      </c>
      <c r="W301" s="44">
        <v>285.43668712069325</v>
      </c>
      <c r="X301" s="44">
        <v>2275.9579681693626</v>
      </c>
      <c r="Y301" s="44">
        <v>2275.9579681693635</v>
      </c>
      <c r="Z301" s="44" t="s">
        <v>34</v>
      </c>
      <c r="AA301" s="44">
        <f t="shared" si="28"/>
        <v>285.43668712069325</v>
      </c>
      <c r="AB301" s="45">
        <f t="shared" si="29"/>
        <v>2275.9579681693635</v>
      </c>
    </row>
    <row r="302" spans="1:28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0.251</v>
      </c>
      <c r="J302" s="44">
        <v>0.251</v>
      </c>
      <c r="K302" s="44">
        <v>20.591999999999999</v>
      </c>
      <c r="L302" s="44">
        <v>20.591999999999999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v>0</v>
      </c>
      <c r="Z302" s="44" t="s">
        <v>34</v>
      </c>
      <c r="AA302" s="44">
        <f t="shared" si="28"/>
        <v>0</v>
      </c>
      <c r="AB302" s="45">
        <f t="shared" si="29"/>
        <v>0</v>
      </c>
    </row>
    <row r="303" spans="1:28" ht="47.25" x14ac:dyDescent="0.25">
      <c r="A303" s="37" t="s">
        <v>480</v>
      </c>
      <c r="B303" s="50" t="s">
        <v>481</v>
      </c>
      <c r="C303" s="39" t="s">
        <v>482</v>
      </c>
      <c r="D303" s="82">
        <v>1.138894516145428</v>
      </c>
      <c r="E303" s="83">
        <v>1.0920096203958791</v>
      </c>
      <c r="F303" s="83">
        <v>1.1110112473050155</v>
      </c>
      <c r="G303" s="84">
        <v>1.0327450813636916</v>
      </c>
      <c r="H303" s="84">
        <v>1.0327450813636916</v>
      </c>
      <c r="I303" s="84">
        <v>1.0775471575303885</v>
      </c>
      <c r="J303" s="84">
        <v>1.0775471575303885</v>
      </c>
      <c r="K303" s="84">
        <v>0.90898946099936817</v>
      </c>
      <c r="L303" s="84">
        <v>0.90898946099936817</v>
      </c>
      <c r="M303" s="84">
        <v>0.94590203342605461</v>
      </c>
      <c r="N303" s="84">
        <f>N165/((N21+N95-N98)*1.2)</f>
        <v>0.90608431053435234</v>
      </c>
      <c r="O303" s="84">
        <v>0.94103671776431952</v>
      </c>
      <c r="P303" s="84">
        <f>P165/((P21+P95-P98)*1.2)</f>
        <v>0.86425104799749253</v>
      </c>
      <c r="Q303" s="84">
        <v>0.94982288614539845</v>
      </c>
      <c r="R303" s="84">
        <f>R165/((R21+R95-R98)*1.2)</f>
        <v>0.99719342821547685</v>
      </c>
      <c r="S303" s="84">
        <v>0.94905582949780276</v>
      </c>
      <c r="T303" s="84">
        <f>T165/((T21+T95-T98)*1.2)</f>
        <v>0.98711434379984586</v>
      </c>
      <c r="U303" s="84">
        <v>0.94901854323558288</v>
      </c>
      <c r="V303" s="84">
        <f>V165/((V21+V95-V98)*1.2)</f>
        <v>0.98804169051739399</v>
      </c>
      <c r="W303" s="84">
        <v>0.94887950049838765</v>
      </c>
      <c r="X303" s="84">
        <f>X165/((X21+X95-X98)*1.2)</f>
        <v>0.98985162792255521</v>
      </c>
      <c r="Y303" s="84">
        <f>Y165/((Y21+Y95-Y98)*1.2)</f>
        <v>0.9946250773745281</v>
      </c>
      <c r="Z303" s="84" t="s">
        <v>34</v>
      </c>
      <c r="AA303" s="84">
        <f>AA165/((AA21+AA95-AA98)*1.2)</f>
        <v>0.9289130491245895</v>
      </c>
      <c r="AB303" s="84">
        <f>AB165/((AB21+AB95-AB98)*1.2)</f>
        <v>0.94162481301388501</v>
      </c>
    </row>
    <row r="304" spans="1:28" ht="31.5" x14ac:dyDescent="0.25">
      <c r="A304" s="37" t="s">
        <v>483</v>
      </c>
      <c r="B304" s="49" t="s">
        <v>484</v>
      </c>
      <c r="C304" s="39" t="s">
        <v>482</v>
      </c>
      <c r="D304" s="82" t="s">
        <v>34</v>
      </c>
      <c r="E304" s="85" t="s">
        <v>34</v>
      </c>
      <c r="F304" s="85" t="s">
        <v>34</v>
      </c>
      <c r="G304" s="86" t="s">
        <v>34</v>
      </c>
      <c r="H304" s="86" t="s">
        <v>34</v>
      </c>
      <c r="I304" s="86" t="s">
        <v>34</v>
      </c>
      <c r="J304" s="86" t="s">
        <v>34</v>
      </c>
      <c r="K304" s="86" t="s">
        <v>34</v>
      </c>
      <c r="L304" s="86" t="s">
        <v>34</v>
      </c>
      <c r="M304" s="86" t="s">
        <v>34</v>
      </c>
      <c r="N304" s="86" t="s">
        <v>34</v>
      </c>
      <c r="O304" s="86" t="s">
        <v>34</v>
      </c>
      <c r="P304" s="86" t="s">
        <v>34</v>
      </c>
      <c r="Q304" s="86" t="s">
        <v>34</v>
      </c>
      <c r="R304" s="86" t="s">
        <v>34</v>
      </c>
      <c r="S304" s="86" t="s">
        <v>34</v>
      </c>
      <c r="T304" s="86" t="s">
        <v>34</v>
      </c>
      <c r="U304" s="86" t="s">
        <v>34</v>
      </c>
      <c r="V304" s="86" t="s">
        <v>34</v>
      </c>
      <c r="W304" s="86" t="s">
        <v>34</v>
      </c>
      <c r="X304" s="86" t="s">
        <v>34</v>
      </c>
      <c r="Y304" s="86" t="s">
        <v>34</v>
      </c>
      <c r="Z304" s="86" t="s">
        <v>34</v>
      </c>
      <c r="AA304" s="86" t="s">
        <v>34</v>
      </c>
      <c r="AB304" s="87" t="s">
        <v>34</v>
      </c>
    </row>
    <row r="305" spans="1:28" ht="31.5" x14ac:dyDescent="0.25">
      <c r="A305" s="37" t="s">
        <v>485</v>
      </c>
      <c r="B305" s="49" t="s">
        <v>486</v>
      </c>
      <c r="C305" s="39" t="s">
        <v>482</v>
      </c>
      <c r="D305" s="82" t="s">
        <v>34</v>
      </c>
      <c r="E305" s="85" t="s">
        <v>34</v>
      </c>
      <c r="F305" s="85" t="s">
        <v>34</v>
      </c>
      <c r="G305" s="86" t="s">
        <v>34</v>
      </c>
      <c r="H305" s="86" t="s">
        <v>34</v>
      </c>
      <c r="I305" s="86" t="s">
        <v>34</v>
      </c>
      <c r="J305" s="86" t="s">
        <v>34</v>
      </c>
      <c r="K305" s="86" t="s">
        <v>34</v>
      </c>
      <c r="L305" s="86" t="s">
        <v>34</v>
      </c>
      <c r="M305" s="86" t="s">
        <v>34</v>
      </c>
      <c r="N305" s="86" t="s">
        <v>34</v>
      </c>
      <c r="O305" s="86" t="s">
        <v>34</v>
      </c>
      <c r="P305" s="86" t="s">
        <v>34</v>
      </c>
      <c r="Q305" s="86" t="s">
        <v>34</v>
      </c>
      <c r="R305" s="86" t="s">
        <v>34</v>
      </c>
      <c r="S305" s="86" t="s">
        <v>34</v>
      </c>
      <c r="T305" s="86" t="s">
        <v>34</v>
      </c>
      <c r="U305" s="86" t="s">
        <v>34</v>
      </c>
      <c r="V305" s="86" t="s">
        <v>34</v>
      </c>
      <c r="W305" s="86" t="s">
        <v>34</v>
      </c>
      <c r="X305" s="86" t="s">
        <v>34</v>
      </c>
      <c r="Y305" s="86" t="s">
        <v>34</v>
      </c>
      <c r="Z305" s="86" t="s">
        <v>34</v>
      </c>
      <c r="AA305" s="86" t="s">
        <v>34</v>
      </c>
      <c r="AB305" s="87" t="s">
        <v>34</v>
      </c>
    </row>
    <row r="306" spans="1:28" ht="31.5" x14ac:dyDescent="0.25">
      <c r="A306" s="37" t="s">
        <v>487</v>
      </c>
      <c r="B306" s="49" t="s">
        <v>488</v>
      </c>
      <c r="C306" s="39" t="s">
        <v>482</v>
      </c>
      <c r="D306" s="82" t="s">
        <v>34</v>
      </c>
      <c r="E306" s="85" t="s">
        <v>34</v>
      </c>
      <c r="F306" s="85" t="s">
        <v>34</v>
      </c>
      <c r="G306" s="86" t="s">
        <v>34</v>
      </c>
      <c r="H306" s="86" t="s">
        <v>34</v>
      </c>
      <c r="I306" s="86" t="s">
        <v>34</v>
      </c>
      <c r="J306" s="86" t="s">
        <v>34</v>
      </c>
      <c r="K306" s="86" t="s">
        <v>34</v>
      </c>
      <c r="L306" s="86" t="s">
        <v>34</v>
      </c>
      <c r="M306" s="86" t="s">
        <v>34</v>
      </c>
      <c r="N306" s="86" t="s">
        <v>34</v>
      </c>
      <c r="O306" s="86" t="s">
        <v>34</v>
      </c>
      <c r="P306" s="86" t="s">
        <v>34</v>
      </c>
      <c r="Q306" s="86" t="s">
        <v>34</v>
      </c>
      <c r="R306" s="86" t="s">
        <v>34</v>
      </c>
      <c r="S306" s="86" t="s">
        <v>34</v>
      </c>
      <c r="T306" s="86" t="s">
        <v>34</v>
      </c>
      <c r="U306" s="86" t="s">
        <v>34</v>
      </c>
      <c r="V306" s="86" t="s">
        <v>34</v>
      </c>
      <c r="W306" s="86" t="s">
        <v>34</v>
      </c>
      <c r="X306" s="86" t="s">
        <v>34</v>
      </c>
      <c r="Y306" s="86" t="s">
        <v>34</v>
      </c>
      <c r="Z306" s="86" t="s">
        <v>34</v>
      </c>
      <c r="AA306" s="86" t="s">
        <v>34</v>
      </c>
      <c r="AB306" s="87" t="s">
        <v>34</v>
      </c>
    </row>
    <row r="307" spans="1:28" ht="31.5" x14ac:dyDescent="0.25">
      <c r="A307" s="37" t="s">
        <v>489</v>
      </c>
      <c r="B307" s="49" t="s">
        <v>490</v>
      </c>
      <c r="C307" s="39" t="s">
        <v>482</v>
      </c>
      <c r="D307" s="82" t="s">
        <v>34</v>
      </c>
      <c r="E307" s="85" t="s">
        <v>34</v>
      </c>
      <c r="F307" s="85" t="s">
        <v>34</v>
      </c>
      <c r="G307" s="86" t="s">
        <v>34</v>
      </c>
      <c r="H307" s="86" t="s">
        <v>34</v>
      </c>
      <c r="I307" s="86" t="s">
        <v>34</v>
      </c>
      <c r="J307" s="86" t="s">
        <v>34</v>
      </c>
      <c r="K307" s="86" t="s">
        <v>34</v>
      </c>
      <c r="L307" s="86" t="s">
        <v>34</v>
      </c>
      <c r="M307" s="86" t="s">
        <v>34</v>
      </c>
      <c r="N307" s="86" t="s">
        <v>34</v>
      </c>
      <c r="O307" s="86" t="s">
        <v>34</v>
      </c>
      <c r="P307" s="86" t="s">
        <v>34</v>
      </c>
      <c r="Q307" s="86" t="s">
        <v>34</v>
      </c>
      <c r="R307" s="86" t="s">
        <v>34</v>
      </c>
      <c r="S307" s="86" t="s">
        <v>34</v>
      </c>
      <c r="T307" s="86" t="s">
        <v>34</v>
      </c>
      <c r="U307" s="86" t="s">
        <v>34</v>
      </c>
      <c r="V307" s="86" t="s">
        <v>34</v>
      </c>
      <c r="W307" s="86" t="s">
        <v>34</v>
      </c>
      <c r="X307" s="86" t="s">
        <v>34</v>
      </c>
      <c r="Y307" s="86" t="s">
        <v>34</v>
      </c>
      <c r="Z307" s="86" t="s">
        <v>34</v>
      </c>
      <c r="AA307" s="86" t="s">
        <v>34</v>
      </c>
      <c r="AB307" s="87" t="s">
        <v>34</v>
      </c>
    </row>
    <row r="308" spans="1:28" x14ac:dyDescent="0.25">
      <c r="A308" s="37" t="s">
        <v>491</v>
      </c>
      <c r="B308" s="47" t="s">
        <v>492</v>
      </c>
      <c r="C308" s="39" t="s">
        <v>482</v>
      </c>
      <c r="D308" s="82" t="s">
        <v>34</v>
      </c>
      <c r="E308" s="85" t="s">
        <v>34</v>
      </c>
      <c r="F308" s="85" t="s">
        <v>34</v>
      </c>
      <c r="G308" s="86" t="s">
        <v>34</v>
      </c>
      <c r="H308" s="86" t="s">
        <v>34</v>
      </c>
      <c r="I308" s="86" t="s">
        <v>34</v>
      </c>
      <c r="J308" s="86" t="s">
        <v>34</v>
      </c>
      <c r="K308" s="86" t="s">
        <v>34</v>
      </c>
      <c r="L308" s="86" t="s">
        <v>34</v>
      </c>
      <c r="M308" s="86" t="s">
        <v>34</v>
      </c>
      <c r="N308" s="86" t="s">
        <v>34</v>
      </c>
      <c r="O308" s="86" t="s">
        <v>34</v>
      </c>
      <c r="P308" s="86" t="s">
        <v>34</v>
      </c>
      <c r="Q308" s="86" t="s">
        <v>34</v>
      </c>
      <c r="R308" s="86" t="s">
        <v>34</v>
      </c>
      <c r="S308" s="86" t="s">
        <v>34</v>
      </c>
      <c r="T308" s="86" t="s">
        <v>34</v>
      </c>
      <c r="U308" s="86" t="s">
        <v>34</v>
      </c>
      <c r="V308" s="86" t="s">
        <v>34</v>
      </c>
      <c r="W308" s="86" t="s">
        <v>34</v>
      </c>
      <c r="X308" s="86" t="s">
        <v>34</v>
      </c>
      <c r="Y308" s="86" t="s">
        <v>34</v>
      </c>
      <c r="Z308" s="86" t="s">
        <v>34</v>
      </c>
      <c r="AA308" s="86" t="s">
        <v>34</v>
      </c>
      <c r="AB308" s="87" t="s">
        <v>34</v>
      </c>
    </row>
    <row r="309" spans="1:28" x14ac:dyDescent="0.25">
      <c r="A309" s="37" t="s">
        <v>493</v>
      </c>
      <c r="B309" s="47" t="s">
        <v>494</v>
      </c>
      <c r="C309" s="39" t="s">
        <v>482</v>
      </c>
      <c r="D309" s="82">
        <v>0.96328915816514848</v>
      </c>
      <c r="E309" s="83">
        <v>0.92659754360553814</v>
      </c>
      <c r="F309" s="83">
        <v>0.9580434999262909</v>
      </c>
      <c r="G309" s="84">
        <v>0.88645646135107925</v>
      </c>
      <c r="H309" s="84">
        <v>0.88645646135107925</v>
      </c>
      <c r="I309" s="84">
        <v>0.94277532838582423</v>
      </c>
      <c r="J309" s="84">
        <v>0.94277532838582423</v>
      </c>
      <c r="K309" s="84">
        <v>0.91731220403582725</v>
      </c>
      <c r="L309" s="84">
        <v>0.91731220403582725</v>
      </c>
      <c r="M309" s="84">
        <v>0.94399999999999973</v>
      </c>
      <c r="N309" s="84">
        <f>N171/(N27*1.2)</f>
        <v>0.90476672867497088</v>
      </c>
      <c r="O309" s="84">
        <v>0.95000000000000007</v>
      </c>
      <c r="P309" s="84">
        <f>P171/(P27*1.2)</f>
        <v>0.86095454794065562</v>
      </c>
      <c r="Q309" s="84">
        <v>0.95</v>
      </c>
      <c r="R309" s="84">
        <f>R171/(R27*1.2)</f>
        <v>0.995</v>
      </c>
      <c r="S309" s="84">
        <v>0.94999999999999984</v>
      </c>
      <c r="T309" s="84">
        <f>T171/(T27*1.2)</f>
        <v>0.995</v>
      </c>
      <c r="U309" s="84">
        <v>0.95000000000000007</v>
      </c>
      <c r="V309" s="84">
        <f>V171/(V27*1.2)</f>
        <v>0.996</v>
      </c>
      <c r="W309" s="84">
        <v>0.94999999999999984</v>
      </c>
      <c r="X309" s="84">
        <f>X171/(X27*1.2)</f>
        <v>0.997</v>
      </c>
      <c r="Y309" s="84">
        <f>Y171/(Y27*1.2)</f>
        <v>0.99699999999999989</v>
      </c>
      <c r="Z309" s="84" t="s">
        <v>34</v>
      </c>
      <c r="AA309" s="84">
        <f>AA171/(AA27*1.2)</f>
        <v>0.93526285518437902</v>
      </c>
      <c r="AB309" s="88">
        <f>AB171/(AB27*1.2)</f>
        <v>0.94862800302475847</v>
      </c>
    </row>
    <row r="310" spans="1:28" x14ac:dyDescent="0.25">
      <c r="A310" s="37" t="s">
        <v>495</v>
      </c>
      <c r="B310" s="47" t="s">
        <v>496</v>
      </c>
      <c r="C310" s="39" t="s">
        <v>482</v>
      </c>
      <c r="D310" s="82" t="s">
        <v>34</v>
      </c>
      <c r="E310" s="85" t="s">
        <v>34</v>
      </c>
      <c r="F310" s="85" t="s">
        <v>34</v>
      </c>
      <c r="G310" s="86" t="s">
        <v>34</v>
      </c>
      <c r="H310" s="86" t="s">
        <v>34</v>
      </c>
      <c r="I310" s="86" t="s">
        <v>34</v>
      </c>
      <c r="J310" s="86" t="s">
        <v>34</v>
      </c>
      <c r="K310" s="86" t="s">
        <v>34</v>
      </c>
      <c r="L310" s="86" t="s">
        <v>34</v>
      </c>
      <c r="M310" s="86" t="s">
        <v>34</v>
      </c>
      <c r="N310" s="86" t="s">
        <v>34</v>
      </c>
      <c r="O310" s="86" t="s">
        <v>34</v>
      </c>
      <c r="P310" s="86" t="s">
        <v>34</v>
      </c>
      <c r="Q310" s="86" t="s">
        <v>34</v>
      </c>
      <c r="R310" s="86" t="s">
        <v>34</v>
      </c>
      <c r="S310" s="86" t="s">
        <v>34</v>
      </c>
      <c r="T310" s="86" t="s">
        <v>34</v>
      </c>
      <c r="U310" s="86" t="s">
        <v>34</v>
      </c>
      <c r="V310" s="86" t="s">
        <v>34</v>
      </c>
      <c r="W310" s="86" t="s">
        <v>34</v>
      </c>
      <c r="X310" s="86" t="s">
        <v>34</v>
      </c>
      <c r="Y310" s="86" t="s">
        <v>34</v>
      </c>
      <c r="Z310" s="86" t="s">
        <v>34</v>
      </c>
      <c r="AA310" s="86" t="str">
        <f>IFERROR(O310+Q310+S310,"-")</f>
        <v>-</v>
      </c>
      <c r="AB310" s="87" t="str">
        <f>IFERROR(P310+R310+T310+U310+W310,"-")</f>
        <v>-</v>
      </c>
    </row>
    <row r="311" spans="1:28" x14ac:dyDescent="0.25">
      <c r="A311" s="37" t="s">
        <v>497</v>
      </c>
      <c r="B311" s="47" t="s">
        <v>498</v>
      </c>
      <c r="C311" s="39" t="s">
        <v>482</v>
      </c>
      <c r="D311" s="82">
        <v>0</v>
      </c>
      <c r="E311" s="85">
        <v>0</v>
      </c>
      <c r="F311" s="85">
        <v>0</v>
      </c>
      <c r="G311" s="86">
        <v>0</v>
      </c>
      <c r="H311" s="86">
        <v>0</v>
      </c>
      <c r="I311" s="86">
        <v>0</v>
      </c>
      <c r="J311" s="86">
        <v>0</v>
      </c>
      <c r="K311" s="86">
        <v>0</v>
      </c>
      <c r="L311" s="86">
        <v>0</v>
      </c>
      <c r="M311" s="86">
        <v>0</v>
      </c>
      <c r="N311" s="86">
        <f>IFERROR(N174/(N30*1.2),0)</f>
        <v>0</v>
      </c>
      <c r="O311" s="86">
        <v>0</v>
      </c>
      <c r="P311" s="86">
        <f>IFERROR(P174/(P30*1.2),0)</f>
        <v>0</v>
      </c>
      <c r="Q311" s="86">
        <v>0</v>
      </c>
      <c r="R311" s="86">
        <f>IFERROR(R174/(R30*1.2),0)</f>
        <v>0</v>
      </c>
      <c r="S311" s="86">
        <v>0</v>
      </c>
      <c r="T311" s="86">
        <f>IFERROR(T174/(T30*1.2),0)</f>
        <v>0</v>
      </c>
      <c r="U311" s="86">
        <v>0</v>
      </c>
      <c r="V311" s="86">
        <f>IFERROR(V174/(V30*1.2),0)</f>
        <v>0</v>
      </c>
      <c r="W311" s="86">
        <v>0</v>
      </c>
      <c r="X311" s="86">
        <f>IFERROR(X174/(X30*1.2),0)</f>
        <v>0</v>
      </c>
      <c r="Y311" s="86">
        <f t="shared" ref="Y311" si="30">IFERROR(Y174/(Y30*1.2),0)</f>
        <v>0</v>
      </c>
      <c r="Z311" s="86" t="s">
        <v>34</v>
      </c>
      <c r="AA311" s="86">
        <f>IFERROR(AA174/(AA30*1.2),0)</f>
        <v>0</v>
      </c>
      <c r="AB311" s="87">
        <f>IFERROR(AB174/(AB30*1.2),0)</f>
        <v>0</v>
      </c>
    </row>
    <row r="312" spans="1:28" x14ac:dyDescent="0.25">
      <c r="A312" s="37" t="s">
        <v>499</v>
      </c>
      <c r="B312" s="47" t="s">
        <v>500</v>
      </c>
      <c r="C312" s="39" t="s">
        <v>482</v>
      </c>
      <c r="D312" s="82" t="s">
        <v>34</v>
      </c>
      <c r="E312" s="85" t="s">
        <v>34</v>
      </c>
      <c r="F312" s="85" t="s">
        <v>34</v>
      </c>
      <c r="G312" s="86" t="s">
        <v>34</v>
      </c>
      <c r="H312" s="86" t="s">
        <v>34</v>
      </c>
      <c r="I312" s="86" t="s">
        <v>34</v>
      </c>
      <c r="J312" s="86" t="s">
        <v>34</v>
      </c>
      <c r="K312" s="86" t="s">
        <v>34</v>
      </c>
      <c r="L312" s="86" t="s">
        <v>34</v>
      </c>
      <c r="M312" s="86" t="s">
        <v>34</v>
      </c>
      <c r="N312" s="86" t="s">
        <v>34</v>
      </c>
      <c r="O312" s="86" t="s">
        <v>34</v>
      </c>
      <c r="P312" s="86" t="s">
        <v>34</v>
      </c>
      <c r="Q312" s="86" t="s">
        <v>34</v>
      </c>
      <c r="R312" s="86" t="s">
        <v>34</v>
      </c>
      <c r="S312" s="86" t="s">
        <v>34</v>
      </c>
      <c r="T312" s="86" t="s">
        <v>34</v>
      </c>
      <c r="U312" s="86" t="s">
        <v>34</v>
      </c>
      <c r="V312" s="86" t="s">
        <v>34</v>
      </c>
      <c r="W312" s="86" t="s">
        <v>34</v>
      </c>
      <c r="X312" s="86" t="s">
        <v>34</v>
      </c>
      <c r="Y312" s="86" t="s">
        <v>34</v>
      </c>
      <c r="Z312" s="86" t="s">
        <v>34</v>
      </c>
      <c r="AA312" s="86" t="s">
        <v>34</v>
      </c>
      <c r="AB312" s="87" t="s">
        <v>34</v>
      </c>
    </row>
    <row r="313" spans="1:28" ht="31.5" x14ac:dyDescent="0.25">
      <c r="A313" s="37" t="s">
        <v>501</v>
      </c>
      <c r="B313" s="49" t="s">
        <v>502</v>
      </c>
      <c r="C313" s="39" t="s">
        <v>482</v>
      </c>
      <c r="D313" s="82" t="s">
        <v>34</v>
      </c>
      <c r="E313" s="85" t="s">
        <v>34</v>
      </c>
      <c r="F313" s="85" t="s">
        <v>34</v>
      </c>
      <c r="G313" s="86" t="s">
        <v>34</v>
      </c>
      <c r="H313" s="86" t="s">
        <v>34</v>
      </c>
      <c r="I313" s="86" t="s">
        <v>34</v>
      </c>
      <c r="J313" s="86" t="s">
        <v>34</v>
      </c>
      <c r="K313" s="86" t="s">
        <v>34</v>
      </c>
      <c r="L313" s="86" t="s">
        <v>34</v>
      </c>
      <c r="M313" s="86" t="s">
        <v>34</v>
      </c>
      <c r="N313" s="86" t="s">
        <v>34</v>
      </c>
      <c r="O313" s="86" t="s">
        <v>34</v>
      </c>
      <c r="P313" s="86" t="s">
        <v>34</v>
      </c>
      <c r="Q313" s="86" t="s">
        <v>34</v>
      </c>
      <c r="R313" s="86" t="s">
        <v>34</v>
      </c>
      <c r="S313" s="86" t="s">
        <v>34</v>
      </c>
      <c r="T313" s="86" t="s">
        <v>34</v>
      </c>
      <c r="U313" s="86" t="s">
        <v>34</v>
      </c>
      <c r="V313" s="86" t="s">
        <v>34</v>
      </c>
      <c r="W313" s="86" t="s">
        <v>34</v>
      </c>
      <c r="X313" s="86" t="s">
        <v>34</v>
      </c>
      <c r="Y313" s="86" t="s">
        <v>34</v>
      </c>
      <c r="Z313" s="86" t="s">
        <v>34</v>
      </c>
      <c r="AA313" s="86" t="s">
        <v>34</v>
      </c>
      <c r="AB313" s="87" t="s">
        <v>34</v>
      </c>
    </row>
    <row r="314" spans="1:28" x14ac:dyDescent="0.25">
      <c r="A314" s="37" t="s">
        <v>503</v>
      </c>
      <c r="B314" s="89" t="s">
        <v>58</v>
      </c>
      <c r="C314" s="39" t="s">
        <v>482</v>
      </c>
      <c r="D314" s="82" t="s">
        <v>34</v>
      </c>
      <c r="E314" s="85" t="s">
        <v>34</v>
      </c>
      <c r="F314" s="85" t="s">
        <v>34</v>
      </c>
      <c r="G314" s="86" t="s">
        <v>34</v>
      </c>
      <c r="H314" s="86" t="s">
        <v>34</v>
      </c>
      <c r="I314" s="86" t="s">
        <v>34</v>
      </c>
      <c r="J314" s="86" t="s">
        <v>34</v>
      </c>
      <c r="K314" s="86" t="s">
        <v>34</v>
      </c>
      <c r="L314" s="86" t="s">
        <v>34</v>
      </c>
      <c r="M314" s="86" t="s">
        <v>34</v>
      </c>
      <c r="N314" s="86" t="s">
        <v>34</v>
      </c>
      <c r="O314" s="86" t="s">
        <v>34</v>
      </c>
      <c r="P314" s="86" t="s">
        <v>34</v>
      </c>
      <c r="Q314" s="86" t="s">
        <v>34</v>
      </c>
      <c r="R314" s="86" t="s">
        <v>34</v>
      </c>
      <c r="S314" s="86" t="s">
        <v>34</v>
      </c>
      <c r="T314" s="86" t="s">
        <v>34</v>
      </c>
      <c r="U314" s="86" t="s">
        <v>34</v>
      </c>
      <c r="V314" s="86" t="s">
        <v>34</v>
      </c>
      <c r="W314" s="86" t="s">
        <v>34</v>
      </c>
      <c r="X314" s="86" t="s">
        <v>34</v>
      </c>
      <c r="Y314" s="86" t="s">
        <v>34</v>
      </c>
      <c r="Z314" s="86" t="s">
        <v>34</v>
      </c>
      <c r="AA314" s="86" t="s">
        <v>34</v>
      </c>
      <c r="AB314" s="87" t="s">
        <v>34</v>
      </c>
    </row>
    <row r="315" spans="1:28" ht="16.5" thickBot="1" x14ac:dyDescent="0.3">
      <c r="A315" s="61" t="s">
        <v>504</v>
      </c>
      <c r="B315" s="90" t="s">
        <v>60</v>
      </c>
      <c r="C315" s="63" t="s">
        <v>482</v>
      </c>
      <c r="D315" s="91" t="s">
        <v>34</v>
      </c>
      <c r="E315" s="92" t="s">
        <v>34</v>
      </c>
      <c r="F315" s="92" t="s">
        <v>34</v>
      </c>
      <c r="G315" s="93" t="s">
        <v>34</v>
      </c>
      <c r="H315" s="93" t="s">
        <v>34</v>
      </c>
      <c r="I315" s="93" t="s">
        <v>34</v>
      </c>
      <c r="J315" s="93" t="s">
        <v>34</v>
      </c>
      <c r="K315" s="93" t="s">
        <v>34</v>
      </c>
      <c r="L315" s="93" t="s">
        <v>34</v>
      </c>
      <c r="M315" s="93" t="s">
        <v>34</v>
      </c>
      <c r="N315" s="93" t="s">
        <v>34</v>
      </c>
      <c r="O315" s="93" t="s">
        <v>34</v>
      </c>
      <c r="P315" s="93" t="s">
        <v>34</v>
      </c>
      <c r="Q315" s="93" t="s">
        <v>34</v>
      </c>
      <c r="R315" s="93" t="s">
        <v>34</v>
      </c>
      <c r="S315" s="93" t="s">
        <v>34</v>
      </c>
      <c r="T315" s="93" t="s">
        <v>34</v>
      </c>
      <c r="U315" s="93" t="s">
        <v>34</v>
      </c>
      <c r="V315" s="93" t="s">
        <v>34</v>
      </c>
      <c r="W315" s="93" t="s">
        <v>34</v>
      </c>
      <c r="X315" s="93" t="s">
        <v>34</v>
      </c>
      <c r="Y315" s="93" t="s">
        <v>34</v>
      </c>
      <c r="Z315" s="93" t="s">
        <v>34</v>
      </c>
      <c r="AA315" s="93" t="s">
        <v>34</v>
      </c>
      <c r="AB315" s="94" t="s">
        <v>34</v>
      </c>
    </row>
    <row r="316" spans="1:28" ht="16.5" thickBot="1" x14ac:dyDescent="0.3">
      <c r="A316" s="199" t="s">
        <v>505</v>
      </c>
      <c r="B316" s="200"/>
      <c r="C316" s="200"/>
      <c r="D316" s="201"/>
      <c r="E316" s="201"/>
      <c r="F316" s="201"/>
      <c r="G316" s="201"/>
      <c r="H316" s="201"/>
      <c r="I316" s="201"/>
      <c r="J316" s="201"/>
      <c r="K316" s="201"/>
      <c r="L316" s="201"/>
      <c r="M316" s="201"/>
      <c r="N316" s="201"/>
      <c r="O316" s="201"/>
      <c r="P316" s="201"/>
      <c r="Q316" s="201"/>
      <c r="R316" s="201"/>
      <c r="S316" s="201"/>
      <c r="T316" s="201"/>
      <c r="U316" s="201"/>
      <c r="V316" s="201"/>
      <c r="W316" s="201"/>
      <c r="X316" s="201"/>
      <c r="Y316" s="201"/>
      <c r="Z316" s="201"/>
      <c r="AA316" s="201"/>
      <c r="AB316" s="202"/>
    </row>
    <row r="317" spans="1:28" ht="31.5" x14ac:dyDescent="0.25">
      <c r="A317" s="28" t="s">
        <v>506</v>
      </c>
      <c r="B317" s="29" t="s">
        <v>507</v>
      </c>
      <c r="C317" s="30" t="s">
        <v>34</v>
      </c>
      <c r="D317" s="31" t="s">
        <v>34</v>
      </c>
      <c r="E317" s="32" t="s">
        <v>34</v>
      </c>
      <c r="F317" s="32" t="s">
        <v>34</v>
      </c>
      <c r="G317" s="35" t="s">
        <v>34</v>
      </c>
      <c r="H317" s="35" t="s">
        <v>34</v>
      </c>
      <c r="I317" s="35" t="s">
        <v>34</v>
      </c>
      <c r="J317" s="35" t="s">
        <v>34</v>
      </c>
      <c r="K317" s="35" t="s">
        <v>34</v>
      </c>
      <c r="L317" s="35" t="s">
        <v>34</v>
      </c>
      <c r="M317" s="35" t="s">
        <v>34</v>
      </c>
      <c r="N317" s="35" t="s">
        <v>34</v>
      </c>
      <c r="O317" s="35" t="s">
        <v>34</v>
      </c>
      <c r="P317" s="35" t="s">
        <v>34</v>
      </c>
      <c r="Q317" s="35" t="s">
        <v>34</v>
      </c>
      <c r="R317" s="35" t="s">
        <v>34</v>
      </c>
      <c r="S317" s="35" t="s">
        <v>34</v>
      </c>
      <c r="T317" s="35" t="s">
        <v>34</v>
      </c>
      <c r="U317" s="35" t="s">
        <v>34</v>
      </c>
      <c r="V317" s="35" t="s">
        <v>34</v>
      </c>
      <c r="W317" s="35" t="s">
        <v>34</v>
      </c>
      <c r="X317" s="35" t="s">
        <v>34</v>
      </c>
      <c r="Y317" s="35" t="s">
        <v>34</v>
      </c>
      <c r="Z317" s="35" t="s">
        <v>34</v>
      </c>
      <c r="AA317" s="35" t="str">
        <f t="shared" ref="AA317:AA364" si="31">IFERROR(O317+Q317+S317,"-")</f>
        <v>-</v>
      </c>
      <c r="AB317" s="36" t="str">
        <f t="shared" ref="AB317:AB337" si="32">IFERROR(P317+R317+T317+U317+W317,"-")</f>
        <v>-</v>
      </c>
    </row>
    <row r="318" spans="1:28" x14ac:dyDescent="0.25">
      <c r="A318" s="37" t="s">
        <v>508</v>
      </c>
      <c r="B318" s="50" t="s">
        <v>509</v>
      </c>
      <c r="C318" s="39" t="s">
        <v>510</v>
      </c>
      <c r="D318" s="40" t="s">
        <v>34</v>
      </c>
      <c r="E318" s="41" t="s">
        <v>34</v>
      </c>
      <c r="F318" s="41" t="s">
        <v>34</v>
      </c>
      <c r="G318" s="44" t="s">
        <v>34</v>
      </c>
      <c r="H318" s="44" t="s">
        <v>34</v>
      </c>
      <c r="I318" s="44" t="s">
        <v>34</v>
      </c>
      <c r="J318" s="44" t="s">
        <v>34</v>
      </c>
      <c r="K318" s="44" t="s">
        <v>34</v>
      </c>
      <c r="L318" s="44" t="s">
        <v>34</v>
      </c>
      <c r="M318" s="44" t="s">
        <v>34</v>
      </c>
      <c r="N318" s="44" t="s">
        <v>34</v>
      </c>
      <c r="O318" s="44" t="s">
        <v>34</v>
      </c>
      <c r="P318" s="44" t="s">
        <v>34</v>
      </c>
      <c r="Q318" s="44" t="s">
        <v>34</v>
      </c>
      <c r="R318" s="44" t="s">
        <v>34</v>
      </c>
      <c r="S318" s="44" t="s">
        <v>34</v>
      </c>
      <c r="T318" s="44" t="s">
        <v>34</v>
      </c>
      <c r="U318" s="44" t="s">
        <v>34</v>
      </c>
      <c r="V318" s="44" t="s">
        <v>34</v>
      </c>
      <c r="W318" s="44" t="s">
        <v>34</v>
      </c>
      <c r="X318" s="44" t="s">
        <v>34</v>
      </c>
      <c r="Y318" s="44" t="s">
        <v>34</v>
      </c>
      <c r="Z318" s="44" t="s">
        <v>34</v>
      </c>
      <c r="AA318" s="44" t="str">
        <f t="shared" si="31"/>
        <v>-</v>
      </c>
      <c r="AB318" s="45" t="str">
        <f t="shared" si="32"/>
        <v>-</v>
      </c>
    </row>
    <row r="319" spans="1:28" x14ac:dyDescent="0.25">
      <c r="A319" s="37" t="s">
        <v>511</v>
      </c>
      <c r="B319" s="50" t="s">
        <v>512</v>
      </c>
      <c r="C319" s="39" t="s">
        <v>513</v>
      </c>
      <c r="D319" s="40" t="s">
        <v>34</v>
      </c>
      <c r="E319" s="41" t="s">
        <v>34</v>
      </c>
      <c r="F319" s="41" t="s">
        <v>34</v>
      </c>
      <c r="G319" s="44" t="s">
        <v>34</v>
      </c>
      <c r="H319" s="44" t="s">
        <v>34</v>
      </c>
      <c r="I319" s="44" t="s">
        <v>34</v>
      </c>
      <c r="J319" s="44" t="s">
        <v>34</v>
      </c>
      <c r="K319" s="44" t="s">
        <v>34</v>
      </c>
      <c r="L319" s="44" t="s">
        <v>34</v>
      </c>
      <c r="M319" s="44" t="s">
        <v>34</v>
      </c>
      <c r="N319" s="44" t="s">
        <v>34</v>
      </c>
      <c r="O319" s="44" t="s">
        <v>34</v>
      </c>
      <c r="P319" s="44" t="s">
        <v>34</v>
      </c>
      <c r="Q319" s="44" t="s">
        <v>34</v>
      </c>
      <c r="R319" s="44" t="s">
        <v>34</v>
      </c>
      <c r="S319" s="44" t="s">
        <v>34</v>
      </c>
      <c r="T319" s="44" t="s">
        <v>34</v>
      </c>
      <c r="U319" s="44" t="s">
        <v>34</v>
      </c>
      <c r="V319" s="44" t="s">
        <v>34</v>
      </c>
      <c r="W319" s="44" t="s">
        <v>34</v>
      </c>
      <c r="X319" s="44" t="s">
        <v>34</v>
      </c>
      <c r="Y319" s="44" t="s">
        <v>34</v>
      </c>
      <c r="Z319" s="44" t="s">
        <v>34</v>
      </c>
      <c r="AA319" s="44" t="str">
        <f t="shared" si="31"/>
        <v>-</v>
      </c>
      <c r="AB319" s="45" t="str">
        <f t="shared" si="32"/>
        <v>-</v>
      </c>
    </row>
    <row r="320" spans="1:28" x14ac:dyDescent="0.25">
      <c r="A320" s="37" t="s">
        <v>514</v>
      </c>
      <c r="B320" s="50" t="s">
        <v>515</v>
      </c>
      <c r="C320" s="39" t="s">
        <v>510</v>
      </c>
      <c r="D320" s="40" t="s">
        <v>34</v>
      </c>
      <c r="E320" s="41" t="s">
        <v>34</v>
      </c>
      <c r="F320" s="41" t="s">
        <v>34</v>
      </c>
      <c r="G320" s="44" t="s">
        <v>34</v>
      </c>
      <c r="H320" s="44" t="s">
        <v>34</v>
      </c>
      <c r="I320" s="44" t="s">
        <v>34</v>
      </c>
      <c r="J320" s="44" t="s">
        <v>34</v>
      </c>
      <c r="K320" s="44" t="s">
        <v>34</v>
      </c>
      <c r="L320" s="44" t="s">
        <v>34</v>
      </c>
      <c r="M320" s="44" t="s">
        <v>34</v>
      </c>
      <c r="N320" s="44" t="s">
        <v>34</v>
      </c>
      <c r="O320" s="44" t="s">
        <v>34</v>
      </c>
      <c r="P320" s="44" t="s">
        <v>34</v>
      </c>
      <c r="Q320" s="44" t="s">
        <v>34</v>
      </c>
      <c r="R320" s="44" t="s">
        <v>34</v>
      </c>
      <c r="S320" s="44" t="s">
        <v>34</v>
      </c>
      <c r="T320" s="44" t="s">
        <v>34</v>
      </c>
      <c r="U320" s="44" t="s">
        <v>34</v>
      </c>
      <c r="V320" s="44" t="s">
        <v>34</v>
      </c>
      <c r="W320" s="44" t="s">
        <v>34</v>
      </c>
      <c r="X320" s="44" t="s">
        <v>34</v>
      </c>
      <c r="Y320" s="44" t="s">
        <v>34</v>
      </c>
      <c r="Z320" s="44" t="s">
        <v>34</v>
      </c>
      <c r="AA320" s="44" t="str">
        <f t="shared" si="31"/>
        <v>-</v>
      </c>
      <c r="AB320" s="45" t="str">
        <f t="shared" si="32"/>
        <v>-</v>
      </c>
    </row>
    <row r="321" spans="1:28" x14ac:dyDescent="0.25">
      <c r="A321" s="37" t="s">
        <v>516</v>
      </c>
      <c r="B321" s="50" t="s">
        <v>517</v>
      </c>
      <c r="C321" s="39" t="s">
        <v>513</v>
      </c>
      <c r="D321" s="40" t="s">
        <v>34</v>
      </c>
      <c r="E321" s="41" t="s">
        <v>34</v>
      </c>
      <c r="F321" s="41" t="s">
        <v>34</v>
      </c>
      <c r="G321" s="44" t="s">
        <v>34</v>
      </c>
      <c r="H321" s="44" t="s">
        <v>34</v>
      </c>
      <c r="I321" s="44" t="s">
        <v>34</v>
      </c>
      <c r="J321" s="44" t="s">
        <v>34</v>
      </c>
      <c r="K321" s="44" t="s">
        <v>34</v>
      </c>
      <c r="L321" s="44" t="s">
        <v>34</v>
      </c>
      <c r="M321" s="44" t="s">
        <v>34</v>
      </c>
      <c r="N321" s="44" t="s">
        <v>34</v>
      </c>
      <c r="O321" s="44" t="s">
        <v>34</v>
      </c>
      <c r="P321" s="44" t="s">
        <v>34</v>
      </c>
      <c r="Q321" s="44" t="s">
        <v>34</v>
      </c>
      <c r="R321" s="44" t="s">
        <v>34</v>
      </c>
      <c r="S321" s="44" t="s">
        <v>34</v>
      </c>
      <c r="T321" s="44" t="s">
        <v>34</v>
      </c>
      <c r="U321" s="44" t="s">
        <v>34</v>
      </c>
      <c r="V321" s="44" t="s">
        <v>34</v>
      </c>
      <c r="W321" s="44" t="s">
        <v>34</v>
      </c>
      <c r="X321" s="44" t="s">
        <v>34</v>
      </c>
      <c r="Y321" s="44" t="s">
        <v>34</v>
      </c>
      <c r="Z321" s="44" t="s">
        <v>34</v>
      </c>
      <c r="AA321" s="44" t="str">
        <f t="shared" si="31"/>
        <v>-</v>
      </c>
      <c r="AB321" s="45" t="str">
        <f t="shared" si="32"/>
        <v>-</v>
      </c>
    </row>
    <row r="322" spans="1:28" x14ac:dyDescent="0.25">
      <c r="A322" s="37" t="s">
        <v>518</v>
      </c>
      <c r="B322" s="50" t="s">
        <v>519</v>
      </c>
      <c r="C322" s="39" t="s">
        <v>520</v>
      </c>
      <c r="D322" s="40" t="s">
        <v>34</v>
      </c>
      <c r="E322" s="41" t="s">
        <v>34</v>
      </c>
      <c r="F322" s="41" t="s">
        <v>34</v>
      </c>
      <c r="G322" s="44" t="s">
        <v>34</v>
      </c>
      <c r="H322" s="44" t="s">
        <v>34</v>
      </c>
      <c r="I322" s="44" t="s">
        <v>34</v>
      </c>
      <c r="J322" s="44" t="s">
        <v>34</v>
      </c>
      <c r="K322" s="44" t="s">
        <v>34</v>
      </c>
      <c r="L322" s="44" t="s">
        <v>34</v>
      </c>
      <c r="M322" s="44" t="s">
        <v>34</v>
      </c>
      <c r="N322" s="44" t="s">
        <v>34</v>
      </c>
      <c r="O322" s="44" t="s">
        <v>34</v>
      </c>
      <c r="P322" s="44" t="s">
        <v>34</v>
      </c>
      <c r="Q322" s="44" t="s">
        <v>34</v>
      </c>
      <c r="R322" s="44" t="s">
        <v>34</v>
      </c>
      <c r="S322" s="44" t="s">
        <v>34</v>
      </c>
      <c r="T322" s="44" t="s">
        <v>34</v>
      </c>
      <c r="U322" s="44" t="s">
        <v>34</v>
      </c>
      <c r="V322" s="44" t="s">
        <v>34</v>
      </c>
      <c r="W322" s="44" t="s">
        <v>34</v>
      </c>
      <c r="X322" s="44" t="s">
        <v>34</v>
      </c>
      <c r="Y322" s="44" t="s">
        <v>34</v>
      </c>
      <c r="Z322" s="44" t="s">
        <v>34</v>
      </c>
      <c r="AA322" s="44" t="str">
        <f t="shared" si="31"/>
        <v>-</v>
      </c>
      <c r="AB322" s="45" t="str">
        <f t="shared" si="32"/>
        <v>-</v>
      </c>
    </row>
    <row r="323" spans="1:28" x14ac:dyDescent="0.25">
      <c r="A323" s="37" t="s">
        <v>521</v>
      </c>
      <c r="B323" s="50" t="s">
        <v>522</v>
      </c>
      <c r="C323" s="39" t="s">
        <v>34</v>
      </c>
      <c r="D323" s="40" t="s">
        <v>34</v>
      </c>
      <c r="E323" s="41" t="s">
        <v>34</v>
      </c>
      <c r="F323" s="41" t="s">
        <v>34</v>
      </c>
      <c r="G323" s="44" t="s">
        <v>34</v>
      </c>
      <c r="H323" s="44" t="s">
        <v>34</v>
      </c>
      <c r="I323" s="44" t="s">
        <v>34</v>
      </c>
      <c r="J323" s="44" t="s">
        <v>34</v>
      </c>
      <c r="K323" s="44" t="s">
        <v>34</v>
      </c>
      <c r="L323" s="44" t="s">
        <v>34</v>
      </c>
      <c r="M323" s="44" t="s">
        <v>34</v>
      </c>
      <c r="N323" s="44" t="s">
        <v>34</v>
      </c>
      <c r="O323" s="44" t="s">
        <v>34</v>
      </c>
      <c r="P323" s="44" t="s">
        <v>34</v>
      </c>
      <c r="Q323" s="44" t="s">
        <v>34</v>
      </c>
      <c r="R323" s="44" t="s">
        <v>34</v>
      </c>
      <c r="S323" s="44" t="s">
        <v>34</v>
      </c>
      <c r="T323" s="44" t="s">
        <v>34</v>
      </c>
      <c r="U323" s="44" t="s">
        <v>34</v>
      </c>
      <c r="V323" s="44" t="s">
        <v>34</v>
      </c>
      <c r="W323" s="44" t="s">
        <v>34</v>
      </c>
      <c r="X323" s="44" t="s">
        <v>34</v>
      </c>
      <c r="Y323" s="44" t="s">
        <v>34</v>
      </c>
      <c r="Z323" s="44" t="s">
        <v>34</v>
      </c>
      <c r="AA323" s="44" t="str">
        <f t="shared" si="31"/>
        <v>-</v>
      </c>
      <c r="AB323" s="45" t="str">
        <f t="shared" si="32"/>
        <v>-</v>
      </c>
    </row>
    <row r="324" spans="1:28" x14ac:dyDescent="0.25">
      <c r="A324" s="37" t="s">
        <v>523</v>
      </c>
      <c r="B324" s="49" t="s">
        <v>524</v>
      </c>
      <c r="C324" s="39" t="s">
        <v>520</v>
      </c>
      <c r="D324" s="40" t="s">
        <v>34</v>
      </c>
      <c r="E324" s="41" t="s">
        <v>34</v>
      </c>
      <c r="F324" s="41" t="s">
        <v>34</v>
      </c>
      <c r="G324" s="44" t="s">
        <v>34</v>
      </c>
      <c r="H324" s="44" t="s">
        <v>34</v>
      </c>
      <c r="I324" s="44" t="s">
        <v>34</v>
      </c>
      <c r="J324" s="44" t="s">
        <v>34</v>
      </c>
      <c r="K324" s="44" t="s">
        <v>34</v>
      </c>
      <c r="L324" s="44" t="s">
        <v>34</v>
      </c>
      <c r="M324" s="44" t="s">
        <v>34</v>
      </c>
      <c r="N324" s="44" t="s">
        <v>34</v>
      </c>
      <c r="O324" s="44" t="s">
        <v>34</v>
      </c>
      <c r="P324" s="44" t="s">
        <v>34</v>
      </c>
      <c r="Q324" s="44" t="s">
        <v>34</v>
      </c>
      <c r="R324" s="44" t="s">
        <v>34</v>
      </c>
      <c r="S324" s="44" t="s">
        <v>34</v>
      </c>
      <c r="T324" s="44" t="s">
        <v>34</v>
      </c>
      <c r="U324" s="44" t="s">
        <v>34</v>
      </c>
      <c r="V324" s="44" t="s">
        <v>34</v>
      </c>
      <c r="W324" s="44" t="s">
        <v>34</v>
      </c>
      <c r="X324" s="44" t="s">
        <v>34</v>
      </c>
      <c r="Y324" s="44" t="s">
        <v>34</v>
      </c>
      <c r="Z324" s="44" t="s">
        <v>34</v>
      </c>
      <c r="AA324" s="44" t="str">
        <f t="shared" si="31"/>
        <v>-</v>
      </c>
      <c r="AB324" s="45" t="str">
        <f t="shared" si="32"/>
        <v>-</v>
      </c>
    </row>
    <row r="325" spans="1:28" x14ac:dyDescent="0.25">
      <c r="A325" s="37" t="s">
        <v>525</v>
      </c>
      <c r="B325" s="49" t="s">
        <v>526</v>
      </c>
      <c r="C325" s="39" t="s">
        <v>527</v>
      </c>
      <c r="D325" s="40" t="s">
        <v>34</v>
      </c>
      <c r="E325" s="41" t="s">
        <v>34</v>
      </c>
      <c r="F325" s="41" t="s">
        <v>34</v>
      </c>
      <c r="G325" s="44" t="s">
        <v>34</v>
      </c>
      <c r="H325" s="44" t="s">
        <v>34</v>
      </c>
      <c r="I325" s="44" t="s">
        <v>34</v>
      </c>
      <c r="J325" s="44" t="s">
        <v>34</v>
      </c>
      <c r="K325" s="44" t="s">
        <v>34</v>
      </c>
      <c r="L325" s="44" t="s">
        <v>34</v>
      </c>
      <c r="M325" s="44" t="s">
        <v>34</v>
      </c>
      <c r="N325" s="44" t="s">
        <v>34</v>
      </c>
      <c r="O325" s="44" t="s">
        <v>34</v>
      </c>
      <c r="P325" s="44" t="s">
        <v>34</v>
      </c>
      <c r="Q325" s="44" t="s">
        <v>34</v>
      </c>
      <c r="R325" s="44" t="s">
        <v>34</v>
      </c>
      <c r="S325" s="44" t="s">
        <v>34</v>
      </c>
      <c r="T325" s="44" t="s">
        <v>34</v>
      </c>
      <c r="U325" s="44" t="s">
        <v>34</v>
      </c>
      <c r="V325" s="44" t="s">
        <v>34</v>
      </c>
      <c r="W325" s="44" t="s">
        <v>34</v>
      </c>
      <c r="X325" s="44" t="s">
        <v>34</v>
      </c>
      <c r="Y325" s="44" t="s">
        <v>34</v>
      </c>
      <c r="Z325" s="44" t="s">
        <v>34</v>
      </c>
      <c r="AA325" s="44" t="str">
        <f t="shared" si="31"/>
        <v>-</v>
      </c>
      <c r="AB325" s="45" t="str">
        <f t="shared" si="32"/>
        <v>-</v>
      </c>
    </row>
    <row r="326" spans="1:28" x14ac:dyDescent="0.25">
      <c r="A326" s="37" t="s">
        <v>528</v>
      </c>
      <c r="B326" s="50" t="s">
        <v>529</v>
      </c>
      <c r="C326" s="39" t="s">
        <v>34</v>
      </c>
      <c r="D326" s="40" t="s">
        <v>34</v>
      </c>
      <c r="E326" s="41" t="s">
        <v>34</v>
      </c>
      <c r="F326" s="41" t="s">
        <v>34</v>
      </c>
      <c r="G326" s="44" t="s">
        <v>34</v>
      </c>
      <c r="H326" s="44" t="s">
        <v>34</v>
      </c>
      <c r="I326" s="44" t="s">
        <v>34</v>
      </c>
      <c r="J326" s="44" t="s">
        <v>34</v>
      </c>
      <c r="K326" s="44" t="s">
        <v>34</v>
      </c>
      <c r="L326" s="44" t="s">
        <v>34</v>
      </c>
      <c r="M326" s="44" t="s">
        <v>34</v>
      </c>
      <c r="N326" s="44" t="s">
        <v>34</v>
      </c>
      <c r="O326" s="44" t="s">
        <v>34</v>
      </c>
      <c r="P326" s="44" t="s">
        <v>34</v>
      </c>
      <c r="Q326" s="44" t="s">
        <v>34</v>
      </c>
      <c r="R326" s="44" t="s">
        <v>34</v>
      </c>
      <c r="S326" s="44" t="s">
        <v>34</v>
      </c>
      <c r="T326" s="44" t="s">
        <v>34</v>
      </c>
      <c r="U326" s="44" t="s">
        <v>34</v>
      </c>
      <c r="V326" s="44" t="s">
        <v>34</v>
      </c>
      <c r="W326" s="44" t="s">
        <v>34</v>
      </c>
      <c r="X326" s="44" t="s">
        <v>34</v>
      </c>
      <c r="Y326" s="44" t="s">
        <v>34</v>
      </c>
      <c r="Z326" s="44" t="s">
        <v>34</v>
      </c>
      <c r="AA326" s="44" t="str">
        <f t="shared" si="31"/>
        <v>-</v>
      </c>
      <c r="AB326" s="45" t="str">
        <f t="shared" si="32"/>
        <v>-</v>
      </c>
    </row>
    <row r="327" spans="1:28" x14ac:dyDescent="0.25">
      <c r="A327" s="37" t="s">
        <v>530</v>
      </c>
      <c r="B327" s="49" t="s">
        <v>524</v>
      </c>
      <c r="C327" s="39" t="s">
        <v>520</v>
      </c>
      <c r="D327" s="40" t="s">
        <v>34</v>
      </c>
      <c r="E327" s="41" t="s">
        <v>34</v>
      </c>
      <c r="F327" s="41" t="s">
        <v>34</v>
      </c>
      <c r="G327" s="44" t="s">
        <v>34</v>
      </c>
      <c r="H327" s="44" t="s">
        <v>34</v>
      </c>
      <c r="I327" s="44" t="s">
        <v>34</v>
      </c>
      <c r="J327" s="44" t="s">
        <v>34</v>
      </c>
      <c r="K327" s="44" t="s">
        <v>34</v>
      </c>
      <c r="L327" s="44" t="s">
        <v>34</v>
      </c>
      <c r="M327" s="44" t="s">
        <v>34</v>
      </c>
      <c r="N327" s="44" t="s">
        <v>34</v>
      </c>
      <c r="O327" s="44" t="s">
        <v>34</v>
      </c>
      <c r="P327" s="44" t="s">
        <v>34</v>
      </c>
      <c r="Q327" s="44" t="s">
        <v>34</v>
      </c>
      <c r="R327" s="44" t="s">
        <v>34</v>
      </c>
      <c r="S327" s="44" t="s">
        <v>34</v>
      </c>
      <c r="T327" s="44" t="s">
        <v>34</v>
      </c>
      <c r="U327" s="44" t="s">
        <v>34</v>
      </c>
      <c r="V327" s="44" t="s">
        <v>34</v>
      </c>
      <c r="W327" s="44" t="s">
        <v>34</v>
      </c>
      <c r="X327" s="44" t="s">
        <v>34</v>
      </c>
      <c r="Y327" s="44" t="s">
        <v>34</v>
      </c>
      <c r="Z327" s="44" t="s">
        <v>34</v>
      </c>
      <c r="AA327" s="44" t="str">
        <f t="shared" si="31"/>
        <v>-</v>
      </c>
      <c r="AB327" s="45" t="str">
        <f t="shared" si="32"/>
        <v>-</v>
      </c>
    </row>
    <row r="328" spans="1:28" x14ac:dyDescent="0.25">
      <c r="A328" s="37" t="s">
        <v>531</v>
      </c>
      <c r="B328" s="49" t="s">
        <v>532</v>
      </c>
      <c r="C328" s="39" t="s">
        <v>510</v>
      </c>
      <c r="D328" s="40" t="s">
        <v>34</v>
      </c>
      <c r="E328" s="41" t="s">
        <v>34</v>
      </c>
      <c r="F328" s="41" t="s">
        <v>34</v>
      </c>
      <c r="G328" s="44" t="s">
        <v>34</v>
      </c>
      <c r="H328" s="44" t="s">
        <v>34</v>
      </c>
      <c r="I328" s="44" t="s">
        <v>34</v>
      </c>
      <c r="J328" s="44" t="s">
        <v>34</v>
      </c>
      <c r="K328" s="44" t="s">
        <v>34</v>
      </c>
      <c r="L328" s="44" t="s">
        <v>34</v>
      </c>
      <c r="M328" s="44" t="s">
        <v>34</v>
      </c>
      <c r="N328" s="44" t="s">
        <v>34</v>
      </c>
      <c r="O328" s="44" t="s">
        <v>34</v>
      </c>
      <c r="P328" s="44" t="s">
        <v>34</v>
      </c>
      <c r="Q328" s="44" t="s">
        <v>34</v>
      </c>
      <c r="R328" s="44" t="s">
        <v>34</v>
      </c>
      <c r="S328" s="44" t="s">
        <v>34</v>
      </c>
      <c r="T328" s="44" t="s">
        <v>34</v>
      </c>
      <c r="U328" s="44" t="s">
        <v>34</v>
      </c>
      <c r="V328" s="44" t="s">
        <v>34</v>
      </c>
      <c r="W328" s="44" t="s">
        <v>34</v>
      </c>
      <c r="X328" s="44" t="s">
        <v>34</v>
      </c>
      <c r="Y328" s="44" t="s">
        <v>34</v>
      </c>
      <c r="Z328" s="44" t="s">
        <v>34</v>
      </c>
      <c r="AA328" s="44" t="str">
        <f t="shared" si="31"/>
        <v>-</v>
      </c>
      <c r="AB328" s="45" t="str">
        <f t="shared" si="32"/>
        <v>-</v>
      </c>
    </row>
    <row r="329" spans="1:28" x14ac:dyDescent="0.25">
      <c r="A329" s="37" t="s">
        <v>533</v>
      </c>
      <c r="B329" s="49" t="s">
        <v>526</v>
      </c>
      <c r="C329" s="39" t="s">
        <v>527</v>
      </c>
      <c r="D329" s="40" t="s">
        <v>34</v>
      </c>
      <c r="E329" s="41" t="s">
        <v>34</v>
      </c>
      <c r="F329" s="41" t="s">
        <v>34</v>
      </c>
      <c r="G329" s="44" t="s">
        <v>34</v>
      </c>
      <c r="H329" s="44" t="s">
        <v>34</v>
      </c>
      <c r="I329" s="44" t="s">
        <v>34</v>
      </c>
      <c r="J329" s="44" t="s">
        <v>34</v>
      </c>
      <c r="K329" s="44" t="s">
        <v>34</v>
      </c>
      <c r="L329" s="44" t="s">
        <v>34</v>
      </c>
      <c r="M329" s="44" t="s">
        <v>34</v>
      </c>
      <c r="N329" s="44" t="s">
        <v>34</v>
      </c>
      <c r="O329" s="44" t="s">
        <v>34</v>
      </c>
      <c r="P329" s="44" t="s">
        <v>34</v>
      </c>
      <c r="Q329" s="44" t="s">
        <v>34</v>
      </c>
      <c r="R329" s="44" t="s">
        <v>34</v>
      </c>
      <c r="S329" s="44" t="s">
        <v>34</v>
      </c>
      <c r="T329" s="44" t="s">
        <v>34</v>
      </c>
      <c r="U329" s="44" t="s">
        <v>34</v>
      </c>
      <c r="V329" s="44" t="s">
        <v>34</v>
      </c>
      <c r="W329" s="44" t="s">
        <v>34</v>
      </c>
      <c r="X329" s="44" t="s">
        <v>34</v>
      </c>
      <c r="Y329" s="44" t="s">
        <v>34</v>
      </c>
      <c r="Z329" s="44" t="s">
        <v>34</v>
      </c>
      <c r="AA329" s="44" t="str">
        <f t="shared" si="31"/>
        <v>-</v>
      </c>
      <c r="AB329" s="45" t="str">
        <f t="shared" si="32"/>
        <v>-</v>
      </c>
    </row>
    <row r="330" spans="1:28" x14ac:dyDescent="0.25">
      <c r="A330" s="37" t="s">
        <v>534</v>
      </c>
      <c r="B330" s="50" t="s">
        <v>535</v>
      </c>
      <c r="C330" s="39" t="s">
        <v>34</v>
      </c>
      <c r="D330" s="40" t="s">
        <v>34</v>
      </c>
      <c r="E330" s="41" t="s">
        <v>34</v>
      </c>
      <c r="F330" s="41" t="s">
        <v>34</v>
      </c>
      <c r="G330" s="44" t="s">
        <v>34</v>
      </c>
      <c r="H330" s="44" t="s">
        <v>34</v>
      </c>
      <c r="I330" s="44" t="s">
        <v>34</v>
      </c>
      <c r="J330" s="44" t="s">
        <v>34</v>
      </c>
      <c r="K330" s="44" t="s">
        <v>34</v>
      </c>
      <c r="L330" s="44" t="s">
        <v>34</v>
      </c>
      <c r="M330" s="44" t="s">
        <v>34</v>
      </c>
      <c r="N330" s="44" t="s">
        <v>34</v>
      </c>
      <c r="O330" s="44" t="s">
        <v>34</v>
      </c>
      <c r="P330" s="44" t="s">
        <v>34</v>
      </c>
      <c r="Q330" s="44" t="s">
        <v>34</v>
      </c>
      <c r="R330" s="44" t="s">
        <v>34</v>
      </c>
      <c r="S330" s="44" t="s">
        <v>34</v>
      </c>
      <c r="T330" s="44" t="s">
        <v>34</v>
      </c>
      <c r="U330" s="44" t="s">
        <v>34</v>
      </c>
      <c r="V330" s="44" t="s">
        <v>34</v>
      </c>
      <c r="W330" s="44" t="s">
        <v>34</v>
      </c>
      <c r="X330" s="44" t="s">
        <v>34</v>
      </c>
      <c r="Y330" s="44" t="s">
        <v>34</v>
      </c>
      <c r="Z330" s="44" t="s">
        <v>34</v>
      </c>
      <c r="AA330" s="44" t="str">
        <f t="shared" si="31"/>
        <v>-</v>
      </c>
      <c r="AB330" s="45" t="str">
        <f t="shared" si="32"/>
        <v>-</v>
      </c>
    </row>
    <row r="331" spans="1:28" x14ac:dyDescent="0.25">
      <c r="A331" s="37" t="s">
        <v>536</v>
      </c>
      <c r="B331" s="49" t="s">
        <v>524</v>
      </c>
      <c r="C331" s="39" t="s">
        <v>520</v>
      </c>
      <c r="D331" s="40" t="s">
        <v>34</v>
      </c>
      <c r="E331" s="41" t="s">
        <v>34</v>
      </c>
      <c r="F331" s="41" t="s">
        <v>34</v>
      </c>
      <c r="G331" s="44" t="s">
        <v>34</v>
      </c>
      <c r="H331" s="44" t="s">
        <v>34</v>
      </c>
      <c r="I331" s="44" t="s">
        <v>34</v>
      </c>
      <c r="J331" s="44" t="s">
        <v>34</v>
      </c>
      <c r="K331" s="44" t="s">
        <v>34</v>
      </c>
      <c r="L331" s="44" t="s">
        <v>34</v>
      </c>
      <c r="M331" s="44" t="s">
        <v>34</v>
      </c>
      <c r="N331" s="44" t="s">
        <v>34</v>
      </c>
      <c r="O331" s="44" t="s">
        <v>34</v>
      </c>
      <c r="P331" s="44" t="s">
        <v>34</v>
      </c>
      <c r="Q331" s="44" t="s">
        <v>34</v>
      </c>
      <c r="R331" s="44" t="s">
        <v>34</v>
      </c>
      <c r="S331" s="44" t="s">
        <v>34</v>
      </c>
      <c r="T331" s="44" t="s">
        <v>34</v>
      </c>
      <c r="U331" s="44" t="s">
        <v>34</v>
      </c>
      <c r="V331" s="44" t="s">
        <v>34</v>
      </c>
      <c r="W331" s="44" t="s">
        <v>34</v>
      </c>
      <c r="X331" s="44" t="s">
        <v>34</v>
      </c>
      <c r="Y331" s="44" t="s">
        <v>34</v>
      </c>
      <c r="Z331" s="44" t="s">
        <v>34</v>
      </c>
      <c r="AA331" s="44" t="str">
        <f t="shared" si="31"/>
        <v>-</v>
      </c>
      <c r="AB331" s="45" t="str">
        <f t="shared" si="32"/>
        <v>-</v>
      </c>
    </row>
    <row r="332" spans="1:28" x14ac:dyDescent="0.25">
      <c r="A332" s="37" t="s">
        <v>537</v>
      </c>
      <c r="B332" s="49" t="s">
        <v>526</v>
      </c>
      <c r="C332" s="39" t="s">
        <v>527</v>
      </c>
      <c r="D332" s="40" t="s">
        <v>34</v>
      </c>
      <c r="E332" s="41" t="s">
        <v>34</v>
      </c>
      <c r="F332" s="41" t="s">
        <v>34</v>
      </c>
      <c r="G332" s="44" t="s">
        <v>34</v>
      </c>
      <c r="H332" s="44" t="s">
        <v>34</v>
      </c>
      <c r="I332" s="44" t="s">
        <v>34</v>
      </c>
      <c r="J332" s="44" t="s">
        <v>34</v>
      </c>
      <c r="K332" s="44" t="s">
        <v>34</v>
      </c>
      <c r="L332" s="44" t="s">
        <v>34</v>
      </c>
      <c r="M332" s="44" t="s">
        <v>34</v>
      </c>
      <c r="N332" s="44" t="s">
        <v>34</v>
      </c>
      <c r="O332" s="44" t="s">
        <v>34</v>
      </c>
      <c r="P332" s="44" t="s">
        <v>34</v>
      </c>
      <c r="Q332" s="44" t="s">
        <v>34</v>
      </c>
      <c r="R332" s="44" t="s">
        <v>34</v>
      </c>
      <c r="S332" s="44" t="s">
        <v>34</v>
      </c>
      <c r="T332" s="44" t="s">
        <v>34</v>
      </c>
      <c r="U332" s="44" t="s">
        <v>34</v>
      </c>
      <c r="V332" s="44" t="s">
        <v>34</v>
      </c>
      <c r="W332" s="44" t="s">
        <v>34</v>
      </c>
      <c r="X332" s="44" t="s">
        <v>34</v>
      </c>
      <c r="Y332" s="44" t="s">
        <v>34</v>
      </c>
      <c r="Z332" s="44" t="s">
        <v>34</v>
      </c>
      <c r="AA332" s="44" t="str">
        <f t="shared" si="31"/>
        <v>-</v>
      </c>
      <c r="AB332" s="45" t="str">
        <f t="shared" si="32"/>
        <v>-</v>
      </c>
    </row>
    <row r="333" spans="1:28" x14ac:dyDescent="0.25">
      <c r="A333" s="37" t="s">
        <v>538</v>
      </c>
      <c r="B333" s="50" t="s">
        <v>539</v>
      </c>
      <c r="C333" s="39" t="s">
        <v>34</v>
      </c>
      <c r="D333" s="40" t="s">
        <v>34</v>
      </c>
      <c r="E333" s="41" t="s">
        <v>34</v>
      </c>
      <c r="F333" s="41" t="s">
        <v>34</v>
      </c>
      <c r="G333" s="44" t="s">
        <v>34</v>
      </c>
      <c r="H333" s="44" t="s">
        <v>34</v>
      </c>
      <c r="I333" s="44" t="s">
        <v>34</v>
      </c>
      <c r="J333" s="44" t="s">
        <v>34</v>
      </c>
      <c r="K333" s="44" t="s">
        <v>34</v>
      </c>
      <c r="L333" s="44" t="s">
        <v>34</v>
      </c>
      <c r="M333" s="44" t="s">
        <v>34</v>
      </c>
      <c r="N333" s="44" t="s">
        <v>34</v>
      </c>
      <c r="O333" s="44" t="s">
        <v>34</v>
      </c>
      <c r="P333" s="44" t="s">
        <v>34</v>
      </c>
      <c r="Q333" s="44" t="s">
        <v>34</v>
      </c>
      <c r="R333" s="44" t="s">
        <v>34</v>
      </c>
      <c r="S333" s="44" t="s">
        <v>34</v>
      </c>
      <c r="T333" s="44" t="s">
        <v>34</v>
      </c>
      <c r="U333" s="44" t="s">
        <v>34</v>
      </c>
      <c r="V333" s="44" t="s">
        <v>34</v>
      </c>
      <c r="W333" s="44" t="s">
        <v>34</v>
      </c>
      <c r="X333" s="44" t="s">
        <v>34</v>
      </c>
      <c r="Y333" s="44" t="s">
        <v>34</v>
      </c>
      <c r="Z333" s="44" t="s">
        <v>34</v>
      </c>
      <c r="AA333" s="44" t="str">
        <f t="shared" si="31"/>
        <v>-</v>
      </c>
      <c r="AB333" s="45" t="str">
        <f t="shared" si="32"/>
        <v>-</v>
      </c>
    </row>
    <row r="334" spans="1:28" x14ac:dyDescent="0.25">
      <c r="A334" s="37" t="s">
        <v>540</v>
      </c>
      <c r="B334" s="49" t="s">
        <v>524</v>
      </c>
      <c r="C334" s="39" t="s">
        <v>520</v>
      </c>
      <c r="D334" s="40" t="s">
        <v>34</v>
      </c>
      <c r="E334" s="41" t="s">
        <v>34</v>
      </c>
      <c r="F334" s="41" t="s">
        <v>34</v>
      </c>
      <c r="G334" s="44" t="s">
        <v>34</v>
      </c>
      <c r="H334" s="44" t="s">
        <v>34</v>
      </c>
      <c r="I334" s="44" t="s">
        <v>34</v>
      </c>
      <c r="J334" s="44" t="s">
        <v>34</v>
      </c>
      <c r="K334" s="44" t="s">
        <v>34</v>
      </c>
      <c r="L334" s="44" t="s">
        <v>34</v>
      </c>
      <c r="M334" s="44" t="s">
        <v>34</v>
      </c>
      <c r="N334" s="44" t="s">
        <v>34</v>
      </c>
      <c r="O334" s="44" t="s">
        <v>34</v>
      </c>
      <c r="P334" s="44" t="s">
        <v>34</v>
      </c>
      <c r="Q334" s="44" t="s">
        <v>34</v>
      </c>
      <c r="R334" s="44" t="s">
        <v>34</v>
      </c>
      <c r="S334" s="44" t="s">
        <v>34</v>
      </c>
      <c r="T334" s="44" t="s">
        <v>34</v>
      </c>
      <c r="U334" s="44" t="s">
        <v>34</v>
      </c>
      <c r="V334" s="44" t="s">
        <v>34</v>
      </c>
      <c r="W334" s="44" t="s">
        <v>34</v>
      </c>
      <c r="X334" s="44" t="s">
        <v>34</v>
      </c>
      <c r="Y334" s="44" t="s">
        <v>34</v>
      </c>
      <c r="Z334" s="44" t="s">
        <v>34</v>
      </c>
      <c r="AA334" s="44" t="str">
        <f t="shared" si="31"/>
        <v>-</v>
      </c>
      <c r="AB334" s="45" t="str">
        <f t="shared" si="32"/>
        <v>-</v>
      </c>
    </row>
    <row r="335" spans="1:28" x14ac:dyDescent="0.25">
      <c r="A335" s="37" t="s">
        <v>541</v>
      </c>
      <c r="B335" s="49" t="s">
        <v>532</v>
      </c>
      <c r="C335" s="39" t="s">
        <v>510</v>
      </c>
      <c r="D335" s="40" t="s">
        <v>34</v>
      </c>
      <c r="E335" s="41" t="s">
        <v>34</v>
      </c>
      <c r="F335" s="41" t="s">
        <v>34</v>
      </c>
      <c r="G335" s="44" t="s">
        <v>34</v>
      </c>
      <c r="H335" s="44" t="s">
        <v>34</v>
      </c>
      <c r="I335" s="44" t="s">
        <v>34</v>
      </c>
      <c r="J335" s="44" t="s">
        <v>34</v>
      </c>
      <c r="K335" s="44" t="s">
        <v>34</v>
      </c>
      <c r="L335" s="44" t="s">
        <v>34</v>
      </c>
      <c r="M335" s="44" t="s">
        <v>34</v>
      </c>
      <c r="N335" s="44" t="s">
        <v>34</v>
      </c>
      <c r="O335" s="44" t="s">
        <v>34</v>
      </c>
      <c r="P335" s="44" t="s">
        <v>34</v>
      </c>
      <c r="Q335" s="44" t="s">
        <v>34</v>
      </c>
      <c r="R335" s="44" t="s">
        <v>34</v>
      </c>
      <c r="S335" s="44" t="s">
        <v>34</v>
      </c>
      <c r="T335" s="44" t="s">
        <v>34</v>
      </c>
      <c r="U335" s="44" t="s">
        <v>34</v>
      </c>
      <c r="V335" s="44" t="s">
        <v>34</v>
      </c>
      <c r="W335" s="44" t="s">
        <v>34</v>
      </c>
      <c r="X335" s="44" t="s">
        <v>34</v>
      </c>
      <c r="Y335" s="44" t="s">
        <v>34</v>
      </c>
      <c r="Z335" s="44" t="s">
        <v>34</v>
      </c>
      <c r="AA335" s="44" t="str">
        <f t="shared" si="31"/>
        <v>-</v>
      </c>
      <c r="AB335" s="45" t="str">
        <f t="shared" si="32"/>
        <v>-</v>
      </c>
    </row>
    <row r="336" spans="1:28" x14ac:dyDescent="0.25">
      <c r="A336" s="37" t="s">
        <v>542</v>
      </c>
      <c r="B336" s="49" t="s">
        <v>526</v>
      </c>
      <c r="C336" s="39" t="s">
        <v>527</v>
      </c>
      <c r="D336" s="40" t="s">
        <v>34</v>
      </c>
      <c r="E336" s="41" t="s">
        <v>34</v>
      </c>
      <c r="F336" s="41" t="s">
        <v>34</v>
      </c>
      <c r="G336" s="44" t="s">
        <v>34</v>
      </c>
      <c r="H336" s="44" t="s">
        <v>34</v>
      </c>
      <c r="I336" s="44" t="s">
        <v>34</v>
      </c>
      <c r="J336" s="44" t="s">
        <v>34</v>
      </c>
      <c r="K336" s="44" t="s">
        <v>34</v>
      </c>
      <c r="L336" s="44" t="s">
        <v>34</v>
      </c>
      <c r="M336" s="44" t="s">
        <v>34</v>
      </c>
      <c r="N336" s="44" t="s">
        <v>34</v>
      </c>
      <c r="O336" s="44" t="s">
        <v>34</v>
      </c>
      <c r="P336" s="44" t="s">
        <v>34</v>
      </c>
      <c r="Q336" s="44" t="s">
        <v>34</v>
      </c>
      <c r="R336" s="44" t="s">
        <v>34</v>
      </c>
      <c r="S336" s="44" t="s">
        <v>34</v>
      </c>
      <c r="T336" s="44" t="s">
        <v>34</v>
      </c>
      <c r="U336" s="44" t="s">
        <v>34</v>
      </c>
      <c r="V336" s="44" t="s">
        <v>34</v>
      </c>
      <c r="W336" s="44" t="s">
        <v>34</v>
      </c>
      <c r="X336" s="44" t="s">
        <v>34</v>
      </c>
      <c r="Y336" s="44" t="s">
        <v>34</v>
      </c>
      <c r="Z336" s="44" t="s">
        <v>34</v>
      </c>
      <c r="AA336" s="44" t="str">
        <f t="shared" si="31"/>
        <v>-</v>
      </c>
      <c r="AB336" s="45" t="str">
        <f t="shared" si="32"/>
        <v>-</v>
      </c>
    </row>
    <row r="337" spans="1:28" ht="31.5" x14ac:dyDescent="0.25">
      <c r="A337" s="68" t="s">
        <v>543</v>
      </c>
      <c r="B337" s="95" t="s">
        <v>544</v>
      </c>
      <c r="C337" s="69" t="s">
        <v>34</v>
      </c>
      <c r="D337" s="40" t="s">
        <v>34</v>
      </c>
      <c r="E337" s="41" t="s">
        <v>34</v>
      </c>
      <c r="F337" s="41" t="s">
        <v>34</v>
      </c>
      <c r="G337" s="44" t="s">
        <v>34</v>
      </c>
      <c r="H337" s="44" t="s">
        <v>34</v>
      </c>
      <c r="I337" s="44" t="s">
        <v>34</v>
      </c>
      <c r="J337" s="44" t="s">
        <v>34</v>
      </c>
      <c r="K337" s="44" t="s">
        <v>34</v>
      </c>
      <c r="L337" s="44" t="s">
        <v>34</v>
      </c>
      <c r="M337" s="44" t="s">
        <v>34</v>
      </c>
      <c r="N337" s="44" t="s">
        <v>34</v>
      </c>
      <c r="O337" s="44" t="s">
        <v>34</v>
      </c>
      <c r="P337" s="44" t="s">
        <v>34</v>
      </c>
      <c r="Q337" s="44" t="s">
        <v>34</v>
      </c>
      <c r="R337" s="44" t="s">
        <v>34</v>
      </c>
      <c r="S337" s="44" t="s">
        <v>34</v>
      </c>
      <c r="T337" s="44" t="s">
        <v>34</v>
      </c>
      <c r="U337" s="44" t="s">
        <v>34</v>
      </c>
      <c r="V337" s="44" t="s">
        <v>34</v>
      </c>
      <c r="W337" s="44" t="s">
        <v>34</v>
      </c>
      <c r="X337" s="44" t="s">
        <v>34</v>
      </c>
      <c r="Y337" s="44" t="s">
        <v>34</v>
      </c>
      <c r="Z337" s="44" t="s">
        <v>34</v>
      </c>
      <c r="AA337" s="44" t="str">
        <f t="shared" si="31"/>
        <v>-</v>
      </c>
      <c r="AB337" s="45" t="str">
        <f t="shared" si="32"/>
        <v>-</v>
      </c>
    </row>
    <row r="338" spans="1:28" ht="31.5" x14ac:dyDescent="0.25">
      <c r="A338" s="37" t="s">
        <v>545</v>
      </c>
      <c r="B338" s="50" t="s">
        <v>546</v>
      </c>
      <c r="C338" s="39" t="s">
        <v>520</v>
      </c>
      <c r="D338" s="40">
        <v>15268.909640589998</v>
      </c>
      <c r="E338" s="41">
        <v>13052.627308070001</v>
      </c>
      <c r="F338" s="41">
        <v>12469.397826318676</v>
      </c>
      <c r="G338" s="44">
        <v>12345.01189625</v>
      </c>
      <c r="H338" s="44">
        <v>12345.01189625</v>
      </c>
      <c r="I338" s="44">
        <v>11808.764009900002</v>
      </c>
      <c r="J338" s="44">
        <v>11808.764009900002</v>
      </c>
      <c r="K338" s="44">
        <v>10982.633676330001</v>
      </c>
      <c r="L338" s="44">
        <v>10982.633676330001</v>
      </c>
      <c r="M338" s="44">
        <v>11001.953911143708</v>
      </c>
      <c r="N338" s="44">
        <v>10682.22663857</v>
      </c>
      <c r="O338" s="44">
        <v>11200.000000000011</v>
      </c>
      <c r="P338" s="44">
        <v>10197.766861354467</v>
      </c>
      <c r="Q338" s="44">
        <v>11337.530021139803</v>
      </c>
      <c r="R338" s="44">
        <v>10412.700273457203</v>
      </c>
      <c r="S338" s="44">
        <v>11394.379595740917</v>
      </c>
      <c r="T338" s="44">
        <v>10477.988569004912</v>
      </c>
      <c r="U338" s="44">
        <v>11451.512950258031</v>
      </c>
      <c r="V338" s="44">
        <v>10529.58308750674</v>
      </c>
      <c r="W338" s="44">
        <v>11508.932781118263</v>
      </c>
      <c r="X338" s="44">
        <v>10581.533995092019</v>
      </c>
      <c r="Y338" s="44">
        <v>10633.844376983281</v>
      </c>
      <c r="Z338" s="44" t="s">
        <v>34</v>
      </c>
      <c r="AA338" s="44">
        <f t="shared" ref="AA338:AA348" si="33">IFERROR(G338+I338+K338+M338+O338+Q338+S338+U338+W338,"-")</f>
        <v>103030.71884188073</v>
      </c>
      <c r="AB338" s="45">
        <f t="shared" ref="AB338:AB348" si="34">IFERROR(H338+J338+L338+N338+P338+R338+T338+V338+X338+Y338,"-")</f>
        <v>108652.05338444863</v>
      </c>
    </row>
    <row r="339" spans="1:28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1049.7031989999998</v>
      </c>
      <c r="F339" s="41">
        <v>538.06244300000003</v>
      </c>
      <c r="G339" s="44">
        <v>924.26495799999998</v>
      </c>
      <c r="H339" s="44">
        <v>924.26495799999998</v>
      </c>
      <c r="I339" s="44">
        <v>492.73103699999996</v>
      </c>
      <c r="J339" s="44">
        <v>492.73103699999996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v>0</v>
      </c>
      <c r="Z339" s="44" t="s">
        <v>34</v>
      </c>
      <c r="AA339" s="44">
        <f t="shared" si="33"/>
        <v>1416.995995</v>
      </c>
      <c r="AB339" s="45">
        <f t="shared" si="34"/>
        <v>1416.995995</v>
      </c>
    </row>
    <row r="340" spans="1:28" x14ac:dyDescent="0.25">
      <c r="A340" s="37" t="s">
        <v>549</v>
      </c>
      <c r="B340" s="89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v>0</v>
      </c>
      <c r="Z340" s="44" t="s">
        <v>34</v>
      </c>
      <c r="AA340" s="44">
        <f t="shared" si="33"/>
        <v>0</v>
      </c>
      <c r="AB340" s="45">
        <f t="shared" si="34"/>
        <v>0</v>
      </c>
    </row>
    <row r="341" spans="1:28" x14ac:dyDescent="0.25">
      <c r="A341" s="37" t="s">
        <v>551</v>
      </c>
      <c r="B341" s="89" t="s">
        <v>552</v>
      </c>
      <c r="C341" s="39" t="s">
        <v>520</v>
      </c>
      <c r="D341" s="40">
        <v>0</v>
      </c>
      <c r="E341" s="41">
        <v>1049.7031989999998</v>
      </c>
      <c r="F341" s="41">
        <v>538.06244300000003</v>
      </c>
      <c r="G341" s="44">
        <v>924.26495799999998</v>
      </c>
      <c r="H341" s="44">
        <v>924.26495799999998</v>
      </c>
      <c r="I341" s="44">
        <v>492.73103699999996</v>
      </c>
      <c r="J341" s="44">
        <v>492.73103699999996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 t="s">
        <v>34</v>
      </c>
      <c r="AA341" s="44">
        <f t="shared" si="33"/>
        <v>1416.995995</v>
      </c>
      <c r="AB341" s="45">
        <f t="shared" si="34"/>
        <v>1416.995995</v>
      </c>
    </row>
    <row r="342" spans="1:28" ht="31.5" x14ac:dyDescent="0.25">
      <c r="A342" s="37" t="s">
        <v>553</v>
      </c>
      <c r="B342" s="50" t="s">
        <v>554</v>
      </c>
      <c r="C342" s="39" t="s">
        <v>520</v>
      </c>
      <c r="D342" s="40">
        <v>1619.152250167499</v>
      </c>
      <c r="E342" s="41">
        <v>1786.1505230000002</v>
      </c>
      <c r="F342" s="41">
        <v>1715.372665152594</v>
      </c>
      <c r="G342" s="44">
        <v>1666.6851026559998</v>
      </c>
      <c r="H342" s="44">
        <v>1666.6851026559998</v>
      </c>
      <c r="I342" s="44">
        <v>1404.2340509999999</v>
      </c>
      <c r="J342" s="44">
        <v>1404.2340509999999</v>
      </c>
      <c r="K342" s="44">
        <v>1315.7880079999995</v>
      </c>
      <c r="L342" s="44">
        <v>1315.7880079999995</v>
      </c>
      <c r="M342" s="44">
        <v>1210.9462446407924</v>
      </c>
      <c r="N342" s="44">
        <v>1399.0034699999999</v>
      </c>
      <c r="O342" s="44">
        <v>1186.1713066255998</v>
      </c>
      <c r="P342" s="44">
        <v>1103.3011388030427</v>
      </c>
      <c r="Q342" s="44">
        <v>1152.08633488329</v>
      </c>
      <c r="R342" s="44">
        <v>995.91038947172819</v>
      </c>
      <c r="S342" s="44">
        <v>1112.8314693940083</v>
      </c>
      <c r="T342" s="44">
        <v>983.96717409944597</v>
      </c>
      <c r="U342" s="44">
        <v>1081.3809241131603</v>
      </c>
      <c r="V342" s="44">
        <v>978.55416620471749</v>
      </c>
      <c r="W342" s="44">
        <v>1050.8192257293194</v>
      </c>
      <c r="X342" s="44">
        <v>973.0772159174719</v>
      </c>
      <c r="Y342" s="44">
        <v>967.04565481460133</v>
      </c>
      <c r="Z342" s="44" t="s">
        <v>34</v>
      </c>
      <c r="AA342" s="44">
        <f t="shared" si="33"/>
        <v>11180.942667042169</v>
      </c>
      <c r="AB342" s="45">
        <f t="shared" si="34"/>
        <v>11787.566370967006</v>
      </c>
    </row>
    <row r="343" spans="1:28" ht="31.5" x14ac:dyDescent="0.25">
      <c r="A343" s="37" t="s">
        <v>555</v>
      </c>
      <c r="B343" s="50" t="s">
        <v>556</v>
      </c>
      <c r="C343" s="39" t="s">
        <v>510</v>
      </c>
      <c r="D343" s="40">
        <v>926.30716666666638</v>
      </c>
      <c r="E343" s="41">
        <v>754.13555749999989</v>
      </c>
      <c r="F343" s="41">
        <v>585.16283750000002</v>
      </c>
      <c r="G343" s="44">
        <v>650.43454750000001</v>
      </c>
      <c r="H343" s="44">
        <v>650.43454750000001</v>
      </c>
      <c r="I343" s="44">
        <v>556.27387117840374</v>
      </c>
      <c r="J343" s="44">
        <v>556.27387117840374</v>
      </c>
      <c r="K343" s="44">
        <v>436.05159549999996</v>
      </c>
      <c r="L343" s="44">
        <v>436.05159549999996</v>
      </c>
      <c r="M343" s="44">
        <v>425.70742400378043</v>
      </c>
      <c r="N343" s="44">
        <v>426.83110988636355</v>
      </c>
      <c r="O343" s="44">
        <v>427.83596112379928</v>
      </c>
      <c r="P343" s="44">
        <v>270.43383300083821</v>
      </c>
      <c r="Q343" s="44">
        <v>429.97514092941827</v>
      </c>
      <c r="R343" s="44">
        <v>278.80354054339722</v>
      </c>
      <c r="S343" s="44">
        <v>432.12501663406465</v>
      </c>
      <c r="T343" s="44">
        <v>278.80354054339722</v>
      </c>
      <c r="U343" s="44">
        <v>434.28564171723588</v>
      </c>
      <c r="V343" s="44">
        <v>278.80354054339722</v>
      </c>
      <c r="W343" s="44">
        <v>436.45706992582177</v>
      </c>
      <c r="X343" s="44">
        <v>278.80354054339722</v>
      </c>
      <c r="Y343" s="44">
        <v>278.80354054339722</v>
      </c>
      <c r="Z343" s="44" t="s">
        <v>34</v>
      </c>
      <c r="AA343" s="44">
        <f t="shared" si="33"/>
        <v>4229.1462685125243</v>
      </c>
      <c r="AB343" s="45">
        <f t="shared" si="34"/>
        <v>3734.0426597825908</v>
      </c>
    </row>
    <row r="344" spans="1:28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126.83291666666668</v>
      </c>
      <c r="F344" s="41">
        <v>66.022500000000008</v>
      </c>
      <c r="G344" s="44">
        <v>112.33450000000001</v>
      </c>
      <c r="H344" s="44">
        <v>112.33450000000001</v>
      </c>
      <c r="I344" s="44">
        <v>62.645702083333333</v>
      </c>
      <c r="J344" s="44">
        <v>62.645702083333333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v>0</v>
      </c>
      <c r="Z344" s="44" t="s">
        <v>34</v>
      </c>
      <c r="AA344" s="44">
        <f t="shared" si="33"/>
        <v>174.98020208333332</v>
      </c>
      <c r="AB344" s="45">
        <f t="shared" si="34"/>
        <v>174.98020208333332</v>
      </c>
    </row>
    <row r="345" spans="1:28" x14ac:dyDescent="0.25">
      <c r="A345" s="37" t="s">
        <v>559</v>
      </c>
      <c r="B345" s="89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v>0</v>
      </c>
      <c r="Z345" s="44" t="s">
        <v>34</v>
      </c>
      <c r="AA345" s="44">
        <f t="shared" si="33"/>
        <v>0</v>
      </c>
      <c r="AB345" s="45">
        <f t="shared" si="34"/>
        <v>0</v>
      </c>
    </row>
    <row r="346" spans="1:28" x14ac:dyDescent="0.25">
      <c r="A346" s="37" t="s">
        <v>560</v>
      </c>
      <c r="B346" s="89" t="s">
        <v>552</v>
      </c>
      <c r="C346" s="39" t="s">
        <v>510</v>
      </c>
      <c r="D346" s="40">
        <v>0</v>
      </c>
      <c r="E346" s="41">
        <v>126.83291666666668</v>
      </c>
      <c r="F346" s="41">
        <v>66.022500000000008</v>
      </c>
      <c r="G346" s="44">
        <v>112.33450000000001</v>
      </c>
      <c r="H346" s="44">
        <v>112.33450000000001</v>
      </c>
      <c r="I346" s="44">
        <v>62.645702083333333</v>
      </c>
      <c r="J346" s="44">
        <v>62.645702083333333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v>0</v>
      </c>
      <c r="Z346" s="44" t="s">
        <v>34</v>
      </c>
      <c r="AA346" s="44">
        <f t="shared" si="33"/>
        <v>174.98020208333332</v>
      </c>
      <c r="AB346" s="45">
        <f t="shared" si="34"/>
        <v>174.98020208333332</v>
      </c>
    </row>
    <row r="347" spans="1:28" ht="31.5" x14ac:dyDescent="0.25">
      <c r="A347" s="37" t="s">
        <v>561</v>
      </c>
      <c r="B347" s="50" t="s">
        <v>562</v>
      </c>
      <c r="C347" s="39" t="s">
        <v>563</v>
      </c>
      <c r="D347" s="40">
        <v>384508.42463769694</v>
      </c>
      <c r="E347" s="41">
        <v>389091.8</v>
      </c>
      <c r="F347" s="41">
        <v>398940.45</v>
      </c>
      <c r="G347" s="44">
        <v>400987.26</v>
      </c>
      <c r="H347" s="44">
        <v>400987.26</v>
      </c>
      <c r="I347" s="44">
        <v>406708.942712755</v>
      </c>
      <c r="J347" s="44">
        <v>406708.942712755</v>
      </c>
      <c r="K347" s="44">
        <v>417510</v>
      </c>
      <c r="L347" s="44">
        <v>417510</v>
      </c>
      <c r="M347" s="44">
        <v>423285.07</v>
      </c>
      <c r="N347" s="44">
        <v>520044.76238919998</v>
      </c>
      <c r="O347" s="44">
        <v>429007.07</v>
      </c>
      <c r="P347" s="44">
        <v>504592.68378115399</v>
      </c>
      <c r="Q347" s="44">
        <v>435493.07</v>
      </c>
      <c r="R347" s="44">
        <v>504592.68378115399</v>
      </c>
      <c r="S347" s="44">
        <v>442783.07</v>
      </c>
      <c r="T347" s="44">
        <v>504592.68378115399</v>
      </c>
      <c r="U347" s="44">
        <v>449108.07</v>
      </c>
      <c r="V347" s="44">
        <v>504592.68378115399</v>
      </c>
      <c r="W347" s="44">
        <v>455523.35040866514</v>
      </c>
      <c r="X347" s="44">
        <v>504592.68378115399</v>
      </c>
      <c r="Y347" s="44">
        <v>504592.68378115399</v>
      </c>
      <c r="Z347" s="44" t="s">
        <v>34</v>
      </c>
      <c r="AA347" s="44">
        <f t="shared" si="33"/>
        <v>3860405.9031214202</v>
      </c>
      <c r="AB347" s="45">
        <f t="shared" si="34"/>
        <v>4772807.0677888785</v>
      </c>
    </row>
    <row r="348" spans="1:28" ht="47.25" x14ac:dyDescent="0.25">
      <c r="A348" s="37" t="s">
        <v>564</v>
      </c>
      <c r="B348" s="50" t="s">
        <v>565</v>
      </c>
      <c r="C348" s="39" t="s">
        <v>33</v>
      </c>
      <c r="D348" s="40">
        <v>10489.42491405</v>
      </c>
      <c r="E348" s="41">
        <v>7686.2964386700023</v>
      </c>
      <c r="F348" s="41">
        <v>7045.7797365899987</v>
      </c>
      <c r="G348" s="44">
        <v>9676.9989045100046</v>
      </c>
      <c r="H348" s="44">
        <v>9676.9989045100046</v>
      </c>
      <c r="I348" s="44">
        <v>13080.419965670006</v>
      </c>
      <c r="J348" s="44">
        <v>13080.419965670006</v>
      </c>
      <c r="K348" s="44">
        <v>13531.387000000001</v>
      </c>
      <c r="L348" s="44">
        <v>13531.387000000001</v>
      </c>
      <c r="M348" s="44">
        <v>13402.009879057303</v>
      </c>
      <c r="N348" s="44">
        <f>N27-N61-N62-N55</f>
        <v>13220.855989821859</v>
      </c>
      <c r="O348" s="44">
        <v>14714.998677602758</v>
      </c>
      <c r="P348" s="44">
        <f>P27-P61-P62-P55</f>
        <v>13249.100438586933</v>
      </c>
      <c r="Q348" s="44">
        <v>15574.238412690258</v>
      </c>
      <c r="R348" s="44">
        <f>R27-R61-R62-R55</f>
        <v>14488.951611398883</v>
      </c>
      <c r="S348" s="44">
        <v>16290.779492368025</v>
      </c>
      <c r="T348" s="44">
        <f>T27-T61-T62-T55</f>
        <v>14998.109903946855</v>
      </c>
      <c r="U348" s="44">
        <v>17017.310936730581</v>
      </c>
      <c r="V348" s="44">
        <f>V27-V61-V62-V55</f>
        <v>15484.465950373453</v>
      </c>
      <c r="W348" s="44">
        <v>17682.69836690446</v>
      </c>
      <c r="X348" s="44">
        <f>X27-X61-X62-X55</f>
        <v>15985.609965143041</v>
      </c>
      <c r="Y348" s="44">
        <f>Y27-Y61-Y62-Y55</f>
        <v>16516.152562733339</v>
      </c>
      <c r="Z348" s="44" t="s">
        <v>34</v>
      </c>
      <c r="AA348" s="44">
        <f t="shared" si="33"/>
        <v>130970.84163553338</v>
      </c>
      <c r="AB348" s="45">
        <f t="shared" si="34"/>
        <v>140232.05229218438</v>
      </c>
    </row>
    <row r="349" spans="1:28" x14ac:dyDescent="0.25">
      <c r="A349" s="37" t="s">
        <v>566</v>
      </c>
      <c r="B349" s="48" t="s">
        <v>567</v>
      </c>
      <c r="C349" s="39" t="s">
        <v>34</v>
      </c>
      <c r="D349" s="40" t="s">
        <v>34</v>
      </c>
      <c r="E349" s="41" t="s">
        <v>34</v>
      </c>
      <c r="F349" s="41" t="s">
        <v>34</v>
      </c>
      <c r="G349" s="44" t="s">
        <v>34</v>
      </c>
      <c r="H349" s="44" t="s">
        <v>34</v>
      </c>
      <c r="I349" s="44" t="s">
        <v>34</v>
      </c>
      <c r="J349" s="44" t="s">
        <v>34</v>
      </c>
      <c r="K349" s="44" t="s">
        <v>34</v>
      </c>
      <c r="L349" s="44" t="s">
        <v>34</v>
      </c>
      <c r="M349" s="44" t="s">
        <v>34</v>
      </c>
      <c r="N349" s="44" t="s">
        <v>34</v>
      </c>
      <c r="O349" s="44" t="s">
        <v>34</v>
      </c>
      <c r="P349" s="44" t="s">
        <v>34</v>
      </c>
      <c r="Q349" s="44" t="s">
        <v>34</v>
      </c>
      <c r="R349" s="44" t="s">
        <v>34</v>
      </c>
      <c r="S349" s="44" t="s">
        <v>34</v>
      </c>
      <c r="T349" s="44" t="s">
        <v>34</v>
      </c>
      <c r="U349" s="44" t="s">
        <v>34</v>
      </c>
      <c r="V349" s="44" t="s">
        <v>34</v>
      </c>
      <c r="W349" s="44" t="s">
        <v>34</v>
      </c>
      <c r="X349" s="44" t="s">
        <v>34</v>
      </c>
      <c r="Y349" s="44" t="s">
        <v>34</v>
      </c>
      <c r="Z349" s="44" t="s">
        <v>34</v>
      </c>
      <c r="AA349" s="44" t="str">
        <f t="shared" si="31"/>
        <v>-</v>
      </c>
      <c r="AB349" s="45" t="str">
        <f t="shared" ref="AB349:AB364" si="35">IFERROR(P349+R349+T349+U349+W349,"-")</f>
        <v>-</v>
      </c>
    </row>
    <row r="350" spans="1:28" x14ac:dyDescent="0.25">
      <c r="A350" s="37" t="s">
        <v>568</v>
      </c>
      <c r="B350" s="50" t="s">
        <v>569</v>
      </c>
      <c r="C350" s="39" t="s">
        <v>520</v>
      </c>
      <c r="D350" s="40" t="s">
        <v>34</v>
      </c>
      <c r="E350" s="41" t="s">
        <v>34</v>
      </c>
      <c r="F350" s="41" t="s">
        <v>34</v>
      </c>
      <c r="G350" s="44" t="s">
        <v>34</v>
      </c>
      <c r="H350" s="44" t="s">
        <v>34</v>
      </c>
      <c r="I350" s="44" t="s">
        <v>34</v>
      </c>
      <c r="J350" s="44" t="s">
        <v>34</v>
      </c>
      <c r="K350" s="44" t="s">
        <v>34</v>
      </c>
      <c r="L350" s="44" t="s">
        <v>34</v>
      </c>
      <c r="M350" s="44" t="s">
        <v>34</v>
      </c>
      <c r="N350" s="44" t="s">
        <v>34</v>
      </c>
      <c r="O350" s="44" t="s">
        <v>34</v>
      </c>
      <c r="P350" s="44" t="s">
        <v>34</v>
      </c>
      <c r="Q350" s="44" t="s">
        <v>34</v>
      </c>
      <c r="R350" s="44" t="s">
        <v>34</v>
      </c>
      <c r="S350" s="44" t="s">
        <v>34</v>
      </c>
      <c r="T350" s="44" t="s">
        <v>34</v>
      </c>
      <c r="U350" s="44" t="s">
        <v>34</v>
      </c>
      <c r="V350" s="44" t="s">
        <v>34</v>
      </c>
      <c r="W350" s="44" t="s">
        <v>34</v>
      </c>
      <c r="X350" s="44" t="s">
        <v>34</v>
      </c>
      <c r="Y350" s="44" t="s">
        <v>34</v>
      </c>
      <c r="Z350" s="44" t="s">
        <v>34</v>
      </c>
      <c r="AA350" s="44" t="str">
        <f t="shared" si="31"/>
        <v>-</v>
      </c>
      <c r="AB350" s="45" t="str">
        <f t="shared" si="35"/>
        <v>-</v>
      </c>
    </row>
    <row r="351" spans="1:28" x14ac:dyDescent="0.25">
      <c r="A351" s="37" t="s">
        <v>570</v>
      </c>
      <c r="B351" s="50" t="s">
        <v>571</v>
      </c>
      <c r="C351" s="39" t="s">
        <v>513</v>
      </c>
      <c r="D351" s="40" t="s">
        <v>34</v>
      </c>
      <c r="E351" s="41" t="s">
        <v>34</v>
      </c>
      <c r="F351" s="41" t="s">
        <v>34</v>
      </c>
      <c r="G351" s="44" t="s">
        <v>34</v>
      </c>
      <c r="H351" s="44" t="s">
        <v>34</v>
      </c>
      <c r="I351" s="44" t="s">
        <v>34</v>
      </c>
      <c r="J351" s="44" t="s">
        <v>34</v>
      </c>
      <c r="K351" s="44" t="s">
        <v>34</v>
      </c>
      <c r="L351" s="44" t="s">
        <v>34</v>
      </c>
      <c r="M351" s="44" t="s">
        <v>34</v>
      </c>
      <c r="N351" s="44" t="s">
        <v>34</v>
      </c>
      <c r="O351" s="44" t="s">
        <v>34</v>
      </c>
      <c r="P351" s="44" t="s">
        <v>34</v>
      </c>
      <c r="Q351" s="44" t="s">
        <v>34</v>
      </c>
      <c r="R351" s="44" t="s">
        <v>34</v>
      </c>
      <c r="S351" s="44" t="s">
        <v>34</v>
      </c>
      <c r="T351" s="44" t="s">
        <v>34</v>
      </c>
      <c r="U351" s="44" t="s">
        <v>34</v>
      </c>
      <c r="V351" s="44" t="s">
        <v>34</v>
      </c>
      <c r="W351" s="44" t="s">
        <v>34</v>
      </c>
      <c r="X351" s="44" t="s">
        <v>34</v>
      </c>
      <c r="Y351" s="44" t="s">
        <v>34</v>
      </c>
      <c r="Z351" s="44" t="s">
        <v>34</v>
      </c>
      <c r="AA351" s="44" t="str">
        <f t="shared" si="31"/>
        <v>-</v>
      </c>
      <c r="AB351" s="45" t="str">
        <f t="shared" si="35"/>
        <v>-</v>
      </c>
    </row>
    <row r="352" spans="1:28" ht="63" x14ac:dyDescent="0.25">
      <c r="A352" s="37" t="s">
        <v>572</v>
      </c>
      <c r="B352" s="50" t="s">
        <v>573</v>
      </c>
      <c r="C352" s="39" t="s">
        <v>33</v>
      </c>
      <c r="D352" s="40" t="s">
        <v>34</v>
      </c>
      <c r="E352" s="41" t="s">
        <v>34</v>
      </c>
      <c r="F352" s="41" t="s">
        <v>34</v>
      </c>
      <c r="G352" s="44" t="s">
        <v>34</v>
      </c>
      <c r="H352" s="44" t="s">
        <v>34</v>
      </c>
      <c r="I352" s="44" t="s">
        <v>34</v>
      </c>
      <c r="J352" s="44" t="s">
        <v>34</v>
      </c>
      <c r="K352" s="44" t="s">
        <v>34</v>
      </c>
      <c r="L352" s="44" t="s">
        <v>34</v>
      </c>
      <c r="M352" s="44" t="s">
        <v>34</v>
      </c>
      <c r="N352" s="44" t="s">
        <v>34</v>
      </c>
      <c r="O352" s="44" t="s">
        <v>34</v>
      </c>
      <c r="P352" s="44" t="s">
        <v>34</v>
      </c>
      <c r="Q352" s="44" t="s">
        <v>34</v>
      </c>
      <c r="R352" s="44" t="s">
        <v>34</v>
      </c>
      <c r="S352" s="44" t="s">
        <v>34</v>
      </c>
      <c r="T352" s="44" t="s">
        <v>34</v>
      </c>
      <c r="U352" s="44" t="s">
        <v>34</v>
      </c>
      <c r="V352" s="44" t="s">
        <v>34</v>
      </c>
      <c r="W352" s="44" t="s">
        <v>34</v>
      </c>
      <c r="X352" s="44" t="s">
        <v>34</v>
      </c>
      <c r="Y352" s="44" t="s">
        <v>34</v>
      </c>
      <c r="Z352" s="44" t="s">
        <v>34</v>
      </c>
      <c r="AA352" s="44" t="str">
        <f t="shared" si="31"/>
        <v>-</v>
      </c>
      <c r="AB352" s="45" t="str">
        <f t="shared" si="35"/>
        <v>-</v>
      </c>
    </row>
    <row r="353" spans="1:28" ht="47.25" x14ac:dyDescent="0.25">
      <c r="A353" s="37" t="s">
        <v>574</v>
      </c>
      <c r="B353" s="50" t="s">
        <v>575</v>
      </c>
      <c r="C353" s="39" t="s">
        <v>33</v>
      </c>
      <c r="D353" s="40" t="s">
        <v>34</v>
      </c>
      <c r="E353" s="41" t="s">
        <v>34</v>
      </c>
      <c r="F353" s="41" t="s">
        <v>34</v>
      </c>
      <c r="G353" s="44" t="s">
        <v>34</v>
      </c>
      <c r="H353" s="44" t="s">
        <v>34</v>
      </c>
      <c r="I353" s="44" t="s">
        <v>34</v>
      </c>
      <c r="J353" s="44" t="s">
        <v>34</v>
      </c>
      <c r="K353" s="44" t="s">
        <v>34</v>
      </c>
      <c r="L353" s="44" t="s">
        <v>34</v>
      </c>
      <c r="M353" s="44" t="s">
        <v>34</v>
      </c>
      <c r="N353" s="44" t="s">
        <v>34</v>
      </c>
      <c r="O353" s="44" t="s">
        <v>34</v>
      </c>
      <c r="P353" s="44" t="s">
        <v>34</v>
      </c>
      <c r="Q353" s="44" t="s">
        <v>34</v>
      </c>
      <c r="R353" s="44" t="s">
        <v>34</v>
      </c>
      <c r="S353" s="44" t="s">
        <v>34</v>
      </c>
      <c r="T353" s="44" t="s">
        <v>34</v>
      </c>
      <c r="U353" s="44" t="s">
        <v>34</v>
      </c>
      <c r="V353" s="44" t="s">
        <v>34</v>
      </c>
      <c r="W353" s="44" t="s">
        <v>34</v>
      </c>
      <c r="X353" s="44" t="s">
        <v>34</v>
      </c>
      <c r="Y353" s="44" t="s">
        <v>34</v>
      </c>
      <c r="Z353" s="44" t="s">
        <v>34</v>
      </c>
      <c r="AA353" s="44" t="str">
        <f t="shared" si="31"/>
        <v>-</v>
      </c>
      <c r="AB353" s="45" t="str">
        <f t="shared" si="35"/>
        <v>-</v>
      </c>
    </row>
    <row r="354" spans="1:28" ht="31.5" x14ac:dyDescent="0.25">
      <c r="A354" s="37" t="s">
        <v>576</v>
      </c>
      <c r="B354" s="48" t="s">
        <v>577</v>
      </c>
      <c r="C354" s="96" t="s">
        <v>34</v>
      </c>
      <c r="D354" s="97" t="s">
        <v>34</v>
      </c>
      <c r="E354" s="41" t="s">
        <v>34</v>
      </c>
      <c r="F354" s="41" t="s">
        <v>34</v>
      </c>
      <c r="G354" s="44" t="s">
        <v>34</v>
      </c>
      <c r="H354" s="44" t="s">
        <v>34</v>
      </c>
      <c r="I354" s="44" t="s">
        <v>34</v>
      </c>
      <c r="J354" s="44" t="s">
        <v>34</v>
      </c>
      <c r="K354" s="44" t="s">
        <v>34</v>
      </c>
      <c r="L354" s="44" t="s">
        <v>34</v>
      </c>
      <c r="M354" s="44" t="s">
        <v>34</v>
      </c>
      <c r="N354" s="44" t="s">
        <v>34</v>
      </c>
      <c r="O354" s="44" t="s">
        <v>34</v>
      </c>
      <c r="P354" s="44" t="s">
        <v>34</v>
      </c>
      <c r="Q354" s="44" t="s">
        <v>34</v>
      </c>
      <c r="R354" s="44" t="s">
        <v>34</v>
      </c>
      <c r="S354" s="44" t="s">
        <v>34</v>
      </c>
      <c r="T354" s="44" t="s">
        <v>34</v>
      </c>
      <c r="U354" s="44" t="s">
        <v>34</v>
      </c>
      <c r="V354" s="44" t="s">
        <v>34</v>
      </c>
      <c r="W354" s="44" t="s">
        <v>34</v>
      </c>
      <c r="X354" s="44" t="s">
        <v>34</v>
      </c>
      <c r="Y354" s="44" t="s">
        <v>34</v>
      </c>
      <c r="Z354" s="44" t="s">
        <v>34</v>
      </c>
      <c r="AA354" s="44" t="str">
        <f t="shared" si="31"/>
        <v>-</v>
      </c>
      <c r="AB354" s="45" t="str">
        <f t="shared" si="35"/>
        <v>-</v>
      </c>
    </row>
    <row r="355" spans="1:28" ht="31.5" x14ac:dyDescent="0.25">
      <c r="A355" s="37" t="s">
        <v>578</v>
      </c>
      <c r="B355" s="50" t="s">
        <v>579</v>
      </c>
      <c r="C355" s="39" t="s">
        <v>510</v>
      </c>
      <c r="D355" s="40" t="s">
        <v>34</v>
      </c>
      <c r="E355" s="41" t="s">
        <v>34</v>
      </c>
      <c r="F355" s="41" t="s">
        <v>34</v>
      </c>
      <c r="G355" s="44" t="s">
        <v>34</v>
      </c>
      <c r="H355" s="44" t="s">
        <v>34</v>
      </c>
      <c r="I355" s="44" t="s">
        <v>34</v>
      </c>
      <c r="J355" s="44" t="s">
        <v>34</v>
      </c>
      <c r="K355" s="44" t="s">
        <v>34</v>
      </c>
      <c r="L355" s="44" t="s">
        <v>34</v>
      </c>
      <c r="M355" s="44" t="s">
        <v>34</v>
      </c>
      <c r="N355" s="44" t="s">
        <v>34</v>
      </c>
      <c r="O355" s="44" t="s">
        <v>34</v>
      </c>
      <c r="P355" s="44" t="s">
        <v>34</v>
      </c>
      <c r="Q355" s="44" t="s">
        <v>34</v>
      </c>
      <c r="R355" s="44" t="s">
        <v>34</v>
      </c>
      <c r="S355" s="44" t="s">
        <v>34</v>
      </c>
      <c r="T355" s="44" t="s">
        <v>34</v>
      </c>
      <c r="U355" s="44" t="s">
        <v>34</v>
      </c>
      <c r="V355" s="44" t="s">
        <v>34</v>
      </c>
      <c r="W355" s="44" t="s">
        <v>34</v>
      </c>
      <c r="X355" s="44" t="s">
        <v>34</v>
      </c>
      <c r="Y355" s="44" t="s">
        <v>34</v>
      </c>
      <c r="Z355" s="44" t="s">
        <v>34</v>
      </c>
      <c r="AA355" s="44" t="str">
        <f t="shared" si="31"/>
        <v>-</v>
      </c>
      <c r="AB355" s="45" t="str">
        <f t="shared" si="35"/>
        <v>-</v>
      </c>
    </row>
    <row r="356" spans="1:28" ht="63" x14ac:dyDescent="0.25">
      <c r="A356" s="37" t="s">
        <v>580</v>
      </c>
      <c r="B356" s="49" t="s">
        <v>581</v>
      </c>
      <c r="C356" s="39" t="s">
        <v>510</v>
      </c>
      <c r="D356" s="40" t="s">
        <v>34</v>
      </c>
      <c r="E356" s="41" t="s">
        <v>34</v>
      </c>
      <c r="F356" s="41" t="s">
        <v>34</v>
      </c>
      <c r="G356" s="44" t="s">
        <v>34</v>
      </c>
      <c r="H356" s="44" t="s">
        <v>34</v>
      </c>
      <c r="I356" s="44" t="s">
        <v>34</v>
      </c>
      <c r="J356" s="44" t="s">
        <v>34</v>
      </c>
      <c r="K356" s="44" t="s">
        <v>34</v>
      </c>
      <c r="L356" s="44" t="s">
        <v>34</v>
      </c>
      <c r="M356" s="44" t="s">
        <v>34</v>
      </c>
      <c r="N356" s="44" t="s">
        <v>34</v>
      </c>
      <c r="O356" s="44" t="s">
        <v>34</v>
      </c>
      <c r="P356" s="44" t="s">
        <v>34</v>
      </c>
      <c r="Q356" s="44" t="s">
        <v>34</v>
      </c>
      <c r="R356" s="44" t="s">
        <v>34</v>
      </c>
      <c r="S356" s="44" t="s">
        <v>34</v>
      </c>
      <c r="T356" s="44" t="s">
        <v>34</v>
      </c>
      <c r="U356" s="44" t="s">
        <v>34</v>
      </c>
      <c r="V356" s="44" t="s">
        <v>34</v>
      </c>
      <c r="W356" s="44" t="s">
        <v>34</v>
      </c>
      <c r="X356" s="44" t="s">
        <v>34</v>
      </c>
      <c r="Y356" s="44" t="s">
        <v>34</v>
      </c>
      <c r="Z356" s="44" t="s">
        <v>34</v>
      </c>
      <c r="AA356" s="44" t="str">
        <f t="shared" si="31"/>
        <v>-</v>
      </c>
      <c r="AB356" s="45" t="str">
        <f t="shared" si="35"/>
        <v>-</v>
      </c>
    </row>
    <row r="357" spans="1:28" ht="78.75" x14ac:dyDescent="0.25">
      <c r="A357" s="37" t="s">
        <v>582</v>
      </c>
      <c r="B357" s="49" t="s">
        <v>583</v>
      </c>
      <c r="C357" s="39" t="s">
        <v>510</v>
      </c>
      <c r="D357" s="40" t="s">
        <v>34</v>
      </c>
      <c r="E357" s="41" t="s">
        <v>34</v>
      </c>
      <c r="F357" s="41" t="s">
        <v>34</v>
      </c>
      <c r="G357" s="44" t="s">
        <v>34</v>
      </c>
      <c r="H357" s="44" t="s">
        <v>34</v>
      </c>
      <c r="I357" s="44" t="s">
        <v>34</v>
      </c>
      <c r="J357" s="44" t="s">
        <v>34</v>
      </c>
      <c r="K357" s="44" t="s">
        <v>34</v>
      </c>
      <c r="L357" s="44" t="s">
        <v>34</v>
      </c>
      <c r="M357" s="44" t="s">
        <v>34</v>
      </c>
      <c r="N357" s="44" t="s">
        <v>34</v>
      </c>
      <c r="O357" s="44" t="s">
        <v>34</v>
      </c>
      <c r="P357" s="44" t="s">
        <v>34</v>
      </c>
      <c r="Q357" s="44" t="s">
        <v>34</v>
      </c>
      <c r="R357" s="44" t="s">
        <v>34</v>
      </c>
      <c r="S357" s="44" t="s">
        <v>34</v>
      </c>
      <c r="T357" s="44" t="s">
        <v>34</v>
      </c>
      <c r="U357" s="44" t="s">
        <v>34</v>
      </c>
      <c r="V357" s="44" t="s">
        <v>34</v>
      </c>
      <c r="W357" s="44" t="s">
        <v>34</v>
      </c>
      <c r="X357" s="44" t="s">
        <v>34</v>
      </c>
      <c r="Y357" s="44" t="s">
        <v>34</v>
      </c>
      <c r="Z357" s="44" t="s">
        <v>34</v>
      </c>
      <c r="AA357" s="44" t="str">
        <f t="shared" si="31"/>
        <v>-</v>
      </c>
      <c r="AB357" s="45" t="str">
        <f t="shared" si="35"/>
        <v>-</v>
      </c>
    </row>
    <row r="358" spans="1:28" ht="31.5" x14ac:dyDescent="0.25">
      <c r="A358" s="37" t="s">
        <v>584</v>
      </c>
      <c r="B358" s="49" t="s">
        <v>585</v>
      </c>
      <c r="C358" s="39" t="s">
        <v>510</v>
      </c>
      <c r="D358" s="40" t="s">
        <v>34</v>
      </c>
      <c r="E358" s="41" t="s">
        <v>34</v>
      </c>
      <c r="F358" s="41" t="s">
        <v>34</v>
      </c>
      <c r="G358" s="44" t="s">
        <v>34</v>
      </c>
      <c r="H358" s="44" t="s">
        <v>34</v>
      </c>
      <c r="I358" s="44" t="s">
        <v>34</v>
      </c>
      <c r="J358" s="44" t="s">
        <v>34</v>
      </c>
      <c r="K358" s="44" t="s">
        <v>34</v>
      </c>
      <c r="L358" s="44" t="s">
        <v>34</v>
      </c>
      <c r="M358" s="44" t="s">
        <v>34</v>
      </c>
      <c r="N358" s="44" t="s">
        <v>34</v>
      </c>
      <c r="O358" s="44" t="s">
        <v>34</v>
      </c>
      <c r="P358" s="44" t="s">
        <v>34</v>
      </c>
      <c r="Q358" s="44" t="s">
        <v>34</v>
      </c>
      <c r="R358" s="44" t="s">
        <v>34</v>
      </c>
      <c r="S358" s="44" t="s">
        <v>34</v>
      </c>
      <c r="T358" s="44" t="s">
        <v>34</v>
      </c>
      <c r="U358" s="44" t="s">
        <v>34</v>
      </c>
      <c r="V358" s="44" t="s">
        <v>34</v>
      </c>
      <c r="W358" s="44" t="s">
        <v>34</v>
      </c>
      <c r="X358" s="44" t="s">
        <v>34</v>
      </c>
      <c r="Y358" s="44" t="s">
        <v>34</v>
      </c>
      <c r="Z358" s="44" t="s">
        <v>34</v>
      </c>
      <c r="AA358" s="44" t="str">
        <f t="shared" si="31"/>
        <v>-</v>
      </c>
      <c r="AB358" s="45" t="str">
        <f t="shared" si="35"/>
        <v>-</v>
      </c>
    </row>
    <row r="359" spans="1:28" ht="31.5" x14ac:dyDescent="0.25">
      <c r="A359" s="37" t="s">
        <v>586</v>
      </c>
      <c r="B359" s="50" t="s">
        <v>587</v>
      </c>
      <c r="C359" s="39" t="s">
        <v>520</v>
      </c>
      <c r="D359" s="40" t="s">
        <v>34</v>
      </c>
      <c r="E359" s="41" t="s">
        <v>34</v>
      </c>
      <c r="F359" s="41" t="s">
        <v>34</v>
      </c>
      <c r="G359" s="44" t="s">
        <v>34</v>
      </c>
      <c r="H359" s="44" t="s">
        <v>34</v>
      </c>
      <c r="I359" s="44" t="s">
        <v>34</v>
      </c>
      <c r="J359" s="44" t="s">
        <v>34</v>
      </c>
      <c r="K359" s="44" t="s">
        <v>34</v>
      </c>
      <c r="L359" s="44" t="s">
        <v>34</v>
      </c>
      <c r="M359" s="44" t="s">
        <v>34</v>
      </c>
      <c r="N359" s="44" t="s">
        <v>34</v>
      </c>
      <c r="O359" s="44" t="s">
        <v>34</v>
      </c>
      <c r="P359" s="44" t="s">
        <v>34</v>
      </c>
      <c r="Q359" s="44" t="s">
        <v>34</v>
      </c>
      <c r="R359" s="44" t="s">
        <v>34</v>
      </c>
      <c r="S359" s="44" t="s">
        <v>34</v>
      </c>
      <c r="T359" s="44" t="s">
        <v>34</v>
      </c>
      <c r="U359" s="44" t="s">
        <v>34</v>
      </c>
      <c r="V359" s="44" t="s">
        <v>34</v>
      </c>
      <c r="W359" s="44" t="s">
        <v>34</v>
      </c>
      <c r="X359" s="44" t="s">
        <v>34</v>
      </c>
      <c r="Y359" s="44" t="s">
        <v>34</v>
      </c>
      <c r="Z359" s="44" t="s">
        <v>34</v>
      </c>
      <c r="AA359" s="44" t="str">
        <f t="shared" si="31"/>
        <v>-</v>
      </c>
      <c r="AB359" s="45" t="str">
        <f t="shared" si="35"/>
        <v>-</v>
      </c>
    </row>
    <row r="360" spans="1:28" ht="47.25" x14ac:dyDescent="0.25">
      <c r="A360" s="37" t="s">
        <v>588</v>
      </c>
      <c r="B360" s="49" t="s">
        <v>589</v>
      </c>
      <c r="C360" s="39" t="s">
        <v>520</v>
      </c>
      <c r="D360" s="40" t="s">
        <v>34</v>
      </c>
      <c r="E360" s="41" t="s">
        <v>34</v>
      </c>
      <c r="F360" s="41" t="s">
        <v>34</v>
      </c>
      <c r="G360" s="44" t="s">
        <v>34</v>
      </c>
      <c r="H360" s="44" t="s">
        <v>34</v>
      </c>
      <c r="I360" s="44" t="s">
        <v>34</v>
      </c>
      <c r="J360" s="44" t="s">
        <v>34</v>
      </c>
      <c r="K360" s="44" t="s">
        <v>34</v>
      </c>
      <c r="L360" s="44" t="s">
        <v>34</v>
      </c>
      <c r="M360" s="44" t="s">
        <v>34</v>
      </c>
      <c r="N360" s="44" t="s">
        <v>34</v>
      </c>
      <c r="O360" s="44" t="s">
        <v>34</v>
      </c>
      <c r="P360" s="44" t="s">
        <v>34</v>
      </c>
      <c r="Q360" s="44" t="s">
        <v>34</v>
      </c>
      <c r="R360" s="44" t="s">
        <v>34</v>
      </c>
      <c r="S360" s="44" t="s">
        <v>34</v>
      </c>
      <c r="T360" s="44" t="s">
        <v>34</v>
      </c>
      <c r="U360" s="44" t="s">
        <v>34</v>
      </c>
      <c r="V360" s="44" t="s">
        <v>34</v>
      </c>
      <c r="W360" s="44" t="s">
        <v>34</v>
      </c>
      <c r="X360" s="44" t="s">
        <v>34</v>
      </c>
      <c r="Y360" s="44" t="s">
        <v>34</v>
      </c>
      <c r="Z360" s="44" t="s">
        <v>34</v>
      </c>
      <c r="AA360" s="44" t="str">
        <f t="shared" si="31"/>
        <v>-</v>
      </c>
      <c r="AB360" s="45" t="str">
        <f t="shared" si="35"/>
        <v>-</v>
      </c>
    </row>
    <row r="361" spans="1:28" ht="31.5" x14ac:dyDescent="0.25">
      <c r="A361" s="37" t="s">
        <v>590</v>
      </c>
      <c r="B361" s="49" t="s">
        <v>591</v>
      </c>
      <c r="C361" s="39" t="s">
        <v>520</v>
      </c>
      <c r="D361" s="40" t="s">
        <v>34</v>
      </c>
      <c r="E361" s="41" t="s">
        <v>34</v>
      </c>
      <c r="F361" s="41" t="s">
        <v>34</v>
      </c>
      <c r="G361" s="44" t="s">
        <v>34</v>
      </c>
      <c r="H361" s="44" t="s">
        <v>34</v>
      </c>
      <c r="I361" s="44" t="s">
        <v>34</v>
      </c>
      <c r="J361" s="44" t="s">
        <v>34</v>
      </c>
      <c r="K361" s="44" t="s">
        <v>34</v>
      </c>
      <c r="L361" s="44" t="s">
        <v>34</v>
      </c>
      <c r="M361" s="44" t="s">
        <v>34</v>
      </c>
      <c r="N361" s="44" t="s">
        <v>34</v>
      </c>
      <c r="O361" s="44" t="s">
        <v>34</v>
      </c>
      <c r="P361" s="44" t="s">
        <v>34</v>
      </c>
      <c r="Q361" s="44" t="s">
        <v>34</v>
      </c>
      <c r="R361" s="44" t="s">
        <v>34</v>
      </c>
      <c r="S361" s="44" t="s">
        <v>34</v>
      </c>
      <c r="T361" s="44" t="s">
        <v>34</v>
      </c>
      <c r="U361" s="44" t="s">
        <v>34</v>
      </c>
      <c r="V361" s="44" t="s">
        <v>34</v>
      </c>
      <c r="W361" s="44" t="s">
        <v>34</v>
      </c>
      <c r="X361" s="44" t="s">
        <v>34</v>
      </c>
      <c r="Y361" s="44" t="s">
        <v>34</v>
      </c>
      <c r="Z361" s="44" t="s">
        <v>34</v>
      </c>
      <c r="AA361" s="44" t="str">
        <f t="shared" si="31"/>
        <v>-</v>
      </c>
      <c r="AB361" s="45" t="str">
        <f t="shared" si="35"/>
        <v>-</v>
      </c>
    </row>
    <row r="362" spans="1:28" ht="31.5" x14ac:dyDescent="0.25">
      <c r="A362" s="37" t="s">
        <v>592</v>
      </c>
      <c r="B362" s="50" t="s">
        <v>593</v>
      </c>
      <c r="C362" s="39" t="s">
        <v>33</v>
      </c>
      <c r="D362" s="40" t="s">
        <v>34</v>
      </c>
      <c r="E362" s="41" t="s">
        <v>34</v>
      </c>
      <c r="F362" s="41" t="s">
        <v>34</v>
      </c>
      <c r="G362" s="44" t="s">
        <v>34</v>
      </c>
      <c r="H362" s="44" t="s">
        <v>34</v>
      </c>
      <c r="I362" s="44" t="s">
        <v>34</v>
      </c>
      <c r="J362" s="44" t="s">
        <v>34</v>
      </c>
      <c r="K362" s="44" t="s">
        <v>34</v>
      </c>
      <c r="L362" s="44" t="s">
        <v>34</v>
      </c>
      <c r="M362" s="44" t="s">
        <v>34</v>
      </c>
      <c r="N362" s="44" t="s">
        <v>34</v>
      </c>
      <c r="O362" s="44" t="s">
        <v>34</v>
      </c>
      <c r="P362" s="44" t="s">
        <v>34</v>
      </c>
      <c r="Q362" s="44" t="s">
        <v>34</v>
      </c>
      <c r="R362" s="44" t="s">
        <v>34</v>
      </c>
      <c r="S362" s="44" t="s">
        <v>34</v>
      </c>
      <c r="T362" s="44" t="s">
        <v>34</v>
      </c>
      <c r="U362" s="44" t="s">
        <v>34</v>
      </c>
      <c r="V362" s="44" t="s">
        <v>34</v>
      </c>
      <c r="W362" s="44" t="s">
        <v>34</v>
      </c>
      <c r="X362" s="44" t="s">
        <v>34</v>
      </c>
      <c r="Y362" s="44" t="s">
        <v>34</v>
      </c>
      <c r="Z362" s="44" t="s">
        <v>34</v>
      </c>
      <c r="AA362" s="44" t="str">
        <f t="shared" si="31"/>
        <v>-</v>
      </c>
      <c r="AB362" s="45" t="str">
        <f t="shared" si="35"/>
        <v>-</v>
      </c>
    </row>
    <row r="363" spans="1:28" x14ac:dyDescent="0.25">
      <c r="A363" s="37" t="s">
        <v>594</v>
      </c>
      <c r="B363" s="49" t="s">
        <v>595</v>
      </c>
      <c r="C363" s="39" t="s">
        <v>33</v>
      </c>
      <c r="D363" s="40" t="s">
        <v>34</v>
      </c>
      <c r="E363" s="41" t="s">
        <v>34</v>
      </c>
      <c r="F363" s="41" t="s">
        <v>34</v>
      </c>
      <c r="G363" s="44" t="s">
        <v>34</v>
      </c>
      <c r="H363" s="44" t="s">
        <v>34</v>
      </c>
      <c r="I363" s="44" t="s">
        <v>34</v>
      </c>
      <c r="J363" s="44" t="s">
        <v>34</v>
      </c>
      <c r="K363" s="44" t="s">
        <v>34</v>
      </c>
      <c r="L363" s="44" t="s">
        <v>34</v>
      </c>
      <c r="M363" s="44" t="s">
        <v>34</v>
      </c>
      <c r="N363" s="44" t="s">
        <v>34</v>
      </c>
      <c r="O363" s="44" t="s">
        <v>34</v>
      </c>
      <c r="P363" s="44" t="s">
        <v>34</v>
      </c>
      <c r="Q363" s="44" t="s">
        <v>34</v>
      </c>
      <c r="R363" s="44" t="s">
        <v>34</v>
      </c>
      <c r="S363" s="44" t="s">
        <v>34</v>
      </c>
      <c r="T363" s="44" t="s">
        <v>34</v>
      </c>
      <c r="U363" s="44" t="s">
        <v>34</v>
      </c>
      <c r="V363" s="44" t="s">
        <v>34</v>
      </c>
      <c r="W363" s="44" t="s">
        <v>34</v>
      </c>
      <c r="X363" s="44" t="s">
        <v>34</v>
      </c>
      <c r="Y363" s="44" t="s">
        <v>34</v>
      </c>
      <c r="Z363" s="44" t="s">
        <v>34</v>
      </c>
      <c r="AA363" s="44" t="str">
        <f t="shared" si="31"/>
        <v>-</v>
      </c>
      <c r="AB363" s="45" t="str">
        <f t="shared" si="35"/>
        <v>-</v>
      </c>
    </row>
    <row r="364" spans="1:28" x14ac:dyDescent="0.25">
      <c r="A364" s="37" t="s">
        <v>596</v>
      </c>
      <c r="B364" s="49" t="s">
        <v>60</v>
      </c>
      <c r="C364" s="39" t="s">
        <v>33</v>
      </c>
      <c r="D364" s="40" t="s">
        <v>34</v>
      </c>
      <c r="E364" s="41" t="s">
        <v>34</v>
      </c>
      <c r="F364" s="41" t="s">
        <v>34</v>
      </c>
      <c r="G364" s="44" t="s">
        <v>34</v>
      </c>
      <c r="H364" s="44" t="s">
        <v>34</v>
      </c>
      <c r="I364" s="44" t="s">
        <v>34</v>
      </c>
      <c r="J364" s="44" t="s">
        <v>34</v>
      </c>
      <c r="K364" s="44" t="s">
        <v>34</v>
      </c>
      <c r="L364" s="44" t="s">
        <v>34</v>
      </c>
      <c r="M364" s="44" t="s">
        <v>34</v>
      </c>
      <c r="N364" s="44" t="s">
        <v>34</v>
      </c>
      <c r="O364" s="44" t="s">
        <v>34</v>
      </c>
      <c r="P364" s="44" t="s">
        <v>34</v>
      </c>
      <c r="Q364" s="44" t="s">
        <v>34</v>
      </c>
      <c r="R364" s="44" t="s">
        <v>34</v>
      </c>
      <c r="S364" s="44" t="s">
        <v>34</v>
      </c>
      <c r="T364" s="44" t="s">
        <v>34</v>
      </c>
      <c r="U364" s="44" t="s">
        <v>34</v>
      </c>
      <c r="V364" s="44" t="s">
        <v>34</v>
      </c>
      <c r="W364" s="44" t="s">
        <v>34</v>
      </c>
      <c r="X364" s="44" t="s">
        <v>34</v>
      </c>
      <c r="Y364" s="44" t="s">
        <v>34</v>
      </c>
      <c r="Z364" s="44" t="s">
        <v>34</v>
      </c>
      <c r="AA364" s="44" t="str">
        <f t="shared" si="31"/>
        <v>-</v>
      </c>
      <c r="AB364" s="45" t="str">
        <f t="shared" si="35"/>
        <v>-</v>
      </c>
    </row>
    <row r="365" spans="1:28" ht="16.5" thickBot="1" x14ac:dyDescent="0.3">
      <c r="A365" s="61" t="s">
        <v>597</v>
      </c>
      <c r="B365" s="98" t="s">
        <v>598</v>
      </c>
      <c r="C365" s="63" t="s">
        <v>599</v>
      </c>
      <c r="D365" s="99">
        <v>5135</v>
      </c>
      <c r="E365" s="100">
        <v>5089</v>
      </c>
      <c r="F365" s="100">
        <v>5069</v>
      </c>
      <c r="G365" s="101">
        <v>5125.125</v>
      </c>
      <c r="H365" s="102">
        <v>5125.125</v>
      </c>
      <c r="I365" s="102">
        <v>5206</v>
      </c>
      <c r="J365" s="102">
        <v>5206</v>
      </c>
      <c r="K365" s="102">
        <v>5230</v>
      </c>
      <c r="L365" s="102">
        <v>5230</v>
      </c>
      <c r="M365" s="102">
        <v>5230.5249999999996</v>
      </c>
      <c r="N365" s="102">
        <v>5154</v>
      </c>
      <c r="O365" s="102">
        <v>5230.53</v>
      </c>
      <c r="P365" s="102">
        <v>5167</v>
      </c>
      <c r="Q365" s="102">
        <v>5221.53</v>
      </c>
      <c r="R365" s="102">
        <v>5159</v>
      </c>
      <c r="S365" s="102">
        <v>5212.53</v>
      </c>
      <c r="T365" s="102">
        <v>5151</v>
      </c>
      <c r="U365" s="102">
        <v>5202.53</v>
      </c>
      <c r="V365" s="102">
        <v>5143</v>
      </c>
      <c r="W365" s="102">
        <v>5190</v>
      </c>
      <c r="X365" s="102">
        <v>5135</v>
      </c>
      <c r="Y365" s="102">
        <v>5135</v>
      </c>
      <c r="Z365" s="102" t="s">
        <v>34</v>
      </c>
      <c r="AA365" s="102">
        <f>W365</f>
        <v>5190</v>
      </c>
      <c r="AB365" s="103">
        <f>Y365</f>
        <v>5135</v>
      </c>
    </row>
    <row r="366" spans="1:28" s="7" customFormat="1" x14ac:dyDescent="0.25">
      <c r="A366" s="104"/>
      <c r="B366" s="105"/>
      <c r="C366" s="106"/>
      <c r="D366" s="106"/>
      <c r="E366" s="107"/>
      <c r="F366" s="107"/>
      <c r="G366" s="107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2" t="s">
        <v>600</v>
      </c>
      <c r="B367" s="192"/>
      <c r="C367" s="192"/>
      <c r="D367" s="192"/>
      <c r="E367" s="192"/>
      <c r="F367" s="192"/>
      <c r="G367" s="192"/>
      <c r="H367" s="192"/>
      <c r="I367" s="192"/>
      <c r="J367" s="192"/>
      <c r="K367" s="192"/>
      <c r="L367" s="192"/>
      <c r="M367" s="192"/>
      <c r="N367" s="192"/>
      <c r="O367" s="192"/>
      <c r="P367" s="192"/>
      <c r="Q367" s="192"/>
      <c r="R367" s="192"/>
      <c r="S367" s="192"/>
      <c r="T367" s="192"/>
      <c r="U367" s="192"/>
      <c r="V367" s="192"/>
      <c r="W367" s="192"/>
      <c r="X367" s="192"/>
      <c r="Y367" s="192"/>
      <c r="Z367" s="192"/>
      <c r="AA367" s="192"/>
      <c r="AB367" s="180">
        <f>AB366-AB371</f>
        <v>-41857.764484965446</v>
      </c>
    </row>
    <row r="368" spans="1:28" ht="36.75" customHeight="1" x14ac:dyDescent="0.25">
      <c r="A368" s="188" t="s">
        <v>8</v>
      </c>
      <c r="B368" s="184" t="s">
        <v>9</v>
      </c>
      <c r="C368" s="185" t="s">
        <v>10</v>
      </c>
      <c r="D368" s="15" t="s">
        <v>11</v>
      </c>
      <c r="E368" s="16" t="s">
        <v>12</v>
      </c>
      <c r="F368" s="16" t="s">
        <v>13</v>
      </c>
      <c r="G368" s="183" t="s">
        <v>14</v>
      </c>
      <c r="H368" s="183"/>
      <c r="I368" s="183" t="s">
        <v>15</v>
      </c>
      <c r="J368" s="183"/>
      <c r="K368" s="183" t="s">
        <v>16</v>
      </c>
      <c r="L368" s="183"/>
      <c r="M368" s="183" t="s">
        <v>17</v>
      </c>
      <c r="N368" s="183"/>
      <c r="O368" s="183" t="s">
        <v>18</v>
      </c>
      <c r="P368" s="183"/>
      <c r="Q368" s="183" t="s">
        <v>19</v>
      </c>
      <c r="R368" s="183"/>
      <c r="S368" s="183" t="s">
        <v>20</v>
      </c>
      <c r="T368" s="183"/>
      <c r="U368" s="183" t="s">
        <v>21</v>
      </c>
      <c r="V368" s="183"/>
      <c r="W368" s="183" t="s">
        <v>22</v>
      </c>
      <c r="X368" s="183"/>
      <c r="Y368" s="183" t="s">
        <v>23</v>
      </c>
      <c r="Z368" s="183"/>
      <c r="AA368" s="184" t="s">
        <v>24</v>
      </c>
      <c r="AB368" s="185"/>
    </row>
    <row r="369" spans="1:28" ht="48" thickBot="1" x14ac:dyDescent="0.3">
      <c r="A369" s="189"/>
      <c r="B369" s="190"/>
      <c r="C369" s="191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19" t="s">
        <v>29</v>
      </c>
      <c r="Z369" s="19" t="s">
        <v>28</v>
      </c>
      <c r="AA369" s="20" t="s">
        <v>27</v>
      </c>
      <c r="AB369" s="21" t="s">
        <v>28</v>
      </c>
    </row>
    <row r="370" spans="1:28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7">
        <v>23</v>
      </c>
      <c r="Z370" s="27">
        <v>24</v>
      </c>
      <c r="AA370" s="23">
        <v>25</v>
      </c>
      <c r="AB370" s="24">
        <v>26</v>
      </c>
    </row>
    <row r="371" spans="1:28" ht="31.5" customHeight="1" x14ac:dyDescent="0.25">
      <c r="A371" s="186" t="s">
        <v>601</v>
      </c>
      <c r="B371" s="187"/>
      <c r="C371" s="108" t="s">
        <v>602</v>
      </c>
      <c r="D371" s="109">
        <f t="shared" ref="D371:T371" si="36">D372+D429</f>
        <v>2998.6668279999999</v>
      </c>
      <c r="E371" s="110">
        <f t="shared" si="36"/>
        <v>2727.6865135100002</v>
      </c>
      <c r="F371" s="110">
        <f t="shared" si="36"/>
        <v>1321.2353000000001</v>
      </c>
      <c r="G371" s="111">
        <f t="shared" si="36"/>
        <v>2082.22906048</v>
      </c>
      <c r="H371" s="111">
        <f t="shared" si="36"/>
        <v>2082.22906048</v>
      </c>
      <c r="I371" s="111">
        <f t="shared" si="36"/>
        <v>2846.4167160000002</v>
      </c>
      <c r="J371" s="111">
        <f t="shared" si="36"/>
        <v>2846.4173364854473</v>
      </c>
      <c r="K371" s="111">
        <f t="shared" si="36"/>
        <v>2830.5862529999999</v>
      </c>
      <c r="L371" s="112">
        <f t="shared" si="36"/>
        <v>2830.5862529999999</v>
      </c>
      <c r="M371" s="111">
        <f t="shared" si="36"/>
        <v>3449.3946230000001</v>
      </c>
      <c r="N371" s="112">
        <f t="shared" si="36"/>
        <v>3228.0706259999997</v>
      </c>
      <c r="O371" s="111">
        <f t="shared" si="36"/>
        <v>4336.9099560000004</v>
      </c>
      <c r="P371" s="112">
        <f t="shared" si="36"/>
        <v>3443.4830179999994</v>
      </c>
      <c r="Q371" s="111">
        <f t="shared" si="36"/>
        <v>5050.4776669999992</v>
      </c>
      <c r="R371" s="112">
        <f t="shared" si="36"/>
        <v>4253.2208979999996</v>
      </c>
      <c r="S371" s="111">
        <f t="shared" si="36"/>
        <v>5223.8473249999997</v>
      </c>
      <c r="T371" s="112">
        <f t="shared" si="36"/>
        <v>5226.9493339999999</v>
      </c>
      <c r="U371" s="111">
        <f>IFERROR(U372+U429,"нд")</f>
        <v>5628.4769490000008</v>
      </c>
      <c r="V371" s="112">
        <f t="shared" ref="V371" si="37">V372+V429</f>
        <v>5931.5370370000001</v>
      </c>
      <c r="W371" s="111">
        <f>IFERROR(W372+W429,"нд")</f>
        <v>5512.860630000001</v>
      </c>
      <c r="X371" s="112">
        <f t="shared" ref="X371:Y371" si="38">X372+X429</f>
        <v>6116.2387829999998</v>
      </c>
      <c r="Y371" s="112">
        <f t="shared" si="38"/>
        <v>5899.032138999999</v>
      </c>
      <c r="Z371" s="112" t="s">
        <v>34</v>
      </c>
      <c r="AA371" s="113">
        <f t="shared" ref="AA371:AA434" si="39">IFERROR(G371+I371+K371+M371+O371+Q371+S371+U371+W371,"-")</f>
        <v>36961.199179479998</v>
      </c>
      <c r="AB371" s="114">
        <f t="shared" ref="AB371:AB434" si="40">IFERROR(H371+J371+L371+N371+P371+R371+T371+V371+X371+Y371,"-")</f>
        <v>41857.764484965446</v>
      </c>
    </row>
    <row r="372" spans="1:28" x14ac:dyDescent="0.25">
      <c r="A372" s="115" t="s">
        <v>31</v>
      </c>
      <c r="B372" s="116" t="s">
        <v>603</v>
      </c>
      <c r="C372" s="117" t="s">
        <v>602</v>
      </c>
      <c r="D372" s="118">
        <f t="shared" ref="D372:T372" si="41">D373+D397+D425+D426</f>
        <v>2672.1619849999997</v>
      </c>
      <c r="E372" s="119">
        <f t="shared" si="41"/>
        <v>2368.4421825300001</v>
      </c>
      <c r="F372" s="120">
        <f t="shared" si="41"/>
        <v>1085.2355830000001</v>
      </c>
      <c r="G372" s="121">
        <f t="shared" si="41"/>
        <v>1124.4910779900001</v>
      </c>
      <c r="H372" s="121">
        <f t="shared" si="41"/>
        <v>1124.4910779900001</v>
      </c>
      <c r="I372" s="121">
        <f t="shared" si="41"/>
        <v>2827.6824700000002</v>
      </c>
      <c r="J372" s="121">
        <f t="shared" si="41"/>
        <v>2827.6830904854473</v>
      </c>
      <c r="K372" s="121">
        <f t="shared" si="41"/>
        <v>2830.5862529999999</v>
      </c>
      <c r="L372" s="122">
        <f t="shared" si="41"/>
        <v>2830.5862529999999</v>
      </c>
      <c r="M372" s="121">
        <f t="shared" si="41"/>
        <v>3449.3946230000001</v>
      </c>
      <c r="N372" s="122">
        <f t="shared" si="41"/>
        <v>3228.0706259999997</v>
      </c>
      <c r="O372" s="121">
        <f t="shared" si="41"/>
        <v>4336.9099560000004</v>
      </c>
      <c r="P372" s="122">
        <f t="shared" si="41"/>
        <v>3043.4830179999994</v>
      </c>
      <c r="Q372" s="121">
        <f t="shared" si="41"/>
        <v>5050.4776669999992</v>
      </c>
      <c r="R372" s="122">
        <f t="shared" si="41"/>
        <v>4253.2208979999996</v>
      </c>
      <c r="S372" s="121">
        <f t="shared" si="41"/>
        <v>5223.8473249999997</v>
      </c>
      <c r="T372" s="122">
        <f t="shared" si="41"/>
        <v>5226.9493339999999</v>
      </c>
      <c r="U372" s="121">
        <f>IFERROR(U373+U397+U425+U426,"нд")</f>
        <v>5628.4769490000008</v>
      </c>
      <c r="V372" s="122">
        <f t="shared" ref="V372" si="42">V373+V397+V425+V426</f>
        <v>5680.6400370000001</v>
      </c>
      <c r="W372" s="121">
        <f>IFERROR(W373+W397+W425+W426,"нд")</f>
        <v>5512.860630000001</v>
      </c>
      <c r="X372" s="122">
        <f t="shared" ref="X372:Y372" si="43">X373+X397+X425+X426</f>
        <v>5617.1037829999996</v>
      </c>
      <c r="Y372" s="122">
        <f t="shared" si="43"/>
        <v>5580.6042039999993</v>
      </c>
      <c r="Z372" s="122" t="s">
        <v>34</v>
      </c>
      <c r="AA372" s="123">
        <f t="shared" si="39"/>
        <v>35984.72695099</v>
      </c>
      <c r="AB372" s="124">
        <f t="shared" si="40"/>
        <v>39412.832321475449</v>
      </c>
    </row>
    <row r="373" spans="1:28" x14ac:dyDescent="0.25">
      <c r="A373" s="125" t="s">
        <v>35</v>
      </c>
      <c r="B373" s="126" t="s">
        <v>604</v>
      </c>
      <c r="C373" s="127" t="s">
        <v>602</v>
      </c>
      <c r="D373" s="40">
        <f t="shared" ref="D373:T373" si="44">D374+D392+D396</f>
        <v>422.67300000000006</v>
      </c>
      <c r="E373" s="128">
        <f t="shared" si="44"/>
        <v>293.93446100000006</v>
      </c>
      <c r="F373" s="129">
        <f t="shared" si="44"/>
        <v>104.57931300000001</v>
      </c>
      <c r="G373" s="79">
        <f t="shared" si="44"/>
        <v>61.550077000000009</v>
      </c>
      <c r="H373" s="79">
        <f t="shared" si="44"/>
        <v>61.550077000000009</v>
      </c>
      <c r="I373" s="79">
        <f t="shared" si="44"/>
        <v>577.66362800000002</v>
      </c>
      <c r="J373" s="79">
        <f t="shared" si="44"/>
        <v>577.66366001610174</v>
      </c>
      <c r="K373" s="79">
        <f t="shared" si="44"/>
        <v>727.72916699999996</v>
      </c>
      <c r="L373" s="122">
        <f t="shared" si="44"/>
        <v>727.72916699999996</v>
      </c>
      <c r="M373" s="79">
        <f t="shared" si="44"/>
        <v>851.25987900000007</v>
      </c>
      <c r="N373" s="122">
        <f t="shared" si="44"/>
        <v>699.12721399999998</v>
      </c>
      <c r="O373" s="79">
        <f t="shared" si="44"/>
        <v>1399.1279920000002</v>
      </c>
      <c r="P373" s="122">
        <f t="shared" si="44"/>
        <v>937.22344999999996</v>
      </c>
      <c r="Q373" s="79">
        <f t="shared" si="44"/>
        <v>1688.982841</v>
      </c>
      <c r="R373" s="122">
        <f t="shared" si="44"/>
        <v>1278.62547</v>
      </c>
      <c r="S373" s="79">
        <f t="shared" si="44"/>
        <v>1455.1486459999999</v>
      </c>
      <c r="T373" s="122">
        <f t="shared" si="44"/>
        <v>1944.6412</v>
      </c>
      <c r="U373" s="79">
        <f>IFERROR(U374+U392+U396,"нд")</f>
        <v>1517.880498</v>
      </c>
      <c r="V373" s="122">
        <f t="shared" ref="V373" si="45">V374+V392+V396</f>
        <v>1974.608367</v>
      </c>
      <c r="W373" s="79">
        <f>IFERROR(W374+W392+W396,"нд")</f>
        <v>1326.7406450000001</v>
      </c>
      <c r="X373" s="122">
        <f t="shared" ref="X373:Y373" si="46">X374+X392+X396</f>
        <v>1678.14195</v>
      </c>
      <c r="Y373" s="122">
        <f t="shared" si="46"/>
        <v>1619.5820919999999</v>
      </c>
      <c r="Z373" s="122" t="s">
        <v>34</v>
      </c>
      <c r="AA373" s="130">
        <f t="shared" si="39"/>
        <v>9606.0833729999995</v>
      </c>
      <c r="AB373" s="131">
        <f t="shared" si="40"/>
        <v>11498.892647016102</v>
      </c>
    </row>
    <row r="374" spans="1:28" ht="31.5" x14ac:dyDescent="0.25">
      <c r="A374" s="125" t="s">
        <v>37</v>
      </c>
      <c r="B374" s="132" t="s">
        <v>605</v>
      </c>
      <c r="C374" s="127" t="s">
        <v>602</v>
      </c>
      <c r="D374" s="40">
        <f t="shared" ref="D374:T374" si="47">D375+D379+D380+D381+D382+D387+D388+D389</f>
        <v>422.67300000000006</v>
      </c>
      <c r="E374" s="129">
        <f t="shared" si="47"/>
        <v>293.93446100000006</v>
      </c>
      <c r="F374" s="129">
        <f t="shared" si="47"/>
        <v>104.57931300000001</v>
      </c>
      <c r="G374" s="79">
        <f t="shared" si="47"/>
        <v>61.550077000000009</v>
      </c>
      <c r="H374" s="79">
        <f t="shared" si="47"/>
        <v>61.550077000000009</v>
      </c>
      <c r="I374" s="79">
        <f t="shared" si="47"/>
        <v>571.06999700000006</v>
      </c>
      <c r="J374" s="79">
        <f t="shared" si="47"/>
        <v>571.06999700000006</v>
      </c>
      <c r="K374" s="79">
        <f t="shared" si="47"/>
        <v>711.86992199999997</v>
      </c>
      <c r="L374" s="122">
        <f t="shared" si="47"/>
        <v>711.86992199999997</v>
      </c>
      <c r="M374" s="79">
        <f t="shared" si="47"/>
        <v>805.42364700000007</v>
      </c>
      <c r="N374" s="122">
        <f t="shared" si="47"/>
        <v>674.68225899999993</v>
      </c>
      <c r="O374" s="79">
        <f t="shared" si="47"/>
        <v>1395.2375400000001</v>
      </c>
      <c r="P374" s="122">
        <f t="shared" si="47"/>
        <v>793.77900299999999</v>
      </c>
      <c r="Q374" s="79">
        <f t="shared" si="47"/>
        <v>1688.982841</v>
      </c>
      <c r="R374" s="122">
        <f t="shared" si="47"/>
        <v>1253.98478</v>
      </c>
      <c r="S374" s="79">
        <f t="shared" si="47"/>
        <v>1455.1486459999999</v>
      </c>
      <c r="T374" s="122">
        <f t="shared" si="47"/>
        <v>1944.6412</v>
      </c>
      <c r="U374" s="79">
        <f>IFERROR(U375+U379+U380+U381+U382+U387+U388+U389,"нд")</f>
        <v>1517.880498</v>
      </c>
      <c r="V374" s="122">
        <f t="shared" ref="V374" si="48">V375+V379+V380+V381+V382+V387+V388+V389</f>
        <v>1974.608367</v>
      </c>
      <c r="W374" s="79">
        <f>IFERROR(W375+W379+W380+W381+W382+W387+W388+W389,"нд")</f>
        <v>1326.7406450000001</v>
      </c>
      <c r="X374" s="122">
        <f t="shared" ref="X374:Y374" si="49">X375+X379+X380+X381+X382+X387+X388+X389</f>
        <v>1678.14195</v>
      </c>
      <c r="Y374" s="122">
        <f t="shared" si="49"/>
        <v>1619.5820919999999</v>
      </c>
      <c r="Z374" s="122" t="s">
        <v>34</v>
      </c>
      <c r="AA374" s="130">
        <f t="shared" si="39"/>
        <v>9533.903812999999</v>
      </c>
      <c r="AB374" s="131">
        <f t="shared" si="40"/>
        <v>11283.909647</v>
      </c>
    </row>
    <row r="375" spans="1:28" ht="31.5" x14ac:dyDescent="0.25">
      <c r="A375" s="125" t="s">
        <v>606</v>
      </c>
      <c r="B375" s="133" t="s">
        <v>607</v>
      </c>
      <c r="C375" s="127" t="s">
        <v>602</v>
      </c>
      <c r="D375" s="40">
        <f t="shared" ref="D375:T375" si="50">D376+D377+D378</f>
        <v>0</v>
      </c>
      <c r="E375" s="129">
        <f t="shared" si="50"/>
        <v>0</v>
      </c>
      <c r="F375" s="129">
        <f t="shared" si="50"/>
        <v>0</v>
      </c>
      <c r="G375" s="79">
        <f t="shared" si="50"/>
        <v>0</v>
      </c>
      <c r="H375" s="79">
        <f t="shared" si="50"/>
        <v>0</v>
      </c>
      <c r="I375" s="79">
        <f t="shared" si="50"/>
        <v>0</v>
      </c>
      <c r="J375" s="79">
        <f t="shared" si="50"/>
        <v>0</v>
      </c>
      <c r="K375" s="79">
        <f t="shared" si="50"/>
        <v>0</v>
      </c>
      <c r="L375" s="122">
        <f t="shared" si="50"/>
        <v>0</v>
      </c>
      <c r="M375" s="79">
        <f t="shared" si="50"/>
        <v>0</v>
      </c>
      <c r="N375" s="122">
        <f t="shared" si="50"/>
        <v>0</v>
      </c>
      <c r="O375" s="79">
        <f t="shared" si="50"/>
        <v>0</v>
      </c>
      <c r="P375" s="122">
        <f t="shared" si="50"/>
        <v>0</v>
      </c>
      <c r="Q375" s="79">
        <f t="shared" si="50"/>
        <v>0</v>
      </c>
      <c r="R375" s="122">
        <f t="shared" si="50"/>
        <v>0</v>
      </c>
      <c r="S375" s="79">
        <f t="shared" si="50"/>
        <v>0</v>
      </c>
      <c r="T375" s="122">
        <f t="shared" si="50"/>
        <v>0</v>
      </c>
      <c r="U375" s="79">
        <f>IFERROR(U376+U377+U378,"нд")</f>
        <v>0</v>
      </c>
      <c r="V375" s="122">
        <f t="shared" ref="V375" si="51">V376+V377+V378</f>
        <v>0</v>
      </c>
      <c r="W375" s="79">
        <f>IFERROR(W376+W377+W378,"нд")</f>
        <v>0</v>
      </c>
      <c r="X375" s="122">
        <f t="shared" ref="X375:Y375" si="52">X376+X377+X378</f>
        <v>0</v>
      </c>
      <c r="Y375" s="122">
        <f t="shared" si="52"/>
        <v>0</v>
      </c>
      <c r="Z375" s="122" t="s">
        <v>34</v>
      </c>
      <c r="AA375" s="130">
        <f t="shared" si="39"/>
        <v>0</v>
      </c>
      <c r="AB375" s="131">
        <f t="shared" si="40"/>
        <v>0</v>
      </c>
    </row>
    <row r="376" spans="1:28" ht="31.5" x14ac:dyDescent="0.25">
      <c r="A376" s="125" t="s">
        <v>608</v>
      </c>
      <c r="B376" s="134" t="s">
        <v>38</v>
      </c>
      <c r="C376" s="127" t="s">
        <v>602</v>
      </c>
      <c r="D376" s="40">
        <v>0</v>
      </c>
      <c r="E376" s="129">
        <v>0</v>
      </c>
      <c r="F376" s="12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122">
        <v>0</v>
      </c>
      <c r="M376" s="79">
        <v>0</v>
      </c>
      <c r="N376" s="122">
        <v>0</v>
      </c>
      <c r="O376" s="79">
        <v>0</v>
      </c>
      <c r="P376" s="122">
        <v>0</v>
      </c>
      <c r="Q376" s="79">
        <v>0</v>
      </c>
      <c r="R376" s="122">
        <v>0</v>
      </c>
      <c r="S376" s="79">
        <v>0</v>
      </c>
      <c r="T376" s="122">
        <v>0</v>
      </c>
      <c r="U376" s="79">
        <v>0</v>
      </c>
      <c r="V376" s="122">
        <v>0</v>
      </c>
      <c r="W376" s="79">
        <v>0</v>
      </c>
      <c r="X376" s="122">
        <v>0</v>
      </c>
      <c r="Y376" s="122">
        <v>0</v>
      </c>
      <c r="Z376" s="122" t="s">
        <v>34</v>
      </c>
      <c r="AA376" s="130">
        <f t="shared" si="39"/>
        <v>0</v>
      </c>
      <c r="AB376" s="131">
        <f t="shared" si="40"/>
        <v>0</v>
      </c>
    </row>
    <row r="377" spans="1:28" ht="47.25" x14ac:dyDescent="0.25">
      <c r="A377" s="125" t="s">
        <v>609</v>
      </c>
      <c r="B377" s="134" t="s">
        <v>40</v>
      </c>
      <c r="C377" s="127" t="s">
        <v>602</v>
      </c>
      <c r="D377" s="40">
        <v>0</v>
      </c>
      <c r="E377" s="129">
        <v>0</v>
      </c>
      <c r="F377" s="12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122">
        <v>0</v>
      </c>
      <c r="M377" s="79">
        <v>0</v>
      </c>
      <c r="N377" s="122">
        <v>0</v>
      </c>
      <c r="O377" s="79">
        <v>0</v>
      </c>
      <c r="P377" s="122">
        <v>0</v>
      </c>
      <c r="Q377" s="79">
        <v>0</v>
      </c>
      <c r="R377" s="122">
        <v>0</v>
      </c>
      <c r="S377" s="79">
        <v>0</v>
      </c>
      <c r="T377" s="122">
        <v>0</v>
      </c>
      <c r="U377" s="79">
        <v>0</v>
      </c>
      <c r="V377" s="122">
        <v>0</v>
      </c>
      <c r="W377" s="79">
        <v>0</v>
      </c>
      <c r="X377" s="122">
        <v>0</v>
      </c>
      <c r="Y377" s="122">
        <v>0</v>
      </c>
      <c r="Z377" s="122" t="s">
        <v>34</v>
      </c>
      <c r="AA377" s="130">
        <f t="shared" si="39"/>
        <v>0</v>
      </c>
      <c r="AB377" s="131">
        <f t="shared" si="40"/>
        <v>0</v>
      </c>
    </row>
    <row r="378" spans="1:28" ht="47.25" x14ac:dyDescent="0.25">
      <c r="A378" s="125" t="s">
        <v>610</v>
      </c>
      <c r="B378" s="134" t="s">
        <v>42</v>
      </c>
      <c r="C378" s="127" t="s">
        <v>602</v>
      </c>
      <c r="D378" s="40">
        <v>0</v>
      </c>
      <c r="E378" s="129">
        <v>0</v>
      </c>
      <c r="F378" s="12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122">
        <v>0</v>
      </c>
      <c r="M378" s="79">
        <v>0</v>
      </c>
      <c r="N378" s="122">
        <v>0</v>
      </c>
      <c r="O378" s="79">
        <v>0</v>
      </c>
      <c r="P378" s="122">
        <v>0</v>
      </c>
      <c r="Q378" s="79">
        <v>0</v>
      </c>
      <c r="R378" s="122">
        <v>0</v>
      </c>
      <c r="S378" s="79">
        <v>0</v>
      </c>
      <c r="T378" s="122">
        <v>0</v>
      </c>
      <c r="U378" s="79">
        <v>0</v>
      </c>
      <c r="V378" s="122">
        <v>0</v>
      </c>
      <c r="W378" s="79">
        <v>0</v>
      </c>
      <c r="X378" s="122">
        <v>0</v>
      </c>
      <c r="Y378" s="122">
        <v>0</v>
      </c>
      <c r="Z378" s="122" t="s">
        <v>34</v>
      </c>
      <c r="AA378" s="130">
        <f t="shared" si="39"/>
        <v>0</v>
      </c>
      <c r="AB378" s="131">
        <f t="shared" si="40"/>
        <v>0</v>
      </c>
    </row>
    <row r="379" spans="1:28" ht="31.5" x14ac:dyDescent="0.25">
      <c r="A379" s="125" t="s">
        <v>611</v>
      </c>
      <c r="B379" s="133" t="s">
        <v>612</v>
      </c>
      <c r="C379" s="127" t="s">
        <v>602</v>
      </c>
      <c r="D379" s="40">
        <v>0</v>
      </c>
      <c r="E379" s="129">
        <v>0</v>
      </c>
      <c r="F379" s="12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122">
        <v>0</v>
      </c>
      <c r="M379" s="79">
        <v>0</v>
      </c>
      <c r="N379" s="122">
        <v>0</v>
      </c>
      <c r="O379" s="79">
        <v>0</v>
      </c>
      <c r="P379" s="122">
        <v>0</v>
      </c>
      <c r="Q379" s="79">
        <v>0</v>
      </c>
      <c r="R379" s="122">
        <v>0</v>
      </c>
      <c r="S379" s="79">
        <v>0</v>
      </c>
      <c r="T379" s="122">
        <v>0</v>
      </c>
      <c r="U379" s="79">
        <v>0</v>
      </c>
      <c r="V379" s="122">
        <v>0</v>
      </c>
      <c r="W379" s="79">
        <v>0</v>
      </c>
      <c r="X379" s="122">
        <v>0</v>
      </c>
      <c r="Y379" s="122">
        <v>0</v>
      </c>
      <c r="Z379" s="122" t="s">
        <v>34</v>
      </c>
      <c r="AA379" s="130">
        <f t="shared" si="39"/>
        <v>0</v>
      </c>
      <c r="AB379" s="131">
        <f t="shared" si="40"/>
        <v>0</v>
      </c>
    </row>
    <row r="380" spans="1:28" x14ac:dyDescent="0.25">
      <c r="A380" s="125" t="s">
        <v>613</v>
      </c>
      <c r="B380" s="133" t="s">
        <v>614</v>
      </c>
      <c r="C380" s="127" t="s">
        <v>602</v>
      </c>
      <c r="D380" s="40">
        <v>389.49600000000004</v>
      </c>
      <c r="E380" s="129">
        <v>142.79500000000002</v>
      </c>
      <c r="F380" s="129">
        <v>0</v>
      </c>
      <c r="G380" s="79">
        <v>0</v>
      </c>
      <c r="H380" s="79">
        <v>0</v>
      </c>
      <c r="I380" s="79">
        <v>320.30799999999999</v>
      </c>
      <c r="J380" s="79">
        <v>320.30799999999999</v>
      </c>
      <c r="K380" s="79">
        <v>503.82559200000003</v>
      </c>
      <c r="L380" s="43">
        <v>503.82559200000003</v>
      </c>
      <c r="M380" s="79">
        <v>531.67032200000006</v>
      </c>
      <c r="N380" s="122">
        <v>532.40982399999996</v>
      </c>
      <c r="O380" s="79">
        <v>1145.6441170000001</v>
      </c>
      <c r="P380" s="122">
        <v>0</v>
      </c>
      <c r="Q380" s="79">
        <v>1688.982841</v>
      </c>
      <c r="R380" s="122">
        <v>963.94899999999996</v>
      </c>
      <c r="S380" s="79">
        <v>1455.1486459999999</v>
      </c>
      <c r="T380" s="122">
        <v>1944.6412</v>
      </c>
      <c r="U380" s="79">
        <v>1517.880498</v>
      </c>
      <c r="V380" s="122">
        <v>1974.608367</v>
      </c>
      <c r="W380" s="79">
        <v>1326.7406450000001</v>
      </c>
      <c r="X380" s="122">
        <v>1678.14195</v>
      </c>
      <c r="Y380" s="122">
        <v>1619.5820919999999</v>
      </c>
      <c r="Z380" s="43" t="s">
        <v>34</v>
      </c>
      <c r="AA380" s="130">
        <f t="shared" si="39"/>
        <v>8490.2006609999989</v>
      </c>
      <c r="AB380" s="131">
        <f t="shared" si="40"/>
        <v>9537.4660249999997</v>
      </c>
    </row>
    <row r="381" spans="1:28" ht="31.5" x14ac:dyDescent="0.25">
      <c r="A381" s="125" t="s">
        <v>615</v>
      </c>
      <c r="B381" s="133" t="s">
        <v>616</v>
      </c>
      <c r="C381" s="127" t="s">
        <v>602</v>
      </c>
      <c r="D381" s="40">
        <v>0</v>
      </c>
      <c r="E381" s="129">
        <v>0</v>
      </c>
      <c r="F381" s="12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122">
        <v>0</v>
      </c>
      <c r="M381" s="79">
        <v>0</v>
      </c>
      <c r="N381" s="122">
        <v>0</v>
      </c>
      <c r="O381" s="79">
        <v>0</v>
      </c>
      <c r="P381" s="122">
        <v>0</v>
      </c>
      <c r="Q381" s="79">
        <v>0</v>
      </c>
      <c r="R381" s="122">
        <v>0</v>
      </c>
      <c r="S381" s="79">
        <v>0</v>
      </c>
      <c r="T381" s="122">
        <v>0</v>
      </c>
      <c r="U381" s="79">
        <v>0</v>
      </c>
      <c r="V381" s="122">
        <v>0</v>
      </c>
      <c r="W381" s="79">
        <v>0</v>
      </c>
      <c r="X381" s="122">
        <v>0</v>
      </c>
      <c r="Y381" s="122">
        <v>0</v>
      </c>
      <c r="Z381" s="122" t="s">
        <v>34</v>
      </c>
      <c r="AA381" s="130">
        <f t="shared" si="39"/>
        <v>0</v>
      </c>
      <c r="AB381" s="131">
        <f t="shared" si="40"/>
        <v>0</v>
      </c>
    </row>
    <row r="382" spans="1:28" x14ac:dyDescent="0.25">
      <c r="A382" s="125" t="s">
        <v>617</v>
      </c>
      <c r="B382" s="133" t="s">
        <v>618</v>
      </c>
      <c r="C382" s="127" t="s">
        <v>602</v>
      </c>
      <c r="D382" s="40">
        <f t="shared" ref="D382:T382" si="53">D383+D385</f>
        <v>33.177</v>
      </c>
      <c r="E382" s="129">
        <f t="shared" si="53"/>
        <v>151.13946100000001</v>
      </c>
      <c r="F382" s="129">
        <f t="shared" si="53"/>
        <v>104.57931300000001</v>
      </c>
      <c r="G382" s="79">
        <f t="shared" si="53"/>
        <v>61.550077000000009</v>
      </c>
      <c r="H382" s="79">
        <f t="shared" si="53"/>
        <v>61.550077000000009</v>
      </c>
      <c r="I382" s="79">
        <f t="shared" si="53"/>
        <v>250.76199700000001</v>
      </c>
      <c r="J382" s="79">
        <f t="shared" si="53"/>
        <v>250.76199700000001</v>
      </c>
      <c r="K382" s="79">
        <f t="shared" si="53"/>
        <v>208.04432999999997</v>
      </c>
      <c r="L382" s="122">
        <f t="shared" si="53"/>
        <v>208.04432999999997</v>
      </c>
      <c r="M382" s="79">
        <f t="shared" si="53"/>
        <v>273.75332500000002</v>
      </c>
      <c r="N382" s="122">
        <f t="shared" si="53"/>
        <v>142.272435</v>
      </c>
      <c r="O382" s="79">
        <f t="shared" si="53"/>
        <v>249.593423</v>
      </c>
      <c r="P382" s="122">
        <f t="shared" si="53"/>
        <v>793.77900299999999</v>
      </c>
      <c r="Q382" s="79">
        <f t="shared" si="53"/>
        <v>0</v>
      </c>
      <c r="R382" s="122">
        <f t="shared" si="53"/>
        <v>290.03578000000005</v>
      </c>
      <c r="S382" s="79">
        <f t="shared" si="53"/>
        <v>0</v>
      </c>
      <c r="T382" s="122">
        <f t="shared" si="53"/>
        <v>0</v>
      </c>
      <c r="U382" s="79">
        <f>IFERROR(U383+U385,"нд")</f>
        <v>0</v>
      </c>
      <c r="V382" s="122">
        <f t="shared" ref="V382" si="54">V383+V385</f>
        <v>0</v>
      </c>
      <c r="W382" s="79">
        <f>IFERROR(W383+W385,"нд")</f>
        <v>0</v>
      </c>
      <c r="X382" s="122">
        <f t="shared" ref="X382:Y382" si="55">X383+X385</f>
        <v>0</v>
      </c>
      <c r="Y382" s="122">
        <f t="shared" si="55"/>
        <v>0</v>
      </c>
      <c r="Z382" s="122" t="s">
        <v>34</v>
      </c>
      <c r="AA382" s="130">
        <f t="shared" si="39"/>
        <v>1043.703152</v>
      </c>
      <c r="AB382" s="131">
        <f t="shared" si="40"/>
        <v>1746.4436220000002</v>
      </c>
    </row>
    <row r="383" spans="1:28" ht="31.5" x14ac:dyDescent="0.25">
      <c r="A383" s="125" t="s">
        <v>619</v>
      </c>
      <c r="B383" s="134" t="s">
        <v>620</v>
      </c>
      <c r="C383" s="127" t="s">
        <v>602</v>
      </c>
      <c r="D383" s="40">
        <v>0</v>
      </c>
      <c r="E383" s="129">
        <v>0</v>
      </c>
      <c r="F383" s="129">
        <v>0</v>
      </c>
      <c r="G383" s="79">
        <v>0</v>
      </c>
      <c r="H383" s="79">
        <v>0</v>
      </c>
      <c r="I383" s="79">
        <v>0</v>
      </c>
      <c r="J383" s="79">
        <v>0</v>
      </c>
      <c r="K383" s="79">
        <v>0</v>
      </c>
      <c r="L383" s="122">
        <v>0</v>
      </c>
      <c r="M383" s="79">
        <v>0</v>
      </c>
      <c r="N383" s="122">
        <v>0</v>
      </c>
      <c r="O383" s="79">
        <v>0</v>
      </c>
      <c r="P383" s="122">
        <v>0</v>
      </c>
      <c r="Q383" s="79">
        <v>0</v>
      </c>
      <c r="R383" s="122">
        <v>0</v>
      </c>
      <c r="S383" s="79">
        <v>0</v>
      </c>
      <c r="T383" s="122">
        <v>0</v>
      </c>
      <c r="U383" s="79">
        <v>0</v>
      </c>
      <c r="V383" s="122">
        <v>0</v>
      </c>
      <c r="W383" s="79">
        <v>0</v>
      </c>
      <c r="X383" s="122">
        <v>0</v>
      </c>
      <c r="Y383" s="122">
        <v>0</v>
      </c>
      <c r="Z383" s="122" t="s">
        <v>34</v>
      </c>
      <c r="AA383" s="130">
        <f t="shared" si="39"/>
        <v>0</v>
      </c>
      <c r="AB383" s="131">
        <f t="shared" si="40"/>
        <v>0</v>
      </c>
    </row>
    <row r="384" spans="1:28" x14ac:dyDescent="0.25">
      <c r="A384" s="125" t="s">
        <v>621</v>
      </c>
      <c r="B384" s="134" t="s">
        <v>622</v>
      </c>
      <c r="C384" s="127" t="s">
        <v>602</v>
      </c>
      <c r="D384" s="40">
        <v>0</v>
      </c>
      <c r="E384" s="129">
        <v>0</v>
      </c>
      <c r="F384" s="12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122">
        <v>0</v>
      </c>
      <c r="M384" s="79">
        <v>0</v>
      </c>
      <c r="N384" s="122">
        <v>0</v>
      </c>
      <c r="O384" s="79">
        <v>0</v>
      </c>
      <c r="P384" s="122">
        <v>0</v>
      </c>
      <c r="Q384" s="79">
        <v>0</v>
      </c>
      <c r="R384" s="122">
        <v>0</v>
      </c>
      <c r="S384" s="79">
        <v>0</v>
      </c>
      <c r="T384" s="122">
        <v>0</v>
      </c>
      <c r="U384" s="79">
        <v>0</v>
      </c>
      <c r="V384" s="122">
        <v>0</v>
      </c>
      <c r="W384" s="79">
        <v>0</v>
      </c>
      <c r="X384" s="122">
        <v>0</v>
      </c>
      <c r="Y384" s="122">
        <v>0</v>
      </c>
      <c r="Z384" s="122" t="s">
        <v>34</v>
      </c>
      <c r="AA384" s="130">
        <f t="shared" si="39"/>
        <v>0</v>
      </c>
      <c r="AB384" s="131">
        <f t="shared" si="40"/>
        <v>0</v>
      </c>
    </row>
    <row r="385" spans="1:28" x14ac:dyDescent="0.25">
      <c r="A385" s="125" t="s">
        <v>623</v>
      </c>
      <c r="B385" s="134" t="s">
        <v>624</v>
      </c>
      <c r="C385" s="127" t="s">
        <v>602</v>
      </c>
      <c r="D385" s="40">
        <v>33.177</v>
      </c>
      <c r="E385" s="129">
        <v>151.13946100000001</v>
      </c>
      <c r="F385" s="129">
        <v>104.57931300000001</v>
      </c>
      <c r="G385" s="79">
        <v>61.550077000000009</v>
      </c>
      <c r="H385" s="79">
        <v>61.550077000000009</v>
      </c>
      <c r="I385" s="79">
        <v>250.76199700000001</v>
      </c>
      <c r="J385" s="79">
        <v>250.76199700000001</v>
      </c>
      <c r="K385" s="79">
        <v>208.04432999999997</v>
      </c>
      <c r="L385" s="43">
        <v>208.04432999999997</v>
      </c>
      <c r="M385" s="79">
        <v>273.75332500000002</v>
      </c>
      <c r="N385" s="122">
        <v>142.272435</v>
      </c>
      <c r="O385" s="79">
        <v>249.593423</v>
      </c>
      <c r="P385" s="122">
        <v>793.77900299999999</v>
      </c>
      <c r="Q385" s="79">
        <v>0</v>
      </c>
      <c r="R385" s="122">
        <v>290.03578000000005</v>
      </c>
      <c r="S385" s="79">
        <v>0</v>
      </c>
      <c r="T385" s="122">
        <v>0</v>
      </c>
      <c r="U385" s="79">
        <v>0</v>
      </c>
      <c r="V385" s="122">
        <v>0</v>
      </c>
      <c r="W385" s="79">
        <v>0</v>
      </c>
      <c r="X385" s="122">
        <v>0</v>
      </c>
      <c r="Y385" s="122">
        <v>0</v>
      </c>
      <c r="Z385" s="43" t="s">
        <v>34</v>
      </c>
      <c r="AA385" s="130">
        <f t="shared" si="39"/>
        <v>1043.703152</v>
      </c>
      <c r="AB385" s="131">
        <f t="shared" si="40"/>
        <v>1746.4436220000002</v>
      </c>
    </row>
    <row r="386" spans="1:28" x14ac:dyDescent="0.25">
      <c r="A386" s="125" t="s">
        <v>625</v>
      </c>
      <c r="B386" s="134" t="s">
        <v>622</v>
      </c>
      <c r="C386" s="127" t="s">
        <v>602</v>
      </c>
      <c r="D386" s="40">
        <v>0</v>
      </c>
      <c r="E386" s="129">
        <v>0</v>
      </c>
      <c r="F386" s="129">
        <v>34.412035000000003</v>
      </c>
      <c r="G386" s="79">
        <v>61.550077000000009</v>
      </c>
      <c r="H386" s="79">
        <v>61.550077000000009</v>
      </c>
      <c r="I386" s="79">
        <v>0</v>
      </c>
      <c r="J386" s="79">
        <v>0</v>
      </c>
      <c r="K386" s="79">
        <v>0</v>
      </c>
      <c r="L386" s="43">
        <v>0</v>
      </c>
      <c r="M386" s="79">
        <v>0</v>
      </c>
      <c r="N386" s="122">
        <v>0</v>
      </c>
      <c r="O386" s="79">
        <v>0</v>
      </c>
      <c r="P386" s="122">
        <v>0</v>
      </c>
      <c r="Q386" s="79">
        <v>0</v>
      </c>
      <c r="R386" s="122">
        <v>0</v>
      </c>
      <c r="S386" s="79">
        <v>0</v>
      </c>
      <c r="T386" s="122">
        <v>0</v>
      </c>
      <c r="U386" s="79">
        <v>0</v>
      </c>
      <c r="V386" s="122">
        <v>0</v>
      </c>
      <c r="W386" s="79">
        <v>0</v>
      </c>
      <c r="X386" s="122">
        <v>0</v>
      </c>
      <c r="Y386" s="122">
        <v>0</v>
      </c>
      <c r="Z386" s="43" t="s">
        <v>34</v>
      </c>
      <c r="AA386" s="130">
        <f t="shared" si="39"/>
        <v>61.550077000000009</v>
      </c>
      <c r="AB386" s="131">
        <f t="shared" si="40"/>
        <v>61.550077000000009</v>
      </c>
    </row>
    <row r="387" spans="1:28" x14ac:dyDescent="0.25">
      <c r="A387" s="125" t="s">
        <v>626</v>
      </c>
      <c r="B387" s="133" t="s">
        <v>627</v>
      </c>
      <c r="C387" s="127" t="s">
        <v>602</v>
      </c>
      <c r="D387" s="40">
        <v>0</v>
      </c>
      <c r="E387" s="129">
        <v>0</v>
      </c>
      <c r="F387" s="12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122">
        <v>0</v>
      </c>
      <c r="M387" s="79">
        <v>0</v>
      </c>
      <c r="N387" s="122">
        <v>0</v>
      </c>
      <c r="O387" s="79">
        <v>0</v>
      </c>
      <c r="P387" s="122">
        <v>0</v>
      </c>
      <c r="Q387" s="79">
        <v>0</v>
      </c>
      <c r="R387" s="122">
        <v>0</v>
      </c>
      <c r="S387" s="79">
        <v>0</v>
      </c>
      <c r="T387" s="122">
        <v>0</v>
      </c>
      <c r="U387" s="79">
        <v>0</v>
      </c>
      <c r="V387" s="122">
        <v>0</v>
      </c>
      <c r="W387" s="79">
        <v>0</v>
      </c>
      <c r="X387" s="122">
        <v>0</v>
      </c>
      <c r="Y387" s="122">
        <v>0</v>
      </c>
      <c r="Z387" s="122" t="s">
        <v>34</v>
      </c>
      <c r="AA387" s="130">
        <f t="shared" si="39"/>
        <v>0</v>
      </c>
      <c r="AB387" s="131">
        <f t="shared" si="40"/>
        <v>0</v>
      </c>
    </row>
    <row r="388" spans="1:28" x14ac:dyDescent="0.25">
      <c r="A388" s="125" t="s">
        <v>628</v>
      </c>
      <c r="B388" s="133" t="s">
        <v>435</v>
      </c>
      <c r="C388" s="127" t="s">
        <v>602</v>
      </c>
      <c r="D388" s="40">
        <v>0</v>
      </c>
      <c r="E388" s="129">
        <v>0</v>
      </c>
      <c r="F388" s="12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122">
        <v>0</v>
      </c>
      <c r="M388" s="79">
        <v>0</v>
      </c>
      <c r="N388" s="122">
        <v>0</v>
      </c>
      <c r="O388" s="79">
        <v>0</v>
      </c>
      <c r="P388" s="122">
        <v>0</v>
      </c>
      <c r="Q388" s="79">
        <v>0</v>
      </c>
      <c r="R388" s="122">
        <v>0</v>
      </c>
      <c r="S388" s="79">
        <v>0</v>
      </c>
      <c r="T388" s="122">
        <v>0</v>
      </c>
      <c r="U388" s="79">
        <v>0</v>
      </c>
      <c r="V388" s="122">
        <v>0</v>
      </c>
      <c r="W388" s="79">
        <v>0</v>
      </c>
      <c r="X388" s="122">
        <v>0</v>
      </c>
      <c r="Y388" s="122">
        <v>0</v>
      </c>
      <c r="Z388" s="122" t="s">
        <v>34</v>
      </c>
      <c r="AA388" s="130">
        <f t="shared" si="39"/>
        <v>0</v>
      </c>
      <c r="AB388" s="131">
        <f t="shared" si="40"/>
        <v>0</v>
      </c>
    </row>
    <row r="389" spans="1:28" ht="31.5" x14ac:dyDescent="0.25">
      <c r="A389" s="125" t="s">
        <v>629</v>
      </c>
      <c r="B389" s="133" t="s">
        <v>630</v>
      </c>
      <c r="C389" s="127" t="s">
        <v>602</v>
      </c>
      <c r="D389" s="40">
        <f t="shared" ref="D389:T389" si="56">D390+D391</f>
        <v>0</v>
      </c>
      <c r="E389" s="129">
        <f t="shared" si="56"/>
        <v>0</v>
      </c>
      <c r="F389" s="129">
        <f t="shared" si="56"/>
        <v>0</v>
      </c>
      <c r="G389" s="79">
        <f t="shared" si="56"/>
        <v>0</v>
      </c>
      <c r="H389" s="79">
        <f t="shared" si="56"/>
        <v>0</v>
      </c>
      <c r="I389" s="79">
        <f t="shared" si="56"/>
        <v>0</v>
      </c>
      <c r="J389" s="79">
        <f t="shared" si="56"/>
        <v>0</v>
      </c>
      <c r="K389" s="79">
        <f t="shared" si="56"/>
        <v>0</v>
      </c>
      <c r="L389" s="122">
        <f t="shared" si="56"/>
        <v>0</v>
      </c>
      <c r="M389" s="79">
        <f t="shared" si="56"/>
        <v>0</v>
      </c>
      <c r="N389" s="122">
        <f t="shared" si="56"/>
        <v>0</v>
      </c>
      <c r="O389" s="79">
        <f t="shared" si="56"/>
        <v>0</v>
      </c>
      <c r="P389" s="122">
        <f t="shared" si="56"/>
        <v>0</v>
      </c>
      <c r="Q389" s="79">
        <f t="shared" si="56"/>
        <v>0</v>
      </c>
      <c r="R389" s="122">
        <f t="shared" si="56"/>
        <v>0</v>
      </c>
      <c r="S389" s="79">
        <f t="shared" si="56"/>
        <v>0</v>
      </c>
      <c r="T389" s="122">
        <f t="shared" si="56"/>
        <v>0</v>
      </c>
      <c r="U389" s="79">
        <f>IFERROR(U390+U391,"нд")</f>
        <v>0</v>
      </c>
      <c r="V389" s="122">
        <f t="shared" ref="V389" si="57">V390+V391</f>
        <v>0</v>
      </c>
      <c r="W389" s="79">
        <f>IFERROR(W390+W391,"нд")</f>
        <v>0</v>
      </c>
      <c r="X389" s="122">
        <f t="shared" ref="X389:Y389" si="58">X390+X391</f>
        <v>0</v>
      </c>
      <c r="Y389" s="122">
        <f t="shared" si="58"/>
        <v>0</v>
      </c>
      <c r="Z389" s="122" t="s">
        <v>34</v>
      </c>
      <c r="AA389" s="130">
        <f t="shared" si="39"/>
        <v>0</v>
      </c>
      <c r="AB389" s="131">
        <f t="shared" si="40"/>
        <v>0</v>
      </c>
    </row>
    <row r="390" spans="1:28" x14ac:dyDescent="0.25">
      <c r="A390" s="125" t="s">
        <v>631</v>
      </c>
      <c r="B390" s="134" t="s">
        <v>58</v>
      </c>
      <c r="C390" s="127" t="s">
        <v>602</v>
      </c>
      <c r="D390" s="40">
        <v>0</v>
      </c>
      <c r="E390" s="129">
        <v>0</v>
      </c>
      <c r="F390" s="12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122">
        <v>0</v>
      </c>
      <c r="M390" s="79">
        <v>0</v>
      </c>
      <c r="N390" s="122">
        <v>0</v>
      </c>
      <c r="O390" s="79">
        <v>0</v>
      </c>
      <c r="P390" s="122">
        <v>0</v>
      </c>
      <c r="Q390" s="79">
        <v>0</v>
      </c>
      <c r="R390" s="122">
        <v>0</v>
      </c>
      <c r="S390" s="79">
        <v>0</v>
      </c>
      <c r="T390" s="122">
        <v>0</v>
      </c>
      <c r="U390" s="79">
        <v>0</v>
      </c>
      <c r="V390" s="122">
        <v>0</v>
      </c>
      <c r="W390" s="79">
        <v>0</v>
      </c>
      <c r="X390" s="122">
        <v>0</v>
      </c>
      <c r="Y390" s="122">
        <v>0</v>
      </c>
      <c r="Z390" s="122" t="s">
        <v>34</v>
      </c>
      <c r="AA390" s="130">
        <f t="shared" si="39"/>
        <v>0</v>
      </c>
      <c r="AB390" s="131">
        <f t="shared" si="40"/>
        <v>0</v>
      </c>
    </row>
    <row r="391" spans="1:28" x14ac:dyDescent="0.25">
      <c r="A391" s="125" t="s">
        <v>632</v>
      </c>
      <c r="B391" s="135" t="s">
        <v>60</v>
      </c>
      <c r="C391" s="127" t="s">
        <v>602</v>
      </c>
      <c r="D391" s="40">
        <v>0</v>
      </c>
      <c r="E391" s="129">
        <v>0</v>
      </c>
      <c r="F391" s="12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122">
        <v>0</v>
      </c>
      <c r="M391" s="79">
        <v>0</v>
      </c>
      <c r="N391" s="122">
        <v>0</v>
      </c>
      <c r="O391" s="79">
        <v>0</v>
      </c>
      <c r="P391" s="122">
        <v>0</v>
      </c>
      <c r="Q391" s="79">
        <v>0</v>
      </c>
      <c r="R391" s="122">
        <v>0</v>
      </c>
      <c r="S391" s="79">
        <v>0</v>
      </c>
      <c r="T391" s="122">
        <v>0</v>
      </c>
      <c r="U391" s="79">
        <v>0</v>
      </c>
      <c r="V391" s="122">
        <v>0</v>
      </c>
      <c r="W391" s="79">
        <v>0</v>
      </c>
      <c r="X391" s="122">
        <v>0</v>
      </c>
      <c r="Y391" s="122">
        <v>0</v>
      </c>
      <c r="Z391" s="122" t="s">
        <v>34</v>
      </c>
      <c r="AA391" s="130">
        <f t="shared" si="39"/>
        <v>0</v>
      </c>
      <c r="AB391" s="131">
        <f t="shared" si="40"/>
        <v>0</v>
      </c>
    </row>
    <row r="392" spans="1:28" ht="31.5" x14ac:dyDescent="0.25">
      <c r="A392" s="125" t="s">
        <v>39</v>
      </c>
      <c r="B392" s="132" t="s">
        <v>633</v>
      </c>
      <c r="C392" s="127" t="s">
        <v>602</v>
      </c>
      <c r="D392" s="40">
        <f t="shared" ref="D392:T392" si="59">D393+D394+D395</f>
        <v>0</v>
      </c>
      <c r="E392" s="128">
        <f t="shared" si="59"/>
        <v>0</v>
      </c>
      <c r="F392" s="129">
        <f t="shared" si="59"/>
        <v>0</v>
      </c>
      <c r="G392" s="79">
        <f t="shared" si="59"/>
        <v>0</v>
      </c>
      <c r="H392" s="79">
        <f t="shared" si="59"/>
        <v>0</v>
      </c>
      <c r="I392" s="79">
        <f t="shared" si="59"/>
        <v>0</v>
      </c>
      <c r="J392" s="79">
        <f t="shared" si="59"/>
        <v>0</v>
      </c>
      <c r="K392" s="79">
        <f t="shared" si="59"/>
        <v>0</v>
      </c>
      <c r="L392" s="122">
        <f t="shared" si="59"/>
        <v>0</v>
      </c>
      <c r="M392" s="79">
        <f t="shared" si="59"/>
        <v>0</v>
      </c>
      <c r="N392" s="122">
        <f t="shared" si="59"/>
        <v>0</v>
      </c>
      <c r="O392" s="79">
        <f t="shared" si="59"/>
        <v>0</v>
      </c>
      <c r="P392" s="122">
        <f t="shared" si="59"/>
        <v>0</v>
      </c>
      <c r="Q392" s="79">
        <f t="shared" si="59"/>
        <v>0</v>
      </c>
      <c r="R392" s="122">
        <f t="shared" si="59"/>
        <v>0</v>
      </c>
      <c r="S392" s="79">
        <f t="shared" si="59"/>
        <v>0</v>
      </c>
      <c r="T392" s="122">
        <f t="shared" si="59"/>
        <v>0</v>
      </c>
      <c r="U392" s="79">
        <f>IFERROR(U393+U394+U395,"нд")</f>
        <v>0</v>
      </c>
      <c r="V392" s="122">
        <f t="shared" ref="V392" si="60">V393+V394+V395</f>
        <v>0</v>
      </c>
      <c r="W392" s="79">
        <f>IFERROR(W393+W394+W395,"нд")</f>
        <v>0</v>
      </c>
      <c r="X392" s="122">
        <f t="shared" ref="X392:Y392" si="61">X393+X394+X395</f>
        <v>0</v>
      </c>
      <c r="Y392" s="122">
        <f t="shared" si="61"/>
        <v>0</v>
      </c>
      <c r="Z392" s="122" t="s">
        <v>34</v>
      </c>
      <c r="AA392" s="130">
        <f t="shared" si="39"/>
        <v>0</v>
      </c>
      <c r="AB392" s="131">
        <f t="shared" si="40"/>
        <v>0</v>
      </c>
    </row>
    <row r="393" spans="1:28" ht="31.5" x14ac:dyDescent="0.25">
      <c r="A393" s="125" t="s">
        <v>634</v>
      </c>
      <c r="B393" s="133" t="s">
        <v>38</v>
      </c>
      <c r="C393" s="127" t="s">
        <v>602</v>
      </c>
      <c r="D393" s="40">
        <v>0</v>
      </c>
      <c r="E393" s="128">
        <v>0</v>
      </c>
      <c r="F393" s="12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122">
        <v>0</v>
      </c>
      <c r="M393" s="79">
        <v>0</v>
      </c>
      <c r="N393" s="122">
        <v>0</v>
      </c>
      <c r="O393" s="79">
        <v>0</v>
      </c>
      <c r="P393" s="122">
        <v>0</v>
      </c>
      <c r="Q393" s="79">
        <v>0</v>
      </c>
      <c r="R393" s="122">
        <v>0</v>
      </c>
      <c r="S393" s="79">
        <v>0</v>
      </c>
      <c r="T393" s="122">
        <v>0</v>
      </c>
      <c r="U393" s="79">
        <v>0</v>
      </c>
      <c r="V393" s="122">
        <v>0</v>
      </c>
      <c r="W393" s="79">
        <v>0</v>
      </c>
      <c r="X393" s="122">
        <v>0</v>
      </c>
      <c r="Y393" s="122">
        <v>0</v>
      </c>
      <c r="Z393" s="122" t="s">
        <v>34</v>
      </c>
      <c r="AA393" s="130">
        <f t="shared" si="39"/>
        <v>0</v>
      </c>
      <c r="AB393" s="131">
        <f t="shared" si="40"/>
        <v>0</v>
      </c>
    </row>
    <row r="394" spans="1:28" ht="31.5" x14ac:dyDescent="0.25">
      <c r="A394" s="125" t="s">
        <v>635</v>
      </c>
      <c r="B394" s="133" t="s">
        <v>40</v>
      </c>
      <c r="C394" s="127" t="s">
        <v>602</v>
      </c>
      <c r="D394" s="40">
        <v>0</v>
      </c>
      <c r="E394" s="128">
        <v>0</v>
      </c>
      <c r="F394" s="12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122">
        <v>0</v>
      </c>
      <c r="M394" s="79">
        <v>0</v>
      </c>
      <c r="N394" s="122">
        <v>0</v>
      </c>
      <c r="O394" s="79">
        <v>0</v>
      </c>
      <c r="P394" s="122">
        <v>0</v>
      </c>
      <c r="Q394" s="79">
        <v>0</v>
      </c>
      <c r="R394" s="122">
        <v>0</v>
      </c>
      <c r="S394" s="79">
        <v>0</v>
      </c>
      <c r="T394" s="122">
        <v>0</v>
      </c>
      <c r="U394" s="79">
        <v>0</v>
      </c>
      <c r="V394" s="122">
        <v>0</v>
      </c>
      <c r="W394" s="79">
        <v>0</v>
      </c>
      <c r="X394" s="122">
        <v>0</v>
      </c>
      <c r="Y394" s="122">
        <v>0</v>
      </c>
      <c r="Z394" s="122" t="s">
        <v>34</v>
      </c>
      <c r="AA394" s="130">
        <f t="shared" si="39"/>
        <v>0</v>
      </c>
      <c r="AB394" s="131">
        <f t="shared" si="40"/>
        <v>0</v>
      </c>
    </row>
    <row r="395" spans="1:28" ht="47.25" x14ac:dyDescent="0.25">
      <c r="A395" s="125" t="s">
        <v>636</v>
      </c>
      <c r="B395" s="133" t="s">
        <v>42</v>
      </c>
      <c r="C395" s="127" t="s">
        <v>602</v>
      </c>
      <c r="D395" s="40">
        <v>0</v>
      </c>
      <c r="E395" s="128">
        <v>0</v>
      </c>
      <c r="F395" s="12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122">
        <v>0</v>
      </c>
      <c r="M395" s="79">
        <v>0</v>
      </c>
      <c r="N395" s="122">
        <v>0</v>
      </c>
      <c r="O395" s="79">
        <v>0</v>
      </c>
      <c r="P395" s="122">
        <v>0</v>
      </c>
      <c r="Q395" s="79">
        <v>0</v>
      </c>
      <c r="R395" s="122">
        <v>0</v>
      </c>
      <c r="S395" s="79">
        <v>0</v>
      </c>
      <c r="T395" s="122">
        <v>0</v>
      </c>
      <c r="U395" s="79">
        <v>0</v>
      </c>
      <c r="V395" s="122">
        <v>0</v>
      </c>
      <c r="W395" s="79">
        <v>0</v>
      </c>
      <c r="X395" s="122">
        <v>0</v>
      </c>
      <c r="Y395" s="122">
        <v>0</v>
      </c>
      <c r="Z395" s="122" t="s">
        <v>34</v>
      </c>
      <c r="AA395" s="130">
        <f t="shared" si="39"/>
        <v>0</v>
      </c>
      <c r="AB395" s="131">
        <f t="shared" si="40"/>
        <v>0</v>
      </c>
    </row>
    <row r="396" spans="1:28" x14ac:dyDescent="0.25">
      <c r="A396" s="125" t="s">
        <v>41</v>
      </c>
      <c r="B396" s="132" t="s">
        <v>637</v>
      </c>
      <c r="C396" s="127" t="s">
        <v>602</v>
      </c>
      <c r="D396" s="40">
        <v>0</v>
      </c>
      <c r="E396" s="128">
        <v>0</v>
      </c>
      <c r="F396" s="129">
        <v>0</v>
      </c>
      <c r="G396" s="79">
        <v>0</v>
      </c>
      <c r="H396" s="79">
        <v>0</v>
      </c>
      <c r="I396" s="79">
        <v>6.5936310000000002</v>
      </c>
      <c r="J396" s="79">
        <v>6.59366301610169</v>
      </c>
      <c r="K396" s="79">
        <v>15.859245000000001</v>
      </c>
      <c r="L396" s="43">
        <v>15.859245000000001</v>
      </c>
      <c r="M396" s="79">
        <v>45.836232000000003</v>
      </c>
      <c r="N396" s="122">
        <v>24.444955</v>
      </c>
      <c r="O396" s="79">
        <v>3.8904520000000002</v>
      </c>
      <c r="P396" s="122">
        <v>143.444447</v>
      </c>
      <c r="Q396" s="79">
        <v>0</v>
      </c>
      <c r="R396" s="122">
        <v>24.640689999999999</v>
      </c>
      <c r="S396" s="79">
        <v>0</v>
      </c>
      <c r="T396" s="122">
        <v>0</v>
      </c>
      <c r="U396" s="79">
        <v>0</v>
      </c>
      <c r="V396" s="122">
        <v>0</v>
      </c>
      <c r="W396" s="79">
        <v>0</v>
      </c>
      <c r="X396" s="122">
        <v>0</v>
      </c>
      <c r="Y396" s="122">
        <v>0</v>
      </c>
      <c r="Z396" s="43" t="s">
        <v>34</v>
      </c>
      <c r="AA396" s="130">
        <f t="shared" si="39"/>
        <v>72.179559999999995</v>
      </c>
      <c r="AB396" s="131">
        <f t="shared" si="40"/>
        <v>214.9830000161017</v>
      </c>
    </row>
    <row r="397" spans="1:28" x14ac:dyDescent="0.25">
      <c r="A397" s="125" t="s">
        <v>43</v>
      </c>
      <c r="B397" s="126" t="s">
        <v>638</v>
      </c>
      <c r="C397" s="127" t="s">
        <v>602</v>
      </c>
      <c r="D397" s="40">
        <f t="shared" ref="D397:T397" si="62">D398+D411+D412</f>
        <v>1621.346865</v>
      </c>
      <c r="E397" s="128">
        <f t="shared" si="62"/>
        <v>1687.8630883435594</v>
      </c>
      <c r="F397" s="129">
        <f t="shared" si="62"/>
        <v>804.26573892355941</v>
      </c>
      <c r="G397" s="79">
        <f t="shared" si="62"/>
        <v>753.86178241898938</v>
      </c>
      <c r="H397" s="79">
        <f t="shared" si="62"/>
        <v>753.86178241898938</v>
      </c>
      <c r="I397" s="79">
        <f t="shared" si="62"/>
        <v>1822.9408209999999</v>
      </c>
      <c r="J397" s="79">
        <f t="shared" si="62"/>
        <v>1822.9408209999999</v>
      </c>
      <c r="K397" s="79">
        <f t="shared" si="62"/>
        <v>1680.397205</v>
      </c>
      <c r="L397" s="122">
        <f t="shared" si="62"/>
        <v>1680.397205</v>
      </c>
      <c r="M397" s="79">
        <f t="shared" si="62"/>
        <v>2041.1733340000001</v>
      </c>
      <c r="N397" s="122">
        <f t="shared" si="62"/>
        <v>2008.935984</v>
      </c>
      <c r="O397" s="79">
        <f t="shared" si="62"/>
        <v>2226.0275980000001</v>
      </c>
      <c r="P397" s="122">
        <f t="shared" si="62"/>
        <v>1543.501</v>
      </c>
      <c r="Q397" s="79">
        <f t="shared" si="62"/>
        <v>2529.1321469999998</v>
      </c>
      <c r="R397" s="122">
        <f t="shared" si="62"/>
        <v>2273.4580000000001</v>
      </c>
      <c r="S397" s="79">
        <f t="shared" si="62"/>
        <v>2909.0243999999998</v>
      </c>
      <c r="T397" s="122">
        <f t="shared" si="62"/>
        <v>2419.5318500000003</v>
      </c>
      <c r="U397" s="79">
        <f>IFERROR(U398+U411+U412,"нд")</f>
        <v>3183.2728040000002</v>
      </c>
      <c r="V397" s="122">
        <f t="shared" ref="V397" si="63">V398+V411+V412</f>
        <v>2725.9209740000001</v>
      </c>
      <c r="W397" s="79">
        <f>IFERROR(W398+W411+W412,"нд")</f>
        <v>3278.770986</v>
      </c>
      <c r="X397" s="122">
        <f t="shared" ref="X397:Y397" si="64">X398+X411+X412</f>
        <v>2927.9928930000001</v>
      </c>
      <c r="Y397" s="122">
        <f t="shared" si="64"/>
        <v>2986.5527510000002</v>
      </c>
      <c r="Z397" s="122" t="s">
        <v>34</v>
      </c>
      <c r="AA397" s="130">
        <f t="shared" si="39"/>
        <v>20424.601077418989</v>
      </c>
      <c r="AB397" s="131">
        <f t="shared" si="40"/>
        <v>21143.093260418987</v>
      </c>
    </row>
    <row r="398" spans="1:28" ht="31.5" x14ac:dyDescent="0.25">
      <c r="A398" s="125" t="s">
        <v>639</v>
      </c>
      <c r="B398" s="132" t="s">
        <v>640</v>
      </c>
      <c r="C398" s="127" t="s">
        <v>602</v>
      </c>
      <c r="D398" s="40">
        <f t="shared" ref="D398:T398" si="65">D399+D403+D404+D405+D406+D407+D408</f>
        <v>1541.2738649999999</v>
      </c>
      <c r="E398" s="129">
        <f t="shared" si="65"/>
        <v>1632.4247493605085</v>
      </c>
      <c r="F398" s="129">
        <f t="shared" si="65"/>
        <v>804.26573892355941</v>
      </c>
      <c r="G398" s="79">
        <f t="shared" si="65"/>
        <v>753.86178241898938</v>
      </c>
      <c r="H398" s="79">
        <f t="shared" si="65"/>
        <v>753.86178241898938</v>
      </c>
      <c r="I398" s="79">
        <f t="shared" si="65"/>
        <v>1822.9408209999999</v>
      </c>
      <c r="J398" s="79">
        <f t="shared" si="65"/>
        <v>1822.9408209999999</v>
      </c>
      <c r="K398" s="79">
        <f t="shared" si="65"/>
        <v>1680.397205</v>
      </c>
      <c r="L398" s="122">
        <f t="shared" si="65"/>
        <v>1680.397205</v>
      </c>
      <c r="M398" s="79">
        <f t="shared" si="65"/>
        <v>2041.1733340000001</v>
      </c>
      <c r="N398" s="122">
        <f t="shared" si="65"/>
        <v>2008.935984</v>
      </c>
      <c r="O398" s="79">
        <f t="shared" si="65"/>
        <v>2226.0275980000001</v>
      </c>
      <c r="P398" s="122">
        <f t="shared" si="65"/>
        <v>1543.501</v>
      </c>
      <c r="Q398" s="79">
        <f t="shared" si="65"/>
        <v>2529.1321469999998</v>
      </c>
      <c r="R398" s="122">
        <f t="shared" si="65"/>
        <v>2273.4580000000001</v>
      </c>
      <c r="S398" s="79">
        <f t="shared" si="65"/>
        <v>2909.0243999999998</v>
      </c>
      <c r="T398" s="122">
        <f t="shared" si="65"/>
        <v>2419.5318500000003</v>
      </c>
      <c r="U398" s="79">
        <f>IFERROR(U399+U403+U404+U405+U406+U407+U408,"нд")</f>
        <v>3183.2728040000002</v>
      </c>
      <c r="V398" s="122">
        <f t="shared" ref="V398" si="66">V399+V403+V404+V405+V406+V407+V408</f>
        <v>2725.9209740000001</v>
      </c>
      <c r="W398" s="79">
        <f>IFERROR(W399+W403+W404+W405+W406+W407+W408,"нд")</f>
        <v>3278.770986</v>
      </c>
      <c r="X398" s="122">
        <f t="shared" ref="X398:Y398" si="67">X399+X403+X404+X405+X406+X407+X408</f>
        <v>2927.9928930000001</v>
      </c>
      <c r="Y398" s="122">
        <f t="shared" si="67"/>
        <v>2986.5527510000002</v>
      </c>
      <c r="Z398" s="122" t="s">
        <v>34</v>
      </c>
      <c r="AA398" s="130">
        <f t="shared" si="39"/>
        <v>20424.601077418989</v>
      </c>
      <c r="AB398" s="131">
        <f t="shared" si="40"/>
        <v>21143.093260418987</v>
      </c>
    </row>
    <row r="399" spans="1:28" ht="31.5" x14ac:dyDescent="0.25">
      <c r="A399" s="125" t="s">
        <v>641</v>
      </c>
      <c r="B399" s="133" t="s">
        <v>642</v>
      </c>
      <c r="C399" s="127" t="s">
        <v>602</v>
      </c>
      <c r="D399" s="40">
        <f t="shared" ref="D399:T399" si="68">D400+D401+D402</f>
        <v>0</v>
      </c>
      <c r="E399" s="129">
        <f t="shared" si="68"/>
        <v>0</v>
      </c>
      <c r="F399" s="129">
        <f t="shared" si="68"/>
        <v>0</v>
      </c>
      <c r="G399" s="79">
        <f t="shared" si="68"/>
        <v>0</v>
      </c>
      <c r="H399" s="79">
        <f t="shared" si="68"/>
        <v>0</v>
      </c>
      <c r="I399" s="79">
        <f t="shared" si="68"/>
        <v>0</v>
      </c>
      <c r="J399" s="79">
        <f t="shared" si="68"/>
        <v>0</v>
      </c>
      <c r="K399" s="79">
        <f t="shared" si="68"/>
        <v>0</v>
      </c>
      <c r="L399" s="122">
        <f t="shared" si="68"/>
        <v>0</v>
      </c>
      <c r="M399" s="79">
        <f t="shared" si="68"/>
        <v>0</v>
      </c>
      <c r="N399" s="122">
        <f t="shared" si="68"/>
        <v>0</v>
      </c>
      <c r="O399" s="79">
        <f t="shared" si="68"/>
        <v>0</v>
      </c>
      <c r="P399" s="122">
        <f t="shared" si="68"/>
        <v>0</v>
      </c>
      <c r="Q399" s="79">
        <f t="shared" si="68"/>
        <v>0</v>
      </c>
      <c r="R399" s="122">
        <f t="shared" si="68"/>
        <v>0</v>
      </c>
      <c r="S399" s="79">
        <f t="shared" si="68"/>
        <v>0</v>
      </c>
      <c r="T399" s="122">
        <f t="shared" si="68"/>
        <v>0</v>
      </c>
      <c r="U399" s="79">
        <f>IFERROR(U400+U401+U402,"нд")</f>
        <v>0</v>
      </c>
      <c r="V399" s="122">
        <f t="shared" ref="V399" si="69">V400+V401+V402</f>
        <v>0</v>
      </c>
      <c r="W399" s="79">
        <f>IFERROR(W400+W401+W402,"нд")</f>
        <v>0</v>
      </c>
      <c r="X399" s="122">
        <f t="shared" ref="X399:Y399" si="70">X400+X401+X402</f>
        <v>0</v>
      </c>
      <c r="Y399" s="122">
        <f t="shared" si="70"/>
        <v>0</v>
      </c>
      <c r="Z399" s="122" t="s">
        <v>34</v>
      </c>
      <c r="AA399" s="130">
        <f t="shared" si="39"/>
        <v>0</v>
      </c>
      <c r="AB399" s="131">
        <f t="shared" si="40"/>
        <v>0</v>
      </c>
    </row>
    <row r="400" spans="1:28" ht="31.5" x14ac:dyDescent="0.25">
      <c r="A400" s="125" t="s">
        <v>643</v>
      </c>
      <c r="B400" s="133" t="s">
        <v>38</v>
      </c>
      <c r="C400" s="127" t="s">
        <v>602</v>
      </c>
      <c r="D400" s="40">
        <v>0</v>
      </c>
      <c r="E400" s="129">
        <v>0</v>
      </c>
      <c r="F400" s="12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122">
        <v>0</v>
      </c>
      <c r="M400" s="79">
        <v>0</v>
      </c>
      <c r="N400" s="122">
        <v>0</v>
      </c>
      <c r="O400" s="79">
        <v>0</v>
      </c>
      <c r="P400" s="122">
        <v>0</v>
      </c>
      <c r="Q400" s="79">
        <v>0</v>
      </c>
      <c r="R400" s="122">
        <v>0</v>
      </c>
      <c r="S400" s="79">
        <v>0</v>
      </c>
      <c r="T400" s="122">
        <v>0</v>
      </c>
      <c r="U400" s="79">
        <v>0</v>
      </c>
      <c r="V400" s="122">
        <v>0</v>
      </c>
      <c r="W400" s="79">
        <v>0</v>
      </c>
      <c r="X400" s="122">
        <v>0</v>
      </c>
      <c r="Y400" s="122">
        <v>0</v>
      </c>
      <c r="Z400" s="122" t="s">
        <v>34</v>
      </c>
      <c r="AA400" s="130">
        <f t="shared" si="39"/>
        <v>0</v>
      </c>
      <c r="AB400" s="131">
        <f t="shared" si="40"/>
        <v>0</v>
      </c>
    </row>
    <row r="401" spans="1:28" ht="31.5" x14ac:dyDescent="0.25">
      <c r="A401" s="125" t="s">
        <v>644</v>
      </c>
      <c r="B401" s="133" t="s">
        <v>40</v>
      </c>
      <c r="C401" s="127" t="s">
        <v>602</v>
      </c>
      <c r="D401" s="40">
        <v>0</v>
      </c>
      <c r="E401" s="129">
        <v>0</v>
      </c>
      <c r="F401" s="12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122">
        <v>0</v>
      </c>
      <c r="M401" s="79">
        <v>0</v>
      </c>
      <c r="N401" s="122">
        <v>0</v>
      </c>
      <c r="O401" s="79">
        <v>0</v>
      </c>
      <c r="P401" s="122">
        <v>0</v>
      </c>
      <c r="Q401" s="79">
        <v>0</v>
      </c>
      <c r="R401" s="122">
        <v>0</v>
      </c>
      <c r="S401" s="79">
        <v>0</v>
      </c>
      <c r="T401" s="122">
        <v>0</v>
      </c>
      <c r="U401" s="79">
        <v>0</v>
      </c>
      <c r="V401" s="122">
        <v>0</v>
      </c>
      <c r="W401" s="79">
        <v>0</v>
      </c>
      <c r="X401" s="122">
        <v>0</v>
      </c>
      <c r="Y401" s="122">
        <v>0</v>
      </c>
      <c r="Z401" s="122" t="s">
        <v>34</v>
      </c>
      <c r="AA401" s="130">
        <f t="shared" si="39"/>
        <v>0</v>
      </c>
      <c r="AB401" s="131">
        <f t="shared" si="40"/>
        <v>0</v>
      </c>
    </row>
    <row r="402" spans="1:28" ht="47.25" x14ac:dyDescent="0.25">
      <c r="A402" s="125" t="s">
        <v>645</v>
      </c>
      <c r="B402" s="133" t="s">
        <v>42</v>
      </c>
      <c r="C402" s="127" t="s">
        <v>602</v>
      </c>
      <c r="D402" s="40">
        <v>0</v>
      </c>
      <c r="E402" s="129">
        <v>0</v>
      </c>
      <c r="F402" s="12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122">
        <v>0</v>
      </c>
      <c r="M402" s="79">
        <v>0</v>
      </c>
      <c r="N402" s="122">
        <v>0</v>
      </c>
      <c r="O402" s="79">
        <v>0</v>
      </c>
      <c r="P402" s="122">
        <v>0</v>
      </c>
      <c r="Q402" s="79">
        <v>0</v>
      </c>
      <c r="R402" s="122">
        <v>0</v>
      </c>
      <c r="S402" s="79">
        <v>0</v>
      </c>
      <c r="T402" s="122">
        <v>0</v>
      </c>
      <c r="U402" s="79">
        <v>0</v>
      </c>
      <c r="V402" s="122">
        <v>0</v>
      </c>
      <c r="W402" s="79">
        <v>0</v>
      </c>
      <c r="X402" s="122">
        <v>0</v>
      </c>
      <c r="Y402" s="122">
        <v>0</v>
      </c>
      <c r="Z402" s="122" t="s">
        <v>34</v>
      </c>
      <c r="AA402" s="130">
        <f t="shared" si="39"/>
        <v>0</v>
      </c>
      <c r="AB402" s="131">
        <f t="shared" si="40"/>
        <v>0</v>
      </c>
    </row>
    <row r="403" spans="1:28" ht="31.5" x14ac:dyDescent="0.25">
      <c r="A403" s="125" t="s">
        <v>646</v>
      </c>
      <c r="B403" s="133" t="s">
        <v>421</v>
      </c>
      <c r="C403" s="127" t="s">
        <v>602</v>
      </c>
      <c r="D403" s="40">
        <v>0</v>
      </c>
      <c r="E403" s="129">
        <v>0</v>
      </c>
      <c r="F403" s="12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122">
        <v>0</v>
      </c>
      <c r="M403" s="79">
        <v>0</v>
      </c>
      <c r="N403" s="122">
        <v>0</v>
      </c>
      <c r="O403" s="79">
        <v>0</v>
      </c>
      <c r="P403" s="122">
        <v>0</v>
      </c>
      <c r="Q403" s="79">
        <v>0</v>
      </c>
      <c r="R403" s="122">
        <v>0</v>
      </c>
      <c r="S403" s="79">
        <v>0</v>
      </c>
      <c r="T403" s="122">
        <v>0</v>
      </c>
      <c r="U403" s="79">
        <v>0</v>
      </c>
      <c r="V403" s="122">
        <v>0</v>
      </c>
      <c r="W403" s="79">
        <v>0</v>
      </c>
      <c r="X403" s="122">
        <v>0</v>
      </c>
      <c r="Y403" s="122">
        <v>0</v>
      </c>
      <c r="Z403" s="122" t="s">
        <v>34</v>
      </c>
      <c r="AA403" s="130">
        <f t="shared" si="39"/>
        <v>0</v>
      </c>
      <c r="AB403" s="131">
        <f t="shared" si="40"/>
        <v>0</v>
      </c>
    </row>
    <row r="404" spans="1:28" x14ac:dyDescent="0.25">
      <c r="A404" s="125" t="s">
        <v>647</v>
      </c>
      <c r="B404" s="133" t="s">
        <v>424</v>
      </c>
      <c r="C404" s="127" t="s">
        <v>602</v>
      </c>
      <c r="D404" s="40">
        <v>1541.2738649999999</v>
      </c>
      <c r="E404" s="129">
        <v>1632.4247493605085</v>
      </c>
      <c r="F404" s="129">
        <v>804.26573892355941</v>
      </c>
      <c r="G404" s="79">
        <v>753.86178241898938</v>
      </c>
      <c r="H404" s="79">
        <v>753.86178241898938</v>
      </c>
      <c r="I404" s="79">
        <v>1822.9408209999999</v>
      </c>
      <c r="J404" s="79">
        <v>1822.9408209999999</v>
      </c>
      <c r="K404" s="79">
        <v>1680.397205</v>
      </c>
      <c r="L404" s="43">
        <v>1680.397205</v>
      </c>
      <c r="M404" s="79">
        <v>2041.1733340000001</v>
      </c>
      <c r="N404" s="122">
        <v>2008.935984</v>
      </c>
      <c r="O404" s="79">
        <v>2226.0275980000001</v>
      </c>
      <c r="P404" s="122">
        <v>1543.501</v>
      </c>
      <c r="Q404" s="79">
        <v>2529.1321469999998</v>
      </c>
      <c r="R404" s="122">
        <v>2273.4580000000001</v>
      </c>
      <c r="S404" s="79">
        <v>2909.0243999999998</v>
      </c>
      <c r="T404" s="122">
        <v>2419.5318500000003</v>
      </c>
      <c r="U404" s="79">
        <v>3183.2728040000002</v>
      </c>
      <c r="V404" s="122">
        <v>2725.9209740000001</v>
      </c>
      <c r="W404" s="79">
        <v>3278.770986</v>
      </c>
      <c r="X404" s="122">
        <v>2927.9928930000001</v>
      </c>
      <c r="Y404" s="122">
        <v>2986.5527510000002</v>
      </c>
      <c r="Z404" s="43" t="s">
        <v>34</v>
      </c>
      <c r="AA404" s="130">
        <f t="shared" si="39"/>
        <v>20424.601077418989</v>
      </c>
      <c r="AB404" s="131">
        <f t="shared" si="40"/>
        <v>21143.093260418987</v>
      </c>
    </row>
    <row r="405" spans="1:28" ht="31.5" x14ac:dyDescent="0.25">
      <c r="A405" s="125" t="s">
        <v>648</v>
      </c>
      <c r="B405" s="133" t="s">
        <v>427</v>
      </c>
      <c r="C405" s="127" t="s">
        <v>602</v>
      </c>
      <c r="D405" s="40">
        <v>0</v>
      </c>
      <c r="E405" s="129">
        <v>0</v>
      </c>
      <c r="F405" s="12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122">
        <v>0</v>
      </c>
      <c r="M405" s="79">
        <v>0</v>
      </c>
      <c r="N405" s="122">
        <v>0</v>
      </c>
      <c r="O405" s="79">
        <v>0</v>
      </c>
      <c r="P405" s="122">
        <v>0</v>
      </c>
      <c r="Q405" s="79">
        <v>0</v>
      </c>
      <c r="R405" s="122">
        <v>0</v>
      </c>
      <c r="S405" s="79">
        <v>0</v>
      </c>
      <c r="T405" s="122">
        <v>0</v>
      </c>
      <c r="U405" s="79">
        <v>0</v>
      </c>
      <c r="V405" s="122">
        <v>0</v>
      </c>
      <c r="W405" s="79">
        <v>0</v>
      </c>
      <c r="X405" s="122">
        <v>0</v>
      </c>
      <c r="Y405" s="122">
        <v>0</v>
      </c>
      <c r="Z405" s="122" t="s">
        <v>34</v>
      </c>
      <c r="AA405" s="130">
        <f t="shared" si="39"/>
        <v>0</v>
      </c>
      <c r="AB405" s="131">
        <f t="shared" si="40"/>
        <v>0</v>
      </c>
    </row>
    <row r="406" spans="1:28" x14ac:dyDescent="0.25">
      <c r="A406" s="125" t="s">
        <v>649</v>
      </c>
      <c r="B406" s="133" t="s">
        <v>433</v>
      </c>
      <c r="C406" s="127" t="s">
        <v>602</v>
      </c>
      <c r="D406" s="40">
        <v>0</v>
      </c>
      <c r="E406" s="129">
        <v>0</v>
      </c>
      <c r="F406" s="12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122">
        <v>0</v>
      </c>
      <c r="M406" s="79">
        <v>0</v>
      </c>
      <c r="N406" s="122">
        <v>0</v>
      </c>
      <c r="O406" s="79">
        <v>0</v>
      </c>
      <c r="P406" s="122">
        <v>0</v>
      </c>
      <c r="Q406" s="79">
        <v>0</v>
      </c>
      <c r="R406" s="122">
        <v>0</v>
      </c>
      <c r="S406" s="79">
        <v>0</v>
      </c>
      <c r="T406" s="122">
        <v>0</v>
      </c>
      <c r="U406" s="79">
        <v>0</v>
      </c>
      <c r="V406" s="122">
        <v>0</v>
      </c>
      <c r="W406" s="79">
        <v>0</v>
      </c>
      <c r="X406" s="122">
        <v>0</v>
      </c>
      <c r="Y406" s="122">
        <v>0</v>
      </c>
      <c r="Z406" s="122" t="s">
        <v>34</v>
      </c>
      <c r="AA406" s="130">
        <f t="shared" si="39"/>
        <v>0</v>
      </c>
      <c r="AB406" s="131">
        <f t="shared" si="40"/>
        <v>0</v>
      </c>
    </row>
    <row r="407" spans="1:28" x14ac:dyDescent="0.25">
      <c r="A407" s="125" t="s">
        <v>650</v>
      </c>
      <c r="B407" s="133" t="s">
        <v>435</v>
      </c>
      <c r="C407" s="127" t="s">
        <v>602</v>
      </c>
      <c r="D407" s="40">
        <v>0</v>
      </c>
      <c r="E407" s="129">
        <v>0</v>
      </c>
      <c r="F407" s="12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122">
        <v>0</v>
      </c>
      <c r="M407" s="79">
        <v>0</v>
      </c>
      <c r="N407" s="122">
        <v>0</v>
      </c>
      <c r="O407" s="79">
        <v>0</v>
      </c>
      <c r="P407" s="122">
        <v>0</v>
      </c>
      <c r="Q407" s="79">
        <v>0</v>
      </c>
      <c r="R407" s="122">
        <v>0</v>
      </c>
      <c r="S407" s="79">
        <v>0</v>
      </c>
      <c r="T407" s="122">
        <v>0</v>
      </c>
      <c r="U407" s="79">
        <v>0</v>
      </c>
      <c r="V407" s="122">
        <v>0</v>
      </c>
      <c r="W407" s="79">
        <v>0</v>
      </c>
      <c r="X407" s="122">
        <v>0</v>
      </c>
      <c r="Y407" s="122">
        <v>0</v>
      </c>
      <c r="Z407" s="122" t="s">
        <v>34</v>
      </c>
      <c r="AA407" s="130">
        <f t="shared" si="39"/>
        <v>0</v>
      </c>
      <c r="AB407" s="131">
        <f t="shared" si="40"/>
        <v>0</v>
      </c>
    </row>
    <row r="408" spans="1:28" ht="31.5" x14ac:dyDescent="0.25">
      <c r="A408" s="125" t="s">
        <v>651</v>
      </c>
      <c r="B408" s="133" t="s">
        <v>438</v>
      </c>
      <c r="C408" s="127" t="s">
        <v>602</v>
      </c>
      <c r="D408" s="40">
        <f t="shared" ref="D408:T408" si="71">D409+D410</f>
        <v>0</v>
      </c>
      <c r="E408" s="129">
        <f t="shared" si="71"/>
        <v>0</v>
      </c>
      <c r="F408" s="129">
        <f t="shared" si="71"/>
        <v>0</v>
      </c>
      <c r="G408" s="79">
        <f t="shared" si="71"/>
        <v>0</v>
      </c>
      <c r="H408" s="79">
        <f t="shared" si="71"/>
        <v>0</v>
      </c>
      <c r="I408" s="79">
        <f t="shared" si="71"/>
        <v>0</v>
      </c>
      <c r="J408" s="79">
        <f t="shared" si="71"/>
        <v>0</v>
      </c>
      <c r="K408" s="79">
        <f t="shared" si="71"/>
        <v>0</v>
      </c>
      <c r="L408" s="122">
        <f t="shared" si="71"/>
        <v>0</v>
      </c>
      <c r="M408" s="79">
        <f t="shared" si="71"/>
        <v>0</v>
      </c>
      <c r="N408" s="122">
        <f t="shared" si="71"/>
        <v>0</v>
      </c>
      <c r="O408" s="79">
        <f t="shared" si="71"/>
        <v>0</v>
      </c>
      <c r="P408" s="122">
        <f t="shared" si="71"/>
        <v>0</v>
      </c>
      <c r="Q408" s="79">
        <f t="shared" si="71"/>
        <v>0</v>
      </c>
      <c r="R408" s="122">
        <f t="shared" si="71"/>
        <v>0</v>
      </c>
      <c r="S408" s="79">
        <f t="shared" si="71"/>
        <v>0</v>
      </c>
      <c r="T408" s="122">
        <f t="shared" si="71"/>
        <v>0</v>
      </c>
      <c r="U408" s="79">
        <f>IFERROR(U409+U410,"нд")</f>
        <v>0</v>
      </c>
      <c r="V408" s="122">
        <f t="shared" ref="V408" si="72">V409+V410</f>
        <v>0</v>
      </c>
      <c r="W408" s="79">
        <f>IFERROR(W409+W410,"нд")</f>
        <v>0</v>
      </c>
      <c r="X408" s="122">
        <f t="shared" ref="X408:Y408" si="73">X409+X410</f>
        <v>0</v>
      </c>
      <c r="Y408" s="122">
        <f t="shared" si="73"/>
        <v>0</v>
      </c>
      <c r="Z408" s="122" t="s">
        <v>34</v>
      </c>
      <c r="AA408" s="130">
        <f t="shared" si="39"/>
        <v>0</v>
      </c>
      <c r="AB408" s="131">
        <f t="shared" si="40"/>
        <v>0</v>
      </c>
    </row>
    <row r="409" spans="1:28" x14ac:dyDescent="0.25">
      <c r="A409" s="125" t="s">
        <v>652</v>
      </c>
      <c r="B409" s="134" t="s">
        <v>58</v>
      </c>
      <c r="C409" s="127" t="s">
        <v>602</v>
      </c>
      <c r="D409" s="40">
        <v>0</v>
      </c>
      <c r="E409" s="129">
        <v>0</v>
      </c>
      <c r="F409" s="12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122">
        <v>0</v>
      </c>
      <c r="M409" s="79">
        <v>0</v>
      </c>
      <c r="N409" s="122">
        <v>0</v>
      </c>
      <c r="O409" s="79">
        <v>0</v>
      </c>
      <c r="P409" s="122">
        <v>0</v>
      </c>
      <c r="Q409" s="79">
        <v>0</v>
      </c>
      <c r="R409" s="122">
        <v>0</v>
      </c>
      <c r="S409" s="79">
        <v>0</v>
      </c>
      <c r="T409" s="122">
        <v>0</v>
      </c>
      <c r="U409" s="79">
        <v>0</v>
      </c>
      <c r="V409" s="122">
        <v>0</v>
      </c>
      <c r="W409" s="79">
        <v>0</v>
      </c>
      <c r="X409" s="122">
        <v>0</v>
      </c>
      <c r="Y409" s="122">
        <v>0</v>
      </c>
      <c r="Z409" s="122" t="s">
        <v>34</v>
      </c>
      <c r="AA409" s="130">
        <f t="shared" si="39"/>
        <v>0</v>
      </c>
      <c r="AB409" s="131">
        <f t="shared" si="40"/>
        <v>0</v>
      </c>
    </row>
    <row r="410" spans="1:28" x14ac:dyDescent="0.25">
      <c r="A410" s="125" t="s">
        <v>653</v>
      </c>
      <c r="B410" s="135" t="s">
        <v>60</v>
      </c>
      <c r="C410" s="127" t="s">
        <v>602</v>
      </c>
      <c r="D410" s="40">
        <v>0</v>
      </c>
      <c r="E410" s="129">
        <v>0</v>
      </c>
      <c r="F410" s="12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122">
        <v>0</v>
      </c>
      <c r="M410" s="79">
        <v>0</v>
      </c>
      <c r="N410" s="122">
        <v>0</v>
      </c>
      <c r="O410" s="79">
        <v>0</v>
      </c>
      <c r="P410" s="122">
        <v>0</v>
      </c>
      <c r="Q410" s="79">
        <v>0</v>
      </c>
      <c r="R410" s="122">
        <v>0</v>
      </c>
      <c r="S410" s="79">
        <v>0</v>
      </c>
      <c r="T410" s="122">
        <v>0</v>
      </c>
      <c r="U410" s="79">
        <v>0</v>
      </c>
      <c r="V410" s="122">
        <v>0</v>
      </c>
      <c r="W410" s="79">
        <v>0</v>
      </c>
      <c r="X410" s="122">
        <v>0</v>
      </c>
      <c r="Y410" s="122">
        <v>0</v>
      </c>
      <c r="Z410" s="122" t="s">
        <v>34</v>
      </c>
      <c r="AA410" s="130">
        <f t="shared" si="39"/>
        <v>0</v>
      </c>
      <c r="AB410" s="131">
        <f t="shared" si="40"/>
        <v>0</v>
      </c>
    </row>
    <row r="411" spans="1:28" x14ac:dyDescent="0.25">
      <c r="A411" s="125" t="s">
        <v>654</v>
      </c>
      <c r="B411" s="132" t="s">
        <v>655</v>
      </c>
      <c r="C411" s="127" t="s">
        <v>602</v>
      </c>
      <c r="D411" s="40">
        <v>0</v>
      </c>
      <c r="E411" s="128">
        <v>0</v>
      </c>
      <c r="F411" s="12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122">
        <v>0</v>
      </c>
      <c r="M411" s="79">
        <v>0</v>
      </c>
      <c r="N411" s="122">
        <v>0</v>
      </c>
      <c r="O411" s="79">
        <v>0</v>
      </c>
      <c r="P411" s="122">
        <v>0</v>
      </c>
      <c r="Q411" s="79">
        <v>0</v>
      </c>
      <c r="R411" s="122">
        <v>0</v>
      </c>
      <c r="S411" s="79">
        <v>0</v>
      </c>
      <c r="T411" s="122">
        <v>0</v>
      </c>
      <c r="U411" s="79">
        <v>0</v>
      </c>
      <c r="V411" s="122">
        <v>0</v>
      </c>
      <c r="W411" s="79">
        <v>0</v>
      </c>
      <c r="X411" s="122">
        <v>0</v>
      </c>
      <c r="Y411" s="122">
        <v>0</v>
      </c>
      <c r="Z411" s="122" t="s">
        <v>34</v>
      </c>
      <c r="AA411" s="130">
        <f t="shared" si="39"/>
        <v>0</v>
      </c>
      <c r="AB411" s="131">
        <f t="shared" si="40"/>
        <v>0</v>
      </c>
    </row>
    <row r="412" spans="1:28" ht="31.5" x14ac:dyDescent="0.25">
      <c r="A412" s="125" t="s">
        <v>656</v>
      </c>
      <c r="B412" s="132" t="s">
        <v>657</v>
      </c>
      <c r="C412" s="127" t="s">
        <v>602</v>
      </c>
      <c r="D412" s="40">
        <f t="shared" ref="D412:T412" si="74">D413+D417+D418+D419+D420+D421+D422</f>
        <v>80.072999999999993</v>
      </c>
      <c r="E412" s="128">
        <f t="shared" si="74"/>
        <v>55.438338983050841</v>
      </c>
      <c r="F412" s="129">
        <f t="shared" si="74"/>
        <v>0</v>
      </c>
      <c r="G412" s="79">
        <f t="shared" si="74"/>
        <v>0</v>
      </c>
      <c r="H412" s="79">
        <f t="shared" si="74"/>
        <v>0</v>
      </c>
      <c r="I412" s="79">
        <f t="shared" si="74"/>
        <v>0</v>
      </c>
      <c r="J412" s="79">
        <f t="shared" si="74"/>
        <v>0</v>
      </c>
      <c r="K412" s="79">
        <f t="shared" si="74"/>
        <v>0</v>
      </c>
      <c r="L412" s="79">
        <f t="shared" si="74"/>
        <v>0</v>
      </c>
      <c r="M412" s="79">
        <f t="shared" si="74"/>
        <v>0</v>
      </c>
      <c r="N412" s="79">
        <f t="shared" si="74"/>
        <v>0</v>
      </c>
      <c r="O412" s="79">
        <f t="shared" si="74"/>
        <v>0</v>
      </c>
      <c r="P412" s="79">
        <f t="shared" si="74"/>
        <v>0</v>
      </c>
      <c r="Q412" s="79">
        <f t="shared" si="74"/>
        <v>0</v>
      </c>
      <c r="R412" s="79">
        <f t="shared" si="74"/>
        <v>0</v>
      </c>
      <c r="S412" s="79">
        <f t="shared" si="74"/>
        <v>0</v>
      </c>
      <c r="T412" s="79">
        <f t="shared" si="74"/>
        <v>0</v>
      </c>
      <c r="U412" s="79">
        <f>IFERROR(U413+U417+U418+U419+U420+U421+U422,"нд")</f>
        <v>0</v>
      </c>
      <c r="V412" s="79">
        <f t="shared" ref="V412" si="75">V413+V417+V418+V419+V420+V421+V422</f>
        <v>0</v>
      </c>
      <c r="W412" s="79">
        <f>IFERROR(W413+W417+W418+W419+W420+W421+W422,"нд")</f>
        <v>0</v>
      </c>
      <c r="X412" s="79">
        <f t="shared" ref="X412:Y412" si="76">X413+X417+X418+X419+X420+X421+X422</f>
        <v>0</v>
      </c>
      <c r="Y412" s="79">
        <f t="shared" si="76"/>
        <v>0</v>
      </c>
      <c r="Z412" s="79" t="s">
        <v>34</v>
      </c>
      <c r="AA412" s="130">
        <f t="shared" si="39"/>
        <v>0</v>
      </c>
      <c r="AB412" s="131">
        <f t="shared" si="40"/>
        <v>0</v>
      </c>
    </row>
    <row r="413" spans="1:28" ht="31.5" x14ac:dyDescent="0.25">
      <c r="A413" s="125" t="s">
        <v>658</v>
      </c>
      <c r="B413" s="133" t="s">
        <v>642</v>
      </c>
      <c r="C413" s="127" t="s">
        <v>602</v>
      </c>
      <c r="D413" s="40">
        <f t="shared" ref="D413:T413" si="77">D414+D415+D416</f>
        <v>0</v>
      </c>
      <c r="E413" s="128">
        <f t="shared" si="77"/>
        <v>0</v>
      </c>
      <c r="F413" s="129">
        <f t="shared" si="77"/>
        <v>0</v>
      </c>
      <c r="G413" s="79">
        <f t="shared" si="77"/>
        <v>0</v>
      </c>
      <c r="H413" s="79">
        <f t="shared" si="77"/>
        <v>0</v>
      </c>
      <c r="I413" s="79">
        <f t="shared" si="77"/>
        <v>0</v>
      </c>
      <c r="J413" s="79">
        <f t="shared" si="77"/>
        <v>0</v>
      </c>
      <c r="K413" s="79">
        <f t="shared" si="77"/>
        <v>0</v>
      </c>
      <c r="L413" s="79">
        <f t="shared" si="77"/>
        <v>0</v>
      </c>
      <c r="M413" s="79">
        <f t="shared" si="77"/>
        <v>0</v>
      </c>
      <c r="N413" s="79">
        <f t="shared" si="77"/>
        <v>0</v>
      </c>
      <c r="O413" s="79">
        <f t="shared" si="77"/>
        <v>0</v>
      </c>
      <c r="P413" s="79">
        <f t="shared" si="77"/>
        <v>0</v>
      </c>
      <c r="Q413" s="79">
        <f t="shared" si="77"/>
        <v>0</v>
      </c>
      <c r="R413" s="79">
        <f t="shared" si="77"/>
        <v>0</v>
      </c>
      <c r="S413" s="79">
        <f t="shared" si="77"/>
        <v>0</v>
      </c>
      <c r="T413" s="79">
        <f t="shared" si="77"/>
        <v>0</v>
      </c>
      <c r="U413" s="79">
        <f>IFERROR(U414+U415+U416,"нд")</f>
        <v>0</v>
      </c>
      <c r="V413" s="79">
        <f t="shared" ref="V413" si="78">V414+V415+V416</f>
        <v>0</v>
      </c>
      <c r="W413" s="79">
        <f>IFERROR(W414+W415+W416,"нд")</f>
        <v>0</v>
      </c>
      <c r="X413" s="79">
        <f t="shared" ref="X413:Y413" si="79">X414+X415+X416</f>
        <v>0</v>
      </c>
      <c r="Y413" s="79">
        <f t="shared" si="79"/>
        <v>0</v>
      </c>
      <c r="Z413" s="79" t="s">
        <v>34</v>
      </c>
      <c r="AA413" s="130">
        <f t="shared" si="39"/>
        <v>0</v>
      </c>
      <c r="AB413" s="131">
        <f t="shared" si="40"/>
        <v>0</v>
      </c>
    </row>
    <row r="414" spans="1:28" ht="31.5" x14ac:dyDescent="0.25">
      <c r="A414" s="125" t="s">
        <v>659</v>
      </c>
      <c r="B414" s="133" t="s">
        <v>38</v>
      </c>
      <c r="C414" s="127" t="s">
        <v>602</v>
      </c>
      <c r="D414" s="40">
        <v>0</v>
      </c>
      <c r="E414" s="128">
        <v>0</v>
      </c>
      <c r="F414" s="129">
        <v>0</v>
      </c>
      <c r="G414" s="79">
        <v>0</v>
      </c>
      <c r="H414" s="79">
        <v>0</v>
      </c>
      <c r="I414" s="79">
        <v>0</v>
      </c>
      <c r="J414" s="79">
        <v>0</v>
      </c>
      <c r="K414" s="79">
        <v>0</v>
      </c>
      <c r="L414" s="122">
        <v>0</v>
      </c>
      <c r="M414" s="79">
        <v>0</v>
      </c>
      <c r="N414" s="122">
        <v>0</v>
      </c>
      <c r="O414" s="79">
        <v>0</v>
      </c>
      <c r="P414" s="122">
        <v>0</v>
      </c>
      <c r="Q414" s="79">
        <v>0</v>
      </c>
      <c r="R414" s="122">
        <v>0</v>
      </c>
      <c r="S414" s="79">
        <v>0</v>
      </c>
      <c r="T414" s="122">
        <v>0</v>
      </c>
      <c r="U414" s="79">
        <v>0</v>
      </c>
      <c r="V414" s="122">
        <v>0</v>
      </c>
      <c r="W414" s="79">
        <v>0</v>
      </c>
      <c r="X414" s="122">
        <v>0</v>
      </c>
      <c r="Y414" s="122">
        <v>0</v>
      </c>
      <c r="Z414" s="122" t="s">
        <v>34</v>
      </c>
      <c r="AA414" s="130">
        <f t="shared" si="39"/>
        <v>0</v>
      </c>
      <c r="AB414" s="131">
        <f t="shared" si="40"/>
        <v>0</v>
      </c>
    </row>
    <row r="415" spans="1:28" ht="31.5" x14ac:dyDescent="0.25">
      <c r="A415" s="125" t="s">
        <v>660</v>
      </c>
      <c r="B415" s="133" t="s">
        <v>40</v>
      </c>
      <c r="C415" s="127" t="s">
        <v>602</v>
      </c>
      <c r="D415" s="40">
        <v>0</v>
      </c>
      <c r="E415" s="128">
        <v>0</v>
      </c>
      <c r="F415" s="12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122">
        <v>0</v>
      </c>
      <c r="M415" s="79">
        <v>0</v>
      </c>
      <c r="N415" s="122">
        <v>0</v>
      </c>
      <c r="O415" s="79">
        <v>0</v>
      </c>
      <c r="P415" s="122">
        <v>0</v>
      </c>
      <c r="Q415" s="79">
        <v>0</v>
      </c>
      <c r="R415" s="122">
        <v>0</v>
      </c>
      <c r="S415" s="79">
        <v>0</v>
      </c>
      <c r="T415" s="122">
        <v>0</v>
      </c>
      <c r="U415" s="79">
        <v>0</v>
      </c>
      <c r="V415" s="122">
        <v>0</v>
      </c>
      <c r="W415" s="79">
        <v>0</v>
      </c>
      <c r="X415" s="122">
        <v>0</v>
      </c>
      <c r="Y415" s="122">
        <v>0</v>
      </c>
      <c r="Z415" s="122" t="s">
        <v>34</v>
      </c>
      <c r="AA415" s="130">
        <f t="shared" si="39"/>
        <v>0</v>
      </c>
      <c r="AB415" s="131">
        <f t="shared" si="40"/>
        <v>0</v>
      </c>
    </row>
    <row r="416" spans="1:28" ht="47.25" x14ac:dyDescent="0.25">
      <c r="A416" s="125" t="s">
        <v>661</v>
      </c>
      <c r="B416" s="133" t="s">
        <v>42</v>
      </c>
      <c r="C416" s="127" t="s">
        <v>602</v>
      </c>
      <c r="D416" s="40">
        <v>0</v>
      </c>
      <c r="E416" s="128">
        <v>0</v>
      </c>
      <c r="F416" s="12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122">
        <v>0</v>
      </c>
      <c r="M416" s="79">
        <v>0</v>
      </c>
      <c r="N416" s="122">
        <v>0</v>
      </c>
      <c r="O416" s="79">
        <v>0</v>
      </c>
      <c r="P416" s="122">
        <v>0</v>
      </c>
      <c r="Q416" s="79">
        <v>0</v>
      </c>
      <c r="R416" s="122">
        <v>0</v>
      </c>
      <c r="S416" s="79">
        <v>0</v>
      </c>
      <c r="T416" s="122">
        <v>0</v>
      </c>
      <c r="U416" s="79">
        <v>0</v>
      </c>
      <c r="V416" s="122">
        <v>0</v>
      </c>
      <c r="W416" s="79">
        <v>0</v>
      </c>
      <c r="X416" s="122">
        <v>0</v>
      </c>
      <c r="Y416" s="122">
        <v>0</v>
      </c>
      <c r="Z416" s="122" t="s">
        <v>34</v>
      </c>
      <c r="AA416" s="130">
        <f t="shared" si="39"/>
        <v>0</v>
      </c>
      <c r="AB416" s="131">
        <f t="shared" si="40"/>
        <v>0</v>
      </c>
    </row>
    <row r="417" spans="1:28" ht="31.5" x14ac:dyDescent="0.25">
      <c r="A417" s="125" t="s">
        <v>662</v>
      </c>
      <c r="B417" s="133" t="s">
        <v>421</v>
      </c>
      <c r="C417" s="127" t="s">
        <v>602</v>
      </c>
      <c r="D417" s="40">
        <v>0</v>
      </c>
      <c r="E417" s="128">
        <v>0</v>
      </c>
      <c r="F417" s="12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122">
        <v>0</v>
      </c>
      <c r="M417" s="79">
        <v>0</v>
      </c>
      <c r="N417" s="122">
        <v>0</v>
      </c>
      <c r="O417" s="79">
        <v>0</v>
      </c>
      <c r="P417" s="122">
        <v>0</v>
      </c>
      <c r="Q417" s="79">
        <v>0</v>
      </c>
      <c r="R417" s="122">
        <v>0</v>
      </c>
      <c r="S417" s="79">
        <v>0</v>
      </c>
      <c r="T417" s="122">
        <v>0</v>
      </c>
      <c r="U417" s="79">
        <v>0</v>
      </c>
      <c r="V417" s="122">
        <v>0</v>
      </c>
      <c r="W417" s="79">
        <v>0</v>
      </c>
      <c r="X417" s="122">
        <v>0</v>
      </c>
      <c r="Y417" s="122">
        <v>0</v>
      </c>
      <c r="Z417" s="122" t="s">
        <v>34</v>
      </c>
      <c r="AA417" s="130">
        <f t="shared" si="39"/>
        <v>0</v>
      </c>
      <c r="AB417" s="131">
        <f t="shared" si="40"/>
        <v>0</v>
      </c>
    </row>
    <row r="418" spans="1:28" x14ac:dyDescent="0.25">
      <c r="A418" s="125" t="s">
        <v>663</v>
      </c>
      <c r="B418" s="133" t="s">
        <v>424</v>
      </c>
      <c r="C418" s="127" t="s">
        <v>602</v>
      </c>
      <c r="D418" s="40">
        <v>80.072999999999993</v>
      </c>
      <c r="E418" s="128">
        <v>55.438338983050841</v>
      </c>
      <c r="F418" s="12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122">
        <v>0</v>
      </c>
      <c r="M418" s="79">
        <v>0</v>
      </c>
      <c r="N418" s="122">
        <v>0</v>
      </c>
      <c r="O418" s="79">
        <v>0</v>
      </c>
      <c r="P418" s="122">
        <v>0</v>
      </c>
      <c r="Q418" s="79">
        <v>0</v>
      </c>
      <c r="R418" s="122">
        <v>0</v>
      </c>
      <c r="S418" s="79">
        <v>0</v>
      </c>
      <c r="T418" s="122">
        <v>0</v>
      </c>
      <c r="U418" s="79">
        <v>0</v>
      </c>
      <c r="V418" s="122">
        <v>0</v>
      </c>
      <c r="W418" s="79">
        <v>0</v>
      </c>
      <c r="X418" s="122">
        <v>0</v>
      </c>
      <c r="Y418" s="122">
        <v>0</v>
      </c>
      <c r="Z418" s="122" t="s">
        <v>34</v>
      </c>
      <c r="AA418" s="130">
        <f t="shared" si="39"/>
        <v>0</v>
      </c>
      <c r="AB418" s="131">
        <f t="shared" si="40"/>
        <v>0</v>
      </c>
    </row>
    <row r="419" spans="1:28" ht="31.5" x14ac:dyDescent="0.25">
      <c r="A419" s="125" t="s">
        <v>664</v>
      </c>
      <c r="B419" s="133" t="s">
        <v>427</v>
      </c>
      <c r="C419" s="127" t="s">
        <v>602</v>
      </c>
      <c r="D419" s="40">
        <v>0</v>
      </c>
      <c r="E419" s="128">
        <v>0</v>
      </c>
      <c r="F419" s="12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122">
        <v>0</v>
      </c>
      <c r="M419" s="79">
        <v>0</v>
      </c>
      <c r="N419" s="122">
        <v>0</v>
      </c>
      <c r="O419" s="79">
        <v>0</v>
      </c>
      <c r="P419" s="122">
        <v>0</v>
      </c>
      <c r="Q419" s="79">
        <v>0</v>
      </c>
      <c r="R419" s="122">
        <v>0</v>
      </c>
      <c r="S419" s="79">
        <v>0</v>
      </c>
      <c r="T419" s="122">
        <v>0</v>
      </c>
      <c r="U419" s="79">
        <v>0</v>
      </c>
      <c r="V419" s="122">
        <v>0</v>
      </c>
      <c r="W419" s="79">
        <v>0</v>
      </c>
      <c r="X419" s="122">
        <v>0</v>
      </c>
      <c r="Y419" s="122">
        <v>0</v>
      </c>
      <c r="Z419" s="122" t="s">
        <v>34</v>
      </c>
      <c r="AA419" s="130">
        <f t="shared" si="39"/>
        <v>0</v>
      </c>
      <c r="AB419" s="131">
        <f t="shared" si="40"/>
        <v>0</v>
      </c>
    </row>
    <row r="420" spans="1:28" x14ac:dyDescent="0.25">
      <c r="A420" s="125" t="s">
        <v>665</v>
      </c>
      <c r="B420" s="133" t="s">
        <v>433</v>
      </c>
      <c r="C420" s="127" t="s">
        <v>602</v>
      </c>
      <c r="D420" s="40">
        <v>0</v>
      </c>
      <c r="E420" s="128">
        <v>0</v>
      </c>
      <c r="F420" s="12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122">
        <v>0</v>
      </c>
      <c r="M420" s="79">
        <v>0</v>
      </c>
      <c r="N420" s="122">
        <v>0</v>
      </c>
      <c r="O420" s="79">
        <v>0</v>
      </c>
      <c r="P420" s="122">
        <v>0</v>
      </c>
      <c r="Q420" s="79">
        <v>0</v>
      </c>
      <c r="R420" s="122">
        <v>0</v>
      </c>
      <c r="S420" s="79">
        <v>0</v>
      </c>
      <c r="T420" s="122">
        <v>0</v>
      </c>
      <c r="U420" s="79">
        <v>0</v>
      </c>
      <c r="V420" s="122">
        <v>0</v>
      </c>
      <c r="W420" s="79">
        <v>0</v>
      </c>
      <c r="X420" s="122">
        <v>0</v>
      </c>
      <c r="Y420" s="122">
        <v>0</v>
      </c>
      <c r="Z420" s="122" t="s">
        <v>34</v>
      </c>
      <c r="AA420" s="130">
        <f t="shared" si="39"/>
        <v>0</v>
      </c>
      <c r="AB420" s="131">
        <f t="shared" si="40"/>
        <v>0</v>
      </c>
    </row>
    <row r="421" spans="1:28" x14ac:dyDescent="0.25">
      <c r="A421" s="125" t="s">
        <v>666</v>
      </c>
      <c r="B421" s="133" t="s">
        <v>435</v>
      </c>
      <c r="C421" s="127" t="s">
        <v>602</v>
      </c>
      <c r="D421" s="40">
        <v>0</v>
      </c>
      <c r="E421" s="128">
        <v>0</v>
      </c>
      <c r="F421" s="12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122">
        <v>0</v>
      </c>
      <c r="M421" s="79">
        <v>0</v>
      </c>
      <c r="N421" s="122">
        <v>0</v>
      </c>
      <c r="O421" s="79">
        <v>0</v>
      </c>
      <c r="P421" s="122">
        <v>0</v>
      </c>
      <c r="Q421" s="79">
        <v>0</v>
      </c>
      <c r="R421" s="122">
        <v>0</v>
      </c>
      <c r="S421" s="79">
        <v>0</v>
      </c>
      <c r="T421" s="122">
        <v>0</v>
      </c>
      <c r="U421" s="79">
        <v>0</v>
      </c>
      <c r="V421" s="122">
        <v>0</v>
      </c>
      <c r="W421" s="79">
        <v>0</v>
      </c>
      <c r="X421" s="122">
        <v>0</v>
      </c>
      <c r="Y421" s="122">
        <v>0</v>
      </c>
      <c r="Z421" s="122" t="s">
        <v>34</v>
      </c>
      <c r="AA421" s="130">
        <f t="shared" si="39"/>
        <v>0</v>
      </c>
      <c r="AB421" s="131">
        <f t="shared" si="40"/>
        <v>0</v>
      </c>
    </row>
    <row r="422" spans="1:28" ht="31.5" x14ac:dyDescent="0.25">
      <c r="A422" s="125" t="s">
        <v>667</v>
      </c>
      <c r="B422" s="133" t="s">
        <v>438</v>
      </c>
      <c r="C422" s="127" t="s">
        <v>602</v>
      </c>
      <c r="D422" s="40">
        <f t="shared" ref="D422:T422" si="80">D423+D424</f>
        <v>0</v>
      </c>
      <c r="E422" s="128">
        <f t="shared" si="80"/>
        <v>0</v>
      </c>
      <c r="F422" s="129">
        <f t="shared" si="80"/>
        <v>0</v>
      </c>
      <c r="G422" s="79">
        <f t="shared" si="80"/>
        <v>0</v>
      </c>
      <c r="H422" s="79">
        <f t="shared" si="80"/>
        <v>0</v>
      </c>
      <c r="I422" s="79">
        <f t="shared" si="80"/>
        <v>0</v>
      </c>
      <c r="J422" s="79">
        <f t="shared" si="80"/>
        <v>0</v>
      </c>
      <c r="K422" s="79">
        <f t="shared" si="80"/>
        <v>0</v>
      </c>
      <c r="L422" s="79">
        <f t="shared" si="80"/>
        <v>0</v>
      </c>
      <c r="M422" s="79">
        <f t="shared" si="80"/>
        <v>0</v>
      </c>
      <c r="N422" s="79">
        <f t="shared" si="80"/>
        <v>0</v>
      </c>
      <c r="O422" s="79">
        <f t="shared" si="80"/>
        <v>0</v>
      </c>
      <c r="P422" s="79">
        <f t="shared" si="80"/>
        <v>0</v>
      </c>
      <c r="Q422" s="79">
        <f t="shared" si="80"/>
        <v>0</v>
      </c>
      <c r="R422" s="79">
        <f t="shared" si="80"/>
        <v>0</v>
      </c>
      <c r="S422" s="79">
        <f t="shared" si="80"/>
        <v>0</v>
      </c>
      <c r="T422" s="79">
        <f t="shared" si="80"/>
        <v>0</v>
      </c>
      <c r="U422" s="79">
        <f>IFERROR(U423+U424,"нд")</f>
        <v>0</v>
      </c>
      <c r="V422" s="79">
        <f t="shared" ref="V422" si="81">V423+V424</f>
        <v>0</v>
      </c>
      <c r="W422" s="79">
        <f>IFERROR(W423+W424,"нд")</f>
        <v>0</v>
      </c>
      <c r="X422" s="79">
        <f t="shared" ref="X422:Y422" si="82">X423+X424</f>
        <v>0</v>
      </c>
      <c r="Y422" s="79">
        <f t="shared" si="82"/>
        <v>0</v>
      </c>
      <c r="Z422" s="79" t="s">
        <v>34</v>
      </c>
      <c r="AA422" s="130">
        <f t="shared" si="39"/>
        <v>0</v>
      </c>
      <c r="AB422" s="131">
        <f t="shared" si="40"/>
        <v>0</v>
      </c>
    </row>
    <row r="423" spans="1:28" x14ac:dyDescent="0.25">
      <c r="A423" s="125" t="s">
        <v>668</v>
      </c>
      <c r="B423" s="135" t="s">
        <v>58</v>
      </c>
      <c r="C423" s="127" t="s">
        <v>602</v>
      </c>
      <c r="D423" s="40">
        <v>0</v>
      </c>
      <c r="E423" s="128">
        <v>0</v>
      </c>
      <c r="F423" s="12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122">
        <v>0</v>
      </c>
      <c r="M423" s="79">
        <v>0</v>
      </c>
      <c r="N423" s="122">
        <v>0</v>
      </c>
      <c r="O423" s="79">
        <v>0</v>
      </c>
      <c r="P423" s="122">
        <v>0</v>
      </c>
      <c r="Q423" s="79">
        <v>0</v>
      </c>
      <c r="R423" s="122">
        <v>0</v>
      </c>
      <c r="S423" s="79">
        <v>0</v>
      </c>
      <c r="T423" s="122">
        <v>0</v>
      </c>
      <c r="U423" s="79">
        <v>0</v>
      </c>
      <c r="V423" s="122">
        <v>0</v>
      </c>
      <c r="W423" s="79">
        <v>0</v>
      </c>
      <c r="X423" s="122">
        <v>0</v>
      </c>
      <c r="Y423" s="122">
        <v>0</v>
      </c>
      <c r="Z423" s="122" t="s">
        <v>34</v>
      </c>
      <c r="AA423" s="130">
        <f t="shared" si="39"/>
        <v>0</v>
      </c>
      <c r="AB423" s="131">
        <f t="shared" si="40"/>
        <v>0</v>
      </c>
    </row>
    <row r="424" spans="1:28" x14ac:dyDescent="0.25">
      <c r="A424" s="125" t="s">
        <v>669</v>
      </c>
      <c r="B424" s="135" t="s">
        <v>60</v>
      </c>
      <c r="C424" s="127" t="s">
        <v>602</v>
      </c>
      <c r="D424" s="40">
        <v>0</v>
      </c>
      <c r="E424" s="128">
        <v>0</v>
      </c>
      <c r="F424" s="12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122">
        <v>0</v>
      </c>
      <c r="M424" s="79">
        <v>0</v>
      </c>
      <c r="N424" s="122">
        <v>0</v>
      </c>
      <c r="O424" s="79">
        <v>0</v>
      </c>
      <c r="P424" s="122">
        <v>0</v>
      </c>
      <c r="Q424" s="79">
        <v>0</v>
      </c>
      <c r="R424" s="122">
        <v>0</v>
      </c>
      <c r="S424" s="79">
        <v>0</v>
      </c>
      <c r="T424" s="122">
        <v>0</v>
      </c>
      <c r="U424" s="79">
        <v>0</v>
      </c>
      <c r="V424" s="122">
        <v>0</v>
      </c>
      <c r="W424" s="79">
        <v>0</v>
      </c>
      <c r="X424" s="122">
        <v>0</v>
      </c>
      <c r="Y424" s="122">
        <v>0</v>
      </c>
      <c r="Z424" s="122" t="s">
        <v>34</v>
      </c>
      <c r="AA424" s="130">
        <f t="shared" si="39"/>
        <v>0</v>
      </c>
      <c r="AB424" s="131">
        <f t="shared" si="40"/>
        <v>0</v>
      </c>
    </row>
    <row r="425" spans="1:28" x14ac:dyDescent="0.25">
      <c r="A425" s="125" t="s">
        <v>45</v>
      </c>
      <c r="B425" s="126" t="s">
        <v>670</v>
      </c>
      <c r="C425" s="127" t="s">
        <v>602</v>
      </c>
      <c r="D425" s="40">
        <v>437.96211999999997</v>
      </c>
      <c r="E425" s="128">
        <v>386.64463318644067</v>
      </c>
      <c r="F425" s="129">
        <v>176.39053107644068</v>
      </c>
      <c r="G425" s="79">
        <v>298.84774057101077</v>
      </c>
      <c r="H425" s="79">
        <v>298.84774057101077</v>
      </c>
      <c r="I425" s="79">
        <v>416.84146299999998</v>
      </c>
      <c r="J425" s="79">
        <v>416.8420514693459</v>
      </c>
      <c r="K425" s="79">
        <v>413.09188200000006</v>
      </c>
      <c r="L425" s="43">
        <v>413.09188200000006</v>
      </c>
      <c r="M425" s="79">
        <v>543.93540999999993</v>
      </c>
      <c r="N425" s="122">
        <v>507.70889</v>
      </c>
      <c r="O425" s="79">
        <v>698.72836599999994</v>
      </c>
      <c r="P425" s="122">
        <v>549.7325679999999</v>
      </c>
      <c r="Q425" s="79">
        <v>819.336679</v>
      </c>
      <c r="R425" s="122">
        <v>688.11142799999982</v>
      </c>
      <c r="S425" s="79">
        <v>846.648279</v>
      </c>
      <c r="T425" s="122">
        <v>849.75028399999997</v>
      </c>
      <c r="U425" s="79">
        <v>914.29764699999998</v>
      </c>
      <c r="V425" s="122">
        <v>967.08469599999989</v>
      </c>
      <c r="W425" s="79">
        <v>893.93199900000002</v>
      </c>
      <c r="X425" s="122">
        <v>997.94294000000014</v>
      </c>
      <c r="Y425" s="122">
        <v>961.44336099999998</v>
      </c>
      <c r="Z425" s="43" t="s">
        <v>34</v>
      </c>
      <c r="AA425" s="130">
        <f t="shared" si="39"/>
        <v>5845.6594655710114</v>
      </c>
      <c r="AB425" s="131">
        <f t="shared" si="40"/>
        <v>6650.5558410403555</v>
      </c>
    </row>
    <row r="426" spans="1:28" x14ac:dyDescent="0.25">
      <c r="A426" s="125" t="s">
        <v>47</v>
      </c>
      <c r="B426" s="126" t="s">
        <v>671</v>
      </c>
      <c r="C426" s="127" t="s">
        <v>602</v>
      </c>
      <c r="D426" s="40">
        <v>190.18</v>
      </c>
      <c r="E426" s="128">
        <v>0</v>
      </c>
      <c r="F426" s="129">
        <v>0</v>
      </c>
      <c r="G426" s="181">
        <v>10.231477999999999</v>
      </c>
      <c r="H426" s="181">
        <v>10.231477999999999</v>
      </c>
      <c r="I426" s="181">
        <v>10.236558</v>
      </c>
      <c r="J426" s="181">
        <v>10.236558</v>
      </c>
      <c r="K426" s="181">
        <v>9.3679989999999993</v>
      </c>
      <c r="L426" s="181">
        <v>9.3679989999999993</v>
      </c>
      <c r="M426" s="79">
        <v>13.026</v>
      </c>
      <c r="N426" s="122">
        <v>12.298537999999999</v>
      </c>
      <c r="O426" s="79">
        <v>13.026</v>
      </c>
      <c r="P426" s="122">
        <v>13.026</v>
      </c>
      <c r="Q426" s="79">
        <v>13.026</v>
      </c>
      <c r="R426" s="122">
        <v>13.026</v>
      </c>
      <c r="S426" s="79">
        <v>13.026</v>
      </c>
      <c r="T426" s="122">
        <v>13.026</v>
      </c>
      <c r="U426" s="79">
        <v>13.026</v>
      </c>
      <c r="V426" s="122">
        <v>13.026</v>
      </c>
      <c r="W426" s="79">
        <v>13.417</v>
      </c>
      <c r="X426" s="122">
        <v>13.026</v>
      </c>
      <c r="Y426" s="122">
        <v>13.026</v>
      </c>
      <c r="Z426" s="122" t="s">
        <v>34</v>
      </c>
      <c r="AA426" s="130">
        <f t="shared" si="39"/>
        <v>108.38303499999998</v>
      </c>
      <c r="AB426" s="131">
        <f t="shared" si="40"/>
        <v>120.29057299999998</v>
      </c>
    </row>
    <row r="427" spans="1:28" x14ac:dyDescent="0.25">
      <c r="A427" s="125" t="s">
        <v>672</v>
      </c>
      <c r="B427" s="132" t="s">
        <v>673</v>
      </c>
      <c r="C427" s="127" t="s">
        <v>602</v>
      </c>
      <c r="D427" s="40">
        <v>0</v>
      </c>
      <c r="E427" s="128">
        <v>0</v>
      </c>
      <c r="F427" s="12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122">
        <v>0</v>
      </c>
      <c r="M427" s="79">
        <v>0</v>
      </c>
      <c r="N427" s="122">
        <v>0</v>
      </c>
      <c r="O427" s="79">
        <v>0</v>
      </c>
      <c r="P427" s="122">
        <v>0</v>
      </c>
      <c r="Q427" s="79">
        <v>0</v>
      </c>
      <c r="R427" s="122">
        <v>0</v>
      </c>
      <c r="S427" s="79">
        <v>0</v>
      </c>
      <c r="T427" s="122">
        <v>0</v>
      </c>
      <c r="U427" s="79">
        <v>0</v>
      </c>
      <c r="V427" s="122">
        <v>0</v>
      </c>
      <c r="W427" s="79">
        <v>0</v>
      </c>
      <c r="X427" s="122">
        <v>0</v>
      </c>
      <c r="Y427" s="122">
        <v>0</v>
      </c>
      <c r="Z427" s="122" t="s">
        <v>34</v>
      </c>
      <c r="AA427" s="130">
        <f t="shared" si="39"/>
        <v>0</v>
      </c>
      <c r="AB427" s="131">
        <f t="shared" si="40"/>
        <v>0</v>
      </c>
    </row>
    <row r="428" spans="1:28" x14ac:dyDescent="0.25">
      <c r="A428" s="125" t="s">
        <v>674</v>
      </c>
      <c r="B428" s="132" t="s">
        <v>675</v>
      </c>
      <c r="C428" s="127" t="s">
        <v>602</v>
      </c>
      <c r="D428" s="40">
        <v>0</v>
      </c>
      <c r="E428" s="128">
        <v>0</v>
      </c>
      <c r="F428" s="12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122">
        <v>0</v>
      </c>
      <c r="M428" s="79">
        <v>13.026</v>
      </c>
      <c r="N428" s="122">
        <f>N426</f>
        <v>12.298537999999999</v>
      </c>
      <c r="O428" s="79">
        <v>13.026</v>
      </c>
      <c r="P428" s="122">
        <f>P426</f>
        <v>13.026</v>
      </c>
      <c r="Q428" s="79">
        <v>13.026</v>
      </c>
      <c r="R428" s="122">
        <f>R426</f>
        <v>13.026</v>
      </c>
      <c r="S428" s="79">
        <v>13.026</v>
      </c>
      <c r="T428" s="122">
        <f>T426</f>
        <v>13.026</v>
      </c>
      <c r="U428" s="79">
        <v>13.026</v>
      </c>
      <c r="V428" s="122">
        <f>V426</f>
        <v>13.026</v>
      </c>
      <c r="W428" s="79">
        <v>13.417</v>
      </c>
      <c r="X428" s="122">
        <f>X426</f>
        <v>13.026</v>
      </c>
      <c r="Y428" s="122">
        <f>Y426</f>
        <v>13.026</v>
      </c>
      <c r="Z428" s="122" t="s">
        <v>34</v>
      </c>
      <c r="AA428" s="130">
        <f t="shared" si="39"/>
        <v>78.546999999999997</v>
      </c>
      <c r="AB428" s="131">
        <f t="shared" si="40"/>
        <v>90.454537999999985</v>
      </c>
    </row>
    <row r="429" spans="1:28" x14ac:dyDescent="0.25">
      <c r="A429" s="115" t="s">
        <v>63</v>
      </c>
      <c r="B429" s="116" t="s">
        <v>676</v>
      </c>
      <c r="C429" s="117" t="s">
        <v>602</v>
      </c>
      <c r="D429" s="118">
        <f t="shared" ref="D429:T429" si="83">D430+D431+D432+D433+D434+D439+D440</f>
        <v>326.50484299999999</v>
      </c>
      <c r="E429" s="119">
        <f t="shared" si="83"/>
        <v>359.24433098000003</v>
      </c>
      <c r="F429" s="120">
        <f t="shared" si="83"/>
        <v>235.999717</v>
      </c>
      <c r="G429" s="121">
        <f t="shared" si="83"/>
        <v>957.73798249000004</v>
      </c>
      <c r="H429" s="121">
        <f t="shared" si="83"/>
        <v>957.73798249000004</v>
      </c>
      <c r="I429" s="121">
        <f t="shared" si="83"/>
        <v>18.734245999999999</v>
      </c>
      <c r="J429" s="121">
        <f t="shared" si="83"/>
        <v>18.734245999999999</v>
      </c>
      <c r="K429" s="121">
        <f t="shared" si="83"/>
        <v>0</v>
      </c>
      <c r="L429" s="121">
        <f t="shared" si="83"/>
        <v>0</v>
      </c>
      <c r="M429" s="121">
        <f t="shared" si="83"/>
        <v>0</v>
      </c>
      <c r="N429" s="121">
        <f t="shared" si="83"/>
        <v>0</v>
      </c>
      <c r="O429" s="121">
        <f t="shared" si="83"/>
        <v>0</v>
      </c>
      <c r="P429" s="121">
        <f t="shared" si="83"/>
        <v>400</v>
      </c>
      <c r="Q429" s="121">
        <f t="shared" si="83"/>
        <v>0</v>
      </c>
      <c r="R429" s="121">
        <f t="shared" si="83"/>
        <v>0</v>
      </c>
      <c r="S429" s="121">
        <f t="shared" si="83"/>
        <v>0</v>
      </c>
      <c r="T429" s="121">
        <f t="shared" si="83"/>
        <v>0</v>
      </c>
      <c r="U429" s="121">
        <f>IFERROR(U430+U431+U432+U433+U434+U439+U440,"нд")</f>
        <v>0</v>
      </c>
      <c r="V429" s="121">
        <f t="shared" ref="V429" si="84">V430+V431+V432+V433+V434+V439+V440</f>
        <v>250.89699999999999</v>
      </c>
      <c r="W429" s="121">
        <f>IFERROR(W430+W431+W432+W433+W434+W439+W440,"нд")</f>
        <v>0</v>
      </c>
      <c r="X429" s="121">
        <f t="shared" ref="X429:Y429" si="85">X430+X431+X432+X433+X434+X439+X440</f>
        <v>499.13499999999999</v>
      </c>
      <c r="Y429" s="121">
        <f t="shared" si="85"/>
        <v>318.42793499999999</v>
      </c>
      <c r="Z429" s="121" t="s">
        <v>34</v>
      </c>
      <c r="AA429" s="123">
        <f t="shared" si="39"/>
        <v>976.47222849000002</v>
      </c>
      <c r="AB429" s="124">
        <f t="shared" si="40"/>
        <v>2444.9321634900002</v>
      </c>
    </row>
    <row r="430" spans="1:28" x14ac:dyDescent="0.25">
      <c r="A430" s="125" t="s">
        <v>65</v>
      </c>
      <c r="B430" s="126" t="s">
        <v>677</v>
      </c>
      <c r="C430" s="127" t="s">
        <v>602</v>
      </c>
      <c r="D430" s="40">
        <v>326.50484299999999</v>
      </c>
      <c r="E430" s="128">
        <v>359.24433098000003</v>
      </c>
      <c r="F430" s="129">
        <v>235.999717</v>
      </c>
      <c r="G430" s="79">
        <v>957.73798249000004</v>
      </c>
      <c r="H430" s="79">
        <v>957.73798249000004</v>
      </c>
      <c r="I430" s="79">
        <v>18.734245999999999</v>
      </c>
      <c r="J430" s="79">
        <v>18.734245999999999</v>
      </c>
      <c r="K430" s="79">
        <v>0</v>
      </c>
      <c r="L430" s="43">
        <v>0</v>
      </c>
      <c r="M430" s="79">
        <v>0</v>
      </c>
      <c r="N430" s="122">
        <v>0</v>
      </c>
      <c r="O430" s="79">
        <v>0</v>
      </c>
      <c r="P430" s="122">
        <v>400</v>
      </c>
      <c r="Q430" s="79">
        <v>0</v>
      </c>
      <c r="R430" s="122">
        <v>0</v>
      </c>
      <c r="S430" s="79">
        <v>0</v>
      </c>
      <c r="T430" s="122">
        <v>0</v>
      </c>
      <c r="U430" s="79">
        <v>0</v>
      </c>
      <c r="V430" s="122">
        <v>250.89699999999999</v>
      </c>
      <c r="W430" s="79">
        <v>0</v>
      </c>
      <c r="X430" s="122">
        <v>499.13499999999999</v>
      </c>
      <c r="Y430" s="122">
        <v>318.42793499999999</v>
      </c>
      <c r="Z430" s="43" t="s">
        <v>34</v>
      </c>
      <c r="AA430" s="130">
        <f t="shared" si="39"/>
        <v>976.47222849000002</v>
      </c>
      <c r="AB430" s="131">
        <f t="shared" si="40"/>
        <v>2444.9321634900002</v>
      </c>
    </row>
    <row r="431" spans="1:28" x14ac:dyDescent="0.25">
      <c r="A431" s="125" t="s">
        <v>69</v>
      </c>
      <c r="B431" s="126" t="s">
        <v>678</v>
      </c>
      <c r="C431" s="127" t="s">
        <v>602</v>
      </c>
      <c r="D431" s="40">
        <v>0</v>
      </c>
      <c r="E431" s="128">
        <v>0</v>
      </c>
      <c r="F431" s="12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122">
        <v>0</v>
      </c>
      <c r="M431" s="79">
        <v>0</v>
      </c>
      <c r="N431" s="122">
        <v>0</v>
      </c>
      <c r="O431" s="79">
        <v>0</v>
      </c>
      <c r="P431" s="122">
        <v>0</v>
      </c>
      <c r="Q431" s="79">
        <v>0</v>
      </c>
      <c r="R431" s="122">
        <v>0</v>
      </c>
      <c r="S431" s="79">
        <v>0</v>
      </c>
      <c r="T431" s="122">
        <v>0</v>
      </c>
      <c r="U431" s="79">
        <v>0</v>
      </c>
      <c r="V431" s="122">
        <v>0</v>
      </c>
      <c r="W431" s="79">
        <v>0</v>
      </c>
      <c r="X431" s="122">
        <v>0</v>
      </c>
      <c r="Y431" s="122">
        <v>0</v>
      </c>
      <c r="Z431" s="122" t="s">
        <v>34</v>
      </c>
      <c r="AA431" s="130">
        <f t="shared" si="39"/>
        <v>0</v>
      </c>
      <c r="AB431" s="131">
        <f t="shared" si="40"/>
        <v>0</v>
      </c>
    </row>
    <row r="432" spans="1:28" x14ac:dyDescent="0.25">
      <c r="A432" s="125" t="s">
        <v>70</v>
      </c>
      <c r="B432" s="126" t="s">
        <v>679</v>
      </c>
      <c r="C432" s="127" t="s">
        <v>602</v>
      </c>
      <c r="D432" s="40">
        <v>0</v>
      </c>
      <c r="E432" s="128">
        <v>0</v>
      </c>
      <c r="F432" s="12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122">
        <v>0</v>
      </c>
      <c r="M432" s="79">
        <v>0</v>
      </c>
      <c r="N432" s="122">
        <v>0</v>
      </c>
      <c r="O432" s="79">
        <v>0</v>
      </c>
      <c r="P432" s="122">
        <v>0</v>
      </c>
      <c r="Q432" s="79">
        <v>0</v>
      </c>
      <c r="R432" s="122">
        <v>0</v>
      </c>
      <c r="S432" s="79">
        <v>0</v>
      </c>
      <c r="T432" s="122">
        <v>0</v>
      </c>
      <c r="U432" s="79">
        <v>0</v>
      </c>
      <c r="V432" s="122">
        <v>0</v>
      </c>
      <c r="W432" s="79">
        <v>0</v>
      </c>
      <c r="X432" s="122">
        <v>0</v>
      </c>
      <c r="Y432" s="122">
        <v>0</v>
      </c>
      <c r="Z432" s="122" t="s">
        <v>34</v>
      </c>
      <c r="AA432" s="130">
        <f t="shared" si="39"/>
        <v>0</v>
      </c>
      <c r="AB432" s="131">
        <f t="shared" si="40"/>
        <v>0</v>
      </c>
    </row>
    <row r="433" spans="1:28" x14ac:dyDescent="0.25">
      <c r="A433" s="125" t="s">
        <v>71</v>
      </c>
      <c r="B433" s="126" t="s">
        <v>680</v>
      </c>
      <c r="C433" s="127" t="s">
        <v>602</v>
      </c>
      <c r="D433" s="40">
        <v>0</v>
      </c>
      <c r="E433" s="128">
        <v>0</v>
      </c>
      <c r="F433" s="12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122">
        <v>0</v>
      </c>
      <c r="M433" s="79">
        <v>0</v>
      </c>
      <c r="N433" s="122">
        <v>0</v>
      </c>
      <c r="O433" s="79">
        <v>0</v>
      </c>
      <c r="P433" s="122">
        <v>0</v>
      </c>
      <c r="Q433" s="79">
        <v>0</v>
      </c>
      <c r="R433" s="122">
        <v>0</v>
      </c>
      <c r="S433" s="79">
        <v>0</v>
      </c>
      <c r="T433" s="122">
        <v>0</v>
      </c>
      <c r="U433" s="79">
        <v>0</v>
      </c>
      <c r="V433" s="122">
        <v>0</v>
      </c>
      <c r="W433" s="79">
        <v>0</v>
      </c>
      <c r="X433" s="122">
        <v>0</v>
      </c>
      <c r="Y433" s="122">
        <v>0</v>
      </c>
      <c r="Z433" s="122" t="s">
        <v>34</v>
      </c>
      <c r="AA433" s="130">
        <f t="shared" si="39"/>
        <v>0</v>
      </c>
      <c r="AB433" s="131">
        <f t="shared" si="40"/>
        <v>0</v>
      </c>
    </row>
    <row r="434" spans="1:28" x14ac:dyDescent="0.25">
      <c r="A434" s="125" t="s">
        <v>72</v>
      </c>
      <c r="B434" s="126" t="s">
        <v>681</v>
      </c>
      <c r="C434" s="127" t="s">
        <v>602</v>
      </c>
      <c r="D434" s="40">
        <f t="shared" ref="D434:T434" si="86">D435+D437</f>
        <v>0</v>
      </c>
      <c r="E434" s="128">
        <f t="shared" si="86"/>
        <v>0</v>
      </c>
      <c r="F434" s="129">
        <f t="shared" si="86"/>
        <v>0</v>
      </c>
      <c r="G434" s="79">
        <f t="shared" si="86"/>
        <v>0</v>
      </c>
      <c r="H434" s="79">
        <f t="shared" si="86"/>
        <v>0</v>
      </c>
      <c r="I434" s="79">
        <f t="shared" si="86"/>
        <v>0</v>
      </c>
      <c r="J434" s="79">
        <f t="shared" si="86"/>
        <v>0</v>
      </c>
      <c r="K434" s="79">
        <f t="shared" si="86"/>
        <v>0</v>
      </c>
      <c r="L434" s="79">
        <f t="shared" si="86"/>
        <v>0</v>
      </c>
      <c r="M434" s="79">
        <f t="shared" si="86"/>
        <v>0</v>
      </c>
      <c r="N434" s="79">
        <f t="shared" si="86"/>
        <v>0</v>
      </c>
      <c r="O434" s="79">
        <f t="shared" si="86"/>
        <v>0</v>
      </c>
      <c r="P434" s="79">
        <f t="shared" si="86"/>
        <v>0</v>
      </c>
      <c r="Q434" s="79">
        <f t="shared" si="86"/>
        <v>0</v>
      </c>
      <c r="R434" s="79">
        <f t="shared" si="86"/>
        <v>0</v>
      </c>
      <c r="S434" s="79">
        <f t="shared" si="86"/>
        <v>0</v>
      </c>
      <c r="T434" s="79">
        <f t="shared" si="86"/>
        <v>0</v>
      </c>
      <c r="U434" s="79">
        <f>IFERROR(U435+U437,"нд")</f>
        <v>0</v>
      </c>
      <c r="V434" s="79">
        <f t="shared" ref="V434" si="87">V435+V437</f>
        <v>0</v>
      </c>
      <c r="W434" s="79">
        <f>IFERROR(W435+W437,"нд")</f>
        <v>0</v>
      </c>
      <c r="X434" s="79">
        <f t="shared" ref="X434:Y434" si="88">X435+X437</f>
        <v>0</v>
      </c>
      <c r="Y434" s="79">
        <f t="shared" si="88"/>
        <v>0</v>
      </c>
      <c r="Z434" s="79" t="s">
        <v>34</v>
      </c>
      <c r="AA434" s="130">
        <f t="shared" si="39"/>
        <v>0</v>
      </c>
      <c r="AB434" s="131">
        <f t="shared" si="40"/>
        <v>0</v>
      </c>
    </row>
    <row r="435" spans="1:28" x14ac:dyDescent="0.25">
      <c r="A435" s="125" t="s">
        <v>112</v>
      </c>
      <c r="B435" s="132" t="s">
        <v>321</v>
      </c>
      <c r="C435" s="127" t="s">
        <v>602</v>
      </c>
      <c r="D435" s="40">
        <v>0</v>
      </c>
      <c r="E435" s="128">
        <v>0</v>
      </c>
      <c r="F435" s="12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43">
        <v>0</v>
      </c>
      <c r="M435" s="79">
        <v>0</v>
      </c>
      <c r="N435" s="122">
        <v>0</v>
      </c>
      <c r="O435" s="79">
        <v>0</v>
      </c>
      <c r="P435" s="122">
        <v>0</v>
      </c>
      <c r="Q435" s="79">
        <v>0</v>
      </c>
      <c r="R435" s="122">
        <v>0</v>
      </c>
      <c r="S435" s="79">
        <v>0</v>
      </c>
      <c r="T435" s="122">
        <v>0</v>
      </c>
      <c r="U435" s="79">
        <v>0</v>
      </c>
      <c r="V435" s="122">
        <v>0</v>
      </c>
      <c r="W435" s="79">
        <v>0</v>
      </c>
      <c r="X435" s="122">
        <v>0</v>
      </c>
      <c r="Y435" s="122">
        <v>0</v>
      </c>
      <c r="Z435" s="43" t="s">
        <v>34</v>
      </c>
      <c r="AA435" s="130">
        <f t="shared" ref="AA435:AA440" si="89">IFERROR(G435+I435+K435+M435+O435+Q435+S435+U435+W435,"-")</f>
        <v>0</v>
      </c>
      <c r="AB435" s="131">
        <f t="shared" ref="AB435:AB440" si="90">IFERROR(H435+J435+L435+N435+P435+R435+T435+V435+X435+Y435,"-")</f>
        <v>0</v>
      </c>
    </row>
    <row r="436" spans="1:28" ht="31.5" x14ac:dyDescent="0.25">
      <c r="A436" s="125" t="s">
        <v>682</v>
      </c>
      <c r="B436" s="133" t="s">
        <v>683</v>
      </c>
      <c r="C436" s="127" t="s">
        <v>602</v>
      </c>
      <c r="D436" s="40">
        <v>0</v>
      </c>
      <c r="E436" s="129">
        <v>0</v>
      </c>
      <c r="F436" s="12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122">
        <v>0</v>
      </c>
      <c r="M436" s="79">
        <v>0</v>
      </c>
      <c r="N436" s="122">
        <v>0</v>
      </c>
      <c r="O436" s="79">
        <v>0</v>
      </c>
      <c r="P436" s="122">
        <v>0</v>
      </c>
      <c r="Q436" s="79">
        <v>0</v>
      </c>
      <c r="R436" s="122">
        <v>0</v>
      </c>
      <c r="S436" s="79">
        <v>0</v>
      </c>
      <c r="T436" s="122">
        <v>0</v>
      </c>
      <c r="U436" s="79">
        <v>0</v>
      </c>
      <c r="V436" s="122">
        <v>0</v>
      </c>
      <c r="W436" s="79">
        <v>0</v>
      </c>
      <c r="X436" s="122">
        <v>0</v>
      </c>
      <c r="Y436" s="122">
        <v>0</v>
      </c>
      <c r="Z436" s="122" t="s">
        <v>34</v>
      </c>
      <c r="AA436" s="130">
        <f t="shared" si="89"/>
        <v>0</v>
      </c>
      <c r="AB436" s="131">
        <f t="shared" si="90"/>
        <v>0</v>
      </c>
    </row>
    <row r="437" spans="1:28" ht="31.5" x14ac:dyDescent="0.25">
      <c r="A437" s="125" t="s">
        <v>114</v>
      </c>
      <c r="B437" s="132" t="s">
        <v>323</v>
      </c>
      <c r="C437" s="127" t="s">
        <v>602</v>
      </c>
      <c r="D437" s="40">
        <v>0</v>
      </c>
      <c r="E437" s="129">
        <v>0</v>
      </c>
      <c r="F437" s="12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43">
        <v>0</v>
      </c>
      <c r="M437" s="79">
        <v>0</v>
      </c>
      <c r="N437" s="122">
        <v>0</v>
      </c>
      <c r="O437" s="79">
        <v>0</v>
      </c>
      <c r="P437" s="122">
        <v>0</v>
      </c>
      <c r="Q437" s="79">
        <v>0</v>
      </c>
      <c r="R437" s="122">
        <v>0</v>
      </c>
      <c r="S437" s="79">
        <v>0</v>
      </c>
      <c r="T437" s="122">
        <v>0</v>
      </c>
      <c r="U437" s="79">
        <v>0</v>
      </c>
      <c r="V437" s="122">
        <v>0</v>
      </c>
      <c r="W437" s="79">
        <v>0</v>
      </c>
      <c r="X437" s="122">
        <v>0</v>
      </c>
      <c r="Y437" s="122">
        <v>0</v>
      </c>
      <c r="Z437" s="43" t="s">
        <v>34</v>
      </c>
      <c r="AA437" s="130">
        <f t="shared" si="89"/>
        <v>0</v>
      </c>
      <c r="AB437" s="131">
        <f t="shared" si="90"/>
        <v>0</v>
      </c>
    </row>
    <row r="438" spans="1:28" ht="47.25" x14ac:dyDescent="0.25">
      <c r="A438" s="125" t="s">
        <v>684</v>
      </c>
      <c r="B438" s="133" t="s">
        <v>685</v>
      </c>
      <c r="C438" s="127" t="s">
        <v>602</v>
      </c>
      <c r="D438" s="40">
        <v>0</v>
      </c>
      <c r="E438" s="129">
        <v>0</v>
      </c>
      <c r="F438" s="12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122">
        <v>0</v>
      </c>
      <c r="M438" s="79">
        <v>0</v>
      </c>
      <c r="N438" s="122">
        <v>0</v>
      </c>
      <c r="O438" s="79">
        <v>0</v>
      </c>
      <c r="P438" s="122">
        <v>0</v>
      </c>
      <c r="Q438" s="79">
        <v>0</v>
      </c>
      <c r="R438" s="122">
        <v>0</v>
      </c>
      <c r="S438" s="79">
        <v>0</v>
      </c>
      <c r="T438" s="122">
        <v>0</v>
      </c>
      <c r="U438" s="79">
        <v>0</v>
      </c>
      <c r="V438" s="122">
        <v>0</v>
      </c>
      <c r="W438" s="79">
        <v>0</v>
      </c>
      <c r="X438" s="122">
        <v>0</v>
      </c>
      <c r="Y438" s="122">
        <v>0</v>
      </c>
      <c r="Z438" s="122" t="s">
        <v>34</v>
      </c>
      <c r="AA438" s="130">
        <f t="shared" si="89"/>
        <v>0</v>
      </c>
      <c r="AB438" s="131">
        <f t="shared" si="90"/>
        <v>0</v>
      </c>
    </row>
    <row r="439" spans="1:28" x14ac:dyDescent="0.25">
      <c r="A439" s="125" t="s">
        <v>73</v>
      </c>
      <c r="B439" s="126" t="s">
        <v>686</v>
      </c>
      <c r="C439" s="127" t="s">
        <v>602</v>
      </c>
      <c r="D439" s="40">
        <v>0</v>
      </c>
      <c r="E439" s="128">
        <v>0</v>
      </c>
      <c r="F439" s="12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122">
        <v>0</v>
      </c>
      <c r="M439" s="79">
        <v>0</v>
      </c>
      <c r="N439" s="122">
        <v>0</v>
      </c>
      <c r="O439" s="79">
        <v>0</v>
      </c>
      <c r="P439" s="122">
        <v>0</v>
      </c>
      <c r="Q439" s="79">
        <v>0</v>
      </c>
      <c r="R439" s="122">
        <v>0</v>
      </c>
      <c r="S439" s="79">
        <v>0</v>
      </c>
      <c r="T439" s="122">
        <v>0</v>
      </c>
      <c r="U439" s="79">
        <v>0</v>
      </c>
      <c r="V439" s="122">
        <v>0</v>
      </c>
      <c r="W439" s="79">
        <v>0</v>
      </c>
      <c r="X439" s="122">
        <v>0</v>
      </c>
      <c r="Y439" s="122">
        <v>0</v>
      </c>
      <c r="Z439" s="122" t="s">
        <v>34</v>
      </c>
      <c r="AA439" s="130">
        <f t="shared" si="89"/>
        <v>0</v>
      </c>
      <c r="AB439" s="131">
        <f t="shared" si="90"/>
        <v>0</v>
      </c>
    </row>
    <row r="440" spans="1:28" ht="16.5" thickBot="1" x14ac:dyDescent="0.3">
      <c r="A440" s="136" t="s">
        <v>74</v>
      </c>
      <c r="B440" s="137" t="s">
        <v>687</v>
      </c>
      <c r="C440" s="138" t="s">
        <v>602</v>
      </c>
      <c r="D440" s="64">
        <v>0</v>
      </c>
      <c r="E440" s="139">
        <v>0</v>
      </c>
      <c r="F440" s="140">
        <v>0</v>
      </c>
      <c r="G440" s="141">
        <v>0</v>
      </c>
      <c r="H440" s="141">
        <v>0</v>
      </c>
      <c r="I440" s="141">
        <v>0</v>
      </c>
      <c r="J440" s="141">
        <v>0</v>
      </c>
      <c r="K440" s="141">
        <v>0</v>
      </c>
      <c r="L440" s="142">
        <v>0</v>
      </c>
      <c r="M440" s="141">
        <v>0</v>
      </c>
      <c r="N440" s="143">
        <v>0</v>
      </c>
      <c r="O440" s="141">
        <v>0</v>
      </c>
      <c r="P440" s="143">
        <v>0</v>
      </c>
      <c r="Q440" s="141">
        <v>0</v>
      </c>
      <c r="R440" s="143">
        <v>0</v>
      </c>
      <c r="S440" s="141">
        <v>0</v>
      </c>
      <c r="T440" s="143">
        <v>0</v>
      </c>
      <c r="U440" s="141">
        <v>0</v>
      </c>
      <c r="V440" s="143">
        <v>0</v>
      </c>
      <c r="W440" s="141">
        <v>0</v>
      </c>
      <c r="X440" s="143">
        <v>0</v>
      </c>
      <c r="Y440" s="143">
        <v>0</v>
      </c>
      <c r="Z440" s="144" t="s">
        <v>34</v>
      </c>
      <c r="AA440" s="145">
        <f t="shared" si="89"/>
        <v>0</v>
      </c>
      <c r="AB440" s="146">
        <f t="shared" si="90"/>
        <v>0</v>
      </c>
    </row>
    <row r="441" spans="1:28" x14ac:dyDescent="0.25">
      <c r="A441" s="147" t="s">
        <v>132</v>
      </c>
      <c r="B441" s="148" t="s">
        <v>125</v>
      </c>
      <c r="C441" s="149"/>
      <c r="D441" s="150"/>
      <c r="E441" s="151"/>
      <c r="F441" s="152"/>
      <c r="G441" s="152"/>
      <c r="H441" s="152"/>
      <c r="I441" s="152"/>
      <c r="J441" s="152"/>
      <c r="K441" s="152"/>
      <c r="L441" s="153"/>
      <c r="M441" s="152"/>
      <c r="N441" s="153"/>
      <c r="O441" s="152"/>
      <c r="P441" s="153"/>
      <c r="Q441" s="152"/>
      <c r="R441" s="153"/>
      <c r="S441" s="152"/>
      <c r="T441" s="153"/>
      <c r="U441" s="152"/>
      <c r="V441" s="153"/>
      <c r="W441" s="152"/>
      <c r="X441" s="153"/>
      <c r="Y441" s="153"/>
      <c r="Z441" s="153"/>
      <c r="AA441" s="109"/>
      <c r="AB441" s="154"/>
    </row>
    <row r="442" spans="1:28" ht="63" x14ac:dyDescent="0.25">
      <c r="A442" s="155" t="s">
        <v>688</v>
      </c>
      <c r="B442" s="156" t="s">
        <v>689</v>
      </c>
      <c r="C442" s="157" t="s">
        <v>602</v>
      </c>
      <c r="D442" s="158">
        <v>617.49400000000003</v>
      </c>
      <c r="E442" s="120">
        <v>738.17554099999995</v>
      </c>
      <c r="F442" s="119">
        <v>449.346</v>
      </c>
      <c r="G442" s="119">
        <v>1145.077663900599</v>
      </c>
      <c r="H442" s="119">
        <v>1145.077663900599</v>
      </c>
      <c r="I442" s="119">
        <v>1047.5700589999999</v>
      </c>
      <c r="J442" s="119">
        <v>1047.5700589999999</v>
      </c>
      <c r="K442" s="119">
        <v>862.35078699999997</v>
      </c>
      <c r="L442" s="159">
        <v>862.35078699999997</v>
      </c>
      <c r="M442" s="119">
        <v>1247.5689589999999</v>
      </c>
      <c r="N442" s="159">
        <v>1197.784709</v>
      </c>
      <c r="O442" s="119">
        <v>1268.927678</v>
      </c>
      <c r="P442" s="159">
        <v>445.82317999999998</v>
      </c>
      <c r="Q442" s="119">
        <v>1379.1817610000001</v>
      </c>
      <c r="R442" s="159">
        <v>865.21009500000002</v>
      </c>
      <c r="S442" s="119">
        <v>1239.6153609999999</v>
      </c>
      <c r="T442" s="159">
        <v>1083.857653</v>
      </c>
      <c r="U442" s="119">
        <v>1259.3321100000001</v>
      </c>
      <c r="V442" s="159">
        <v>1386.1114539999999</v>
      </c>
      <c r="W442" s="119">
        <v>1705.160989</v>
      </c>
      <c r="X442" s="159">
        <v>1494.645829</v>
      </c>
      <c r="Y442" s="159">
        <v>1260.2372500000001</v>
      </c>
      <c r="Z442" s="159" t="s">
        <v>34</v>
      </c>
      <c r="AA442" s="118">
        <f t="shared" ref="AA442:AA445" si="91">IFERROR(G442+I442+K442+M442+O442+Q442+S442+U442+W442,"-")</f>
        <v>11154.785367900598</v>
      </c>
      <c r="AB442" s="160">
        <f t="shared" ref="AB442:AB445" si="92">IFERROR(H442+J442+L442+N442+P442+R442+T442+V442+X442+Y442,"-")</f>
        <v>10788.6686799006</v>
      </c>
    </row>
    <row r="443" spans="1:28" ht="31.5" x14ac:dyDescent="0.25">
      <c r="A443" s="161" t="s">
        <v>135</v>
      </c>
      <c r="B443" s="162" t="s">
        <v>690</v>
      </c>
      <c r="C443" s="163" t="s">
        <v>602</v>
      </c>
      <c r="D443" s="56">
        <v>209.09399999999999</v>
      </c>
      <c r="E443" s="129">
        <v>0</v>
      </c>
      <c r="F443" s="128">
        <v>0</v>
      </c>
      <c r="G443" s="128">
        <v>60.946237000000011</v>
      </c>
      <c r="H443" s="128">
        <v>60.946237000000011</v>
      </c>
      <c r="I443" s="128">
        <v>41.916837000000001</v>
      </c>
      <c r="J443" s="128">
        <v>41.916837000000001</v>
      </c>
      <c r="K443" s="128">
        <v>186.99211600000001</v>
      </c>
      <c r="L443" s="42">
        <v>186.99211600000001</v>
      </c>
      <c r="M443" s="128">
        <v>236.18945400000001</v>
      </c>
      <c r="N443" s="42">
        <v>266.27007000000003</v>
      </c>
      <c r="O443" s="128">
        <v>600.712761</v>
      </c>
      <c r="P443" s="42">
        <v>0</v>
      </c>
      <c r="Q443" s="128">
        <v>691.52403200000003</v>
      </c>
      <c r="R443" s="42">
        <v>377.26741900000002</v>
      </c>
      <c r="S443" s="128">
        <v>163.05857900000001</v>
      </c>
      <c r="T443" s="42">
        <v>474.291067</v>
      </c>
      <c r="U443" s="128">
        <v>358.76516600000002</v>
      </c>
      <c r="V443" s="42">
        <v>688.68395099999998</v>
      </c>
      <c r="W443" s="128">
        <v>530.64346499999999</v>
      </c>
      <c r="X443" s="42">
        <v>852.72835400000008</v>
      </c>
      <c r="Y443" s="42">
        <v>651.30614200000002</v>
      </c>
      <c r="Z443" s="42" t="s">
        <v>34</v>
      </c>
      <c r="AA443" s="40">
        <f t="shared" si="91"/>
        <v>2870.7486470000003</v>
      </c>
      <c r="AB443" s="164">
        <f t="shared" si="92"/>
        <v>3600.4021930000004</v>
      </c>
    </row>
    <row r="444" spans="1:28" ht="31.5" x14ac:dyDescent="0.25">
      <c r="A444" s="161" t="s">
        <v>136</v>
      </c>
      <c r="B444" s="162" t="s">
        <v>691</v>
      </c>
      <c r="C444" s="163" t="s">
        <v>602</v>
      </c>
      <c r="D444" s="56">
        <v>119.32617999999999</v>
      </c>
      <c r="E444" s="129">
        <v>597.00772500000005</v>
      </c>
      <c r="F444" s="128">
        <v>258.46207500000003</v>
      </c>
      <c r="G444" s="128">
        <v>257.3000196051625</v>
      </c>
      <c r="H444" s="128">
        <v>257.3000196051625</v>
      </c>
      <c r="I444" s="128">
        <v>800.24661500000002</v>
      </c>
      <c r="J444" s="128">
        <v>800.24661500000002</v>
      </c>
      <c r="K444" s="128">
        <v>675.35867099999996</v>
      </c>
      <c r="L444" s="42">
        <v>675.35867099999996</v>
      </c>
      <c r="M444" s="128">
        <v>1011.379505</v>
      </c>
      <c r="N444" s="42">
        <v>931.51463899999999</v>
      </c>
      <c r="O444" s="128">
        <v>668.21491700000001</v>
      </c>
      <c r="P444" s="42">
        <v>268.51549</v>
      </c>
      <c r="Q444" s="128">
        <v>687.65772900000002</v>
      </c>
      <c r="R444" s="42">
        <v>487.94267600000001</v>
      </c>
      <c r="S444" s="128">
        <v>1076.5567819999999</v>
      </c>
      <c r="T444" s="42">
        <v>609.56658600000003</v>
      </c>
      <c r="U444" s="128">
        <v>900.56694400000003</v>
      </c>
      <c r="V444" s="42">
        <v>697.427503</v>
      </c>
      <c r="W444" s="128">
        <v>907.92670799999996</v>
      </c>
      <c r="X444" s="42">
        <v>641.91747499999997</v>
      </c>
      <c r="Y444" s="42">
        <v>608.93110799999999</v>
      </c>
      <c r="Z444" s="42" t="s">
        <v>34</v>
      </c>
      <c r="AA444" s="40">
        <f t="shared" si="91"/>
        <v>6985.207890605162</v>
      </c>
      <c r="AB444" s="164">
        <f t="shared" si="92"/>
        <v>5978.7207826051626</v>
      </c>
    </row>
    <row r="445" spans="1:28" x14ac:dyDescent="0.25">
      <c r="A445" s="161" t="s">
        <v>137</v>
      </c>
      <c r="B445" s="162" t="s">
        <v>692</v>
      </c>
      <c r="C445" s="163" t="s">
        <v>602</v>
      </c>
      <c r="D445" s="40">
        <v>289.07382000000001</v>
      </c>
      <c r="E445" s="129">
        <v>141.16781599999999</v>
      </c>
      <c r="F445" s="128">
        <v>190.883925</v>
      </c>
      <c r="G445" s="128">
        <v>663.96534890999999</v>
      </c>
      <c r="H445" s="128">
        <v>663.96534890999999</v>
      </c>
      <c r="I445" s="128">
        <v>0</v>
      </c>
      <c r="J445" s="128">
        <v>0</v>
      </c>
      <c r="K445" s="128">
        <v>0</v>
      </c>
      <c r="L445" s="42">
        <v>0</v>
      </c>
      <c r="M445" s="128">
        <v>0</v>
      </c>
      <c r="N445" s="42">
        <v>0</v>
      </c>
      <c r="O445" s="128">
        <v>0</v>
      </c>
      <c r="P445" s="42">
        <v>177.30769000000001</v>
      </c>
      <c r="Q445" s="128">
        <v>0</v>
      </c>
      <c r="R445" s="42">
        <v>0</v>
      </c>
      <c r="S445" s="128">
        <v>0</v>
      </c>
      <c r="T445" s="42">
        <v>0</v>
      </c>
      <c r="U445" s="128">
        <v>0</v>
      </c>
      <c r="V445" s="42">
        <v>0</v>
      </c>
      <c r="W445" s="128">
        <v>0</v>
      </c>
      <c r="X445" s="42">
        <v>0</v>
      </c>
      <c r="Y445" s="42">
        <v>0</v>
      </c>
      <c r="Z445" s="42" t="s">
        <v>34</v>
      </c>
      <c r="AA445" s="164">
        <f t="shared" si="91"/>
        <v>663.96534890999999</v>
      </c>
      <c r="AB445" s="164">
        <f t="shared" si="92"/>
        <v>841.27303890999997</v>
      </c>
    </row>
    <row r="446" spans="1:28" ht="47.25" x14ac:dyDescent="0.25">
      <c r="A446" s="155" t="s">
        <v>138</v>
      </c>
      <c r="B446" s="156" t="s">
        <v>693</v>
      </c>
      <c r="C446" s="165"/>
      <c r="D446" s="166"/>
      <c r="E446" s="120"/>
      <c r="F446" s="120"/>
      <c r="G446" s="119"/>
      <c r="H446" s="119"/>
      <c r="I446" s="119"/>
      <c r="J446" s="119"/>
      <c r="K446" s="119"/>
      <c r="L446" s="41"/>
      <c r="M446" s="119"/>
      <c r="N446" s="41"/>
      <c r="O446" s="119"/>
      <c r="P446" s="41"/>
      <c r="Q446" s="119"/>
      <c r="R446" s="41"/>
      <c r="S446" s="119"/>
      <c r="T446" s="41"/>
      <c r="U446" s="119"/>
      <c r="V446" s="41"/>
      <c r="W446" s="119"/>
      <c r="X446" s="41"/>
      <c r="Y446" s="167"/>
      <c r="Z446" s="41"/>
      <c r="AA446" s="118"/>
      <c r="AB446" s="160"/>
    </row>
    <row r="447" spans="1:28" ht="31.5" x14ac:dyDescent="0.25">
      <c r="A447" s="161" t="s">
        <v>694</v>
      </c>
      <c r="B447" s="162" t="s">
        <v>695</v>
      </c>
      <c r="C447" s="163" t="s">
        <v>602</v>
      </c>
      <c r="D447" s="168">
        <v>1608.3501269536889</v>
      </c>
      <c r="E447" s="129">
        <v>1834.9099917421479</v>
      </c>
      <c r="F447" s="129">
        <v>1000</v>
      </c>
      <c r="G447" s="128">
        <v>1799.4758714843717</v>
      </c>
      <c r="H447" s="128">
        <v>1799.4758714843717</v>
      </c>
      <c r="I447" s="128">
        <v>2013.6257000000001</v>
      </c>
      <c r="J447" s="128">
        <v>2013.6257000000001</v>
      </c>
      <c r="K447" s="41">
        <v>2072.8151000000003</v>
      </c>
      <c r="L447" s="41">
        <v>2072.8151000000003</v>
      </c>
      <c r="M447" s="128">
        <v>2141.8074799999999</v>
      </c>
      <c r="N447" s="41">
        <v>2141.8074799999999</v>
      </c>
      <c r="O447" s="128">
        <v>2266.3172202857145</v>
      </c>
      <c r="P447" s="41">
        <v>1543.501</v>
      </c>
      <c r="Q447" s="128">
        <v>2343.5364490285701</v>
      </c>
      <c r="R447" s="41">
        <v>2269.2078552858302</v>
      </c>
      <c r="S447" s="128">
        <v>2449.7121548571399</v>
      </c>
      <c r="T447" s="41">
        <v>2379.1730472572599</v>
      </c>
      <c r="U447" s="128">
        <v>2597.1077917142902</v>
      </c>
      <c r="V447" s="41">
        <v>2527.1765226857142</v>
      </c>
      <c r="W447" s="128">
        <v>2727.5034387999999</v>
      </c>
      <c r="X447" s="41">
        <v>2668.5218798285719</v>
      </c>
      <c r="Y447" s="41">
        <v>2813.2514290857148</v>
      </c>
      <c r="Z447" s="42" t="s">
        <v>34</v>
      </c>
      <c r="AA447" s="40">
        <f t="shared" ref="AA447:AA449" si="93">IFERROR(G447+I447+K447+M447+O447+Q447+S447+U447+W447,"-")</f>
        <v>20411.901206170085</v>
      </c>
      <c r="AB447" s="164">
        <f t="shared" ref="AB447:AB449" si="94">IFERROR(H447+J447+L447+N447+P447+R447+T447+V447+X447+Y447,"-")</f>
        <v>22228.555885627462</v>
      </c>
    </row>
    <row r="448" spans="1:28" ht="31.5" x14ac:dyDescent="0.25">
      <c r="A448" s="161" t="s">
        <v>696</v>
      </c>
      <c r="B448" s="162" t="s">
        <v>697</v>
      </c>
      <c r="C448" s="163" t="s">
        <v>602</v>
      </c>
      <c r="D448" s="168">
        <v>0</v>
      </c>
      <c r="E448" s="129">
        <v>0</v>
      </c>
      <c r="F448" s="129">
        <v>0</v>
      </c>
      <c r="G448" s="128">
        <v>0</v>
      </c>
      <c r="H448" s="128">
        <v>0</v>
      </c>
      <c r="I448" s="128">
        <v>217.62699007909987</v>
      </c>
      <c r="J448" s="128">
        <v>217.62699007909987</v>
      </c>
      <c r="K448" s="41">
        <v>745.13853999999992</v>
      </c>
      <c r="L448" s="41">
        <v>745.13853999999992</v>
      </c>
      <c r="M448" s="128">
        <v>431.03617600000007</v>
      </c>
      <c r="N448" s="41">
        <v>399.53832799999975</v>
      </c>
      <c r="O448" s="128">
        <v>1105.3544947142859</v>
      </c>
      <c r="P448" s="41">
        <v>0</v>
      </c>
      <c r="Q448" s="41">
        <v>1874.5785389714292</v>
      </c>
      <c r="R448" s="41">
        <v>968.19914471416996</v>
      </c>
      <c r="S448" s="41">
        <v>1914.46089114286</v>
      </c>
      <c r="T448" s="41">
        <v>1985.0000027427404</v>
      </c>
      <c r="U448" s="41">
        <v>2104.0455102857104</v>
      </c>
      <c r="V448" s="41">
        <v>2173.3528183142862</v>
      </c>
      <c r="W448" s="41">
        <v>1878.0081922000004</v>
      </c>
      <c r="X448" s="41">
        <v>1937.6129631714282</v>
      </c>
      <c r="Y448" s="41">
        <v>1792.8834139142848</v>
      </c>
      <c r="Z448" s="42" t="s">
        <v>34</v>
      </c>
      <c r="AA448" s="40">
        <f t="shared" si="93"/>
        <v>10270.249333393387</v>
      </c>
      <c r="AB448" s="164">
        <f t="shared" si="94"/>
        <v>10219.352200936009</v>
      </c>
    </row>
    <row r="449" spans="1:28" ht="16.5" thickBot="1" x14ac:dyDescent="0.3">
      <c r="A449" s="169" t="s">
        <v>698</v>
      </c>
      <c r="B449" s="170" t="s">
        <v>699</v>
      </c>
      <c r="C449" s="171" t="s">
        <v>602</v>
      </c>
      <c r="D449" s="172">
        <v>915.93139903276926</v>
      </c>
      <c r="E449" s="140">
        <v>149.64727693458809</v>
      </c>
      <c r="F449" s="140">
        <v>0</v>
      </c>
      <c r="G449" s="139">
        <v>0</v>
      </c>
      <c r="H449" s="139">
        <v>0</v>
      </c>
      <c r="I449" s="139">
        <v>0</v>
      </c>
      <c r="J449" s="139">
        <v>0</v>
      </c>
      <c r="K449" s="65">
        <v>0</v>
      </c>
      <c r="L449" s="65">
        <v>0</v>
      </c>
      <c r="M449" s="139">
        <v>0</v>
      </c>
      <c r="N449" s="65">
        <v>0</v>
      </c>
      <c r="O449" s="139">
        <v>0</v>
      </c>
      <c r="P449" s="65">
        <v>400</v>
      </c>
      <c r="Q449" s="139">
        <v>0</v>
      </c>
      <c r="R449" s="65">
        <v>0</v>
      </c>
      <c r="S449" s="139">
        <v>0</v>
      </c>
      <c r="T449" s="65">
        <v>0</v>
      </c>
      <c r="U449" s="139">
        <v>0</v>
      </c>
      <c r="V449" s="65">
        <v>250.89699999999999</v>
      </c>
      <c r="W449" s="139">
        <v>0</v>
      </c>
      <c r="X449" s="65">
        <v>499.13499999999999</v>
      </c>
      <c r="Y449" s="65">
        <v>318.42793499999999</v>
      </c>
      <c r="Z449" s="173" t="s">
        <v>34</v>
      </c>
      <c r="AA449" s="64">
        <f t="shared" si="93"/>
        <v>0</v>
      </c>
      <c r="AB449" s="174">
        <f t="shared" si="94"/>
        <v>1468.4599349999999</v>
      </c>
    </row>
    <row r="451" spans="1:28" x14ac:dyDescent="0.25">
      <c r="P451" s="175"/>
      <c r="Q451" s="175"/>
      <c r="R451" s="175"/>
      <c r="S451" s="175"/>
      <c r="T451" s="175"/>
      <c r="U451" s="175"/>
    </row>
    <row r="452" spans="1:28" x14ac:dyDescent="0.25">
      <c r="P452" s="182"/>
      <c r="Q452" s="182"/>
      <c r="R452" s="182"/>
      <c r="S452" s="182"/>
      <c r="T452" s="182"/>
      <c r="U452" s="182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2020-10-21T12:02:39Z</dcterms:created>
  <dcterms:modified xsi:type="dcterms:W3CDTF">2020-10-26T14:33:48Z</dcterms:modified>
</cp:coreProperties>
</file>